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0" yWindow="120" windowWidth="19440" windowHeight="7785"/>
  </bookViews>
  <sheets>
    <sheet name="Sheet" sheetId="13" r:id="rId1"/>
  </sheets>
  <calcPr calcId="125725"/>
</workbook>
</file>

<file path=xl/calcChain.xml><?xml version="1.0" encoding="utf-8"?>
<calcChain xmlns="http://schemas.openxmlformats.org/spreadsheetml/2006/main">
  <c r="G867" i="13"/>
  <c r="F693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50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456"/>
  <c r="G455"/>
  <c r="G45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204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147"/>
  <c r="G857" l="1"/>
  <c r="G706" l="1"/>
  <c r="G718" s="1"/>
  <c r="G776" l="1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5"/>
  <c r="G824"/>
  <c r="G826"/>
  <c r="G827"/>
  <c r="G828"/>
  <c r="G775"/>
  <c r="F717" l="1"/>
  <c r="F716"/>
  <c r="F715"/>
  <c r="F714"/>
  <c r="F713"/>
  <c r="F712"/>
  <c r="F711"/>
  <c r="F710"/>
  <c r="F709"/>
  <c r="F708"/>
  <c r="F705"/>
  <c r="F703"/>
  <c r="F702"/>
  <c r="F701"/>
  <c r="F700"/>
  <c r="F699"/>
  <c r="F698"/>
  <c r="F697"/>
  <c r="F696"/>
  <c r="G59"/>
  <c r="G60"/>
  <c r="G58"/>
  <c r="G25"/>
  <c r="G16"/>
  <c r="G17"/>
  <c r="G18"/>
  <c r="G19"/>
  <c r="G20"/>
  <c r="G21"/>
  <c r="G22"/>
  <c r="G23"/>
  <c r="G15"/>
  <c r="G61" l="1"/>
  <c r="G829"/>
  <c r="G143"/>
  <c r="G144"/>
  <c r="G145"/>
  <c r="G142"/>
  <c r="G731" l="1"/>
  <c r="G729"/>
  <c r="G146"/>
  <c r="G746" l="1"/>
  <c r="G742"/>
  <c r="G24"/>
  <c r="G14"/>
  <c r="G88" l="1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87"/>
  <c r="G65" l="1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64"/>
  <c r="G693" s="1"/>
  <c r="G10"/>
  <c r="G12"/>
  <c r="G728"/>
  <c r="G754"/>
  <c r="G755"/>
  <c r="G756"/>
  <c r="G757"/>
  <c r="G758"/>
  <c r="G759"/>
  <c r="G760"/>
  <c r="G761"/>
  <c r="G762"/>
  <c r="G763"/>
  <c r="G764"/>
  <c r="G765"/>
  <c r="G766"/>
  <c r="G767"/>
  <c r="G768"/>
  <c r="G753"/>
  <c r="G727"/>
  <c r="G726"/>
  <c r="G722"/>
  <c r="G723"/>
  <c r="G724"/>
  <c r="G721"/>
  <c r="G26" l="1"/>
  <c r="G769"/>
  <c r="G772"/>
  <c r="G773" s="1"/>
</calcChain>
</file>

<file path=xl/sharedStrings.xml><?xml version="1.0" encoding="utf-8"?>
<sst xmlns="http://schemas.openxmlformats.org/spreadsheetml/2006/main" count="2641" uniqueCount="894">
  <si>
    <t>հատ</t>
  </si>
  <si>
    <t>Հ/հ</t>
  </si>
  <si>
    <t>ԳՄԱ թվային դասակարգիչներ</t>
  </si>
  <si>
    <t>Գնման առարկայի անվանումը</t>
  </si>
  <si>
    <t>Չափման միավոր</t>
  </si>
  <si>
    <t>Քանակը</t>
  </si>
  <si>
    <t>Միավորի նախահաշվային գինը</t>
  </si>
  <si>
    <t>Ընդամենը</t>
  </si>
  <si>
    <t>ԱՊՐԱՆՔՆԵՐ</t>
  </si>
  <si>
    <t>ՇՀ</t>
  </si>
  <si>
    <t>ԸՆԴԱՄԵՆԸ</t>
  </si>
  <si>
    <t>դրամ</t>
  </si>
  <si>
    <t>ՊԸ</t>
  </si>
  <si>
    <t>ԾԱՌԱՅՈՒԹՅՈՒՆՆԵՐ</t>
  </si>
  <si>
    <t>**Գնումը իրկանացվելու է գնումների մասին ՀՀ օրենքի 14-րդ հոդվածի 7-րդ ենթակետի համաձայն, քանի որ ընտրված մասնակից(ներ)ի հետ պայմանագիր կնքելու դեպքում ՀՀ կառավարության «Գնումների գործընթացի կազմակերպման մասին» 168-Ն որոշման 110-րդ կետի 7-րդ ենթակետի պահանջների կատարումը կհանգեցնի ապրանքների մատակարարմանը ֆինանսական միջոցներ նախատեսելվելու դեպքում:</t>
  </si>
  <si>
    <t>***«Ընդամենը» սյունյակում արտացոլված է տվյալ ծառայության գնման համար պայմանագրով նախատեսված առավելագույն ծավալը:</t>
  </si>
  <si>
    <t>ԳԼԽԱՎՈՐ ՏՆՕՐԵՆ `                                   ԱՐՏԱՎԱԶԴ ՎԱՆՅԱՆ</t>
  </si>
  <si>
    <t>Գնման ձև</t>
  </si>
  <si>
    <t>Ավտոմեքենա**</t>
  </si>
  <si>
    <t>**** «Միավորի նախահաշվային գինը» և «Ընդամենը» սյունյակներում արտացոլված է 2016թ. տվյալ աշխատանքների գնման համար նախատեսված գումարը, ինչը ենթակա է փոփոոխության կապված աշխատանքների ծավալների բաժանումից:</t>
  </si>
  <si>
    <t>03211600</t>
  </si>
  <si>
    <t>կգ</t>
  </si>
  <si>
    <t>03000000</t>
  </si>
  <si>
    <t>03211200</t>
  </si>
  <si>
    <t>42642000</t>
  </si>
  <si>
    <t>03211000</t>
  </si>
  <si>
    <t>15811100</t>
  </si>
  <si>
    <t>44922100</t>
  </si>
  <si>
    <t>տուփ</t>
  </si>
  <si>
    <t>03142500</t>
  </si>
  <si>
    <t>Լիտր</t>
  </si>
  <si>
    <t>15625000</t>
  </si>
  <si>
    <t>03211100</t>
  </si>
  <si>
    <t>03211400</t>
  </si>
  <si>
    <t>03211300</t>
  </si>
  <si>
    <t>1435000*</t>
  </si>
  <si>
    <t>Ձեթ 1</t>
  </si>
  <si>
    <t>Աղ 1</t>
  </si>
  <si>
    <t>Աղ</t>
  </si>
  <si>
    <t>Տոմատ 1</t>
  </si>
  <si>
    <t>Հնդկաձավար 1</t>
  </si>
  <si>
    <t>Բրինձ  1</t>
  </si>
  <si>
    <t>Գարի 1</t>
  </si>
  <si>
    <t>Վարսակ</t>
  </si>
  <si>
    <t xml:space="preserve">Ցորենի թեփ </t>
  </si>
  <si>
    <t xml:space="preserve">Կորեկ </t>
  </si>
  <si>
    <t xml:space="preserve">Եգիպտացորեն </t>
  </si>
  <si>
    <t xml:space="preserve">Ոսկոր </t>
  </si>
  <si>
    <t xml:space="preserve">Կաղամբ </t>
  </si>
  <si>
    <t xml:space="preserve">Դդում </t>
  </si>
  <si>
    <t xml:space="preserve">Հաց առաջին տեսակի/չոր/ </t>
  </si>
  <si>
    <t>Հաց առաջին տեսակի/չոր/ 1</t>
  </si>
  <si>
    <t xml:space="preserve">Կավիճ </t>
  </si>
  <si>
    <t>Կավիճ 1</t>
  </si>
  <si>
    <t xml:space="preserve">Հավկիթ </t>
  </si>
  <si>
    <t>Հավկիթ  1</t>
  </si>
  <si>
    <t xml:space="preserve">Կաթ </t>
  </si>
  <si>
    <t>Կաթ 1</t>
  </si>
  <si>
    <t>Սպիտակաձավար1</t>
  </si>
  <si>
    <t xml:space="preserve">Արևածաղիկ </t>
  </si>
  <si>
    <t>Արևածաղիկ 1</t>
  </si>
  <si>
    <t xml:space="preserve">Ցորեն </t>
  </si>
  <si>
    <t>Ցորեն 1</t>
  </si>
  <si>
    <t>ԲԸԱՀ</t>
  </si>
  <si>
    <t xml:space="preserve">Նատրիումի քլորիդ </t>
  </si>
  <si>
    <t xml:space="preserve">Նատրիումի հիդրօքսիդ </t>
  </si>
  <si>
    <t xml:space="preserve">Նատրիումի նիտրատ  </t>
  </si>
  <si>
    <t xml:space="preserve">Գլիցերին </t>
  </si>
  <si>
    <t>լ</t>
  </si>
  <si>
    <t>Նատրիումի հիդրոկարբոնատ</t>
  </si>
  <si>
    <t xml:space="preserve">Ցինկի 7 ջրային սուլֆատ </t>
  </si>
  <si>
    <t xml:space="preserve">Լյուգոլի լուծույթ </t>
  </si>
  <si>
    <t xml:space="preserve">Սպիրտ բժշկական </t>
  </si>
  <si>
    <t xml:space="preserve">Ֆորմալին </t>
  </si>
  <si>
    <t xml:space="preserve">Բինտ ոչ ստերիլ </t>
  </si>
  <si>
    <t xml:space="preserve">Բամբակ </t>
  </si>
  <si>
    <t xml:space="preserve">Բժշկական ձեռնոց ոչ ստերիլ </t>
  </si>
  <si>
    <t xml:space="preserve">Փայտյա շպատել </t>
  </si>
  <si>
    <t xml:space="preserve">Եռշաքարային միջավայր </t>
  </si>
  <si>
    <t>Բուֆերացված պեպտոնաջուր</t>
  </si>
  <si>
    <t>&lt;ԳազՊակետ&gt;-ներ էքսիկատորների համար(միկրոաէրոֆիլ պայմաններ ստեղծելու համար)</t>
  </si>
  <si>
    <t>Հակամանրէային սկավառակներ ցեֆտրիաքսոնով(30մկգ)</t>
  </si>
  <si>
    <t>Հակամանրէային սկավառակներ ցեֆտազիդիմով</t>
  </si>
  <si>
    <t>Հակամանրէային սկավառակներ ցեֆուրոքսիմով</t>
  </si>
  <si>
    <t>Հակամանրէային սկավառակներ ցեֆալոտինով</t>
  </si>
  <si>
    <t>Հակամանրէային սկավառակներ G-պենիցիլինով</t>
  </si>
  <si>
    <t xml:space="preserve">Հակամանրէային սկավառակներ ամպիցիլինով </t>
  </si>
  <si>
    <t xml:space="preserve">Հակամանրէային սկավառակներ գենտամիցինով </t>
  </si>
  <si>
    <t>հակասնկային սկավառակներ նատամիցինով</t>
  </si>
  <si>
    <t>հակասնկային սկավառակներ իտրակոնազոլով</t>
  </si>
  <si>
    <t>հակասնկային սկավառակներ կլոտրիմազոլով</t>
  </si>
  <si>
    <t>հակասնկային սկավառակներ կետոկոնազոլով</t>
  </si>
  <si>
    <t>հակասնկային սկավառակներ տերբինաֆինով</t>
  </si>
  <si>
    <t>հակամանրէային սկավառակներ կլարիտրոմիցինով</t>
  </si>
  <si>
    <t>հակամանրէային սկավառակներ լևոֆլոքսացինով</t>
  </si>
  <si>
    <t>հակամանրէային սկավառակներ օքսացիլինով</t>
  </si>
  <si>
    <t>հակամանրէային սկավառակներ ցեֆազոլինով</t>
  </si>
  <si>
    <t>հակամանրէային սկավառակներ դոքսացիկլինով</t>
  </si>
  <si>
    <t>հակամանրէային սկավառակներ մոքսաիֆլոքսացինով</t>
  </si>
  <si>
    <t>հակամանրէային սկավառակներ մերոպենեմով</t>
  </si>
  <si>
    <t>Միանվագ օգտագործման /ստերիլ/պլաստիկե տարաներ` հեղուկ նմուշների համար (50-100մլ տարողությամբ) steril</t>
  </si>
  <si>
    <t xml:space="preserve">Խալաթ` միանվագ օգտագործման /ստերիլ/ </t>
  </si>
  <si>
    <t>Ձեռնոց բժշկական մանրէազերծ</t>
  </si>
  <si>
    <t xml:space="preserve">Միանվագ օգտագործման մածկաթիակ` շպատել բկանցքի քսուկի նմուշառման համար(տուփ/50հատ) </t>
  </si>
  <si>
    <t>Ինդիկատորներ չորացնող պահարանի  1800C աշխատանքային ռեեժիմի ստուգման համար(տուփ/1000հատ)</t>
  </si>
  <si>
    <t>Ինդիկատորներ ավտոկլավների 1260C աշխատանքային ռեեժիմի ստուգման համար(տուփ/500հատ)</t>
  </si>
  <si>
    <t>Ինդիկատորներ ավտոկլավների 120±10C աշխատանքային ռեեժիմի ստուգման համար(տուփ/500հատ)</t>
  </si>
  <si>
    <t>Ներարկիչ 3.0մլ</t>
  </si>
  <si>
    <t>Ներարկիչ 5.0մլ</t>
  </si>
  <si>
    <t>Միջավայր Shigella ցեղի մանրէների ընտրողական հարստացման համար</t>
  </si>
  <si>
    <t>Հավելում  Shigella ցեղի մանրէների ընտրողական հարստացման միջավայրի համար</t>
  </si>
  <si>
    <t>Քսիլոզ-լիզին-դեզօքսիխոլատային՝ XLD ագար</t>
  </si>
  <si>
    <t xml:space="preserve">Փորձանոթի կափարիչ N 16 </t>
  </si>
  <si>
    <t xml:space="preserve"> Ուղղահայաց կափարիչ-կաթոցիկ</t>
  </si>
  <si>
    <t>Ռետինե խցան</t>
  </si>
  <si>
    <t>Հեկտոեն ագար</t>
  </si>
  <si>
    <t>Իմունոխրոմատոգրաֆիկ արագ թեստ O157: H7</t>
  </si>
  <si>
    <t>Մսա-պեպտոնային ագար կամ սնուցող ագար 1% պեպտոնով</t>
  </si>
  <si>
    <t xml:space="preserve"> Մանրէների պահպանման «Միկրոբանկ » համակարգ</t>
  </si>
  <si>
    <t>մետր</t>
  </si>
  <si>
    <t>փաթեթ</t>
  </si>
  <si>
    <t>33190000</t>
  </si>
  <si>
    <t>Ջրային բաղնիք 1 **</t>
  </si>
  <si>
    <t>Իոնաչափ լաբորատոր **</t>
  </si>
  <si>
    <t>Գազային քրոմատագիր բոցա-իոնային /ԲԻԴ/, ԷՈԴ և ջերմահաղորդականության դետեկտորներով **</t>
  </si>
  <si>
    <t>Ջրածնի գեներատոր **</t>
  </si>
  <si>
    <t xml:space="preserve"> Ազոտի և օդի միաժամանակյա գեներատոր **</t>
  </si>
  <si>
    <t>Օդի կոմպրեսոր **</t>
  </si>
  <si>
    <t xml:space="preserve">Թափահարման սարք
/օրբիտալ/ **
</t>
  </si>
  <si>
    <t>Թթվածնի թակարդ **</t>
  </si>
  <si>
    <t>Ինվերսիոն- վոլտամպերմետրիկ անալիզատոր **</t>
  </si>
  <si>
    <t>Վակուումային ռոտացիոն գոլորշացուցիչ **</t>
  </si>
  <si>
    <t>Էլ.տաքացնող խառնիչ **</t>
  </si>
  <si>
    <t>Խտաչափերի հավաքածու **</t>
  </si>
  <si>
    <t>Ջրի կրկնակի թորման սարք **</t>
  </si>
  <si>
    <t>Թերմոստատ սառեցումով **</t>
  </si>
  <si>
    <t>Չորացնող պահարան **</t>
  </si>
  <si>
    <t>Ջրային բաղնիք 8 տեղանոց էլեկտրոնային կառավարմամբ **</t>
  </si>
  <si>
    <t>Անալիտիկ կշեռք 1-ին դասի **</t>
  </si>
  <si>
    <t>Ցենտրիֆուգա լաբորատոր **</t>
  </si>
  <si>
    <t>Էլեկտրոնային ավտոմատ միկրոպիպետներ 0.5-10 մկլ **</t>
  </si>
  <si>
    <t>Հատ</t>
  </si>
  <si>
    <t>Էլեկտրոնային ավտոմատ միկրոպիպետներ 5-100 մկլ **</t>
  </si>
  <si>
    <t>Էլեկտրոնային ավտոմատ միկրոպիպետներ 100-500 մկլ **</t>
  </si>
  <si>
    <t xml:space="preserve">հատ </t>
  </si>
  <si>
    <t>փաթ</t>
  </si>
  <si>
    <t xml:space="preserve">ՔԻՄԻԱԿԱՆ ՆՅՈՒԹԵՐ </t>
  </si>
  <si>
    <t>ԲԺՇԿԱԿԱՆ ՍԱՐՔԱՎՈՐՈՒՄՆԵՐ և ԳՈՐԾԻՔՆԵՐ</t>
  </si>
  <si>
    <t xml:space="preserve">Միանվագ օգտագործման ձողեր` վիրախծուծ բամբակյա, անհատական փաթեթավորմամաբ </t>
  </si>
  <si>
    <t xml:space="preserve">Չափիչ բաժակ` 1 լ տարողությամբ </t>
  </si>
  <si>
    <t xml:space="preserve">Չափիչ բաժակ` 250մլ տարողությամբ </t>
  </si>
  <si>
    <t xml:space="preserve">Սպիրտայրոց </t>
  </si>
  <si>
    <t xml:space="preserve">Նմուշառման տարաներ </t>
  </si>
  <si>
    <t xml:space="preserve">Միանվագ օգտագործման բաժակներ </t>
  </si>
  <si>
    <t xml:space="preserve">Միանվագ օգտագործման մանրէազերծ փորձանոթներ վիրախծուծով </t>
  </si>
  <si>
    <t xml:space="preserve">Կոլբ` 250 մլ տարողությամբ, հրակայուն, հարթ հատակով </t>
  </si>
  <si>
    <t xml:space="preserve">Կոլբ` 500 մլ տարողությամբ, հրակայուն, հարթ հատակով </t>
  </si>
  <si>
    <t xml:space="preserve">Ձագար` ապակյա` 100մլ տարողությամբ </t>
  </si>
  <si>
    <t xml:space="preserve">Կրաֆտ թուղթ </t>
  </si>
  <si>
    <t xml:space="preserve">Ձեռնոց բժշկական </t>
  </si>
  <si>
    <t xml:space="preserve">Նիկա-քլոր </t>
  </si>
  <si>
    <t xml:space="preserve">Դիմակ բժշկական </t>
  </si>
  <si>
    <t xml:space="preserve">Թանզիֆ  1 x 5 </t>
  </si>
  <si>
    <t xml:space="preserve">Վիրակապ  10 x16 </t>
  </si>
  <si>
    <t xml:space="preserve">Ներարկիչ  2 մլ /ասեղով/ միանվագ օգտագործման </t>
  </si>
  <si>
    <t xml:space="preserve">Սպիրտ բժշկական 96%  </t>
  </si>
  <si>
    <t xml:space="preserve">Հիմնային պեպտոն / չոր / </t>
  </si>
  <si>
    <t xml:space="preserve">Ժանտախտային ախտորոշիչ բակտերիոֆագ /Պակրովսկու/ </t>
  </si>
  <si>
    <t xml:space="preserve">Ինդիկատորներ օդային մանրէազերծման համար  180˚/60´ /СТЕРИКОНТ-В/ </t>
  </si>
  <si>
    <t>ԱՇԽԱՏԱՆՔՆԵՐ</t>
  </si>
  <si>
    <t>ԲԸ</t>
  </si>
  <si>
    <t>Ընդհանուր տարածքի և ՀՎԿ ազգային կենտրոն ՊՈԱԿ-ի  մասնաշենքերի ուժեղացման, արդիականացման, բարեկարգման և վերակառուցման աշխատանքներ 1</t>
  </si>
  <si>
    <t>Ընդհանուր տարածքի և ՀՎԿ ազգային կենտրոն ՊՈԱԿ-ի  մասնաշենքերի ուժեղացման, արդիականացման, բարեկարգման և վերակառուցման աշխատանքների տեխնիկական հսկողություն</t>
  </si>
  <si>
    <t>Ընդհանուր տարածքի և ՀՎԿ ազգային կենտրոն ՊՈԱԿ-ի  մասնաշենքերի ուժեղացման, արդիականացման, բարեկարգման և վերակառուցման աշխատանքների հեղինակային հսկողություն</t>
  </si>
  <si>
    <t>Օնլայն համակարգի միջոցով էլեկտրոնային լրատվամիջոցների մոնիտորինգի ծառայություն</t>
  </si>
  <si>
    <t xml:space="preserve">ՀՀ ԱՆ «ՀՎԿԱԿ» ՊՈԱԿ-ի Գերցենի 25 հասցեում գտնվող տարածքի գազաֆիկացման նախագծահաշվային փաստաթղթեր: </t>
  </si>
  <si>
    <t xml:space="preserve">
ԴԵՂՈՐԱՅՔ և ՊԱՏՎԱՍՏԱՆՅՈՒԹԵՐ
</t>
  </si>
  <si>
    <t>Օսելտամիվիր (օսելտամիվիրի ֆոսֆատ) 75 մգ</t>
  </si>
  <si>
    <t>33000000</t>
  </si>
  <si>
    <t>լիտր</t>
  </si>
  <si>
    <t>սրվ.</t>
  </si>
  <si>
    <t>Գ Ն ՈՒ Մ Ն Ե Ր Ի    Պ Լ Ա Ն 
ՀՀ ԱՆ «ՀՎԿ ազգային կենտրոն» ՊՈԱԿ-ի կարիքների համար 2016 թվականին ձեռքբերման 
ենթակա ապրանքների, աշխատանքների և ծառայությունների</t>
  </si>
  <si>
    <t>Շոգեգոլերշային մանրէազերծման ռեժիմի կենսաբանական ինդիկատոր` B. Stearothermophilus(սրվ./25թեստ)</t>
  </si>
  <si>
    <t>Սկավառակներ օքսիդազայով (սրվ./50 հատ)</t>
  </si>
  <si>
    <t>Agilent 7890A գազքրոմատագրի GC-MS սրվակներ, համապատասխան կափարիչներով</t>
  </si>
  <si>
    <t xml:space="preserve">Թերմոստատ/ինկուբատոր </t>
  </si>
  <si>
    <t xml:space="preserve">PH-մետր </t>
  </si>
  <si>
    <t xml:space="preserve">Ջրի մեջ թթվածնի կոնցենտրացիայի որոշման սարք-օքսիմետր </t>
  </si>
  <si>
    <t xml:space="preserve">Ջրային բաղնիք </t>
  </si>
  <si>
    <t xml:space="preserve">Միկրոկոմպրեսոր </t>
  </si>
  <si>
    <t xml:space="preserve">Դյուարի անոթ </t>
  </si>
  <si>
    <t xml:space="preserve">Բիոլատ 3-բիոթեստավորման համար </t>
  </si>
  <si>
    <t>ԿԵՐ ՍՊԻՏԱԿ ՄԿՆԵՐԻ ՀԱՄԱՐ</t>
  </si>
  <si>
    <t xml:space="preserve">Agilent 7890A գազքրոմատագրի համար ավտոմատացված գոլորշացնող նմուշարկիչ </t>
  </si>
  <si>
    <t>Agilent 7890A գազքրոմատագրի ավտոմատացված գոլորշացնող նմուշարկչի G7697A համար նմուշների սրվակներ</t>
  </si>
  <si>
    <t xml:space="preserve">Agilent 7890A գազքրոմատագրի
ավտոմատացված գոլորշացնող նմուշարկչի G7697A համար փոխանցման գծի աջակցման լրակազմ  </t>
  </si>
  <si>
    <t xml:space="preserve">Agilent 7890A գազքրոմատագրի ավտոմատացված գոլորշացնող նմուշարկչի G7697A համար նմուշների սրվակների ալյումինե գլխիկներ </t>
  </si>
  <si>
    <t xml:space="preserve">Գոլորշացնող նմուշարկչի G7697A համար նմուշների սրվակների միացման հավաքածու </t>
  </si>
  <si>
    <t xml:space="preserve">Գոլորշացնող նմուշարկչի G7697A համար միացման լար </t>
  </si>
  <si>
    <t xml:space="preserve">Agilent 7890A գազքրոմատագրի
փոխանցման գծի ինտերֆեյսի միացման հավաքածու </t>
  </si>
  <si>
    <t xml:space="preserve">Agilent 7890A գազքրոմատագրի ավտոմատ նմուշարկչի համար ներարկիչ 10 մկլ ծավալով </t>
  </si>
  <si>
    <t xml:space="preserve">Agilent 7890A գազքրոմատագրի ձեռքով ներարկման ներարկիչներ- 2 մկլ </t>
  </si>
  <si>
    <t xml:space="preserve">Agilent 7890A գազքրոմատագրի ձեռքով ներարկման ներարկիչներ- 5մկլ </t>
  </si>
  <si>
    <t xml:space="preserve">Agilent 7890A գազքրոմատագրի ձեռքով ներարկման ներարկիչներ- 10մկլ </t>
  </si>
  <si>
    <t xml:space="preserve">Agilent 7890A գազքրոմատագրի ձեռքով ներարկման ներարկիչներ- 1մլ </t>
  </si>
  <si>
    <t xml:space="preserve">Գազ-քրոմատոգրաֆի գազային հոսքերի ունիվերսալ զտիչ </t>
  </si>
  <si>
    <t xml:space="preserve">Agilent 7890A գազ-քրոմատոգրաֆի  5977A մասս- դետեկտորի վակուում- տվիչ(датчик)  </t>
  </si>
  <si>
    <t xml:space="preserve">Ռեդուկտոր հելիում գազի բալոնի համար </t>
  </si>
  <si>
    <t>Վտանգավոր բեռների փոխադրման ծառայություններ</t>
  </si>
  <si>
    <t>Ռեգուլյար բենզին</t>
  </si>
  <si>
    <t>Բեռնափոխադրման ծառայություն</t>
  </si>
  <si>
    <t>Կլինիկական նյութից վիրուսային ՌՆԹ-ի մեկուսացման համար նախատեսված հավաքածու Qiagen Viral RNA Mini Kit (250)</t>
  </si>
  <si>
    <t>ՊՇՌ խառնուրդների պատրաստման հավաքածու Ag Path ID One-Step PCR kit</t>
  </si>
  <si>
    <t>96-տեղանոց պլանշետներ LightCycler 480 սարքի համար</t>
  </si>
  <si>
    <t>Բժշկական ձեռնոցներ</t>
  </si>
  <si>
    <t>հ-ծու</t>
  </si>
  <si>
    <t>09132000</t>
  </si>
  <si>
    <t>Դիզելային վառելիք</t>
  </si>
  <si>
    <t>Ռեգուլյար բենզին**</t>
  </si>
  <si>
    <t>Դիզելային վառելիք**</t>
  </si>
  <si>
    <t>ՎԱՌԵԼԻՔ</t>
  </si>
  <si>
    <t>ԱՎՏՈՄԵՔԵՆԱ</t>
  </si>
  <si>
    <t>ԱՄՍԱԳՐԵՐ</t>
  </si>
  <si>
    <t>Գործք ամսագրի բաժանորդագրություն</t>
  </si>
  <si>
    <t>Գունավոր լազերային տպիչ**</t>
  </si>
  <si>
    <t>Համակարգիչների, մոնիտորների և Անխափան սնուցման սարքերի (UPS) սպասարկման ծառայություն***</t>
  </si>
  <si>
    <t>Թանաքային, լազերային տպիչների և պատճենահանող սարքերի սպասարկման ծառայություն***</t>
  </si>
  <si>
    <t xml:space="preserve">ՀԱՄԱԿԱՐԳՉԱՅԻՆ,ՊԱՏՃԵՆԱՀԱՆՄԱՆ ՍԱՐՔԱՎՈՐՈՒՄՆԵՐ ԵՎ ՕԺԱՆԴԱԿ ՆՅՈՒԹԵՐ </t>
  </si>
  <si>
    <t>խմ</t>
  </si>
  <si>
    <t>Սեղմված բնական գազ 11</t>
  </si>
  <si>
    <t xml:space="preserve">Սեղմված բնական գազ 1  </t>
  </si>
  <si>
    <t>09411700</t>
  </si>
  <si>
    <t>Սարքերի և սարքավորումների սպասարկման ծառայություն****</t>
  </si>
  <si>
    <t>***** Տվյալը սահմանում է ամբողջ ծավալով ծառայության մատուցման ամսեկան վճարի գումարը:</t>
  </si>
  <si>
    <t>97695579*</t>
  </si>
  <si>
    <t xml:space="preserve">Ջրի թորման սարք </t>
  </si>
  <si>
    <t xml:space="preserve">Ջրային բաղնիք 4 տեղանոց էլեկտրոնային կառավարմամբ </t>
  </si>
  <si>
    <t>Սելենիտային արգանակ</t>
  </si>
  <si>
    <t>250700*</t>
  </si>
  <si>
    <t>51000*</t>
  </si>
  <si>
    <t>Ավտոտեխսպասարկում (Գեղարքունիքի մարզ)***</t>
  </si>
  <si>
    <t>Ավտոտեխսպասարկում (Շիրակի մարզ)***</t>
  </si>
  <si>
    <t>Ավտոտեխսպասարկում (Սյունիքի մարզ)***</t>
  </si>
  <si>
    <t>Ավտոտեխսպասարկում (Տավուշի մարզ)***</t>
  </si>
  <si>
    <t>Ավտոտեխսպասարկում (Վայոց ձորի մարզ)***</t>
  </si>
  <si>
    <t>Ավտոտեխսպասարկում (Լոռու մարզ)***</t>
  </si>
  <si>
    <t>Ավտոտեխսպասարկում (Երևան 1)***</t>
  </si>
  <si>
    <t>Ավտոտեխսպասարկում (Երևան 2)***</t>
  </si>
  <si>
    <t>Ավտոտեխսպասարկում (Երևան 3)***</t>
  </si>
  <si>
    <t>Ավտոտեխսպասարկում (Երևան 4)***</t>
  </si>
  <si>
    <t>Ավտոտեխսպասարկում (Երևան 5)***</t>
  </si>
  <si>
    <t>Ավտոտեխսպասարկում (Երևան 6)***</t>
  </si>
  <si>
    <t>21134200*</t>
  </si>
  <si>
    <t>35438950*</t>
  </si>
  <si>
    <t>29936528*</t>
  </si>
  <si>
    <t>16524431*</t>
  </si>
  <si>
    <t>13568800*</t>
  </si>
  <si>
    <t>16266245*</t>
  </si>
  <si>
    <t>160181450*</t>
  </si>
  <si>
    <t>8364000*</t>
  </si>
  <si>
    <t>7610000*</t>
  </si>
  <si>
    <t>6300000*</t>
  </si>
  <si>
    <t>8170000*</t>
  </si>
  <si>
    <t>8102000*</t>
  </si>
  <si>
    <t xml:space="preserve">Կրկնակի փնջով ուլտրամանուշակագույն սպեկտրաֆոտոմետր </t>
  </si>
  <si>
    <t xml:space="preserve">Միկրոալիքային վառարան նմուշների մոխրացման համար </t>
  </si>
  <si>
    <t>Բեռների փոխադրման ծառայություն</t>
  </si>
  <si>
    <t>Ճաշկերույթների կազմակերպման ծառայություն</t>
  </si>
  <si>
    <t>Առանձնացված վիրտուալ ցանցի կենտրոնացված հանգույցի ծառայություն***</t>
  </si>
  <si>
    <t>Աուդիտորական ծառայություն</t>
  </si>
  <si>
    <t>Գրենական պիտույքներ և գրասենյակային նյութեր</t>
  </si>
  <si>
    <t>Արագակար 1</t>
  </si>
  <si>
    <t>Արագակար 2</t>
  </si>
  <si>
    <t xml:space="preserve">Բազմաֆունկցիոնալ հաշվիչ </t>
  </si>
  <si>
    <t>Գրասենյակային գիրք</t>
  </si>
  <si>
    <t>30192121</t>
  </si>
  <si>
    <t>Գրիչ 1</t>
  </si>
  <si>
    <t>Գրիչ 2</t>
  </si>
  <si>
    <t>Գրիչ 3</t>
  </si>
  <si>
    <t>Գրիչ 4</t>
  </si>
  <si>
    <t>22852000</t>
  </si>
  <si>
    <t>Թղթապանակ  1</t>
  </si>
  <si>
    <t>Թղթապանակ  2</t>
  </si>
  <si>
    <t>Թղթապանակ  4</t>
  </si>
  <si>
    <t>Թղթերի սեղմակ 1</t>
  </si>
  <si>
    <t>Թղթերի սեղմակ 2</t>
  </si>
  <si>
    <t>Թղթերի սեղմակ 3</t>
  </si>
  <si>
    <t>Թղթերի սեղմակ 4</t>
  </si>
  <si>
    <t>Թուղթ 1</t>
  </si>
  <si>
    <t>Թուղթ 2</t>
  </si>
  <si>
    <t>30199232</t>
  </si>
  <si>
    <t>Ծրար 1</t>
  </si>
  <si>
    <t>Ծրար 2</t>
  </si>
  <si>
    <t>Կարիչ 1</t>
  </si>
  <si>
    <t>Կարիչ 2</t>
  </si>
  <si>
    <t>Կարիչի ասեղ 1</t>
  </si>
  <si>
    <t>Կարիչի ասեղ 2</t>
  </si>
  <si>
    <t>Կարիչի ասեղ 3</t>
  </si>
  <si>
    <t>Կարիչի ասեղ 4</t>
  </si>
  <si>
    <t>30197120</t>
  </si>
  <si>
    <t>Կոճգամ</t>
  </si>
  <si>
    <t>30192130</t>
  </si>
  <si>
    <t xml:space="preserve">Մատիտ </t>
  </si>
  <si>
    <t>30192125</t>
  </si>
  <si>
    <t>39241200</t>
  </si>
  <si>
    <t>Մկրատ</t>
  </si>
  <si>
    <t xml:space="preserve">Նշումի թուղթ </t>
  </si>
  <si>
    <t>30192100</t>
  </si>
  <si>
    <t>Ռետին</t>
  </si>
  <si>
    <t xml:space="preserve">Սկոտչ </t>
  </si>
  <si>
    <t>Սկոտչ 2</t>
  </si>
  <si>
    <t>43230000</t>
  </si>
  <si>
    <t>Սկրեպ</t>
  </si>
  <si>
    <t>24910000</t>
  </si>
  <si>
    <t>Սոսինձ չոր</t>
  </si>
  <si>
    <t>30192133</t>
  </si>
  <si>
    <t>Սրիչ</t>
  </si>
  <si>
    <t>22815000</t>
  </si>
  <si>
    <t>Տետր 1</t>
  </si>
  <si>
    <t>Տետր 2</t>
  </si>
  <si>
    <t>Տետր 3</t>
  </si>
  <si>
    <t>39292500</t>
  </si>
  <si>
    <t>Քանոն 2</t>
  </si>
  <si>
    <t>39292501</t>
  </si>
  <si>
    <t>Ֆայլ</t>
  </si>
  <si>
    <t>Նշումի թուղթ 1</t>
  </si>
  <si>
    <t>30192161</t>
  </si>
  <si>
    <t>Ջնջիչ/շտրիխ/ 2</t>
  </si>
  <si>
    <t>30192162</t>
  </si>
  <si>
    <t>Ջնջիչ/շտրիխ/ 3</t>
  </si>
  <si>
    <t>Ապակարիչ</t>
  </si>
  <si>
    <t>Նոթատետր</t>
  </si>
  <si>
    <t>Տուփ</t>
  </si>
  <si>
    <t>Մարկեր  1</t>
  </si>
  <si>
    <t>Սոսինձ հեղուկ 1</t>
  </si>
  <si>
    <t>Նոթատետր 1</t>
  </si>
  <si>
    <t>Նոթատետր 2</t>
  </si>
  <si>
    <t>Սեղանի օրացույց</t>
  </si>
  <si>
    <t>Պատի օրացույց</t>
  </si>
  <si>
    <t>Թղթապանակ թափանցիկ ֆայլերով</t>
  </si>
  <si>
    <t>Նշումի թուղթ 2</t>
  </si>
  <si>
    <t>39263310</t>
  </si>
  <si>
    <t>Սեղմված բնական գազ 2</t>
  </si>
  <si>
    <t>Սեղմված բնական գազ 3</t>
  </si>
  <si>
    <t>Սեղմված բնական գազ 4</t>
  </si>
  <si>
    <t>Սեղմված բնական գազ 5</t>
  </si>
  <si>
    <t>Սեղմված բնական գազ 6</t>
  </si>
  <si>
    <t>Սեղմված բնական գազ 7</t>
  </si>
  <si>
    <t>Սեղմված բնական գազ 8</t>
  </si>
  <si>
    <t>Սեղմված բնական գազ 9</t>
  </si>
  <si>
    <t>Սեղմված բնական գազ 10</t>
  </si>
  <si>
    <t>Սեղմված բնական գազ 12</t>
  </si>
  <si>
    <t>Հաց առաջին տեսակի/չոր/ 1.1</t>
  </si>
  <si>
    <t>Հաց առաջին տեսակի/չոր/ Երևան</t>
  </si>
  <si>
    <t>Մալուխ</t>
  </si>
  <si>
    <t>Սվիչ 1</t>
  </si>
  <si>
    <t>Սվիչ 2</t>
  </si>
  <si>
    <t>Սվիչ 3</t>
  </si>
  <si>
    <t>Ռոութեր</t>
  </si>
  <si>
    <t>Կոնեկտոր 1</t>
  </si>
  <si>
    <t>Կոնեկտոր 2</t>
  </si>
  <si>
    <t xml:space="preserve">Կոնեկտոր ամրացնելու </t>
  </si>
  <si>
    <t>Ցանցային մալուխի տեստեր</t>
  </si>
  <si>
    <t>Բազմաֆունկցիոնալ լազերային տպիչ</t>
  </si>
  <si>
    <t xml:space="preserve">Համակարգչային հավաքածու </t>
  </si>
  <si>
    <t>Քարթրիջ 1</t>
  </si>
  <si>
    <t>Քարթրիջ 2</t>
  </si>
  <si>
    <t>Քարթրիջ 3</t>
  </si>
  <si>
    <t>Քարթրիջ 4</t>
  </si>
  <si>
    <t>Քարթրիջ 5</t>
  </si>
  <si>
    <t>Քարթրիջ 6</t>
  </si>
  <si>
    <t>Քարթրիջ 7</t>
  </si>
  <si>
    <t>Բազմաֆունկցիոնալ սկաներ</t>
  </si>
  <si>
    <t>Էլեկտրական հոսանքի անխափան սնուցման սարք</t>
  </si>
  <si>
    <t>Ձեթ 1.1</t>
  </si>
  <si>
    <t xml:space="preserve">Պլաստիլին -ծեփամածիկ </t>
  </si>
  <si>
    <t>Ստանդարտների բնագավառում տեղեկատվական ծառայություն</t>
  </si>
  <si>
    <t>79140000</t>
  </si>
  <si>
    <t>Լազերային տպիչ</t>
  </si>
  <si>
    <t>1522000*****</t>
  </si>
  <si>
    <t>Տրանսպորտային միջոցների շուկայական արժեքների գնահատում*</t>
  </si>
  <si>
    <t>մեքենա</t>
  </si>
  <si>
    <t>4750*****</t>
  </si>
  <si>
    <t>*Տվյալը միջինացված ցուցանիշ է, որը հիմնված է շուկայի ուսումնասիրության վրա:</t>
  </si>
  <si>
    <t xml:space="preserve"> 2016թ. ընթացքում առաքվող միջազգային բեռների մաքսային ձևակերպման միջնորդային ծառայությունների եվ մաքսային պահեստից ազգային պահեստ բեռների առաքման ծառայություններ,***</t>
  </si>
  <si>
    <t>Ընդհանուր տարածքի և ՀՎԿ ազգային կենտրոն ՊՈԱԿ-ի  մասնաշենքերի ուժեղացման, արդիականացման, բարեկարգման և վերակառուցման աշխատանքներ 1**</t>
  </si>
  <si>
    <t>Ընդհանուր տարածքի և ՀՎԿ ազգային կենտրոն ՊՈԱԿ-ի  մասնաշենքերի ուժեղացման, արդիականացման, բարեկարգման և վերակառուցման աշխատանքների տեխնիկական հսկողություն**</t>
  </si>
  <si>
    <t>Ընդհանուր տարածքի և ՀՎԿ ազգային կենտրոն ՊՈԱԿ-ի  մասնաշենքերի ուժեղացման, արդիականացման, բարեկարգման և վերակառուցման աշխատանքների հեղինակային հսկողություն**</t>
  </si>
  <si>
    <t xml:space="preserve">GPS-GPRS տեղորոշման սարքավորումների միջոցով դիտանցման (մոնիթորինգի) ծառայություն </t>
  </si>
  <si>
    <t>Ժանտախտային ախտորոշիչ բակտերիոֆագ /Պոկրովսկու/</t>
  </si>
  <si>
    <t>Պղտորության օպտիկական ստանդարտ /Տարասևիչի/  5 ед</t>
  </si>
  <si>
    <t xml:space="preserve">Պղտորության օպտիկական ստանդարտ /Տարասևիչի/ 10 ед </t>
  </si>
  <si>
    <t>Էնդո ագար</t>
  </si>
  <si>
    <t>ֆերմենտատիվ պեպտոն /չոր/</t>
  </si>
  <si>
    <t>Սննդային միջավայր /չոր/ ժանտախտի միկրոբի աճեցման համար/</t>
  </si>
  <si>
    <t>Աղաթթու</t>
  </si>
  <si>
    <t>Բուֆերային լուծույթ ph-5,5</t>
  </si>
  <si>
    <t>Գրամով ներկման ներկերի հավաքածու</t>
  </si>
  <si>
    <t>Սպիրտ բժշկական 96%</t>
  </si>
  <si>
    <t>Բամբակ</t>
  </si>
  <si>
    <t>Թանզիֆ 5 մ</t>
  </si>
  <si>
    <t>Բինտ  ոչ ստերիլ</t>
  </si>
  <si>
    <t>Բժշկական  ձեռնոցներ, միանվագ, չափսը S</t>
  </si>
  <si>
    <t>Բժշկական  ձեռնոցներ, միանվագ ,չափսը M</t>
  </si>
  <si>
    <t>Բժշկական  ձեռնոցներ, միանվագ, չափսը   L</t>
  </si>
  <si>
    <t>Ներարկիչ 2 մլ /ասեղով/ միանվագ օգտագործման</t>
  </si>
  <si>
    <t>Մկրատ ուղիղ 150մմ</t>
  </si>
  <si>
    <t xml:space="preserve">Պինցետ անատոմ.     250մմ </t>
  </si>
  <si>
    <t>Ջերմաչափ 3</t>
  </si>
  <si>
    <t>Ջերմաչափ 4</t>
  </si>
  <si>
    <t>Ջերմաչափ 5</t>
  </si>
  <si>
    <t>Սպիրտայրոց</t>
  </si>
  <si>
    <t>Բիքս մեծ</t>
  </si>
  <si>
    <t>Բիքս միջին</t>
  </si>
  <si>
    <t>Բիքս փոքր</t>
  </si>
  <si>
    <t>Կոլբա 1</t>
  </si>
  <si>
    <t>Կոլբա 2</t>
  </si>
  <si>
    <t>Կրաֆտ թուղթ</t>
  </si>
  <si>
    <t xml:space="preserve">Ծածկապակի    </t>
  </si>
  <si>
    <t xml:space="preserve">Պաստերյան   կաթոցիկ </t>
  </si>
  <si>
    <t xml:space="preserve">Սպեղանի </t>
  </si>
  <si>
    <t>Փորձանոթ` ապակյա, 15 մմ տրամագծով, երկարությունը 14-15սմ</t>
  </si>
  <si>
    <t>Պետրիի թաս` ապակյա, 9-9,5սմ տրամագծով</t>
  </si>
  <si>
    <t>Մանրէաբանական օղ`2մմ  տրամագծով(տուփ/10հատ)</t>
  </si>
  <si>
    <t>Մանրէաբանական օղ`3մմ  տրամագծով (տուփ/10հատ)</t>
  </si>
  <si>
    <t>Մանրէաբանական օղ`4մմ  տրամագծով (տուփ/10հատ)</t>
  </si>
  <si>
    <t>Ամրակալներ` մանրէաբանական օղերի համար</t>
  </si>
  <si>
    <t>դիմակ միանվագ 1</t>
  </si>
  <si>
    <t>Բախիլ բժշկական 2</t>
  </si>
  <si>
    <t xml:space="preserve">Միանգամյա օգտագործման բժշկական խալաթներ 
- Կանացի 
</t>
  </si>
  <si>
    <t>Միանգամյա օգտագործման բժշկական գլխարկներ</t>
  </si>
  <si>
    <t>իմերսիոն յուղ</t>
  </si>
  <si>
    <t>Հեղուկ մանրէազերծ վազելին</t>
  </si>
  <si>
    <t>Քիմիական մաքուր գլյուկոզ</t>
  </si>
  <si>
    <t>Քիմիական մաքուր լակտոզ</t>
  </si>
  <si>
    <t>Մսա-պեպտոնային արգանակ</t>
  </si>
  <si>
    <t>Բրոմ-թիմոլ կապույտ ինդիկատոր</t>
  </si>
  <si>
    <t>Մեթիլեն կապույտ</t>
  </si>
  <si>
    <t>Նատրիումի հիպոսուլֆիտ</t>
  </si>
  <si>
    <t>Պրեսեպտ  5 գ կամ համարժեք</t>
  </si>
  <si>
    <t>Հոտակլանիչ ավտոկլավի համար (տուփ/50պարկուճ)</t>
  </si>
  <si>
    <t>Ֆիլտրի թուղթ` տրամագիծը 12,5սմ (փաթ./100հատ)</t>
  </si>
  <si>
    <t>Ունելի լաբորատոր , մետաղական,  մինչև 20սմ երկարությամբ</t>
  </si>
  <si>
    <t xml:space="preserve">Կենսաբանական նյութից և շրջակա միջավայրի օբյեկտներից ՊՇՌ հետազոտության եղանակով ԴՆԹ-ի հայտնաբերման Bacillus Anthracis ռեագենտների հավաքածու
</t>
  </si>
  <si>
    <t>մլ</t>
  </si>
  <si>
    <t xml:space="preserve">փաթեթ </t>
  </si>
  <si>
    <t>սրվ</t>
  </si>
  <si>
    <t>գրամ</t>
  </si>
  <si>
    <t xml:space="preserve">հավաքածու
</t>
  </si>
  <si>
    <t xml:space="preserve">Պինցետ անատոմ. 150մմ             
</t>
  </si>
  <si>
    <t xml:space="preserve">Միանգամյա օգտագործման բժշկական խալաթներ 
- Տղամարդու 
</t>
  </si>
  <si>
    <t>Ֆերմենտատիվ պեպտոն</t>
  </si>
  <si>
    <t xml:space="preserve">SS ագար  </t>
  </si>
  <si>
    <t>Հեկտոեն էնտերիկ ագար</t>
  </si>
  <si>
    <t>Մակ-Կոնկե արգանակ՝ բրոմ-կրեզոլոպուրպուրով</t>
  </si>
  <si>
    <t xml:space="preserve">Սելենիտային կամ Լեյֆսոնի արգանակ </t>
  </si>
  <si>
    <t>Հավելում Հոյլի միջավայրի կամ կորկնեբակտերագարի համար` Կալիումի տելուրիտի 3,5%-անոց լ-թ</t>
  </si>
  <si>
    <t>Տետրաթիոնատային կամ Մյուլլեր-Կաուֆմանի միջավայր</t>
  </si>
  <si>
    <t>Արյունային ագարի հիմք</t>
  </si>
  <si>
    <t>Ճագարի չոր պլազմա</t>
  </si>
  <si>
    <t>Ձիու շիճուկ նորմալ</t>
  </si>
  <si>
    <t>Թիոգլիկոլային միջավայր</t>
  </si>
  <si>
    <t>Սիմոնսի միջավայր</t>
  </si>
  <si>
    <t>Ացետատային ագար</t>
  </si>
  <si>
    <t xml:space="preserve">Մանիտ-աղային ագար </t>
  </si>
  <si>
    <t>Բորդետելագարի կամ Բորդե-Ժանգուի միջավայրի հավելում</t>
  </si>
  <si>
    <t xml:space="preserve">Մսա-պեպտոնային արգանակ </t>
  </si>
  <si>
    <t>Բիֆիդոբակտերիում ագար</t>
  </si>
  <si>
    <t>Սաբուրո  ագար քլորամֆենիկոլով (Սաբուրո CAF ագար)</t>
  </si>
  <si>
    <t xml:space="preserve">Էնտերակոկերի հայտնաբերման/անջատման Սլանեց-Բարտլիի ազիդային միջավայր </t>
  </si>
  <si>
    <t>Մենինգակոկային ագար</t>
  </si>
  <si>
    <t>Երկաթ-սուլֆիտային միջավայր` կլոստրիդիաների (այդ թվում պերֆրինգենսի) հայտնաբերման և անջատման համար</t>
  </si>
  <si>
    <t>Հիսի միջավայր լակտոզով</t>
  </si>
  <si>
    <t>Հիսի միջավայր գլյուկոզով</t>
  </si>
  <si>
    <t>Հիսի միջավայր մանիտով</t>
  </si>
  <si>
    <t>Պլոսկիրևի միջավայր</t>
  </si>
  <si>
    <t>Վիսմուտ-սուլֆիտ ագար</t>
  </si>
  <si>
    <t>Սաբուրո արգանակ</t>
  </si>
  <si>
    <t>Մյուլլեր-Հինթոնի միջավայր</t>
  </si>
  <si>
    <t>Խոշոր եղջերավոր անասունի չոր լեղի</t>
  </si>
  <si>
    <t xml:space="preserve">Միջավայր մանրէների շարժունակությունը որոշելու համար </t>
  </si>
  <si>
    <t>Էրիթրոցիտար զանգված (փաթեթ)</t>
  </si>
  <si>
    <t>Բուֆերային լուծույթ</t>
  </si>
  <si>
    <t>Տրանսպորտային միջավայր Կերի Բլերի միջավայրով` պոլիստիրոլային փորձանոթում</t>
  </si>
  <si>
    <t>Տրանսպորտային միջավայր  Ստյուարտի միջավայրով` պոլիստիրոլային փորձանոթում</t>
  </si>
  <si>
    <t>Տրանսպորտային միջավայր  Ամիես միջավայրով` պոլիստիրոլային փորձանոթում</t>
  </si>
  <si>
    <t>Հելիկոբակտեր պիլորիի հակածնի որոշման արագ թեստ (կղանքում)</t>
  </si>
  <si>
    <t xml:space="preserve">TSB միջավայր կամ տրիպտիկազ-սոյային արգանակ   </t>
  </si>
  <si>
    <t xml:space="preserve"> Բյուրեղային մանուշակագույնով և չեզոք կարմիրով լեղային արգանակ ( Violet Red Bile Broth)</t>
  </si>
  <si>
    <t xml:space="preserve"> MRS միջավայր լակտոբակտերիաների աճեցման/հայտնաբերման համար(Տվին 80-ով)</t>
  </si>
  <si>
    <t xml:space="preserve">Որովայնային տիֆի և պարատիֆի դիագնոստիկում `  ախտորոշիչների թեստ-հ-ծու տիֆ-պարատիֆային վարակների ախտորոշման համար </t>
  </si>
  <si>
    <t xml:space="preserve">Չոր շիգելոզային ադսորբցված ախտորոշիչ շիճուկ ագլյուտինացիայի ռեակցիայի համար I-VI և S.sonnei </t>
  </si>
  <si>
    <t>Չոր շիգելոզային ադսորբցված ախտորոշիչ շիճուկ ագլյուտինացիայի ռեակցիայի համար ֆլեքսների I-V</t>
  </si>
  <si>
    <t>Չոր շիգելոզային ադսորբցված ախտորոշիչ շիճուկ ագլյուտինացիայի ռեակցիայի համար ֆլեքսների I-ին տիպ</t>
  </si>
  <si>
    <t>Չոր շիգելոզային ադսորբցված ախտորոշիչ շիճուկ ագլյուտինացիայի ռեակցիայի համար ֆլեքսների II տիպ</t>
  </si>
  <si>
    <t>Չոր շիգելոզային ադսորբցված ախտորոշիչ շիճուկ ագլյուտինացիայի ռեակցիայի համար ֆլեքսների III տիպ</t>
  </si>
  <si>
    <t>Չոր շիգելոզային ադսորբցված ախտորոշիչ շիճուկ ագլյուտինացիայի ռեակցիայի համար ֆլեքսների IV տիպ</t>
  </si>
  <si>
    <t>Չոր շիգելոզային ադսորբցված ախտորոշիչ շիճուկ ագլյուտինացիայի ռեակցիայի համար ֆլեքսների V տիպ</t>
  </si>
  <si>
    <t>Չոր շիգելոզային ադսորբցված ախտորոշիչ շիճուկ ագլյուտինացիայի ռեակցիայի համար ֆլեքսների VI տիպ</t>
  </si>
  <si>
    <t>Չոր շիգելոզային ադսորբցված ախտորոշիչ շիճուկ ագլյուտինացիայի ռեակցիայի համար S. sonnei</t>
  </si>
  <si>
    <t>Չոր շիգելոզային ադսորբցված ախտորոշիչ շիճուկ ագլյուտինացիայի ռեակցիայի համար ֆլեքսների խմբ,3,4</t>
  </si>
  <si>
    <t>Չոր շիգելոզային ադսորբցված ախտորոշիչ շիճուկ ագլյուտինացիայի ռեակցիայի համար ֆլեքսների խմբ.6</t>
  </si>
  <si>
    <t>Չոր շիգելոզային ադսորբցված ախտորոշիչ շիճուկ ագլյուտինացիայի ռեակցիայի համար ֆլեքսների խմբ,7,8</t>
  </si>
  <si>
    <t> Չոր շիգելոզային ադսորբցված ախտորոշիչ շիճուկ ագլյուտինացիայի ռեակցիայի համար շիգելա դիզենտերիայի 1-12</t>
  </si>
  <si>
    <t> Չոր շիգելոզային ադսորբցված ախտորոշիչ շիճուկ ագլյուտինացիայի ռեակցիայի համար շիգելա դիզենտերիայի 1</t>
  </si>
  <si>
    <t> Չոր շիգելոզային ադսորբցված ախտորոշիչ շիճուկ ագլյուտինացիայի ռեակցիայի համար շիգելա դիզենտերիայի 2</t>
  </si>
  <si>
    <t>Չոր շիգելոզային ադսորբցված ախտորոշիչ շիճուկ ագլյուտինացիայի ռեակցիայի համար շիգելա դիզենտերիայի  3,4,5,6,7</t>
  </si>
  <si>
    <t>Չոր շիգելոզային ադսորբցված ախտորոշիչ շիճուկ ագլյուտինացիայի ռեակցիայի համար շիգելա դիզենտերիայի 8,9,10,11,12</t>
  </si>
  <si>
    <t>Չոր շիգելոզային ադսորբցված ախտորոշիչ շիճուկ ագլյուտինացիայի ռեակցիայի համար շիգելա Բոյդի 1-12</t>
  </si>
  <si>
    <t> Չոր շիգելոզային ադսորբցված ախտորոշիչ շիճուկ ագլյուտինացիայի ռեակցիայի համար շիգելա Բոյդի 13-15</t>
  </si>
  <si>
    <t>Չոր սալմոնելոզային ադսորբցված ախտորոշիչ շիճուկ ագլյուտինացիայի ռեակցիայի համար ABCDE</t>
  </si>
  <si>
    <t>Չոր սալմոնելոզային ադսորբցված ախտորոշիչ շիճուկ ագլյուտինացիայի ռեակցիայի համար O4</t>
  </si>
  <si>
    <t>Չոր սալմոնելոզային ադսորբցված ախտորոշիչ շիճուկ ագլյուտինացիայի ռեակցիայի համար O9</t>
  </si>
  <si>
    <t>Չոր սալմոնելոզային ադսորբցված ախտորոշիչ շիճուկ ագլյուտինացիայի ռեակցիայի համար O12</t>
  </si>
  <si>
    <t>Չոր սալմոնելոզային ադսորբցված ախտորոշիչ շիճուկ ագլյուտինացիայի ռեակցիայի համար OVi</t>
  </si>
  <si>
    <t>Չոր սալմոնելոզային ադսորբցված ախտորոշիչ շիճուկ ագլյուտինացիայի ռեակցիայի համար O6</t>
  </si>
  <si>
    <t>Չոր սալմոնելոզային ադսորբցված ախտորոշիչ շիճուկ ագլյուտինացիայի ռեակցիայի համար O7</t>
  </si>
  <si>
    <t xml:space="preserve">Չոր սալմոնելոզային ադսորբցված ախտորոշիչ շիճուկ ագլյուտինացիայի ռեակցիայի համար Hi </t>
  </si>
  <si>
    <t>Չոր սալմոնելոզային ադսորբցված ախտորոշիչ շիճուկ ագլյուտինացիայի ռեակցիայի համար H gm</t>
  </si>
  <si>
    <t>Չոր սալմոնելոզային ադսորբցված ախտորոշիչ շիճուկ ագլյուտինացիայի ռեակցիայի համար Hd</t>
  </si>
  <si>
    <t>Չոր սալմոնելոզային ադսորբցված ախտորոշիչ շիճուկ ագլյուտինացիայի ռեակցիայի համար H 1,7</t>
  </si>
  <si>
    <t>Չոր սալմոնելոզային ադսորբցված ախտորոշիչ շիճուկ ագլյուտինացիայի ռեակցիայի համար H 1,2</t>
  </si>
  <si>
    <t>Չոր սալմոնելոզային ադսորբցված ախտորոշիչ շիճուկ ագլյուտինացիայի ռեակցիայի համար H1,5</t>
  </si>
  <si>
    <t>Չոր սալմոնելոզային ադսորբցված ախտորոշիչ շիճուկ ագլյուտինացիայի ռեակցիայի համար H1,6</t>
  </si>
  <si>
    <t>Չոր սալմոնելոզային ադսորբցված ախտորոշիչ շիճուկ ագլյուտինացիայի ռեակցիայի հազվագյուտ խումբ պոլիվալենտ</t>
  </si>
  <si>
    <t>Չոր սալմոնելոզային ադսորբցված ախտորոշիչ մոնովալենտ շիճուկ ագլյուտինացիայի ռեակցիայի համար Ha</t>
  </si>
  <si>
    <t>Չոր սալմոնելոզային ադսորբցված ախտորոշիչ շիճուկ ագլյուտինացիայի ռեակցիայի համար Hb</t>
  </si>
  <si>
    <t>Չոր սալմոնելոզային ադսորբցված ախտորոշիչ մոնովալենտ շիճուկ ագլյուտինացիայի ռեակցիայի համար Hc</t>
  </si>
  <si>
    <t>Չոր սալմոնելոզային ադսորբցված ախտորոշիչ մոնովալենտ շիճուկ ագլյուտինացիայի ռեակցիայի համար Heh</t>
  </si>
  <si>
    <t xml:space="preserve">Չոր սալմոնելոզային ադսորբցված ախտորոշիչ շիճուկ ագլյուտինացիայի ռեակցիայի համար Henz15 </t>
  </si>
  <si>
    <t xml:space="preserve">Չոր սալմոնելոզային ադսորբցված ախտորոշիչ մոնովալենտ շիճուկ ագլյուտինացիայի ռեակցիայի համար H f  </t>
  </si>
  <si>
    <t xml:space="preserve">Չոր սալմոնելոզային ադսորբցված ախտորոշիչ մոնովալենտ շիճուկ ագլյուտինացիայի ռեակցիայի համար Hk </t>
  </si>
  <si>
    <t xml:space="preserve">Չոր սալմոնելոզային ադսորբցված ախտորոշիչ շիճուկ ագլյուտինացիայի ռեակցիայի համար H lv   </t>
  </si>
  <si>
    <t xml:space="preserve">Չոր սալմոնելոզային ադսորբցված ախտորոշիչ մոնովալենտ շիճուկ ագլյուտինացիայի ռեակցիայի համար Hp   </t>
  </si>
  <si>
    <t xml:space="preserve">Չոր սալմոնելոզային ադսորբցված ախտորոշիչ մոնովալենտ շիճուկ ագլյուտինացիայի ռեակցիայի համար Hr  </t>
  </si>
  <si>
    <t xml:space="preserve">Չոր սալմոնելոզային ադսորբցված ախտորոշիչ մոնովալենտ շիճուկ ագլյուտինացիայի ռեակցիայի համար Hst  </t>
  </si>
  <si>
    <t xml:space="preserve">Չոր սալմոնելոզային ադսորբցված ախտորոշիչ մոնովալենտ շիճուկ ագլյուտինացիայի ռեակցիայի համար Hq  </t>
  </si>
  <si>
    <t xml:space="preserve">Չոր սալմոնելոզային ադսորբցված ախտորոշիչ մոնովալենտ շիճուկ ագլյուտինացիայի ռեակցիայի համար Hy  </t>
  </si>
  <si>
    <t xml:space="preserve">Չոր սալմոնելոզային ադսորբցված ախտորոշիչ  շիճուկ ագլյուտինացիայի ռեակցիայի համար O3,10  </t>
  </si>
  <si>
    <t xml:space="preserve">Չոր սալմոնելոզային ադսորբցված ախտորոշիչ  շիճուկ ագլյուտինացիայի ռեակցիայի համար O11 </t>
  </si>
  <si>
    <t>Սկավառակներ օպտոխինով</t>
  </si>
  <si>
    <t xml:space="preserve">Սկավառակներ օքսիդազայով </t>
  </si>
  <si>
    <t>ՍԻԲ-երի հավաքածու N2</t>
  </si>
  <si>
    <t xml:space="preserve"> Vi հակածնային սալմոնելոզային էրիթրոցիտար դիագնոստիկում պասիվ հեմագլյուտինացիայի ռեակցիայի համար</t>
  </si>
  <si>
    <t xml:space="preserve">Քրոմոգեն միջավայր Readycult Coliforms 100  ջրում կոլիձև մանրէների առկայությունը արագ որոշելու համար </t>
  </si>
  <si>
    <t>Արագ- թեստ Singlepath® Campylobacte կամպիլոբակտերիաների հայտնաբերման համար</t>
  </si>
  <si>
    <t>Սկավառակներ լեղիով</t>
  </si>
  <si>
    <t>Գրամով ներկման ներկերի հ-ծու</t>
  </si>
  <si>
    <t>Նատրիումի քլորիդ</t>
  </si>
  <si>
    <t>Բյուրեղային յոդ</t>
  </si>
  <si>
    <t>Ադամանդ կանաչի 1%-անոց լուծույթ</t>
  </si>
  <si>
    <t>Իմերսիոն յուղ</t>
  </si>
  <si>
    <t>Թաղանթներ &lt;Վլադիպոր&gt; N4` 35 մմ տրամագծով (250 հատ/տուփ)</t>
  </si>
  <si>
    <t>Թաղանթներ &lt;Վլադիպոր&gt; N4`47 մմ տրամագծով (250 հատ/տուփ)</t>
  </si>
  <si>
    <t>Ֆիլտրի թուղթ` տրամագիծը 12,5սմ (փաթեթ/100հատ)</t>
  </si>
  <si>
    <t>Թանզիվ</t>
  </si>
  <si>
    <t xml:space="preserve">pH-ի որոշման ինդիկատորային թղթիկներ` ունիվերսալ, որոշման սահմանը՝  3-10 </t>
  </si>
  <si>
    <t>Միանվագ օգտագործման մանրէազերծ մածկաթիակ( շպատել) բկանցքի քսուկի նմուշառման համար(տուփ/50հատ)</t>
  </si>
  <si>
    <t>Մածկաթիակ( շպատել) փայտյա, ոչ մանրէազերծ</t>
  </si>
  <si>
    <t>Շոգեգոլերշային մանրէազերծման ռեժիմի կենսաբանական ինդիկատոր` B, Stearothermophilus(սրվակ/25թեստ)</t>
  </si>
  <si>
    <t>Բինտ</t>
  </si>
  <si>
    <t>Բինտ՝ մանրէազերծ, բժշկական</t>
  </si>
  <si>
    <t>Սպիրտ</t>
  </si>
  <si>
    <t>&lt;ԳազՊակետ&gt;-ներ էքսիկատորների համար(անաէրոբ պայմաններ ստեղծելու համար)</t>
  </si>
  <si>
    <t xml:space="preserve">Բազմանվագ օգտագործման պլաստիկ մածկաթիակ(շպադել)` ցանքի L-ձև ծայրով (ավտոկլավացվող)                                           </t>
  </si>
  <si>
    <t>Հեղուկ  վազելին</t>
  </si>
  <si>
    <t>Ձեռքի չափաբաժանիչ (դոզատոր ) 1-10 մլ-անոց կաթոցիկների համար</t>
  </si>
  <si>
    <t>Ավտոմատ կաթոցիկ-չափաբաժանիչ (դոզատոր ) 10-100մկլ</t>
  </si>
  <si>
    <t>Ավտոմատ կաթոցիկ-չափաբաժանիչ (դոզատոր )` 20-200մկլ</t>
  </si>
  <si>
    <t>Պղտորության օպտիկական ստանդարտ` Ըստ Մակ-Ֆարլանդի</t>
  </si>
  <si>
    <t>Էքսիկատոր` անաէրոստատ 5,0լ տարողությամբ</t>
  </si>
  <si>
    <t>Մանրէաբանական օղ` 2մմ  տրամագծով</t>
  </si>
  <si>
    <t>Մանրէաբանական օղ` 3մմ  տրամագծով</t>
  </si>
  <si>
    <t>Մանրէաբանական օղ` 4մմ  տրամագծով</t>
  </si>
  <si>
    <t>Բիքս մետաղական, տրամագիծը` 30սմ</t>
  </si>
  <si>
    <t>Շտատիվներ փորձանոթների համար, 10-տեղանոց, մետաղական, 15-16 մմ տրամագծով փորձանոթների համար</t>
  </si>
  <si>
    <t>Շտատիվներ փորձանոթների համար, 20-տեղանոց, մետաղական, 15-16 մմ տրամագծով փորձանոթների համար</t>
  </si>
  <si>
    <t>Շտատիվներ փորձանոթների համար, 40-տեղանոց, մետաղական, 15-16 մմ տրամագծով փորձանոթների համար</t>
  </si>
  <si>
    <t>Փորձանոթի կափարիչ N 17</t>
  </si>
  <si>
    <t>Փորձանոթի կափարիչ N 18</t>
  </si>
  <si>
    <t>Առարկայական ապակի</t>
  </si>
  <si>
    <t>Ապակյա շշեր` 250 մլ տարողությամբ</t>
  </si>
  <si>
    <t>Ապակյա շշեր` 500 մլ տարողությամբ</t>
  </si>
  <si>
    <t>Փորձանոթ` ապակյա, կափարիչով 15 մմ տրամագծով, երկարությունը 14-15սմ</t>
  </si>
  <si>
    <t>Նմուշառման ոչ մանրէազերծ տարաներ</t>
  </si>
  <si>
    <t>Նմուշառման մանրէազերծ տարաներ գդալիկով, անհատական փաթեթավորմամբ:</t>
  </si>
  <si>
    <t>Միանվագ օգտագործման մանրէազերծ փորձանոթներ՝ վիրախծուծով</t>
  </si>
  <si>
    <t>Միանվագ օգտագործման ձող- վիրախծուծ՝ անհատական փաթեթավորմամաբ</t>
  </si>
  <si>
    <t>Պետրիի թաս` միանվագ օգտագործման</t>
  </si>
  <si>
    <t>Չափիչ բաժակ` 1 լ տարողությամբ</t>
  </si>
  <si>
    <t>Չափիչ բաժակ` 250մլ տարողությամբ</t>
  </si>
  <si>
    <t>Կոլբ` 250 մլ տարողությամբ, հրակայուն, հարթ հատակով</t>
  </si>
  <si>
    <t>Կոլբ` 500 մլ տարողությամբ, հրակայուն, հարթ հատակով</t>
  </si>
  <si>
    <t>Կոլբ` 1000 մլ տարողությամբ, հրակայուն, հարթ հատակով</t>
  </si>
  <si>
    <t>Կոլբ` 2000 մլ տարողությամբ, հրակայուն, հարթ հատակով</t>
  </si>
  <si>
    <t xml:space="preserve">Միանվագ բահիլներ </t>
  </si>
  <si>
    <t>Միանվագ բժշկական գլխարկ</t>
  </si>
  <si>
    <t>Խալաթ` միանվագ օգտագործման</t>
  </si>
  <si>
    <t>Դիմակ բժշկական՝ եռաշերտ</t>
  </si>
  <si>
    <t>Ձեռնոց բժշկական՝ առանց փոշու</t>
  </si>
  <si>
    <t>Ձեռնոց բժշկական՝ փոշով՝ միջին չափսի</t>
  </si>
  <si>
    <t>Ձեռնոց բժշկական՝ մանրէազերծ</t>
  </si>
  <si>
    <t>Ջերմաչափ սնդիկային, մինչև 100օC ջերմաստիճանով</t>
  </si>
  <si>
    <t>Ջերմաչափ սնդիկային,մինչև 200օC ջերմաստիճանով</t>
  </si>
  <si>
    <t>Ջերմաչափ  սառնարանային ռեժիմի հսկողության համար</t>
  </si>
  <si>
    <t>Սառնարան-պայուսակ</t>
  </si>
  <si>
    <t>Մանրէազերծ տարաներ` նվազագույնը 500 մլ տարողությամբ հատ</t>
  </si>
  <si>
    <t>Պոլիպրոպիլենային նյութից փորձանոթ` ցենտրիֆուգման համար</t>
  </si>
  <si>
    <t>Ձագար  ապակյա` 100մլ տարողությամբ</t>
  </si>
  <si>
    <t>Կաթոցիկների մետաղյա տուփ</t>
  </si>
  <si>
    <t>գր.</t>
  </si>
  <si>
    <t xml:space="preserve"> B.cereus մանրէների անջատման և տարբերակման սնուցող միջավայր: </t>
  </si>
  <si>
    <t xml:space="preserve"> Հավելում  B.cereus մանրէների անջատման և տարբերակման սնուցող միջավայրի համար</t>
  </si>
  <si>
    <t xml:space="preserve"> Քրոմոգեն Մակ-Կոնկի սորբիտոլ ագար ի հիմք           </t>
  </si>
  <si>
    <t xml:space="preserve"> Հավելում ցեֆիքսիմ-տելուրիտային Մակ-Կոնկի սորբիտոլ  և քրոմոգեն Մակ-Կոնկի սորբիտոլ ագարների համար</t>
  </si>
  <si>
    <t xml:space="preserve"> Լիստերիա- խրոմոգեն  ALOA ագարի հիմք               </t>
  </si>
  <si>
    <t xml:space="preserve"> Հավելում լիստերիաների  ագարի համար</t>
  </si>
  <si>
    <t xml:space="preserve"> Սելեկտիվ հավելում ֆրեզերի արգանակի հիմքի համար</t>
  </si>
  <si>
    <t xml:space="preserve"> Սելեկտիվ հավելում ֆրեզերի արգանակի հիմքի համար </t>
  </si>
  <si>
    <t xml:space="preserve"> Պուրպուրային ագարի հիմք ածխաջրերի յուրասման հատկությունները որոշելու համար</t>
  </si>
  <si>
    <t xml:space="preserve"> Տարբերակիչ սկավառակներ ածխաջրերով` մալթոզայով, </t>
  </si>
  <si>
    <t xml:space="preserve">Տարբերակիչ սկավառակներ ածխաջրերով`քսիլոզայով, </t>
  </si>
  <si>
    <t xml:space="preserve"> Տարբերակիչ սկավառակներ ածխաջրերով` ռամնոզայով, </t>
  </si>
  <si>
    <t xml:space="preserve"> Բոտուլինային ախտորոշիչ շիճուկ  Ե  տիպի </t>
  </si>
  <si>
    <t xml:space="preserve"> Բոտուլինային ախտորոշիչ շիճուկ  Բ տիպի </t>
  </si>
  <si>
    <t xml:space="preserve"> Բոտուլինային ախտորոշիչ շիճուկ  Ա տիպի </t>
  </si>
  <si>
    <t xml:space="preserve"> Հակասնկայինսկավառակներ ամֆոտերիցին Բ-ով</t>
  </si>
  <si>
    <t xml:space="preserve"> Հակասնկայինսկավառակներ կետոկոնազոլով</t>
  </si>
  <si>
    <t xml:space="preserve"> Հակասնկայինսկավառակներ իտրակոնազոլով</t>
  </si>
  <si>
    <t>Հակասնկային սկավառակներ նիստատինով</t>
  </si>
  <si>
    <t>Հակասնկային սկավառակներ ֆլուկոնազոլով</t>
  </si>
  <si>
    <t xml:space="preserve"> Հակասնկային սկավառակներ նատամիցինով</t>
  </si>
  <si>
    <t xml:space="preserve"> Հակամանրէային սկավառակներ ֆուրազոլիդոնով</t>
  </si>
  <si>
    <t xml:space="preserve"> Հակամանրէային սկավառակներ նիտրոֆուրանտոինով</t>
  </si>
  <si>
    <t xml:space="preserve"> Հակամանրէային սկավառակներ կօ-տրիմոքսազոլով</t>
  </si>
  <si>
    <t xml:space="preserve"> Հակամանրէային սկավառակներ մերոպենեմով</t>
  </si>
  <si>
    <t xml:space="preserve"> Հակամանրէային սկավառակներ մօքսիֆլօքսացինով</t>
  </si>
  <si>
    <t xml:space="preserve"> Հակամանրէային սկավառակներ ցիպրոֆլօքսացինով</t>
  </si>
  <si>
    <t xml:space="preserve"> Հակամանրէային սկավառակներ քլորամֆենիկոլով</t>
  </si>
  <si>
    <t xml:space="preserve"> Հակամանրէային սկավառակներ տետրացիկլինով</t>
  </si>
  <si>
    <t xml:space="preserve"> Հակամանրէային սկավառակներ էրիթրոմիցինով</t>
  </si>
  <si>
    <t xml:space="preserve"> Հակամանրէային սկավառակներ ազիտրոմիցինով</t>
  </si>
  <si>
    <t xml:space="preserve"> Հակամանրէային սկավառակներ գենտամիցինով</t>
  </si>
  <si>
    <t xml:space="preserve"> Հակամանրէային սկավառակներ ամօքսիիլին-կլավուլանաթթվով</t>
  </si>
  <si>
    <t xml:space="preserve"> Հակամանրէային սկավառակներ ամպիցիլինով</t>
  </si>
  <si>
    <t xml:space="preserve"> Հակամանրէային սկավառակներ օքսացիլինով</t>
  </si>
  <si>
    <t xml:space="preserve"> Հակամանրէային սկավառակներ բենզիլպենիցիլինով</t>
  </si>
  <si>
    <t xml:space="preserve"> Հակամանրէային սկավառակներ ցեֆտրիաքսոնով</t>
  </si>
  <si>
    <t xml:space="preserve"> Հակամանրէային սկավառակներ ցեֆտազիդիմով</t>
  </si>
  <si>
    <t xml:space="preserve"> Հակամանրէային սկավառակներ ցեֆոտաքսիմով</t>
  </si>
  <si>
    <t xml:space="preserve"> Հակամանրէային սկավառակներ ցեֆօքսիտինով</t>
  </si>
  <si>
    <t xml:space="preserve"> Հակամանրէային սկավառակներ ցեֆալեքսինով</t>
  </si>
  <si>
    <t xml:space="preserve"> Սկավառակներ X գործոնով</t>
  </si>
  <si>
    <t xml:space="preserve"> Սկավառակներ V գործոնով</t>
  </si>
  <si>
    <t xml:space="preserve"> Էշերիխիոզ ախտորոշիչ շիճուկ   Օ117</t>
  </si>
  <si>
    <t xml:space="preserve"> Էշերիխիոզ ախտորոշիչ շիճուկ   Օ113</t>
  </si>
  <si>
    <t xml:space="preserve"> Էշերիխիոզ ախտորոշիչ շիճուկ   Օ145</t>
  </si>
  <si>
    <t xml:space="preserve"> Էշերիխիոզ ախտորոշիչ շիճուկ   Օ103</t>
  </si>
  <si>
    <t xml:space="preserve"> Էշերիխիոզ ախտորոշիչ շիճուկ   Օ104</t>
  </si>
  <si>
    <t xml:space="preserve"> Էշերիխիոզ ախտորոշիչ շիճուկ   Օ157</t>
  </si>
  <si>
    <t xml:space="preserve"> Էշերիխիոզ ախտորոշիչ շիճուկ Օ111  </t>
  </si>
  <si>
    <t xml:space="preserve"> Էշերիխիոզ  ախտորոշիչ շիճուկ   Օ55</t>
  </si>
  <si>
    <t xml:space="preserve"> Էշերիխիոզ ախտորոշիչ շիճուկ   Օ26</t>
  </si>
  <si>
    <t xml:space="preserve"> Էշերիխիոզ պոլիվալենտ ախտորոշիչ շիճուկ   OKE չոր</t>
  </si>
  <si>
    <t xml:space="preserve"> Էշերիխիոզ պոլիվալենտ ախտորոշիչ շիճուկ   OKD չոր</t>
  </si>
  <si>
    <t xml:space="preserve"> Էշերիխիոզ պոլիվալենտ ախտորոշիչ շիճուկ   OKC չոր</t>
  </si>
  <si>
    <t xml:space="preserve"> Էշերիխիոզ պոլիվալենտ ախտորոշիչ շիճուկ   OKB չոր</t>
  </si>
  <si>
    <t xml:space="preserve"> Էշերիխիոզ պոլիվալենտ ախտորոշիչ շիճուկ   OKA չոր</t>
  </si>
  <si>
    <t xml:space="preserve"> Հավելում յերսինիոզային սելեկտիվ արգանակի հիմքի համար</t>
  </si>
  <si>
    <t xml:space="preserve"> Յերսինիոզային սելեկտիվ արգանակի հիմք</t>
  </si>
  <si>
    <t xml:space="preserve"> Հավելում յերսինիոզային սելեկտիվ ագարի հիմքի համար</t>
  </si>
  <si>
    <t xml:space="preserve"> Յերսինիոզային սելեկտիվ ագարի հիմք</t>
  </si>
  <si>
    <t xml:space="preserve"> Հավելում կամպիլոբակտերիաների  միջավայրերի համար</t>
  </si>
  <si>
    <t xml:space="preserve"> Կամպիլոբակտերիաների հարստացման արգանակի հիմք</t>
  </si>
  <si>
    <t xml:space="preserve"> Կամպիլոբակտեր ագարի  կամ Պրեստոն ագարի հիմք </t>
  </si>
  <si>
    <t xml:space="preserve"> Տարբերակիչ սկավառակներ արգինինով</t>
  </si>
  <si>
    <t xml:space="preserve"> Տարբերակիչ սկավառակներ ածխաջրերով`արաբինոզայով, </t>
  </si>
  <si>
    <t xml:space="preserve"> Տարբերակիչ սկավառակներ ածխաջրերով` մանիտով</t>
  </si>
  <si>
    <t xml:space="preserve"> Տարբերակիչ սկավառակներ ածխաջրերով` մանոզայով, </t>
  </si>
  <si>
    <t>Քլորակիր</t>
  </si>
  <si>
    <t>Քլորամին,,Բ,,</t>
  </si>
  <si>
    <t>25/04/2016թ.</t>
  </si>
  <si>
    <t>Նատրիումի հիդրօքսիդ</t>
  </si>
  <si>
    <t xml:space="preserve">Նատրիումի նիտրատ </t>
  </si>
  <si>
    <t>Ցինկի 7 ջրային սուլֆատ</t>
  </si>
  <si>
    <t>Լյուգոլի լուծույթ</t>
  </si>
  <si>
    <t>Սպիրտ բժշկական</t>
  </si>
  <si>
    <t>Ֆորմալին</t>
  </si>
  <si>
    <t>Բինտ ոչ ստերիլ</t>
  </si>
  <si>
    <t>Միանվագ օգտագործման ձողեր` վիրախծուծ բամբակյա,փորձանոթով՝ անհատական փաթեթավորմամաբ</t>
  </si>
  <si>
    <t>Միանվագ օգտագործման ձողեր` վիրախծուծ բամբակյա, անհատական փաթեթավորմամաբ</t>
  </si>
  <si>
    <t>Նմուշառման տարաներ</t>
  </si>
  <si>
    <t>Միանվագ օգտագործման բաժակներ</t>
  </si>
  <si>
    <t>Միանվագ օգտագործման մանրէազերծ փորձանոթներ վիրախծուծով</t>
  </si>
  <si>
    <t>Ձագար` ապակյա` 100մլ տարողությամբ</t>
  </si>
  <si>
    <t>Պրիսեպտ կամ  ժավել սոլիդ</t>
  </si>
  <si>
    <t>Ձեռնոց  բժշկական   փոշիով   M /100  հատ/</t>
  </si>
  <si>
    <t>Ծածկապակի</t>
  </si>
  <si>
    <t>Շտատիվներ փորձանոթների համար` 20-տեղանոց` մետաղական`15-16 մմ տրամագծով փորձանոթների համար</t>
  </si>
  <si>
    <t>Իմերսիոն  յուղ</t>
  </si>
  <si>
    <t>Շպատել (Մածկաթիակ ) փայտյա</t>
  </si>
  <si>
    <t>Ֆիլտրի թուղթ</t>
  </si>
  <si>
    <t>Ապակյա փորձանոթ` ցենտրիֆուգման համար</t>
  </si>
  <si>
    <t>Ծայրադիրներ ավտոմատ կաթոցիկ- չափաբաժանիչների (դոզատոր ) համար` 100մկլ</t>
  </si>
  <si>
    <t>Ծայրադիրներ ավտոմատ կաթոցիկ- չափաբաժանիչների (դոզատոր )  համար` համար` 200մկլ</t>
  </si>
  <si>
    <t>Ծայրադիրներ ավտոմատ կաթոցիկ- չափաբաժանիչների (դոզատոր )  համար` 1000մկլ</t>
  </si>
  <si>
    <t>Մանրադիտակի հայելի</t>
  </si>
  <si>
    <t xml:space="preserve">Ասկարիդոզի ախտորոշման ԻՖԱ թեստ համակարգ          </t>
  </si>
  <si>
    <t xml:space="preserve">Լյամբլիոզի ախտորոշման ԻՖԱ թեստ համակարգ (  hակիածնի հայտնաբերում )      </t>
  </si>
  <si>
    <t xml:space="preserve">Լյամբլիոզի ախտորոշման ԻՖԱ թեստ համակարգ          </t>
  </si>
  <si>
    <t xml:space="preserve">Լեյշմանիոզի  ախտորոշման ԻՖԱ թեստ համակարգ          </t>
  </si>
  <si>
    <t xml:space="preserve">Էխինակոկոոզի  ախտորոշման ԻՖԱ թեստ համակարգ          </t>
  </si>
  <si>
    <t xml:space="preserve">Տոքսոկարոզի   ախտորոշման ԻՖԱ թեստ համակարգ          </t>
  </si>
  <si>
    <t xml:space="preserve">Ամեոբիազի   ախտորոշման ԻՖԱ թեստ համակարգ          </t>
  </si>
  <si>
    <t xml:space="preserve">Ամեոբիազի   ախտորոշման ԻՖԱ թեստ համակարգ      (  hակիածնի հայտնաբերում )          </t>
  </si>
  <si>
    <t xml:space="preserve">Տրիխինելիոզի    ախտորոշման ԻՖԱ թեստ համակարգ          </t>
  </si>
  <si>
    <t>Լեյշմանիոզի  ախտորոշման ՊՇՌ հավաքածու  իրական ժամանակում</t>
  </si>
  <si>
    <t xml:space="preserve">Պնեվմոցիստոզի ախտորոշման ՊՇՌ հավաքածու  իրական ժամանակում  </t>
  </si>
  <si>
    <t>Կրիպտօսպօրիդիոզի     ախտորոշման ԻՖԱ թեստ համակարգ</t>
  </si>
  <si>
    <t>սրվակ</t>
  </si>
  <si>
    <t>հավաքածու</t>
  </si>
  <si>
    <t xml:space="preserve"> Սալիցիլաթթվական  նատրիում</t>
  </si>
  <si>
    <t xml:space="preserve">N.N -դիէթիլ-պարա-ֆենիլենդիամինի սուլֆատ  կամ օքսալատ աղ </t>
  </si>
  <si>
    <t xml:space="preserve"> Ամոնիում ենթածծմբաթթվական </t>
  </si>
  <si>
    <t>Երկաթամոնիումային շիբ</t>
  </si>
  <si>
    <t>Լուծվող օսլա</t>
  </si>
  <si>
    <t>Նատրիումի դիէթիլդիթիոկարբամատ</t>
  </si>
  <si>
    <t>Ալիզարին կոմպլեքսոն</t>
  </si>
  <si>
    <t>Կալիումի պիրոֆոսֆատ</t>
  </si>
  <si>
    <t>Պղնձի սուլֆատ</t>
  </si>
  <si>
    <t>Գինեթթվական նատրիում. կալիում</t>
  </si>
  <si>
    <t>Մագնեզիումի  սուլֆատ  x 7 բյուրեղաջրով</t>
  </si>
  <si>
    <t>Մագնեզիումի  սուլֆատ   հեպտահիդրատ</t>
  </si>
  <si>
    <t>Նատրիում ամոնիում ֆոսֆատ տետրահիդրատ</t>
  </si>
  <si>
    <t>Նատրիումի ցիտրատ եռտեղակայված դիհիդրատ</t>
  </si>
  <si>
    <t>Գինեթթու</t>
  </si>
  <si>
    <t>Ամոնիումի մոլիբդատ</t>
  </si>
  <si>
    <t>Սնդիկի երկքլորիդ</t>
  </si>
  <si>
    <t>Կալիումի ռոդանիդ</t>
  </si>
  <si>
    <t>Նատրիումի սուլֆատ  բյուրեղաջրով</t>
  </si>
  <si>
    <t>Նատրիումի նիտրատ</t>
  </si>
  <si>
    <t>Նատրիումի սուլֆիտ</t>
  </si>
  <si>
    <t>Նատրիումի սուլֆիդ</t>
  </si>
  <si>
    <t>Նատրիումի ֆտորիդ</t>
  </si>
  <si>
    <t>Նատրիումի ացետատ</t>
  </si>
  <si>
    <t>Լանթանի նիտրատ</t>
  </si>
  <si>
    <t>Մանգանի սուլֆատ</t>
  </si>
  <si>
    <t>N-ֆենիլանտրանիլաթթու</t>
  </si>
  <si>
    <t>Կալիումի բրոմիդ</t>
  </si>
  <si>
    <t>Բարիումի քլորիդ</t>
  </si>
  <si>
    <t>Սուլֆոսալիցիլաթթու</t>
  </si>
  <si>
    <t>Կալիումի ֆոսֆատ –երկտեղակալված</t>
  </si>
  <si>
    <t>Կալիումի ֆոսֆատ – մեկտեղակալված</t>
  </si>
  <si>
    <t xml:space="preserve"> Կալիումի քլորիդ</t>
  </si>
  <si>
    <t>Կալիումի բիքրոմատ</t>
  </si>
  <si>
    <t>Կալիումի քրոմատ</t>
  </si>
  <si>
    <t>Ամոնիումի ռոդանիտ</t>
  </si>
  <si>
    <t>Երկաթի քլորիդ x 6 H2O</t>
  </si>
  <si>
    <t>Ազոտական թթու</t>
  </si>
  <si>
    <t>Ծծմբական  թթու</t>
  </si>
  <si>
    <t xml:space="preserve"> Քլորոֆորմ</t>
  </si>
  <si>
    <t>Էթիլ սպիրտ</t>
  </si>
  <si>
    <t>Նատրիումի ալիզարին սուլֆոնատ</t>
  </si>
  <si>
    <t>Դիֆենիլկարբազիդ</t>
  </si>
  <si>
    <t>Դեղին արյան աղ</t>
  </si>
  <si>
    <t>Կարմիր արյան աղ</t>
  </si>
  <si>
    <t>Թրթնջկաթթու</t>
  </si>
  <si>
    <t>Կալիումի յոդատ</t>
  </si>
  <si>
    <t>Կալիումի կարբոնատ</t>
  </si>
  <si>
    <t>Մանգան ծծմբաթթվական  հիդրատ</t>
  </si>
  <si>
    <t>Ü³ïñÇáõÙÇ ÝÇïñÇï(³½áï³ÃÃí³յիÝ)</t>
  </si>
  <si>
    <t>Ալյումոկալիումական շիբ</t>
  </si>
  <si>
    <t xml:space="preserve">Պոլիակրիլամիդ </t>
  </si>
  <si>
    <t>Քացախաթթվական կապար</t>
  </si>
  <si>
    <t>Տրիլոն Բ</t>
  </si>
  <si>
    <t>Թիոմիզանյութ</t>
  </si>
  <si>
    <t>Ֆենոլ</t>
  </si>
  <si>
    <t>Նատրիումի բորոհիդրիդ</t>
  </si>
  <si>
    <t>Քլորամին &lt;&lt;Բ&gt;&gt;</t>
  </si>
  <si>
    <t>Նատրիումի  քլորիդ</t>
  </si>
  <si>
    <t>Քացախաթթվական ամոնիում</t>
  </si>
  <si>
    <t>Տետրաքլոր ածխածին</t>
  </si>
  <si>
    <t>Մորի աղ</t>
  </si>
  <si>
    <t>Էթիլենգլիկոլ</t>
  </si>
  <si>
    <t>Մուրեքսիդ</t>
  </si>
  <si>
    <t>կալիումի յոդիդ 1</t>
  </si>
  <si>
    <t>Կալիումի յոդիդ 2</t>
  </si>
  <si>
    <t>կալիումի հիդրօքսիդ</t>
  </si>
  <si>
    <t>Կալիումի սուլֆատ</t>
  </si>
  <si>
    <t>Կոբալտի սուլֆատ *7H2O</t>
  </si>
  <si>
    <t>Ուրոտրոպին</t>
  </si>
  <si>
    <t xml:space="preserve"> Մանգանի քլորիդ</t>
  </si>
  <si>
    <t>Նեսլերի ռեակտիվ</t>
  </si>
  <si>
    <t>Ամոնիումի քլորիդ</t>
  </si>
  <si>
    <t>Քլորօրգանական պեստիցիդների խառնուրդ-լուծույթ 1</t>
  </si>
  <si>
    <t>Քլորօրգանական պեստիցիդների խառնուրդ-լուծույթ 2</t>
  </si>
  <si>
    <t>Քլորօրգանական պեստիցիդների խառնուրդ-լուծույթ 3</t>
  </si>
  <si>
    <t>Պերքլորէթիլեն</t>
  </si>
  <si>
    <t>Ածխածնի դիօքսիդ- գազ</t>
  </si>
  <si>
    <t>Ացետալդեհիդ</t>
  </si>
  <si>
    <t>Նիկելի սուլֆատ</t>
  </si>
  <si>
    <t>Վինիլքլորիդ</t>
  </si>
  <si>
    <t>Պալլադիում</t>
  </si>
  <si>
    <t>Նիկելի նիտրատ</t>
  </si>
  <si>
    <t>Ալլիլթիոմիզանյութ</t>
  </si>
  <si>
    <t>Էթիլենթիոմիզանյութ</t>
  </si>
  <si>
    <t>Պալլադիումի նիտրատ</t>
  </si>
  <si>
    <t>Սնդիկ</t>
  </si>
  <si>
    <t>Արսեն</t>
  </si>
  <si>
    <t xml:space="preserve"> Սելեն</t>
  </si>
  <si>
    <t>Անագ</t>
  </si>
  <si>
    <t>մագնեզիում</t>
  </si>
  <si>
    <t>կալցիում</t>
  </si>
  <si>
    <t>Բարիում</t>
  </si>
  <si>
    <t>Բոր</t>
  </si>
  <si>
    <t>Ստրոնցիում</t>
  </si>
  <si>
    <t>արծաթ</t>
  </si>
  <si>
    <t>ալյումինում</t>
  </si>
  <si>
    <t>Քրոմ</t>
  </si>
  <si>
    <t xml:space="preserve"> Բերիլիւմ</t>
  </si>
  <si>
    <t>վոլֆրամ</t>
  </si>
  <si>
    <t>անտիմոն</t>
  </si>
  <si>
    <t>նիկել</t>
  </si>
  <si>
    <t>կոբալտ</t>
  </si>
  <si>
    <t>Նավթային ածխաջրածիններ</t>
  </si>
  <si>
    <t xml:space="preserve">Բենզին </t>
  </si>
  <si>
    <t>Տոլուոլ</t>
  </si>
  <si>
    <t xml:space="preserve">Քսիլոլ </t>
  </si>
  <si>
    <t>Բենզոլ</t>
  </si>
  <si>
    <t>Էթիլեն</t>
  </si>
  <si>
    <t>Ծծմբածխածին</t>
  </si>
  <si>
    <t>Ծծմբային անհիդրիդ</t>
  </si>
  <si>
    <t>Ծծմբական անհիդրիդ</t>
  </si>
  <si>
    <t>Ծծմբական թթու</t>
  </si>
  <si>
    <t>Աղաթթու 1</t>
  </si>
  <si>
    <t>Ազոտի դիօքսիդ</t>
  </si>
  <si>
    <t>Ածխածնի դիօքսիդ</t>
  </si>
  <si>
    <t>Մանգանի դիօքսիդ</t>
  </si>
  <si>
    <t>Քլոր</t>
  </si>
  <si>
    <t>Ֆոսֆորի պենտօքսիդ</t>
  </si>
  <si>
    <t>Ֆտորաջրածին</t>
  </si>
  <si>
    <t>Քրոմի եռարժեք օքսիդ</t>
  </si>
  <si>
    <t>Օքսալաթթու</t>
  </si>
  <si>
    <t xml:space="preserve">Տրիլոն &lt;&lt;Բ&gt;&gt; </t>
  </si>
  <si>
    <t>Կալիումի յոդիդ</t>
  </si>
  <si>
    <t>pH-մետրիայի ստանդարտ տիտր</t>
  </si>
  <si>
    <t xml:space="preserve">Կլորահատակ կոլբեր`250 մլ   </t>
  </si>
  <si>
    <t xml:space="preserve">Հարթահատակ կոլբեր` 250 մլ  </t>
  </si>
  <si>
    <t>Ապակյա ձողիկներ</t>
  </si>
  <si>
    <t xml:space="preserve">Կաթոցիկներ`(պիպետներ) 1մլ  մուգ նշագրված </t>
  </si>
  <si>
    <t xml:space="preserve">Կաթոցիկներ`(պիպետներ)  2 մլ, </t>
  </si>
  <si>
    <t xml:space="preserve">Կաթոցիկներ`(պիպետներ)  5 մլ, </t>
  </si>
  <si>
    <t xml:space="preserve">Կաթոցիկներ`(պիպետներ)  10 մլ, </t>
  </si>
  <si>
    <t>Հախճապակյա թասեր</t>
  </si>
  <si>
    <t>Հախճապակյա տիգելներ</t>
  </si>
  <si>
    <t>Կվարցային  տիգելներ</t>
  </si>
  <si>
    <t>Ապակյա գլաններ 50մլ</t>
  </si>
  <si>
    <t>Ապակյա գլաններ 100մլ</t>
  </si>
  <si>
    <t>Ապակյա գլաններ 250մլ</t>
  </si>
  <si>
    <t>Ասպիրատորի  ապակյա կլանիչներ</t>
  </si>
  <si>
    <t>Ֆիլտր, կապույտ ժապավեն  15սմ</t>
  </si>
  <si>
    <t>Ֆիլտր, կապույտ ժապավեն  12,5 սմ</t>
  </si>
  <si>
    <t xml:space="preserve"> Օդի  նմուշառման ֆիլտր  ԶՊ- 20</t>
  </si>
  <si>
    <t xml:space="preserve"> Օդի  նմուշառման ֆիլտր  ՔՊ- 20</t>
  </si>
  <si>
    <t xml:space="preserve">Շպատել </t>
  </si>
  <si>
    <t>Տանձիկներ</t>
  </si>
  <si>
    <t xml:space="preserve">Թթվածնային կոլբաներ </t>
  </si>
  <si>
    <t>Կոնաձև կոլբա 750 մլ</t>
  </si>
  <si>
    <t>Չափիչ կոլբա 200մլ</t>
  </si>
  <si>
    <t>Չափիչ կոլբա 250 մլ</t>
  </si>
  <si>
    <t>Չափիչ կոլբա 100 մլ</t>
  </si>
  <si>
    <t xml:space="preserve">Չափիչ կոլբաներ  1000մլ </t>
  </si>
  <si>
    <t xml:space="preserve">Չափիչ կոլբաներ  500մլ,  </t>
  </si>
  <si>
    <t xml:space="preserve">Չափիչ կոլբաներ  250մլ,  </t>
  </si>
  <si>
    <t>Չափիչ  բաժակներ  1000մլ (1)</t>
  </si>
  <si>
    <t xml:space="preserve">Չափիչ  բաժակներ  600մլ,  </t>
  </si>
  <si>
    <t xml:space="preserve">Չափիչ  բաժակներ 250մլ,  </t>
  </si>
  <si>
    <t>Չափիչ  բաժակներ  100մլ</t>
  </si>
  <si>
    <t xml:space="preserve">Կոնաձև կոլբեր պտուտակաձև խցանով պոլիպրոպիլենային    500մլ, </t>
  </si>
  <si>
    <t xml:space="preserve">Կոնաձև կոլբեր պտուտակաձև խցանով պոլիպրոպիլենային    250մլ, </t>
  </si>
  <si>
    <t>Ձագարներ 1</t>
  </si>
  <si>
    <t>Ձագարներ 2</t>
  </si>
  <si>
    <t>Ձագարներ 3</t>
  </si>
  <si>
    <t xml:space="preserve"> Օդի ասպիրատոր</t>
  </si>
  <si>
    <t>օդի էքսպրեսս հետազոտման գազ-անալիզատոր</t>
  </si>
  <si>
    <t>Կալիումի նիտրատ</t>
  </si>
  <si>
    <t>Օրթոֆենանտրոլին</t>
  </si>
  <si>
    <t>Ջրի ջերմաչափ</t>
  </si>
  <si>
    <t>Ապակյա բաժանիչ ձագար 500մլ-ոց</t>
  </si>
  <si>
    <t xml:space="preserve">Բինտ </t>
  </si>
  <si>
    <t xml:space="preserve"> Պաշտպանիչ միջոցներ- լաբորատոր հակագազեր</t>
  </si>
  <si>
    <t>Բինտ 1</t>
  </si>
  <si>
    <t>գր</t>
  </si>
  <si>
    <t>Ընդհանուր տարածքի և ՀՎԿ ազգային կենտրոն ՊՈԱԿ-ի  մասնաշենքերի ուժեղացման, արդիականացման, բարեկարգման և վերակառուցման աշխատանքներ 2**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</si>
</sst>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р_._-;\-* #,##0.00_р_._-;_-* &quot;-&quot;??_р_._-;_-@_-"/>
  </numFmts>
  <fonts count="17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2"/>
      <name val="宋体"/>
      <charset val="13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rgb="FF006100"/>
      <name val="Calibri"/>
      <family val="2"/>
      <scheme val="minor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1"/>
      <color rgb="FF9C0006"/>
      <name val="Calibri"/>
      <family val="2"/>
      <scheme val="minor"/>
    </font>
    <font>
      <sz val="12"/>
      <color theme="1"/>
      <name val="GHEA Grapalat"/>
      <family val="3"/>
    </font>
    <font>
      <sz val="12"/>
      <color theme="1"/>
      <name val="Arial Armenian"/>
      <family val="2"/>
    </font>
    <font>
      <i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7" fillId="0" borderId="0"/>
    <xf numFmtId="0" fontId="3" fillId="0" borderId="0"/>
    <xf numFmtId="0" fontId="7" fillId="0" borderId="0"/>
    <xf numFmtId="0" fontId="5" fillId="0" borderId="0">
      <alignment vertical="center"/>
    </xf>
    <xf numFmtId="0" fontId="1" fillId="0" borderId="0"/>
    <xf numFmtId="0" fontId="9" fillId="3" borderId="0" applyNumberFormat="0" applyBorder="0" applyAlignment="0" applyProtection="0"/>
    <xf numFmtId="0" fontId="13" fillId="4" borderId="0" applyNumberFormat="0" applyBorder="0" applyAlignment="0" applyProtection="0"/>
    <xf numFmtId="0" fontId="3" fillId="0" borderId="0"/>
  </cellStyleXfs>
  <cellXfs count="81">
    <xf numFmtId="0" fontId="0" fillId="0" borderId="0" xfId="0"/>
    <xf numFmtId="4" fontId="8" fillId="2" borderId="1" xfId="1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3" fontId="10" fillId="2" borderId="7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top" wrapText="1"/>
    </xf>
    <xf numFmtId="3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3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left"/>
    </xf>
    <xf numFmtId="0" fontId="8" fillId="2" borderId="1" xfId="8" applyFont="1" applyFill="1" applyBorder="1" applyAlignment="1">
      <alignment horizontal="left" vertical="center" wrapText="1"/>
    </xf>
    <xf numFmtId="0" fontId="8" fillId="2" borderId="1" xfId="8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10" fillId="2" borderId="1" xfId="8" applyFont="1" applyFill="1" applyBorder="1" applyAlignment="1">
      <alignment horizontal="center" vertical="center" wrapText="1"/>
    </xf>
    <xf numFmtId="1" fontId="8" fillId="2" borderId="1" xfId="8" applyNumberFormat="1" applyFont="1" applyFill="1" applyBorder="1" applyAlignment="1">
      <alignment horizontal="left" vertical="top"/>
    </xf>
    <xf numFmtId="0" fontId="8" fillId="2" borderId="1" xfId="7" applyFont="1" applyFill="1" applyBorder="1" applyAlignment="1">
      <alignment horizontal="center" vertical="center" wrapText="1"/>
    </xf>
    <xf numFmtId="1" fontId="8" fillId="2" borderId="9" xfId="8" applyNumberFormat="1" applyFont="1" applyFill="1" applyBorder="1" applyAlignment="1">
      <alignment horizontal="center" vertical="top" wrapText="1"/>
    </xf>
    <xf numFmtId="0" fontId="8" fillId="2" borderId="9" xfId="8" applyFont="1" applyFill="1" applyBorder="1" applyAlignment="1">
      <alignment horizontal="center" vertical="center" wrapText="1"/>
    </xf>
    <xf numFmtId="0" fontId="8" fillId="2" borderId="9" xfId="8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top"/>
    </xf>
    <xf numFmtId="0" fontId="8" fillId="2" borderId="1" xfId="8" applyFont="1" applyFill="1" applyBorder="1" applyAlignment="1">
      <alignment vertical="center" wrapText="1"/>
    </xf>
    <xf numFmtId="0" fontId="8" fillId="2" borderId="1" xfId="8" applyFont="1" applyFill="1" applyBorder="1" applyAlignment="1">
      <alignment horizontal="center" vertical="center"/>
    </xf>
    <xf numFmtId="3" fontId="8" fillId="2" borderId="1" xfId="1" applyNumberFormat="1" applyFont="1" applyFill="1" applyBorder="1" applyAlignment="1">
      <alignment horizontal="center" vertical="center"/>
    </xf>
    <xf numFmtId="0" fontId="8" fillId="2" borderId="1" xfId="8" applyNumberFormat="1" applyFont="1" applyFill="1" applyBorder="1" applyAlignment="1">
      <alignment horizontal="left" vertical="top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center"/>
    </xf>
    <xf numFmtId="3" fontId="8" fillId="2" borderId="0" xfId="0" applyNumberFormat="1" applyFont="1" applyFill="1" applyAlignment="1">
      <alignment horizontal="center"/>
    </xf>
    <xf numFmtId="0" fontId="11" fillId="2" borderId="1" xfId="8" applyFont="1" applyFill="1" applyBorder="1" applyAlignment="1">
      <alignment horizontal="center" vertical="center" wrapText="1"/>
    </xf>
    <xf numFmtId="4" fontId="11" fillId="2" borderId="1" xfId="8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11" fillId="2" borderId="1" xfId="8" applyFont="1" applyFill="1" applyBorder="1" applyAlignment="1">
      <alignment horizontal="left" vertical="center" wrapText="1"/>
    </xf>
    <xf numFmtId="0" fontId="11" fillId="2" borderId="1" xfId="8" applyNumberFormat="1" applyFont="1" applyFill="1" applyBorder="1" applyAlignment="1">
      <alignment horizontal="center" vertical="top"/>
    </xf>
    <xf numFmtId="3" fontId="12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/>
    </xf>
    <xf numFmtId="0" fontId="8" fillId="2" borderId="7" xfId="9" applyFont="1" applyFill="1" applyBorder="1" applyAlignment="1">
      <alignment horizontal="center" vertical="center" wrapText="1"/>
    </xf>
    <xf numFmtId="0" fontId="8" fillId="2" borderId="5" xfId="9" applyFont="1" applyFill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/>
    </xf>
    <xf numFmtId="0" fontId="8" fillId="2" borderId="1" xfId="9" applyFont="1" applyFill="1" applyBorder="1" applyAlignment="1">
      <alignment horizontal="center"/>
    </xf>
    <xf numFmtId="4" fontId="8" fillId="2" borderId="1" xfId="9" applyNumberFormat="1" applyFont="1" applyFill="1" applyBorder="1" applyAlignment="1">
      <alignment horizontal="center" vertical="center" wrapText="1"/>
    </xf>
    <xf numFmtId="3" fontId="8" fillId="2" borderId="1" xfId="9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49" fontId="8" fillId="2" borderId="0" xfId="0" applyNumberFormat="1" applyFont="1" applyFill="1" applyAlignment="1">
      <alignment horizontal="left"/>
    </xf>
    <xf numFmtId="4" fontId="8" fillId="2" borderId="1" xfId="9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left"/>
    </xf>
    <xf numFmtId="0" fontId="8" fillId="2" borderId="0" xfId="9" applyFont="1" applyFill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/>
    </xf>
    <xf numFmtId="0" fontId="14" fillId="2" borderId="1" xfId="0" applyFont="1" applyFill="1" applyBorder="1" applyAlignment="1">
      <alignment vertical="center" wrapText="1"/>
    </xf>
    <xf numFmtId="0" fontId="14" fillId="2" borderId="1" xfId="1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4" fillId="2" borderId="1" xfId="11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/>
    </xf>
    <xf numFmtId="3" fontId="11" fillId="2" borderId="0" xfId="0" applyNumberFormat="1" applyFont="1" applyFill="1" applyAlignment="1">
      <alignment horizontal="center"/>
    </xf>
  </cellXfs>
  <cellStyles count="12">
    <cellStyle name="Bad" xfId="10" builtinId="27"/>
    <cellStyle name="Comma 2" xfId="1"/>
    <cellStyle name="Comma 2 3" xfId="2"/>
    <cellStyle name="Good" xfId="9" builtinId="26"/>
    <cellStyle name="Normal" xfId="0" builtinId="0"/>
    <cellStyle name="Normal 2" xfId="3"/>
    <cellStyle name="Normal 2 2" xfId="8"/>
    <cellStyle name="Normal 2 5" xfId="11"/>
    <cellStyle name="Normal 3" xfId="4"/>
    <cellStyle name="Обычный 2" xfId="5"/>
    <cellStyle name="Обычный 3" xfId="6"/>
    <cellStyle name="常规_Ricoh toner  PI Form_5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30400000"/>
  <ax:ocxPr ax:name="SigSerialNumber" ax:value="0"/>
  <ax:ocxPr ax:name="SigValueKind" ax:value="4"/>
  <ax:ocxPr ax:name="SigKind" ax:value="1"/>
  <ax:ocxPr ax:name="SigXpCompatible" ax:value="2"/>
  <ax:ocxPr ax:name="SigSizePack" ax:value="mw8AAMkIAAA="/>
  <ax:ocxPr ax:name="SigDrawingDetails" ax:value="1"/>
  <ax:ocxPr ax:name="SigDrawTitles" ax:value="0"/>
  <ax:ocxPr ax:name="SigHashAlg" ax:value="32772"/>
  <ax:ocxPr ax:name="SigImageFormat" ax:value="1"/>
  <ax:ocxPr ax:name="SigExcelScope" ax:value="1"/>
  <ax:ocxPr ax:name="SigExcelApplSigningElements" ax:value="1"/>
  <ax:ocxPr ax:name="SigExcelSheetNumber" ax:value="1"/>
  <ax:ocxPr ax:name="SigExcelSelectionPack" ax:value="AgAAAAEAAABtAw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EmptyFieldLabel" ax:value="CoSign Digital Signature"/>
  <ax:ocxPr ax:name="SigTimePack" ax:value="QQBwAHIAIAAyADUAIAAyADAAMQA2ACAANgA6ADMAMAAgAEEATQAAAAAAAAAAAAAAAAAAAAAAAAAAAAAAAAAAAAAAAAAAAAAAAAAAAAAAAAAAAAAAAAAAAAAAAAAAAAAAAAAAAAAAAAAAAAAAAAAAAAAAAAAAAAAAAAAAAAAAAADgBwQAAQAZAAYAHgAWAAAAA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BmpGraphics" ax:value="KAAAAA4CAAC1AAAAAQABAAAAAAAUMAAAlBEAAJQRAAACAAAAAgAAAAAAAAD///8A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wP///////////////////////////////+D////////////////////////////////////////////////////////Af///////////////////////////////wB///////////////////////////////////////////////////////4A///////////////////////////////+AD///////////////////////////////////////////////////////gA///////////////////////////////wAB//////////////////////////////////////////////////////8EA///////////////////////////////BgB//////////////////////////////////////////////////////w4B//////////////////////////////4PgD//////////////////////////////////////////////////////D4B//////////////////////////////h/gH/////////////////////////////////////////////////////8P4D/////////////////////////////+H/wH/////////////////////////////////////////////////////w/wH/////////////////////////////wf/gP/////////////////////////////////////////////////////D/wP/////////////////////////////D//Af////////////////////////////////////////////////////4P/gf////////////////////////////8P//A/////////////////////////////////////////////////////h//A/////////////////////////////w//+B////////////////////////////////////////////////////+H/+B/////////////////////////////D//8D////////////////////////////////////////////////////8P/8D////////////////////////////8P//4H////////////////////////////////////////////////////w//4P////////////////////////////w///wP////////////////////////////////////////////////////D//wf////////////////////////////D///g////////////////////////////////////////////////////8H//g////////////////////////////8P///B////////////////////////////////////////////////////4f/+B////////////////////////////w///+D////////////////////////////////////////////////////h//8H////////////////////////////D///4H///////////////////////////////////////////////////+H//4P///////////////////////////8P///wP///////////////////////////////////////////////////4P//wf///////////////////////////w////gf///////////////////////////////////////////////////w///A////////////////////////////h////A////////////////////////////////////////////////////D//+D///////////////////////////+H///+B///////////////////////////////////////////////////8H//8H///////////////////////////4f///8H///////////////////////////////////////////////////4f//4P///////////////////////////h////4P///////////////////////////////////////////////////g///gf//////////////////////////+H////wf///////////////////////////////////////////////////B///B/B/////////////////////////4P////B///////////////////////////////////////////////////8D//+D4H/////////////////////////w////+D///////////////////////////////////////////////////4H//8GAf/////////////////////////D////8H///////////////////////////////////////////////////wP//wAD/////////////////////////8H////wP///////////////////////////////////////////////////gf//gA//////////////////////////4f////gf///////////////////////////////////////////////////AH//AP//////////////////////////h/////A///////////////////////////////////////////////////+AH/8B//////////////////////////+D////+D///////////////////////////////////////////////////8AH+AH//////////////////////////8H////8H///////////////////////////////////////////////////8AAAAP//////////////////////////wf////4P////////////////////////////////////////////////////AAAAf//////////////////////////g/////gf////////////////////////////////////////////////////AAHA///////////////////////////B/////A/////////////////////////////////////////////////////gD+D//////////////////////////8H////+B///////////////////////////////////////////////////////8H//////////////////////////4P////8H///////////////////////////////////////////////////////4P//////////////////////////wf////4P///////////////////////////////////////////////////////gf//////////////////////////A/////wf///////////////////////////////////////////////////////A//////////////////////////+B/////B///////////////////////////////////////////////////////+B//////////////////////////8D////+D///////////////////////////////////////////////////////8H//////////////////////////4D////8H///////////////////////////////////////////////////////4P//////////////////////////wH////wP///////////////////////////////////////////////////////wf//////////////////////////gP////g////////////////////////////////////////////////////////A///////////////////////////gP////B///////////////////////////////////////////////////////+B///////////////////////////Af///+D///////////////////////////////////////////////////////8D//////////////////////////+Af///4H///////////////////////////////////////////////////////4P//////////////////////////+A////wP////////////////////////////////8AB////////////////////wf//////////////////////////8A////gf////////////////////////////////gAB////////////////////g///////////////////////////8B////A////////////////////////////////8AAA//+H///////////////+B///////////////////////////4B///+D////////////////////////////////wAAA//4f///////////////8D///////////////////////////4D///8H////////////////////////////////D/wA//h////////////////4H///////////////////////////wD///4P///////////////////////////////4f/wA/8P////////////////wP///////////////////////////wB///g////////////////////////////////h//4Afw/////////////////g////////////////////////////gB///B///////////////////////////////+H//4AfD/////////////////B////////////////////////////gA//+D///////////////////////////////4f//4A8P////////////////+D////////////////////////////gA//4H///////////////////////////////g///4Bwf/////////////8P/4H/8AP////////////////////////wA//wf///////////////////////////////D///8Dh//////////////AH/wP/wAP////////////////////////wAf/g///////////////////////////////8P///4CH////B////////8AD/gfgAAP////////////////////////4Af/B///////////////////////////////w////wAP///8H////////wAD/A+AAAP////////////////////////4Af8D///////////////////////////////D////gAf///wf///////+CAH+B4A+Af///////////j////////////4AP4H//////////////////////////////8H////gB////j////////4fAP8DwB+A4Af/////wAf+H////////////8ADwP//////////////////////////////4f////AH/////////////h/gP4HwD+BgAf/////AAP4P////////////8ABgf//////////////////////////////h/////Af////////////+H/APwP4H8AAAH////4AAHgf//gP////////8ABA//////////////////////////////+H/////A/////////////4P+APgfgP4AAAH4B//wAADA//+AD////////+ACB//////////////////////////////4P////+A/////////////w/+AfA/AHwAMADgAH/B8AAB//wAHAAP//////gAD//////////////////////////////w/////4B////////////wB/+AeB+AfwAeAAAAD+D+AAH//gAEAAH//////wAH//////////////////////////////D/////gB///////////+CD/+AcD8B/wA/AAAAB8H/AAP/+AAAAAD//////gQP/////////////////////////////8H////+AD///////////4IP/8A4H8D/gB/AA4ABwD/gAf/+DAAAABAH////zgf/////////////////////////////4f////wwH///////////hwf/8AwPwP/AD/gB/ADgH/4A//8PAAeAAAH/////A//////////////////////////////g////+DwP///////////Dg//8Ag/g/+AH/wB/gDAP/4B//w+AA/AAAB////+D//////////////////////////////D////wPgf//////////8CB//4BB+D/+AP/gB/wHAP/wD/+B8AD/gAAB8B//8H/////////////////////////////8H////A/A///////////wAH//4CD+//8Af/AD/gHAf/gP/8D4AH/wAAAwA//4P/////////////////////////////4f///+D+B///////////gIf//4AH///8B/+AH/gOA//Af/wH4AP/wBgAAAH/gf/////////////////////////////g////4H8D///////////gB///wAf///8D/+Af/AOB/+A//gP4Af/wDwAAAH/A//////////////////////////////D////gf4H///////////gH///gA////4H/8B//AMD/8B//Af4A//gDwAAAH+B/////////////////////////////8H////h/wP//////////+Af///AB////wf/4D/+AYH/wH/+B/4B//gH4AIAH8D/////////////////////////////4P////v/gf//////////+D////AD////B//wH/+AwP/gf/+H/4D//gH8AfAD4D/////////////////////////////gf//////A////////////////+AH///+H//gf/+Bg//B//4//wP//AH8AfADwH/////////////////////////////B//////+B////////////////+AP///9///B//8BD/+H/////A///AH4AfAHgP////////////////////////////+D//////8D////////////////8A////////v//4AP/+//////H//8AfwA/APgP////////////////////////////8H////D/4H////////////////8B///////////wA////////////4B/gB/gPAf////////////////////////////wP///8H/wP////////////////4D///////////wD////////////gH/AH/AOA/////////////////////////////g////wH/gf////////////////4H///////////gP////////////A/+Af+AOB/////////////////////////////B////gP/A/////////////////wP///////////Af///////////wA/8H/+AcD////////////////////////////+D////Af+B/////////////////gf//////////8A///////////+AAf5//+A4H////////////////////////////4H////A/8D/////////////////Af//////////wA///////////wAAP///+AwP////////////////////////////wP///+B/4H////////////////+A//////////+EB//////////+AAAf///8Bgf////////////////////////////gf///8D/wP////////////////8B//////////4YD//////////wP4A////4DA/////////////////////////////A////4H/gf////////////////4D//////////g4D//////////B/8Af///4CB////////////////////////////+D////wP/A/////////////////gH//////////DwH/////////4P/8Af///wEB////////////////////////////8H////gf+D/////////////////AP/////////8PgP/////////w//4A////gAD////////////////////////////4P////B/8H////////////////+Af/////////w/gf/////////D//4Af///gAH////////////////////////////gf///+D/4P////////////////4A//////////B/Af////////8H//8A////AAP////////////////////////////B////8H/gf////////////////wB/////////+H+A/////////4P//4B////AAf///////////////////////////+D////wP/A/////////////////gH/////////4P8B/////////g///4D////AA////////////////////////////8H////gP+D////////////////+AP/////////w/8D/////////B///4H///+AA////////////////////////////wP////Af8H////////////////8Af/////////B/4H////////+D///wH///+AB////////////////////////////gf///+A/4P////////////////4A/////////+H/wP////////4H///gP///+AD////////////////////////////A////+B/gf////////////////gB/////////4P/gf////////wP///A////8AH///////////////////////////+B////8D/A/////////////////AD/////////w//A/////////gP///B////8AP///////////////////////////8D////4H+B////////////////+AH/////////B/+B/////////Af//8H////8Af///////////////////////////4H////wP8H////////////////4AP////////+H/8D////////+A///gf////4A////////////////////////////wf////g/4P////////////////wAf////////4P/4H////////+B///B/////wB////////////////////////////g/////B/w/////////////////BA/////////w//wP////////8D//8P/////gD////////////////////////////B////+D/B////////////////+CD/////////B//gf////////4H//9//////gH///////////////////////////8H////4H+D////////////////8EH////////+D//A/////////wP/////////AP///////////////////////////4P////wP4P////////////////wIf////////4D/+B/////////gP/////////Af///////////////////////////wf////gfwf////////////////gg/////////wH/8D/////////Af////////+Af///////////////////////////B/////A/g/////////////////BB/////////gP/4P////////+Af////////+A///////////////////////////+D////+B+B////////////////+AD/////////gP/w/////////+A/////////8A///////////////////////////8H////8D8H////////////////4AP/////////AP/D/////////8A/////////4B///////////////////////////wP////4H4P////////////////wQf////////+AP8P/////////8A/////////wB///////////////////////////g4////wPw/////////////////gg/////////+APw//////////4B/////////gD///////////////////////////BD////gfB/////////////////AD/////////+ACD//////////4B/////////AD//////////////////////////+AP////A+H////////////////8AH/////////+AAP//////////4B////////+AH//////////////////////////4Af///+B4P////////////////4AP/////////+AB///////////wD////////8AP//////////////////////////wB////8Bw/////////////////wA//////////+AP///////////wD////////4AP//////////////////////////gH////4DB/////////////////gB///////////j////////////wD////////4Af//////////////////////////Af////wCH/////////////////AH////////////////////////gH////////wA///////////////////////////H/////wAf////////////////+AP////////////////////////gH////////gB/////////////////////////////////gB/////////////////8Af////////////////////////gH////////gD/////////////////////////////////gP/////////////////4B/////////////////////////AH////////AH/////////////////////////////////j//////////////////wH/////////////////////////AH////////AP////////////////////////////////////////////////////wf/////////////////////////AH///////+A/////////////////////////////////////////////////////3//////////////////////////AD///////+D////////////////////////////////////////////////////////////////////////////////AB///////8P////////////////////////////////////////////////////////////////////////////////AA/////////////////////////////////////////////////////////////////////////////////////////AAf////////////////////////////////////////////////////////////////////////////////////////gAf////////////////////////////////////////////////////////////////////////////////////////wAP////////////////////////////////////////////////////////////////////////////////////////4AP////////////////////////////////////////////////////////////////////////////////////////8AH////////////////////////////////////////////////////////////////////////////////////////8AH////////////////////////////////////////////////////////////////////////////////////////+AD////////////////////////////////////////////////////////////////////////////////////////+AB/////////////////////////////////////////////////////////////////////////////////////////AAf////////////////////////////////////////////////////////////////////////////////////////AAP////////////////////////////////////////////////////////////////////////////////////////gAD////////////////////////////////////////////////////////////////////////////////////////wAAf///////////////////////////////////////////////////////////////////////////////////////8AAH///////////////////////////////////////////////////////////////////////////////////////+AAD////////////////////////////////////////////////////////////////////////////////////////gAA////////////////////////////////////////////////////////////////////////////////////////8AAf////////////////////////////////////////////////////////////////////////////////////////AAH////////////////////////////////////////////////////////////////////////////////////////gAAf///////////////////////////////////////////////////////////////////////////////////////4AAB//////D////////////////////////////////////////////////////////////////////////////////8AAAf////8D/////////////////////////////////////////////////////////////////////////////////AAAH////wD/////////////////////////////////////////////////////////////////////////////////8AAB////AB//////////////////////////////////////////////////////////////////////////////////wAAf///gB//////////////////////////////////////////////////////////////////////////////////8AAP///gB///////////////////////////////////////////////////////////////////////////////////AAD///gB///////////////////////////////////////////////////////////////////////////////////wAAf//wB///////////////////////////////////////////////////////////////////////////////////8AAD//wD///////////////////////////////////////////////////////////////////////////////////+AAA//wD////////////////////////////////////////////////////////////////////////////////////gAAH/wD////////////////////////////////////////////////////////////////////////////////////8AAAHgH/////////////////////////////////////////////////////////////////////////////////////gAAAgP/////////////////////////////////////////////////////////////////////////////////////4AAAAf//////////////////////////////////////////////////////////////////////////////////////AAAB////////////////////////////////////////////////////////////////////////////////////////AAH////////////////////////////////////////////////////////////////////////////////////////4A//////////////////////////////////////////////////////////////////////////////////////////n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8="/>
  <ax:ocxPr ax:name="SigSignatureValue" ax:value="MIIHNAYJKoZIhvcNAQcCoIIHJTCCByECAQExDzANBgkqhkiG9w0BAQUFADALBgkqhkiG9w0BBwGgggStMIIEqTCCA5GgAwIBAgIQd9vcKX+cRgGp82E8spDKPjANBgkqhkiG9w0BAQUFADB+MQswCQYDVQQGEwJBTTEiMCAGA1UEChMZU3RhZmYgb2YgR292ZXJubWVudCBvZiBSQTFLMEkGA1UEAx5CAFMAdABhAGYAZgAgAG8AZgAgAEcAbwB2AGUAcgBuAG0AZQBuAHQAIABvAGYAIABSAEEAIABSAG8AbwB0ACAAQwBBMB4XDTE1MDMyNTEyNTAyM1oXDTE4MDMyNTEyNTAyM1owgY4xOzA5BgNVBAoeMgBTAHQAYQBmAGYAIABvAGYAIABHAG8AdgBlAHIAbgBtAGUAbgB0ACAAbwBmACAAUgBBMSYwJAYJKoZIhvcNAQkBExd2YW55YW4uYXJ0eW9tQHlhaG9vLmNvbTEnMCUGA1UEAx4eBTEFgAV/BWEFfgVhBWYFZAAgBU4FYQV2BXUFYQV2MIIBIjANBgkqhkiG9w0BAQEFAAOCAQ8AMIIBCgKCAQEAieWUkM/sTZ8YaIhDKA6SgYvdzE8Ug1mV4GG1rTg6EbrjnLtTLpj8EdXG9egMDuRyQonWzYQrnRsBLO+tXQhk2ha0bfn9rPPDUJJZwLae6CwwcAkP8/UMAL5sLk+1jMBciNhPfK/9lPEkJ9DSp5ND5MwCrDIcGJItg8Fe/Uwlrro2/QJHXmxzbk5BL3iceZhpNbxi69nTKwtCxc1Npax3Ze7eUSDxXNDdzDWDNQh6IjPxzRHYhult8NAbCbV2cLj+kQvWbT4W5v18QlfNDtr1PN6Ce1m+p8+qNLTfX8Ew6YTHucUjaaM3HT/LBZ7ofhv6q95OM9Ew2JVHujowEL+aKwIDAQABo4IBEDCCAQwwDgYDVR0PAQH/BAQDAgTwMDsGA1UdJQQ0MDIGCCsGAQUFBwMBBggrBgEFBQcDAgYIKwYBBQUHAwMGCCsGAQUFBwMEBggrBgEFBQcDCDAdBgNVHQ4EFgQU4SoYutLyYXEjO6Bj80vuxgoeaO0wHwYDVR0jBBgwFoAU/x25xcIwxd3qndUT/NMsULRO0igwOAYDVR0fBDEwLzAtoCugKYYnaHR0cDovL3d3dy5nb3YuYW0vQ0FTdGFmZi9Hb3ZSb290Q0EuY3JsMEMGCCsGAQUFBwEBBDcwNTAzBggrBgEFBQcwAoYnaHR0cDovL3d3dy5nb3YuYW0vQ0FTdGFmZi9Hb3ZSb290Q0EuY3J0MA0GCSqGSIb3DQEBBQUAA4IBAQCdPYr/Slj2DgWZfS9hdF11n7dYizulydbHo2LvkUV+S8DkvErDaEPPWVDyBt/2LH9//jvDh0bk4zP8pav/AHeFDqGPY9CMP7f1suOdBa3oK/LGUK6qPFJoGrAPXnKZOtFDuntYVHxl0rCHrpH6UE3tD/FmBZc3IfObienjZETIf0IvHmA1SKsDoovznJmoqs0/LmUPk4oeuYnqPKT0A+F0/aTvINVTvfKNinuFA4RMNB+oSlaNsB0uYZTBtcMt25fT4dHnX0IWShZxyWen+YZDi+N6EwWLAttmnRJ3pjTMUFKYq9orHIcAbz3k9KrnI+8SxTbtG5/skV0x22Z1pG4uMYICSzCCAkcCAQEwgZIwfjELMAkGA1UEBhMCQU0xIjAgBgNVBAoTGVN0YWZmIG9mIEdvdmVybm1lbnQgb2YgUkExSzBJBgNVBAMeQgBTAHQAYQBmAGYAIABvAGYAIABHAG8AdgBlAHIAbgBtAGUAbgB0ACAAbwBmACAAUgBBACAAUgBvAG8AdAAgAEMAQQIQd9vcKX+cRgGp82E8spDKPjANBgkqhkiG9w0BAQUFAKCBijAYBgkqhkiG9w0BCQMxCwYJKoZIhvcNAQcBMBwGCSqGSIb3DQEJBTEPFw0xNjA0MjUxMzMwMjJaMCMGCSqGSIb3DQEJBDEWBBRrxNAoKMD8yLEmLXKokbWCZFZGqDArBgsqhkiG9w0BCRACDDEcMBowGDAWBBRugIPpgincvJdSDOszK7NIi2qIjjANBgkqhkiG9w0BAQEFAASCAQBY8grm4f3TTTNSYXYvMONb1wGcQNjFfUdWh7NYLFLPP5D3RNeQGzNKCFhktY5QMyqNn1p3BkjR9F2JUB6KWOK9obU/aY6FfuYvoGb7Pe9BL9yf11XarCi+Y4qeioBy2ZkDwJL1UVslsN3oQY0PGbnez8dFXqfAreGq7Cxyj22Y/dwDJT0fQyFGiNPmN18k0RWsMw/w93FYhbhkYKRXgja+iP7c8wKaw6P59+GFHNW01CqkUhdfViDIAnt3IqgWvk0dpNppS4iV+3+3x0iQg4YRRP4ESgJjqyjAHYww0xd9KvEEQwJ4zLPRji6oa4t2etGW3Sa17lDPdjO3qXi2dzs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" name="AutoShape 84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" name="AutoShape 84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" name="AutoShape 84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" name="AutoShape 84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" name="AutoShape 843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7" name="AutoShape 843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8" name="AutoShape 843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" name="AutoShape 84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" name="AutoShape 843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11" name="AutoShape 843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12" name="AutoShape 8437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3" name="AutoShape 84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4" name="AutoShape 84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5" name="AutoShape 84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6" name="AutoShape 84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7" name="AutoShape 844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18" name="AutoShape 844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19" name="AutoShape 844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0" name="AutoShape 84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1" name="AutoShape 844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22" name="AutoShape 84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23" name="AutoShape 8448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4" name="AutoShape 84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5" name="AutoShape 84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6" name="AutoShape 84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7" name="AutoShape 84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8" name="AutoShape 845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29" name="AutoShape 845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30" name="AutoShape 845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1" name="AutoShape 84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2" name="AutoShape 845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33" name="AutoShape 84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34" name="AutoShape 8459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5" name="AutoShape 84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6" name="AutoShape 84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7" name="AutoShape 84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8" name="AutoShape 84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9" name="AutoShape 846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40" name="AutoShape 846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41" name="AutoShape 846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2" name="AutoShape 84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3" name="AutoShape 846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44" name="AutoShape 846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45" name="AutoShape 8470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6" name="AutoShape 84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7" name="AutoShape 84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8" name="AutoShape 84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9" name="AutoShape 84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0" name="AutoShape 847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1" name="AutoShape 847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2" name="AutoShape 847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3" name="AutoShape 84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4" name="AutoShape 847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5" name="AutoShape 84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6" name="AutoShape 848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7" name="AutoShape 84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8" name="AutoShape 84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9" name="AutoShape 84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0" name="AutoShape 84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1" name="AutoShape 848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2" name="AutoShape 848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3" name="AutoShape 848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4" name="AutoShape 84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5" name="AutoShape 849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6" name="AutoShape 84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7" name="AutoShape 849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8" name="AutoShape 84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9" name="AutoShape 84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0" name="AutoShape 84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1" name="AutoShape 84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2" name="AutoShape 849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3" name="AutoShape 849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4" name="AutoShape 849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5" name="AutoShape 85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6" name="AutoShape 850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7" name="AutoShape 85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8" name="AutoShape 850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9" name="AutoShape 85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0" name="AutoShape 85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1" name="AutoShape 85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2" name="AutoShape 85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3" name="AutoShape 850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4" name="AutoShape 850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5" name="AutoShape 851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6" name="AutoShape 85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7" name="AutoShape 851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8" name="AutoShape 85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9" name="AutoShape 851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0" name="AutoShape 851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1" name="AutoShape 851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2" name="AutoShape 851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3" name="AutoShape 851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4" name="AutoShape 851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5" name="AutoShape 852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6" name="AutoShape 852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7" name="AutoShape 85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8" name="AutoShape 852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9" name="AutoShape 85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0" name="AutoShape 852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1" name="AutoShape 852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2" name="AutoShape 85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3" name="AutoShape 85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4" name="AutoShape 85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5" name="AutoShape 853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6" name="AutoShape 853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7" name="AutoShape 853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8" name="AutoShape 85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9" name="AutoShape 85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0" name="AutoShape 853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1" name="AutoShape 853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2" name="AutoShape 853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3" name="AutoShape 85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4" name="AutoShape 85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5" name="AutoShape 85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16" name="AutoShape 854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117" name="AutoShape 854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118" name="AutoShape 854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19" name="AutoShape 85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20" name="AutoShape 85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121" name="AutoShape 85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122" name="AutoShape 8547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23" name="AutoShape 854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24" name="AutoShape 85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25" name="AutoShape 85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26" name="AutoShape 85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27" name="AutoShape 855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128" name="AutoShape 855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129" name="AutoShape 855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30" name="AutoShape 85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31" name="AutoShape 85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132" name="AutoShape 855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133" name="AutoShape 8558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34" name="AutoShape 855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35" name="AutoShape 85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36" name="AutoShape 85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37" name="AutoShape 85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38" name="AutoShape 856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39" name="AutoShape 856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40" name="AutoShape 856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41" name="AutoShape 85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42" name="AutoShape 85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43" name="AutoShape 85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44" name="AutoShape 856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45" name="AutoShape 857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46" name="AutoShape 85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47" name="AutoShape 85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48" name="AutoShape 85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49" name="AutoShape 857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50" name="AutoShape 857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51" name="AutoShape 857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52" name="AutoShape 85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53" name="AutoShape 85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54" name="AutoShape 85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55" name="AutoShape 85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56" name="AutoShape 858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57" name="AutoShape 85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58" name="AutoShape 85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59" name="AutoShape 85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60" name="AutoShape 858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61" name="AutoShape 858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62" name="AutoShape 858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63" name="AutoShape 85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64" name="AutoShape 85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65" name="AutoShape 85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66" name="AutoShape 85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67" name="AutoShape 859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68" name="AutoShape 85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69" name="AutoShape 85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70" name="AutoShape 85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71" name="AutoShape 859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72" name="AutoShape 859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73" name="AutoShape 859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74" name="AutoShape 85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75" name="AutoShape 86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76" name="AutoShape 86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77" name="AutoShape 86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78" name="AutoShape 860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79" name="AutoShape 86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80" name="AutoShape 86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81" name="AutoShape 86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82" name="AutoShape 860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83" name="AutoShape 860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84" name="AutoShape 860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85" name="AutoShape 86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86" name="AutoShape 86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87" name="AutoShape 86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88" name="AutoShape 86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89" name="AutoShape 861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90" name="AutoShape 861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91" name="AutoShape 861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92" name="AutoShape 861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93" name="AutoShape 861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94" name="AutoShape 861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95" name="AutoShape 862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96" name="AutoShape 862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97" name="AutoShape 86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98" name="AutoShape 862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99" name="AutoShape 86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00" name="AutoShape 862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01" name="AutoShape 862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02" name="AutoShape 86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03" name="AutoShape 86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04" name="AutoShape 862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205" name="AutoShape 863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206" name="AutoShape 863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07" name="AutoShape 863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08" name="AutoShape 86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209" name="AutoShape 863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210" name="AutoShape 8635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11" name="AutoShape 863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12" name="AutoShape 863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13" name="AutoShape 86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14" name="AutoShape 86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15" name="AutoShape 864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216" name="AutoShape 864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217" name="AutoShape 864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18" name="AutoShape 864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19" name="AutoShape 86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220" name="AutoShape 864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221" name="AutoShape 8646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22" name="AutoShape 864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23" name="AutoShape 864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24" name="AutoShape 86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25" name="AutoShape 86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26" name="AutoShape 865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27" name="AutoShape 865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28" name="AutoShape 865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29" name="AutoShape 865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30" name="AutoShape 86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31" name="AutoShape 865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32" name="AutoShape 865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33" name="AutoShape 865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34" name="AutoShape 865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35" name="AutoShape 86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36" name="AutoShape 86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37" name="AutoShape 866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38" name="AutoShape 866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39" name="AutoShape 866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40" name="AutoShape 866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41" name="AutoShape 86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42" name="AutoShape 866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43" name="AutoShape 86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44" name="AutoShape 866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45" name="AutoShape 867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46" name="AutoShape 86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47" name="AutoShape 86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48" name="AutoShape 867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49" name="AutoShape 867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50" name="AutoShape 867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51" name="AutoShape 867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52" name="AutoShape 86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53" name="AutoShape 867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54" name="AutoShape 86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55" name="AutoShape 868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56" name="AutoShape 868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57" name="AutoShape 86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58" name="AutoShape 86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59" name="AutoShape 868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60" name="AutoShape 868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61" name="AutoShape 868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62" name="AutoShape 868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63" name="AutoShape 86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64" name="AutoShape 868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65" name="AutoShape 86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66" name="AutoShape 869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67" name="AutoShape 869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68" name="AutoShape 86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69" name="AutoShape 86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70" name="AutoShape 869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71" name="AutoShape 869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72" name="AutoShape 869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73" name="AutoShape 869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74" name="AutoShape 86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75" name="AutoShape 870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76" name="AutoShape 87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77" name="AutoShape 870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78" name="AutoShape 870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79" name="AutoShape 87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80" name="AutoShape 87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81" name="AutoShape 870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82" name="AutoShape 870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83" name="AutoShape 870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84" name="AutoShape 870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85" name="AutoShape 87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86" name="AutoShape 871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287" name="AutoShape 87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88" name="AutoShape 91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89" name="AutoShape 91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90" name="AutoShape 913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91" name="AutoShape 913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92" name="AutoShape 913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293" name="AutoShape 913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294" name="AutoShape 913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95" name="AutoShape 913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296" name="AutoShape 913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297" name="AutoShape 914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298" name="AutoShape 9141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299" name="AutoShape 91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00" name="AutoShape 91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01" name="AutoShape 914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02" name="AutoShape 914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03" name="AutoShape 914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304" name="AutoShape 91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305" name="AutoShape 914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06" name="AutoShape 914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07" name="AutoShape 915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308" name="AutoShape 915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309" name="AutoShape 9152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10" name="AutoShape 91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11" name="AutoShape 91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12" name="AutoShape 915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13" name="AutoShape 915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14" name="AutoShape 915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315" name="AutoShape 91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316" name="AutoShape 915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17" name="AutoShape 916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18" name="AutoShape 916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319" name="AutoShape 916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320" name="AutoShape 9163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21" name="AutoShape 91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22" name="AutoShape 91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23" name="AutoShape 916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24" name="AutoShape 916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25" name="AutoShape 916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326" name="AutoShape 916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327" name="AutoShape 917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28" name="AutoShape 917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29" name="AutoShape 917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330" name="AutoShape 917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331" name="AutoShape 9174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32" name="AutoShape 91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33" name="AutoShape 91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34" name="AutoShape 917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35" name="AutoShape 917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36" name="AutoShape 917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37" name="AutoShape 91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38" name="AutoShape 918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39" name="AutoShape 918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40" name="AutoShape 918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41" name="AutoShape 918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42" name="AutoShape 918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43" name="AutoShape 91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44" name="AutoShape 91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45" name="AutoShape 918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46" name="AutoShape 918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47" name="AutoShape 919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48" name="AutoShape 91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49" name="AutoShape 919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50" name="AutoShape 919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51" name="AutoShape 919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52" name="AutoShape 919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53" name="AutoShape 919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54" name="AutoShape 91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55" name="AutoShape 91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56" name="AutoShape 919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57" name="AutoShape 920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58" name="AutoShape 920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59" name="AutoShape 92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60" name="AutoShape 920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61" name="AutoShape 920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62" name="AutoShape 920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63" name="AutoShape 920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64" name="AutoShape 920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65" name="AutoShape 92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66" name="AutoShape 92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67" name="AutoShape 921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68" name="AutoShape 921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69" name="AutoShape 921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70" name="AutoShape 92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71" name="AutoShape 921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72" name="AutoShape 921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73" name="AutoShape 921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74" name="AutoShape 921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75" name="AutoShape 921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76" name="AutoShape 921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77" name="AutoShape 922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78" name="AutoShape 922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79" name="AutoShape 922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80" name="AutoShape 922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81" name="AutoShape 92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82" name="AutoShape 922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83" name="AutoShape 922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84" name="AutoShape 922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85" name="AutoShape 922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86" name="AutoShape 922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87" name="AutoShape 92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88" name="AutoShape 92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89" name="AutoShape 92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90" name="AutoShape 923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91" name="AutoShape 92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92" name="AutoShape 923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93" name="AutoShape 923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94" name="AutoShape 923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395" name="AutoShape 923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96" name="AutoShape 923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397" name="AutoShape 924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98" name="AutoShape 92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399" name="AutoShape 92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00" name="AutoShape 92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01" name="AutoShape 924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02" name="AutoShape 92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403" name="AutoShape 92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404" name="AutoShape 92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05" name="AutoShape 924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06" name="AutoShape 924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407" name="AutoShape 925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408" name="AutoShape 9251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09" name="AutoShape 92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10" name="AutoShape 92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11" name="AutoShape 92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12" name="AutoShape 925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13" name="AutoShape 92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414" name="AutoShape 925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415" name="AutoShape 92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16" name="AutoShape 925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17" name="AutoShape 926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418" name="AutoShape 926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419" name="AutoShape 9262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20" name="AutoShape 92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21" name="AutoShape 92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22" name="AutoShape 92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23" name="AutoShape 926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24" name="AutoShape 92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25" name="AutoShape 92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26" name="AutoShape 926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27" name="AutoShape 927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28" name="AutoShape 927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29" name="AutoShape 927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30" name="AutoShape 927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31" name="AutoShape 92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32" name="AutoShape 92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33" name="AutoShape 92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34" name="AutoShape 927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35" name="AutoShape 92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36" name="AutoShape 92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37" name="AutoShape 92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38" name="AutoShape 928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39" name="AutoShape 928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40" name="AutoShape 928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41" name="AutoShape 928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42" name="AutoShape 92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43" name="AutoShape 92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44" name="AutoShape 92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45" name="AutoShape 928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46" name="AutoShape 92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47" name="AutoShape 92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48" name="AutoShape 92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49" name="AutoShape 929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50" name="AutoShape 929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51" name="AutoShape 929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52" name="AutoShape 929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53" name="AutoShape 92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54" name="AutoShape 92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55" name="AutoShape 92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56" name="AutoShape 929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57" name="AutoShape 93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58" name="AutoShape 93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59" name="AutoShape 93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60" name="AutoShape 930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61" name="AutoShape 930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62" name="AutoShape 930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63" name="AutoShape 930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64" name="AutoShape 93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65" name="AutoShape 93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66" name="AutoShape 93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67" name="AutoShape 931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68" name="AutoShape 93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69" name="AutoShape 93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70" name="AutoShape 93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71" name="AutoShape 931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72" name="AutoShape 931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73" name="AutoShape 931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74" name="AutoShape 931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75" name="AutoShape 931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76" name="AutoShape 931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77" name="AutoShape 932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78" name="AutoShape 932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79" name="AutoShape 93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80" name="AutoShape 932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81" name="AutoShape 93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82" name="AutoShape 932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83" name="AutoShape 932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84" name="AutoShape 932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485" name="AutoShape 932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86" name="AutoShape 93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87" name="AutoShape 93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88" name="AutoShape 93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89" name="AutoShape 93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90" name="AutoShape 93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491" name="AutoShape 933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492" name="AutoShape 933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93" name="AutoShape 933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494" name="AutoShape 933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495" name="AutoShape 933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496" name="AutoShape 9339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97" name="AutoShape 93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98" name="AutoShape 93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499" name="AutoShape 93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00" name="AutoShape 93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01" name="AutoShape 93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502" name="AutoShape 934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503" name="AutoShape 93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04" name="AutoShape 934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05" name="AutoShape 934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506" name="AutoShape 934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507" name="AutoShape 9350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08" name="AutoShape 93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09" name="AutoShape 93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10" name="AutoShape 93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11" name="AutoShape 93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12" name="AutoShape 93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13" name="AutoShape 935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14" name="AutoShape 935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15" name="AutoShape 935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16" name="AutoShape 935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17" name="AutoShape 936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18" name="AutoShape 936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19" name="AutoShape 93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20" name="AutoShape 93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21" name="AutoShape 93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22" name="AutoShape 93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23" name="AutoShape 93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24" name="AutoShape 936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25" name="AutoShape 93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26" name="AutoShape 936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27" name="AutoShape 937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28" name="AutoShape 937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29" name="AutoShape 937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30" name="AutoShape 93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31" name="AutoShape 93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32" name="AutoShape 93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33" name="AutoShape 93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34" name="AutoShape 93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35" name="AutoShape 937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36" name="AutoShape 93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37" name="AutoShape 938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38" name="AutoShape 938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39" name="AutoShape 938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40" name="AutoShape 938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41" name="AutoShape 93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42" name="AutoShape 93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43" name="AutoShape 93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44" name="AutoShape 93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45" name="AutoShape 93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46" name="AutoShape 938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47" name="AutoShape 93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48" name="AutoShape 939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49" name="AutoShape 939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50" name="AutoShape 939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51" name="AutoShape 939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52" name="AutoShape 93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53" name="AutoShape 93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54" name="AutoShape 93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55" name="AutoShape 93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56" name="AutoShape 93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57" name="AutoShape 940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58" name="AutoShape 94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59" name="AutoShape 940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60" name="AutoShape 940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61" name="AutoShape 940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62" name="AutoShape 940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63" name="AutoShape 94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64" name="AutoShape 94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65" name="AutoShape 94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66" name="AutoShape 94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67" name="AutoShape 94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68" name="AutoShape 941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69" name="AutoShape 94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70" name="AutoShape 941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71" name="AutoShape 941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72" name="AutoShape 941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573" name="AutoShape 941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74" name="AutoShape 84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75" name="AutoShape 84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76" name="AutoShape 84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77" name="AutoShape 84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78" name="AutoShape 843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579" name="AutoShape 843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580" name="AutoShape 843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81" name="AutoShape 84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82" name="AutoShape 843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583" name="AutoShape 843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584" name="AutoShape 8437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85" name="AutoShape 84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86" name="AutoShape 84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87" name="AutoShape 84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88" name="AutoShape 84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89" name="AutoShape 844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590" name="AutoShape 844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591" name="AutoShape 844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92" name="AutoShape 84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593" name="AutoShape 844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594" name="AutoShape 84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595" name="AutoShape 8448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96" name="AutoShape 84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97" name="AutoShape 84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98" name="AutoShape 84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599" name="AutoShape 84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00" name="AutoShape 845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601" name="AutoShape 845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602" name="AutoShape 845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03" name="AutoShape 84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04" name="AutoShape 845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605" name="AutoShape 84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606" name="AutoShape 8459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07" name="AutoShape 84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08" name="AutoShape 84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09" name="AutoShape 84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10" name="AutoShape 84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11" name="AutoShape 846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612" name="AutoShape 846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613" name="AutoShape 846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14" name="AutoShape 84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15" name="AutoShape 846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616" name="AutoShape 846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617" name="AutoShape 8470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18" name="AutoShape 84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19" name="AutoShape 84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20" name="AutoShape 84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21" name="AutoShape 84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22" name="AutoShape 847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23" name="AutoShape 847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24" name="AutoShape 847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25" name="AutoShape 84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26" name="AutoShape 847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27" name="AutoShape 84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28" name="AutoShape 848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29" name="AutoShape 84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30" name="AutoShape 84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31" name="AutoShape 84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32" name="AutoShape 84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33" name="AutoShape 848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34" name="AutoShape 848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35" name="AutoShape 848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36" name="AutoShape 84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37" name="AutoShape 849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38" name="AutoShape 84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39" name="AutoShape 849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40" name="AutoShape 84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41" name="AutoShape 84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42" name="AutoShape 84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43" name="AutoShape 84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44" name="AutoShape 849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45" name="AutoShape 849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46" name="AutoShape 849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47" name="AutoShape 85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48" name="AutoShape 850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49" name="AutoShape 85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50" name="AutoShape 850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51" name="AutoShape 85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52" name="AutoShape 85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53" name="AutoShape 85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54" name="AutoShape 85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55" name="AutoShape 850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56" name="AutoShape 850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57" name="AutoShape 851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58" name="AutoShape 85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59" name="AutoShape 851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60" name="AutoShape 85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61" name="AutoShape 851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62" name="AutoShape 851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63" name="AutoShape 851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64" name="AutoShape 851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65" name="AutoShape 851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66" name="AutoShape 851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67" name="AutoShape 852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68" name="AutoShape 852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69" name="AutoShape 85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70" name="AutoShape 852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71" name="AutoShape 85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72" name="AutoShape 852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73" name="AutoShape 852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74" name="AutoShape 85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75" name="AutoShape 85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76" name="AutoShape 85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77" name="AutoShape 853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78" name="AutoShape 853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79" name="AutoShape 853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80" name="AutoShape 85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81" name="AutoShape 85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82" name="AutoShape 853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683" name="AutoShape 853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84" name="AutoShape 853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85" name="AutoShape 85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86" name="AutoShape 85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87" name="AutoShape 85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88" name="AutoShape 854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689" name="AutoShape 854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690" name="AutoShape 854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91" name="AutoShape 85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92" name="AutoShape 85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693" name="AutoShape 85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694" name="AutoShape 8547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95" name="AutoShape 854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96" name="AutoShape 85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97" name="AutoShape 85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698" name="AutoShape 85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699" name="AutoShape 855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700" name="AutoShape 855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701" name="AutoShape 855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02" name="AutoShape 85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03" name="AutoShape 85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704" name="AutoShape 855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705" name="AutoShape 8558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06" name="AutoShape 855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07" name="AutoShape 85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08" name="AutoShape 85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09" name="AutoShape 85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10" name="AutoShape 856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11" name="AutoShape 856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12" name="AutoShape 856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13" name="AutoShape 85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14" name="AutoShape 85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15" name="AutoShape 85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16" name="AutoShape 856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17" name="AutoShape 857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18" name="AutoShape 85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19" name="AutoShape 85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20" name="AutoShape 85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21" name="AutoShape 857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22" name="AutoShape 857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23" name="AutoShape 857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24" name="AutoShape 85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25" name="AutoShape 85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26" name="AutoShape 85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27" name="AutoShape 85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28" name="AutoShape 858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29" name="AutoShape 85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30" name="AutoShape 85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31" name="AutoShape 85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32" name="AutoShape 858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33" name="AutoShape 858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34" name="AutoShape 858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35" name="AutoShape 85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36" name="AutoShape 85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37" name="AutoShape 85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38" name="AutoShape 85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39" name="AutoShape 859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40" name="AutoShape 85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41" name="AutoShape 85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42" name="AutoShape 85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43" name="AutoShape 859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44" name="AutoShape 859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45" name="AutoShape 859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46" name="AutoShape 85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47" name="AutoShape 86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48" name="AutoShape 86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49" name="AutoShape 86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50" name="AutoShape 860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51" name="AutoShape 86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52" name="AutoShape 86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53" name="AutoShape 86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54" name="AutoShape 860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55" name="AutoShape 860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56" name="AutoShape 860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57" name="AutoShape 86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58" name="AutoShape 86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59" name="AutoShape 86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60" name="AutoShape 86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61" name="AutoShape 861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62" name="AutoShape 861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63" name="AutoShape 861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64" name="AutoShape 861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65" name="AutoShape 861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66" name="AutoShape 861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67" name="AutoShape 862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68" name="AutoShape 862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69" name="AutoShape 86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70" name="AutoShape 862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71" name="AutoShape 86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72" name="AutoShape 862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73" name="AutoShape 862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74" name="AutoShape 86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75" name="AutoShape 86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76" name="AutoShape 862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777" name="AutoShape 863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778" name="AutoShape 863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79" name="AutoShape 863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80" name="AutoShape 86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781" name="AutoShape 863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782" name="AutoShape 8635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83" name="AutoShape 863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84" name="AutoShape 863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85" name="AutoShape 86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86" name="AutoShape 86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87" name="AutoShape 864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788" name="AutoShape 864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789" name="AutoShape 864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90" name="AutoShape 864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91" name="AutoShape 86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792" name="AutoShape 864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793" name="AutoShape 8646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94" name="AutoShape 864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95" name="AutoShape 864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96" name="AutoShape 86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797" name="AutoShape 86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798" name="AutoShape 865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799" name="AutoShape 865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00" name="AutoShape 865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01" name="AutoShape 865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02" name="AutoShape 86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03" name="AutoShape 865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04" name="AutoShape 865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05" name="AutoShape 865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06" name="AutoShape 865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07" name="AutoShape 86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08" name="AutoShape 86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09" name="AutoShape 866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10" name="AutoShape 866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11" name="AutoShape 866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12" name="AutoShape 866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13" name="AutoShape 86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14" name="AutoShape 866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15" name="AutoShape 86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16" name="AutoShape 866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17" name="AutoShape 867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18" name="AutoShape 86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19" name="AutoShape 86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20" name="AutoShape 867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21" name="AutoShape 867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22" name="AutoShape 867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23" name="AutoShape 867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24" name="AutoShape 86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25" name="AutoShape 867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26" name="AutoShape 86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27" name="AutoShape 868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28" name="AutoShape 868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29" name="AutoShape 86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30" name="AutoShape 86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31" name="AutoShape 868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32" name="AutoShape 868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33" name="AutoShape 868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34" name="AutoShape 868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35" name="AutoShape 86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36" name="AutoShape 868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37" name="AutoShape 86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38" name="AutoShape 869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39" name="AutoShape 869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40" name="AutoShape 86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41" name="AutoShape 86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42" name="AutoShape 869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43" name="AutoShape 869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44" name="AutoShape 869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45" name="AutoShape 869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46" name="AutoShape 86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47" name="AutoShape 870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48" name="AutoShape 87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49" name="AutoShape 870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50" name="AutoShape 870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51" name="AutoShape 87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52" name="AutoShape 87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53" name="AutoShape 870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54" name="AutoShape 870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55" name="AutoShape 870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56" name="AutoShape 870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57" name="AutoShape 87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58" name="AutoShape 871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859" name="AutoShape 87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60" name="AutoShape 91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61" name="AutoShape 91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62" name="AutoShape 913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63" name="AutoShape 913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64" name="AutoShape 913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865" name="AutoShape 913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866" name="AutoShape 913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67" name="AutoShape 913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68" name="AutoShape 913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869" name="AutoShape 914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870" name="AutoShape 9141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71" name="AutoShape 91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72" name="AutoShape 91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73" name="AutoShape 914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74" name="AutoShape 914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75" name="AutoShape 914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876" name="AutoShape 91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877" name="AutoShape 914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78" name="AutoShape 914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79" name="AutoShape 915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880" name="AutoShape 915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881" name="AutoShape 9152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82" name="AutoShape 91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83" name="AutoShape 91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84" name="AutoShape 915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85" name="AutoShape 915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86" name="AutoShape 915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887" name="AutoShape 91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888" name="AutoShape 915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89" name="AutoShape 916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90" name="AutoShape 916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891" name="AutoShape 916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892" name="AutoShape 9163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93" name="AutoShape 91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94" name="AutoShape 91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95" name="AutoShape 916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896" name="AutoShape 916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897" name="AutoShape 916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898" name="AutoShape 916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899" name="AutoShape 917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00" name="AutoShape 917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01" name="AutoShape 917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902" name="AutoShape 917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903" name="AutoShape 9174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04" name="AutoShape 91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05" name="AutoShape 91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06" name="AutoShape 917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07" name="AutoShape 917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08" name="AutoShape 917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09" name="AutoShape 91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10" name="AutoShape 918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11" name="AutoShape 918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12" name="AutoShape 918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13" name="AutoShape 918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14" name="AutoShape 918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15" name="AutoShape 91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16" name="AutoShape 91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17" name="AutoShape 918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18" name="AutoShape 918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19" name="AutoShape 919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20" name="AutoShape 91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21" name="AutoShape 919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22" name="AutoShape 919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23" name="AutoShape 919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24" name="AutoShape 919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25" name="AutoShape 919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26" name="AutoShape 91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27" name="AutoShape 91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28" name="AutoShape 919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29" name="AutoShape 920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30" name="AutoShape 920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31" name="AutoShape 92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32" name="AutoShape 920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33" name="AutoShape 920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34" name="AutoShape 920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35" name="AutoShape 920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36" name="AutoShape 920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37" name="AutoShape 92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38" name="AutoShape 92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39" name="AutoShape 921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40" name="AutoShape 921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41" name="AutoShape 921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42" name="AutoShape 92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43" name="AutoShape 921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44" name="AutoShape 921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45" name="AutoShape 921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46" name="AutoShape 921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47" name="AutoShape 921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48" name="AutoShape 921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49" name="AutoShape 922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50" name="AutoShape 922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51" name="AutoShape 922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52" name="AutoShape 922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53" name="AutoShape 92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54" name="AutoShape 922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55" name="AutoShape 922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56" name="AutoShape 922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57" name="AutoShape 922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58" name="AutoShape 922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59" name="AutoShape 92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60" name="AutoShape 92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61" name="AutoShape 92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62" name="AutoShape 923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63" name="AutoShape 92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64" name="AutoShape 923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65" name="AutoShape 923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66" name="AutoShape 923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67" name="AutoShape 923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68" name="AutoShape 923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69" name="AutoShape 924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70" name="AutoShape 92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71" name="AutoShape 92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72" name="AutoShape 92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73" name="AutoShape 924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74" name="AutoShape 92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975" name="AutoShape 92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976" name="AutoShape 92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77" name="AutoShape 924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78" name="AutoShape 924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979" name="AutoShape 925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980" name="AutoShape 9251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81" name="AutoShape 92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82" name="AutoShape 92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83" name="AutoShape 92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84" name="AutoShape 925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85" name="AutoShape 92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986" name="AutoShape 925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987" name="AutoShape 92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88" name="AutoShape 925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89" name="AutoShape 926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990" name="AutoShape 926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991" name="AutoShape 9262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92" name="AutoShape 92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93" name="AutoShape 92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94" name="AutoShape 92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995" name="AutoShape 926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96" name="AutoShape 92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97" name="AutoShape 92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998" name="AutoShape 926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999" name="AutoShape 927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00" name="AutoShape 927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01" name="AutoShape 927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02" name="AutoShape 927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03" name="AutoShape 92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04" name="AutoShape 92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05" name="AutoShape 92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06" name="AutoShape 927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07" name="AutoShape 92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08" name="AutoShape 92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09" name="AutoShape 92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10" name="AutoShape 928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11" name="AutoShape 928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12" name="AutoShape 928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13" name="AutoShape 928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14" name="AutoShape 92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15" name="AutoShape 92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16" name="AutoShape 92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17" name="AutoShape 928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18" name="AutoShape 92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19" name="AutoShape 92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20" name="AutoShape 92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21" name="AutoShape 929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22" name="AutoShape 929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23" name="AutoShape 929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24" name="AutoShape 929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25" name="AutoShape 92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26" name="AutoShape 92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27" name="AutoShape 92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28" name="AutoShape 929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29" name="AutoShape 93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30" name="AutoShape 93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31" name="AutoShape 93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32" name="AutoShape 930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33" name="AutoShape 930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34" name="AutoShape 930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35" name="AutoShape 930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36" name="AutoShape 93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37" name="AutoShape 93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38" name="AutoShape 93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39" name="AutoShape 931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40" name="AutoShape 93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41" name="AutoShape 93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42" name="AutoShape 93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43" name="AutoShape 931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44" name="AutoShape 931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45" name="AutoShape 931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46" name="AutoShape 931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47" name="AutoShape 931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48" name="AutoShape 931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49" name="AutoShape 932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50" name="AutoShape 932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51" name="AutoShape 93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52" name="AutoShape 932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53" name="AutoShape 93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54" name="AutoShape 932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55" name="AutoShape 932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56" name="AutoShape 932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57" name="AutoShape 932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58" name="AutoShape 93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59" name="AutoShape 93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60" name="AutoShape 93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61" name="AutoShape 93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62" name="AutoShape 93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1063" name="AutoShape 933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1064" name="AutoShape 933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65" name="AutoShape 933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66" name="AutoShape 933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1067" name="AutoShape 933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1068" name="AutoShape 9339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69" name="AutoShape 93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70" name="AutoShape 93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71" name="AutoShape 93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72" name="AutoShape 93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73" name="AutoShape 93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1074" name="AutoShape 934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1075" name="AutoShape 93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76" name="AutoShape 934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77" name="AutoShape 934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95250</xdr:rowOff>
    </xdr:to>
    <xdr:sp macro="" textlink="">
      <xdr:nvSpPr>
        <xdr:cNvPr id="1078" name="AutoShape 934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114300</xdr:rowOff>
    </xdr:to>
    <xdr:sp macro="" textlink="">
      <xdr:nvSpPr>
        <xdr:cNvPr id="1079" name="AutoShape 9350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80" name="AutoShape 93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81" name="AutoShape 93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82" name="AutoShape 93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83" name="AutoShape 93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84" name="AutoShape 93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85" name="AutoShape 935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86" name="AutoShape 935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87" name="AutoShape 935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88" name="AutoShape 935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89" name="AutoShape 936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90" name="AutoShape 936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91" name="AutoShape 93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92" name="AutoShape 93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93" name="AutoShape 93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094" name="AutoShape 93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95" name="AutoShape 93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96" name="AutoShape 936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097" name="AutoShape 93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98" name="AutoShape 936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099" name="AutoShape 937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00" name="AutoShape 937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01" name="AutoShape 937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02" name="AutoShape 93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03" name="AutoShape 93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04" name="AutoShape 93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05" name="AutoShape 93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106" name="AutoShape 93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07" name="AutoShape 937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08" name="AutoShape 93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109" name="AutoShape 938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110" name="AutoShape 938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11" name="AutoShape 938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12" name="AutoShape 938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13" name="AutoShape 93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14" name="AutoShape 93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15" name="AutoShape 93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16" name="AutoShape 93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117" name="AutoShape 93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18" name="AutoShape 938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19" name="AutoShape 93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120" name="AutoShape 939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121" name="AutoShape 939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22" name="AutoShape 939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23" name="AutoShape 939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24" name="AutoShape 93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25" name="AutoShape 93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26" name="AutoShape 93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27" name="AutoShape 93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128" name="AutoShape 93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29" name="AutoShape 940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30" name="AutoShape 94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131" name="AutoShape 940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132" name="AutoShape 940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33" name="AutoShape 940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34" name="AutoShape 940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35" name="AutoShape 94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36" name="AutoShape 94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37" name="AutoShape 94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123825</xdr:colOff>
      <xdr:row>141</xdr:row>
      <xdr:rowOff>123825</xdr:rowOff>
    </xdr:to>
    <xdr:sp macro="" textlink="">
      <xdr:nvSpPr>
        <xdr:cNvPr id="1138" name="AutoShape 94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139" name="AutoShape 94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40" name="AutoShape 941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41" name="AutoShape 94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142" name="AutoShape 941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57150</xdr:rowOff>
    </xdr:to>
    <xdr:sp macro="" textlink="">
      <xdr:nvSpPr>
        <xdr:cNvPr id="1143" name="AutoShape 941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44" name="AutoShape 941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104775</xdr:colOff>
      <xdr:row>141</xdr:row>
      <xdr:rowOff>123825</xdr:rowOff>
    </xdr:to>
    <xdr:sp macro="" textlink="">
      <xdr:nvSpPr>
        <xdr:cNvPr id="1145" name="AutoShape 941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64" name="TextBox 11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65" name="TextBox 11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66" name="TextBox 11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67" name="TextBox 11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68" name="TextBox 11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71" name="TextBox 11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72" name="TextBox 11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73" name="TextBox 11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74" name="TextBox 11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75" name="TextBox 11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76" name="TextBox 11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77" name="TextBox 11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78" name="TextBox 11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79" name="TextBox 11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80" name="TextBox 11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81" name="TextBox 11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82" name="TextBox 11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83" name="TextBox 11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84" name="TextBox 11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85" name="TextBox 11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86" name="TextBox 11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87" name="TextBox 11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88" name="TextBox 11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89" name="TextBox 11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90" name="TextBox 11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91" name="TextBox 11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92" name="TextBox 11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93" name="TextBox 11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94" name="TextBox 11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95" name="TextBox 11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96" name="TextBox 11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97" name="TextBox 11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98" name="TextBox 11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199" name="TextBox 11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00" name="TextBox 11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01" name="TextBox 12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02" name="TextBox 12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03" name="TextBox 12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38" name="TextBox 12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39" name="TextBox 12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40" name="TextBox 12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42" name="TextBox 12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43" name="TextBox 12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44" name="TextBox 12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46" name="TextBox 12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47" name="TextBox 12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48" name="TextBox 12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49" name="TextBox 12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50" name="TextBox 12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51" name="TextBox 12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52" name="TextBox 12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53" name="TextBox 12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54" name="TextBox 12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55" name="TextBox 12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56" name="TextBox 12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57" name="TextBox 12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58" name="TextBox 12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59" name="TextBox 12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60" name="TextBox 12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61" name="TextBox 12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62" name="TextBox 12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63" name="TextBox 12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64" name="TextBox 12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65" name="TextBox 12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66" name="TextBox 12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67" name="TextBox 12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68" name="TextBox 12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69" name="TextBox 12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70" name="TextBox 12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71" name="TextBox 12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72" name="TextBox 12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73" name="TextBox 12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74" name="TextBox 12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75" name="TextBox 12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76" name="TextBox 12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77" name="TextBox 12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78" name="TextBox 12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79" name="TextBox 12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80" name="TextBox 12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81" name="TextBox 12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82" name="TextBox 12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83" name="TextBox 12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84" name="TextBox 12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85" name="TextBox 12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86" name="TextBox 12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87" name="TextBox 12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88" name="TextBox 12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89" name="TextBox 12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90" name="TextBox 12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91" name="TextBox 12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92" name="TextBox 12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93" name="TextBox 12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94" name="TextBox 12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95" name="TextBox 12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96" name="TextBox 12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97" name="TextBox 12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98" name="TextBox 12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299" name="TextBox 12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00" name="TextBox 12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01" name="TextBox 13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02" name="TextBox 13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03" name="TextBox 13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04" name="TextBox 13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05" name="TextBox 13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06" name="TextBox 13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07" name="TextBox 13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08" name="TextBox 13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09" name="TextBox 13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10" name="TextBox 13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11" name="TextBox 13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12" name="TextBox 13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13" name="TextBox 13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14" name="TextBox 13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15" name="TextBox 13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16" name="TextBox 13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17" name="TextBox 13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18" name="TextBox 13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19" name="TextBox 13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20" name="TextBox 13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21" name="TextBox 13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22" name="TextBox 13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23" name="TextBox 13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24" name="TextBox 13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25" name="TextBox 13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26" name="TextBox 13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27" name="TextBox 13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28" name="TextBox 13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29" name="TextBox 13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30" name="TextBox 13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31" name="TextBox 13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32" name="TextBox 13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33" name="TextBox 13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34" name="TextBox 13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35" name="TextBox 13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36" name="TextBox 13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37" name="TextBox 13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38" name="TextBox 13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39" name="TextBox 13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40" name="TextBox 13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41" name="TextBox 13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42" name="TextBox 13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43" name="TextBox 13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44" name="TextBox 13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45" name="TextBox 13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46" name="TextBox 13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47" name="TextBox 13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48" name="TextBox 13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49" name="TextBox 13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50" name="TextBox 13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51" name="TextBox 13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52" name="TextBox 13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53" name="TextBox 13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54" name="TextBox 13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55" name="TextBox 13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56" name="TextBox 13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57" name="TextBox 13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32" name="TextBox 14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33" name="TextBox 14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34" name="TextBox 14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35" name="TextBox 14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36" name="TextBox 14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37" name="TextBox 14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38" name="TextBox 14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39" name="TextBox 14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40" name="TextBox 14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41" name="TextBox 14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42" name="TextBox 14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43" name="TextBox 14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44" name="TextBox 14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45" name="TextBox 14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46" name="TextBox 14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47" name="TextBox 14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48" name="TextBox 14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49" name="TextBox 14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50" name="TextBox 14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51" name="TextBox 14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52" name="TextBox 14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53" name="TextBox 14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54" name="TextBox 14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55" name="TextBox 14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56" name="TextBox 14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57" name="TextBox 14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58" name="TextBox 14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59" name="TextBox 14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60" name="TextBox 14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65" name="TextBox 14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66" name="TextBox 14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67" name="TextBox 14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68" name="TextBox 14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69" name="TextBox 14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70" name="TextBox 14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71" name="TextBox 14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72" name="TextBox 14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73" name="TextBox 14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74" name="TextBox 14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75" name="TextBox 14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76" name="TextBox 14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77" name="TextBox 14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78" name="TextBox 14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79" name="TextBox 14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80" name="TextBox 14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81" name="TextBox 14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82" name="TextBox 14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83" name="TextBox 14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84" name="TextBox 14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85" name="TextBox 14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86" name="TextBox 14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87" name="TextBox 14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88" name="TextBox 14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89" name="TextBox 14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90" name="TextBox 14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91" name="TextBox 14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92" name="TextBox 14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93" name="TextBox 14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94" name="TextBox 14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95" name="TextBox 14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96" name="TextBox 14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97" name="TextBox 14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98" name="TextBox 14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499" name="TextBox 14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00" name="TextBox 14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01" name="TextBox 15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02" name="TextBox 15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03" name="TextBox 15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04" name="TextBox 15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05" name="TextBox 15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06" name="TextBox 15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07" name="TextBox 15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08" name="TextBox 15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09" name="TextBox 15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10" name="TextBox 15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11" name="TextBox 15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12" name="TextBox 15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13" name="TextBox 15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14" name="TextBox 15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15" name="TextBox 15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16" name="TextBox 15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17" name="TextBox 15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18" name="TextBox 15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19" name="TextBox 15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20" name="TextBox 15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21" name="TextBox 15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22" name="TextBox 15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23" name="TextBox 15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24" name="TextBox 15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25" name="TextBox 15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26" name="TextBox 15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27" name="TextBox 15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28" name="TextBox 15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29" name="TextBox 15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30" name="TextBox 15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31" name="TextBox 15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32" name="TextBox 15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33" name="TextBox 15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34" name="TextBox 15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35" name="TextBox 15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36" name="TextBox 15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37" name="TextBox 15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38" name="TextBox 15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39" name="TextBox 15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40" name="TextBox 15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41" name="TextBox 15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42" name="TextBox 15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43" name="TextBox 15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44" name="TextBox 15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45" name="TextBox 15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46" name="TextBox 15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47" name="TextBox 15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48" name="TextBox 15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49" name="TextBox 15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50" name="TextBox 15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51" name="TextBox 15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55" name="TextBox 15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56" name="TextBox 15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57" name="TextBox 15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61" name="TextBox 15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62" name="TextBox 15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63" name="TextBox 15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70" name="TextBox 16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71" name="TextBox 16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72" name="TextBox 16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73" name="TextBox 16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74" name="TextBox 16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75" name="TextBox 16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76" name="TextBox 16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77" name="TextBox 16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78" name="TextBox 16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79" name="TextBox 16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80" name="TextBox 16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81" name="TextBox 16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18" name="TextBox 20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19" name="TextBox 20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20" name="TextBox 20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21" name="TextBox 20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22" name="TextBox 20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23" name="TextBox 20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24" name="TextBox 20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25" name="TextBox 20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26" name="TextBox 20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27" name="TextBox 20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28" name="TextBox 20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29" name="TextBox 20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146</xdr:row>
      <xdr:rowOff>0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92" name="TextBox 219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93" name="TextBox 219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94" name="TextBox 219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95" name="TextBox 219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96" name="TextBox 219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97" name="TextBox 219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98" name="TextBox 219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199" name="TextBox 219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00" name="TextBox 219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01" name="TextBox 220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02" name="TextBox 220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03" name="TextBox 220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04" name="TextBox 220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05" name="TextBox 220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06" name="TextBox 220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07" name="TextBox 220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08" name="TextBox 220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09" name="TextBox 220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10" name="TextBox 220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11" name="TextBox 221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12" name="TextBox 221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13" name="TextBox 221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14" name="TextBox 221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15" name="TextBox 221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16" name="TextBox 221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17" name="TextBox 221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18" name="TextBox 221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19" name="TextBox 221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20" name="TextBox 221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21" name="TextBox 222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22" name="TextBox 222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27" name="TextBox 222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28" name="TextBox 222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29" name="TextBox 222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30" name="TextBox 222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31" name="TextBox 223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32" name="TextBox 223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33" name="TextBox 223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34" name="TextBox 223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35" name="TextBox 223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36" name="TextBox 223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37" name="TextBox 223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38" name="TextBox 223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39" name="TextBox 223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40" name="TextBox 223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41" name="TextBox 224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42" name="TextBox 224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43" name="TextBox 224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44" name="TextBox 224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45" name="TextBox 224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46" name="TextBox 224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47" name="TextBox 224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48" name="TextBox 224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49" name="TextBox 224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50" name="TextBox 224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51" name="TextBox 225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52" name="TextBox 225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53" name="TextBox 225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54" name="TextBox 225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55" name="TextBox 225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56" name="TextBox 225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57" name="TextBox 225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58" name="TextBox 225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59" name="TextBox 225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60" name="TextBox 225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61" name="TextBox 226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62" name="TextBox 226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63" name="TextBox 226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64" name="TextBox 226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65" name="TextBox 226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66" name="TextBox 226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67" name="TextBox 226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68" name="TextBox 226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69" name="TextBox 226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70" name="TextBox 226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71" name="TextBox 227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72" name="TextBox 227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73" name="TextBox 227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74" name="TextBox 227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75" name="TextBox 227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76" name="TextBox 227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77" name="TextBox 227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78" name="TextBox 227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79" name="TextBox 227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80" name="TextBox 227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81" name="TextBox 228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82" name="TextBox 228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83" name="TextBox 228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84" name="TextBox 228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85" name="TextBox 228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86" name="TextBox 228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87" name="TextBox 228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88" name="TextBox 228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89" name="TextBox 228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90" name="TextBox 228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91" name="TextBox 229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92" name="TextBox 229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93" name="TextBox 229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94" name="TextBox 229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95" name="TextBox 229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96" name="TextBox 229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97" name="TextBox 229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98" name="TextBox 229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299" name="TextBox 229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00" name="TextBox 229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01" name="TextBox 230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02" name="TextBox 230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03" name="TextBox 230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04" name="TextBox 230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05" name="TextBox 230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06" name="TextBox 230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07" name="TextBox 230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08" name="TextBox 230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09" name="TextBox 230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10" name="TextBox 230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11" name="TextBox 231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12" name="TextBox 231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13" name="TextBox 231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14" name="TextBox 231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15" name="TextBox 231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16" name="TextBox 231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17" name="TextBox 231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18" name="TextBox 231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19" name="TextBox 231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20" name="TextBox 231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21" name="TextBox 232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22" name="TextBox 232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23" name="TextBox 232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24" name="TextBox 232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25" name="TextBox 232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26" name="TextBox 232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31" name="TextBox 233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32" name="TextBox 233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33" name="TextBox 233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34" name="TextBox 233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35" name="TextBox 233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36" name="TextBox 233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37" name="TextBox 233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38" name="TextBox 233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39" name="TextBox 233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40" name="TextBox 233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41" name="TextBox 234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42" name="TextBox 234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43" name="TextBox 234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44" name="TextBox 234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45" name="TextBox 234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46" name="TextBox 234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47" name="TextBox 234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48" name="TextBox 234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49" name="TextBox 234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50" name="TextBox 234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51" name="TextBox 235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52" name="TextBox 235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53" name="TextBox 235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54" name="TextBox 235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55" name="TextBox 235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56" name="TextBox 235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57" name="TextBox 235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58" name="TextBox 235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59" name="TextBox 235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60" name="TextBox 235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61" name="TextBox 236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62" name="TextBox 236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63" name="TextBox 236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64" name="TextBox 236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65" name="TextBox 236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66" name="TextBox 236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67" name="TextBox 236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68" name="TextBox 236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69" name="TextBox 236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70" name="TextBox 236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71" name="TextBox 237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72" name="TextBox 237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73" name="TextBox 237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74" name="TextBox 237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75" name="TextBox 237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76" name="TextBox 237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81" name="TextBox 238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82" name="TextBox 238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83" name="TextBox 238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84" name="TextBox 238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85" name="TextBox 238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86" name="TextBox 238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87" name="TextBox 238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88" name="TextBox 238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89" name="TextBox 238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90" name="TextBox 238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91" name="TextBox 239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92" name="TextBox 239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93" name="TextBox 239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94" name="TextBox 239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95" name="TextBox 239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96" name="TextBox 239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97" name="TextBox 239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98" name="TextBox 239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399" name="TextBox 239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00" name="TextBox 239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01" name="TextBox 240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02" name="TextBox 240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03" name="TextBox 240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04" name="TextBox 240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05" name="TextBox 240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06" name="TextBox 240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07" name="TextBox 240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08" name="TextBox 240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09" name="TextBox 240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10" name="TextBox 240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11" name="TextBox 241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12" name="TextBox 241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13" name="TextBox 241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14" name="TextBox 241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19" name="TextBox 241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20" name="TextBox 241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21" name="TextBox 242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22" name="TextBox 242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23" name="TextBox 242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24" name="TextBox 242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25" name="TextBox 242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26" name="TextBox 242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27" name="TextBox 242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28" name="TextBox 242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29" name="TextBox 242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30" name="TextBox 242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31" name="TextBox 243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32" name="TextBox 243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33" name="TextBox 243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34" name="TextBox 243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35" name="TextBox 243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36" name="TextBox 243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37" name="TextBox 243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38" name="TextBox 243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39" name="TextBox 243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40" name="TextBox 243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41" name="TextBox 244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42" name="TextBox 244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43" name="TextBox 244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44" name="TextBox 244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45" name="TextBox 244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46" name="TextBox 244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47" name="TextBox 244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48" name="TextBox 244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49" name="TextBox 244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50" name="TextBox 244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51" name="TextBox 245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52" name="TextBox 245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53" name="TextBox 245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54" name="TextBox 245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55" name="TextBox 245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56" name="TextBox 245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57" name="TextBox 245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58" name="TextBox 245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59" name="TextBox 245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60" name="TextBox 245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61" name="TextBox 246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62" name="TextBox 246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63" name="TextBox 246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64" name="TextBox 246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65" name="TextBox 246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66" name="TextBox 246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67" name="TextBox 246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68" name="TextBox 246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202</xdr:row>
      <xdr:rowOff>0</xdr:rowOff>
    </xdr:from>
    <xdr:ext cx="184731" cy="264560"/>
    <xdr:sp macro="" textlink="">
      <xdr:nvSpPr>
        <xdr:cNvPr id="2469" name="TextBox 246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70" name="TextBox 246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71" name="TextBox 247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72" name="TextBox 247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73" name="TextBox 247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74" name="TextBox 247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75" name="TextBox 247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76" name="TextBox 247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77" name="TextBox 247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78" name="TextBox 247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79" name="TextBox 247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80" name="TextBox 247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81" name="TextBox 248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82" name="TextBox 248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83" name="TextBox 248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84" name="TextBox 248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85" name="TextBox 248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86" name="TextBox 248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87" name="TextBox 248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88" name="TextBox 248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89" name="TextBox 248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90" name="TextBox 248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91" name="TextBox 249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92" name="TextBox 249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93" name="TextBox 249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94" name="TextBox 249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95" name="TextBox 249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96" name="TextBox 249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97" name="TextBox 249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98" name="TextBox 249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499" name="TextBox 249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00" name="TextBox 249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01" name="TextBox 250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02" name="TextBox 250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03" name="TextBox 250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04" name="TextBox 250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05" name="TextBox 250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06" name="TextBox 250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07" name="TextBox 250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08" name="TextBox 250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09" name="TextBox 250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10" name="TextBox 250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11" name="TextBox 251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12" name="TextBox 251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13" name="TextBox 251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14" name="TextBox 251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15" name="TextBox 251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16" name="TextBox 251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17" name="TextBox 251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18" name="TextBox 251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19" name="TextBox 251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20" name="TextBox 251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21" name="TextBox 252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22" name="TextBox 252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23" name="TextBox 252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24" name="TextBox 252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25" name="TextBox 252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26" name="TextBox 252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27" name="TextBox 252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28" name="TextBox 252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29" name="TextBox 252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30" name="TextBox 252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31" name="TextBox 253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32" name="TextBox 253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33" name="TextBox 253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34" name="TextBox 253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35" name="TextBox 253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36" name="TextBox 253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37" name="TextBox 253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38" name="TextBox 253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39" name="TextBox 253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40" name="TextBox 253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41" name="TextBox 254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42" name="TextBox 254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43" name="TextBox 254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44" name="TextBox 254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45" name="TextBox 254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46" name="TextBox 254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47" name="TextBox 254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48" name="TextBox 254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49" name="TextBox 254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50" name="TextBox 254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51" name="TextBox 255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52" name="TextBox 255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53" name="TextBox 255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54" name="TextBox 255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55" name="TextBox 255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56" name="TextBox 255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57" name="TextBox 255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58" name="TextBox 255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59" name="TextBox 255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60" name="TextBox 255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61" name="TextBox 256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62" name="TextBox 256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63" name="TextBox 256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64" name="TextBox 256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65" name="TextBox 256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66" name="TextBox 256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67" name="TextBox 256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68" name="TextBox 256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69" name="TextBox 256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70" name="TextBox 256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71" name="TextBox 257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72" name="TextBox 257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73" name="TextBox 257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74" name="TextBox 257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75" name="TextBox 257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76" name="TextBox 257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77" name="TextBox 257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78" name="TextBox 257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79" name="TextBox 257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80" name="TextBox 257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81" name="TextBox 258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82" name="TextBox 258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83" name="TextBox 258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84" name="TextBox 258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85" name="TextBox 258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86" name="TextBox 258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87" name="TextBox 258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88" name="TextBox 258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89" name="TextBox 258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90" name="TextBox 258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91" name="TextBox 259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92" name="TextBox 259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93" name="TextBox 259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94" name="TextBox 259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95" name="TextBox 259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96" name="TextBox 259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97" name="TextBox 259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98" name="TextBox 259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599" name="TextBox 259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00" name="TextBox 259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01" name="TextBox 260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02" name="TextBox 260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03" name="TextBox 260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04" name="TextBox 260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05" name="TextBox 260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06" name="TextBox 260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07" name="TextBox 260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08" name="TextBox 260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09" name="TextBox 260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10" name="TextBox 260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11" name="TextBox 261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12" name="TextBox 261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13" name="TextBox 261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14" name="TextBox 261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15" name="TextBox 261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16" name="TextBox 261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17" name="TextBox 261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18" name="TextBox 261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19" name="TextBox 261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20" name="TextBox 261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21" name="TextBox 262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22" name="TextBox 262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23" name="TextBox 262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24" name="TextBox 262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25" name="TextBox 262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26" name="TextBox 262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27" name="TextBox 262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28" name="TextBox 262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29" name="TextBox 262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30" name="TextBox 262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31" name="TextBox 263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32" name="TextBox 263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33" name="TextBox 263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34" name="TextBox 263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35" name="TextBox 263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36" name="TextBox 263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37" name="TextBox 263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38" name="TextBox 263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39" name="TextBox 263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40" name="TextBox 263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41" name="TextBox 264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42" name="TextBox 264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43" name="TextBox 264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44" name="TextBox 264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45" name="TextBox 264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46" name="TextBox 264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47" name="TextBox 264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48" name="TextBox 264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49" name="TextBox 264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50" name="TextBox 264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51" name="TextBox 265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52" name="TextBox 265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53" name="TextBox 265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54" name="TextBox 265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55" name="TextBox 265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56" name="TextBox 265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57" name="TextBox 265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58" name="TextBox 265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59" name="TextBox 265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0" name="TextBox 265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1" name="TextBox 266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2" name="TextBox 266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3" name="TextBox 266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4" name="TextBox 266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5" name="TextBox 266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66" name="TextBox 266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67" name="TextBox 266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68" name="TextBox 266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69" name="TextBox 266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70" name="TextBox 266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71" name="TextBox 267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72" name="TextBox 267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73" name="TextBox 267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74" name="TextBox 267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75" name="TextBox 267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76" name="TextBox 267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77" name="TextBox 267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78" name="TextBox 267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79" name="TextBox 267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80" name="TextBox 267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81" name="TextBox 268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82" name="TextBox 268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83" name="TextBox 268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84" name="TextBox 268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89" name="TextBox 268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90" name="TextBox 268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91" name="TextBox 269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92" name="TextBox 269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93" name="TextBox 269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94" name="TextBox 269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95" name="TextBox 269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96" name="TextBox 269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97" name="TextBox 269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98" name="TextBox 269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699" name="TextBox 269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00" name="TextBox 269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01" name="TextBox 270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02" name="TextBox 270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03" name="TextBox 270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04" name="TextBox 270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05" name="TextBox 270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06" name="TextBox 270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07" name="TextBox 270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08" name="TextBox 270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09" name="TextBox 270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10" name="TextBox 270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11" name="TextBox 271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12" name="TextBox 271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13" name="TextBox 271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14" name="TextBox 271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15" name="TextBox 271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16" name="TextBox 271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17" name="TextBox 271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18" name="TextBox 271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19" name="TextBox 271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20" name="TextBox 271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21" name="TextBox 272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22" name="TextBox 272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23" name="TextBox 272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24" name="TextBox 272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25" name="TextBox 272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26" name="TextBox 272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27" name="TextBox 272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28" name="TextBox 272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29" name="TextBox 272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30" name="TextBox 272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31" name="TextBox 273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32" name="TextBox 273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33" name="TextBox 273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34" name="TextBox 273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35" name="TextBox 273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36" name="TextBox 273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37" name="TextBox 273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38" name="TextBox 273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39" name="TextBox 273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40" name="TextBox 273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41" name="TextBox 274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42" name="TextBox 274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43" name="TextBox 274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44" name="TextBox 274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45" name="TextBox 274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46" name="TextBox 274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47" name="TextBox 274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48" name="TextBox 274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49" name="TextBox 274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50" name="TextBox 274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51" name="TextBox 275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52" name="TextBox 275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53" name="TextBox 275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54" name="TextBox 275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55" name="TextBox 275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56" name="TextBox 275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57" name="TextBox 275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58" name="TextBox 275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59" name="TextBox 275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60" name="TextBox 275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761" name="TextBox 276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62" name="TextBox 276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63" name="TextBox 276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64" name="TextBox 276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65" name="TextBox 276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66" name="TextBox 276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67" name="TextBox 276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68" name="TextBox 276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69" name="TextBox 276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70" name="TextBox 276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71" name="TextBox 277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72" name="TextBox 277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73" name="TextBox 277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74" name="TextBox 277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75" name="TextBox 277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76" name="TextBox 277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77" name="TextBox 277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78" name="TextBox 277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79" name="TextBox 277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80" name="TextBox 277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81" name="TextBox 278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82" name="TextBox 278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83" name="TextBox 278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84" name="TextBox 278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85" name="TextBox 278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86" name="TextBox 278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87" name="TextBox 278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88" name="TextBox 278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89" name="TextBox 278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90" name="TextBox 278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91" name="TextBox 279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92" name="TextBox 279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93" name="TextBox 279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94" name="TextBox 279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95" name="TextBox 279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96" name="TextBox 279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97" name="TextBox 279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98" name="TextBox 279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799" name="TextBox 279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00" name="TextBox 279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01" name="TextBox 280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02" name="TextBox 280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03" name="TextBox 280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04" name="TextBox 280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05" name="TextBox 280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06" name="TextBox 280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07" name="TextBox 280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08" name="TextBox 280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09" name="TextBox 280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10" name="TextBox 280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11" name="TextBox 281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12" name="TextBox 281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13" name="TextBox 281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14" name="TextBox 281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15" name="TextBox 281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16" name="TextBox 281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17" name="TextBox 281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18" name="TextBox 281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19" name="TextBox 281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20" name="TextBox 281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21" name="TextBox 282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22" name="TextBox 282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23" name="TextBox 282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24" name="TextBox 282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25" name="TextBox 282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26" name="TextBox 282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27" name="TextBox 282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28" name="TextBox 282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29" name="TextBox 282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30" name="TextBox 282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31" name="TextBox 283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32" name="TextBox 283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33" name="TextBox 283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34" name="TextBox 283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35" name="TextBox 283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36" name="TextBox 283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37" name="TextBox 283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38" name="TextBox 283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39" name="TextBox 283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40" name="TextBox 283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41" name="TextBox 284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42" name="TextBox 284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43" name="TextBox 284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44" name="TextBox 284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45" name="TextBox 284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46" name="TextBox 284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47" name="TextBox 284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48" name="TextBox 284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49" name="TextBox 284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50" name="TextBox 284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51" name="TextBox 285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52" name="TextBox 285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53" name="TextBox 285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54" name="TextBox 285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55" name="TextBox 285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56" name="TextBox 285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150</xdr:row>
      <xdr:rowOff>0</xdr:rowOff>
    </xdr:from>
    <xdr:ext cx="184731" cy="264560"/>
    <xdr:sp macro="" textlink="">
      <xdr:nvSpPr>
        <xdr:cNvPr id="2857" name="TextBox 285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58" name="TextBox 285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59" name="TextBox 285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60" name="TextBox 285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61" name="TextBox 286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62" name="TextBox 286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63" name="TextBox 286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64" name="TextBox 286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65" name="TextBox 286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66" name="TextBox 286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67" name="TextBox 286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68" name="TextBox 286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69" name="TextBox 286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02" name="TextBox 290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03" name="TextBox 290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04" name="TextBox 290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05" name="TextBox 290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06" name="TextBox 290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07" name="TextBox 290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08" name="TextBox 290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09" name="TextBox 290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10" name="TextBox 290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11" name="TextBox 291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12" name="TextBox 291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13" name="TextBox 291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14" name="TextBox 291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15" name="TextBox 291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16" name="TextBox 291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17" name="TextBox 291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18" name="TextBox 291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19" name="TextBox 291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20" name="TextBox 291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21" name="TextBox 292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22" name="TextBox 292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23" name="TextBox 292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24" name="TextBox 292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25" name="TextBox 292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26" name="TextBox 292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27" name="TextBox 292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28" name="TextBox 292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29" name="TextBox 292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30" name="TextBox 292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31" name="TextBox 293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32" name="TextBox 293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33" name="TextBox 293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34" name="TextBox 293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35" name="TextBox 293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36" name="TextBox 293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37" name="TextBox 293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38" name="TextBox 293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39" name="TextBox 293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40" name="TextBox 293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41" name="TextBox 294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42" name="TextBox 294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43" name="TextBox 294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44" name="TextBox 294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45" name="TextBox 294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46" name="TextBox 294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47" name="TextBox 294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48" name="TextBox 294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49" name="TextBox 294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50" name="TextBox 294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51" name="TextBox 295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52" name="TextBox 295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192</xdr:row>
      <xdr:rowOff>0</xdr:rowOff>
    </xdr:from>
    <xdr:ext cx="184731" cy="264560"/>
    <xdr:sp macro="" textlink="">
      <xdr:nvSpPr>
        <xdr:cNvPr id="2953" name="TextBox 295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54" name="TextBox 295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55" name="TextBox 295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56" name="TextBox 295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57" name="TextBox 295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58" name="TextBox 295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59" name="TextBox 295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60" name="TextBox 295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61" name="TextBox 296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62" name="TextBox 296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63" name="TextBox 296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64" name="TextBox 296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65" name="TextBox 296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66" name="TextBox 296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67" name="TextBox 296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68" name="TextBox 296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69" name="TextBox 296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70" name="TextBox 296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71" name="TextBox 297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72" name="TextBox 297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73" name="TextBox 297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74" name="TextBox 297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75" name="TextBox 297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76" name="TextBox 297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77" name="TextBox 297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78" name="TextBox 297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79" name="TextBox 297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80" name="TextBox 297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81" name="TextBox 298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82" name="TextBox 298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83" name="TextBox 298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84" name="TextBox 298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85" name="TextBox 298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86" name="TextBox 298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87" name="TextBox 298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88" name="TextBox 298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89" name="TextBox 298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90" name="TextBox 298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91" name="TextBox 299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92" name="TextBox 299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93" name="TextBox 299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94" name="TextBox 299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95" name="TextBox 299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96" name="TextBox 299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97" name="TextBox 299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98" name="TextBox 299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2999" name="TextBox 299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00" name="TextBox 299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01" name="TextBox 300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02" name="TextBox 300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03" name="TextBox 300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04" name="TextBox 300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05" name="TextBox 300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06" name="TextBox 300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07" name="TextBox 300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08" name="TextBox 300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09" name="TextBox 300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10" name="TextBox 300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11" name="TextBox 301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12" name="TextBox 301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13" name="TextBox 301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14" name="TextBox 301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15" name="TextBox 301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16" name="TextBox 301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17" name="TextBox 301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18" name="TextBox 301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19" name="TextBox 301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20" name="TextBox 301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21" name="TextBox 302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22" name="TextBox 302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23" name="TextBox 302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24" name="TextBox 302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25" name="TextBox 302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26" name="TextBox 302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27" name="TextBox 302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28" name="TextBox 302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29" name="TextBox 302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30" name="TextBox 302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31" name="TextBox 303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32" name="TextBox 303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33" name="TextBox 303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34" name="TextBox 303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35" name="TextBox 303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36" name="TextBox 303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37" name="TextBox 303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38" name="TextBox 303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39" name="TextBox 303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40" name="TextBox 303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41" name="TextBox 304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42" name="TextBox 304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43" name="TextBox 304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44" name="TextBox 304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45" name="TextBox 304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46" name="TextBox 304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47" name="TextBox 304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48" name="TextBox 304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049" name="TextBox 304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50" name="TextBox 304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51" name="TextBox 305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52" name="TextBox 305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53" name="TextBox 305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54" name="TextBox 305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55" name="TextBox 305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56" name="TextBox 305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57" name="TextBox 305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58" name="TextBox 305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59" name="TextBox 305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60" name="TextBox 305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61" name="TextBox 306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62" name="TextBox 306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63" name="TextBox 306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64" name="TextBox 306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65" name="TextBox 306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66" name="TextBox 306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67" name="TextBox 306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68" name="TextBox 306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69" name="TextBox 306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70" name="TextBox 306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71" name="TextBox 307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72" name="TextBox 307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73" name="TextBox 307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74" name="TextBox 307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75" name="TextBox 307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76" name="TextBox 307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77" name="TextBox 307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78" name="TextBox 307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79" name="TextBox 307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80" name="TextBox 307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81" name="TextBox 308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82" name="TextBox 308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83" name="TextBox 308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84" name="TextBox 308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85" name="TextBox 308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86" name="TextBox 308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87" name="TextBox 308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88" name="TextBox 308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89" name="TextBox 308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90" name="TextBox 308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91" name="TextBox 309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92" name="TextBox 309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93" name="TextBox 309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94" name="TextBox 309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95" name="TextBox 309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96" name="TextBox 309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97" name="TextBox 309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98" name="TextBox 309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099" name="TextBox 309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00" name="TextBox 309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01" name="TextBox 310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02" name="TextBox 310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03" name="TextBox 310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04" name="TextBox 310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05" name="TextBox 310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06" name="TextBox 310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07" name="TextBox 310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08" name="TextBox 310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09" name="TextBox 310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10" name="TextBox 310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11" name="TextBox 311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12" name="TextBox 311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13" name="TextBox 311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14" name="TextBox 311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15" name="TextBox 311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16" name="TextBox 311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17" name="TextBox 311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18" name="TextBox 311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19" name="TextBox 311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20" name="TextBox 311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21" name="TextBox 312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22" name="TextBox 312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23" name="TextBox 312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24" name="TextBox 312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25" name="TextBox 312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26" name="TextBox 312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27" name="TextBox 312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28" name="TextBox 312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29" name="TextBox 312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30" name="TextBox 312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31" name="TextBox 313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32" name="TextBox 313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33" name="TextBox 313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34" name="TextBox 313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35" name="TextBox 313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36" name="TextBox 313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37" name="TextBox 313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38" name="TextBox 313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39" name="TextBox 313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40" name="TextBox 313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41" name="TextBox 314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42" name="TextBox 314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43" name="TextBox 314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44" name="TextBox 314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45" name="TextBox 314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46" name="TextBox 314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47" name="TextBox 314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48" name="TextBox 314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202</xdr:row>
      <xdr:rowOff>0</xdr:rowOff>
    </xdr:from>
    <xdr:ext cx="184731" cy="264560"/>
    <xdr:sp macro="" textlink="">
      <xdr:nvSpPr>
        <xdr:cNvPr id="3149" name="TextBox 314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50" name="TextBox 314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51" name="TextBox 315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52" name="TextBox 315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53" name="TextBox 315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54" name="TextBox 315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55" name="TextBox 315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56" name="TextBox 315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57" name="TextBox 315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58" name="TextBox 315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59" name="TextBox 315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60" name="TextBox 315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61" name="TextBox 316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62" name="TextBox 316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63" name="TextBox 316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64" name="TextBox 316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65" name="TextBox 316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66" name="TextBox 316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67" name="TextBox 316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68" name="TextBox 316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69" name="TextBox 316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70" name="TextBox 316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71" name="TextBox 317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72" name="TextBox 317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73" name="TextBox 317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74" name="TextBox 317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75" name="TextBox 317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76" name="TextBox 317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77" name="TextBox 317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78" name="TextBox 317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79" name="TextBox 317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80" name="TextBox 317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81" name="TextBox 318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82" name="TextBox 318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83" name="TextBox 318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84" name="TextBox 318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85" name="TextBox 318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86" name="TextBox 318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87" name="TextBox 318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88" name="TextBox 318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89" name="TextBox 318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90" name="TextBox 318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91" name="TextBox 319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92" name="TextBox 319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93" name="TextBox 319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94" name="TextBox 319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95" name="TextBox 319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96" name="TextBox 319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97" name="TextBox 319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98" name="TextBox 319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199" name="TextBox 319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00" name="TextBox 319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01" name="TextBox 320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02" name="TextBox 320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03" name="TextBox 320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04" name="TextBox 320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05" name="TextBox 320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06" name="TextBox 320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07" name="TextBox 320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08" name="TextBox 320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09" name="TextBox 320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10" name="TextBox 320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11" name="TextBox 321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12" name="TextBox 321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13" name="TextBox 321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14" name="TextBox 321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15" name="TextBox 321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16" name="TextBox 321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17" name="TextBox 321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18" name="TextBox 321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19" name="TextBox 321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20" name="TextBox 321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21" name="TextBox 322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22" name="TextBox 322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23" name="TextBox 322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24" name="TextBox 322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25" name="TextBox 322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26" name="TextBox 322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27" name="TextBox 322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28" name="TextBox 322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29" name="TextBox 322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30" name="TextBox 322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31" name="TextBox 323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32" name="TextBox 323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33" name="TextBox 323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34" name="TextBox 323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35" name="TextBox 323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36" name="TextBox 323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37" name="TextBox 323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38" name="TextBox 323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39" name="TextBox 323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40" name="TextBox 323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41" name="TextBox 324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42" name="TextBox 324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43" name="TextBox 324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44" name="TextBox 324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45" name="TextBox 324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46" name="TextBox 324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47" name="TextBox 324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48" name="TextBox 324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49" name="TextBox 324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50" name="TextBox 324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51" name="TextBox 325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52" name="TextBox 325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53" name="TextBox 325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54" name="TextBox 325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55" name="TextBox 325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56" name="TextBox 325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57" name="TextBox 325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58" name="TextBox 325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59" name="TextBox 325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60" name="TextBox 325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61" name="TextBox 326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62" name="TextBox 326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63" name="TextBox 326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64" name="TextBox 326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65" name="TextBox 326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66" name="TextBox 326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67" name="TextBox 326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68" name="TextBox 326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69" name="TextBox 326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70" name="TextBox 326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71" name="TextBox 327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72" name="TextBox 327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73" name="TextBox 327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74" name="TextBox 327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75" name="TextBox 327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76" name="TextBox 327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77" name="TextBox 327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78" name="TextBox 327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79" name="TextBox 327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80" name="TextBox 327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81" name="TextBox 328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82" name="TextBox 328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83" name="TextBox 328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84" name="TextBox 328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85" name="TextBox 328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86" name="TextBox 328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87" name="TextBox 328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88" name="TextBox 328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89" name="TextBox 328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90" name="TextBox 328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91" name="TextBox 329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92" name="TextBox 329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93" name="TextBox 329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94" name="TextBox 329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95" name="TextBox 329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96" name="TextBox 329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97" name="TextBox 329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98" name="TextBox 329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299" name="TextBox 329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00" name="TextBox 329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01" name="TextBox 330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02" name="TextBox 330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03" name="TextBox 330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04" name="TextBox 330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05" name="TextBox 330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06" name="TextBox 330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07" name="TextBox 330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08" name="TextBox 330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09" name="TextBox 330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10" name="TextBox 330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11" name="TextBox 331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12" name="TextBox 331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13" name="TextBox 331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14" name="TextBox 331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15" name="TextBox 331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16" name="TextBox 331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17" name="TextBox 331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18" name="TextBox 331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19" name="TextBox 331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20" name="TextBox 331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21" name="TextBox 332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22" name="TextBox 332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23" name="TextBox 332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24" name="TextBox 332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25" name="TextBox 332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26" name="TextBox 332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27" name="TextBox 332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28" name="TextBox 332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29" name="TextBox 332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30" name="TextBox 332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31" name="TextBox 333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32" name="TextBox 333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33" name="TextBox 333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34" name="TextBox 333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35" name="TextBox 333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36" name="TextBox 333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37" name="TextBox 333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38" name="TextBox 333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39" name="TextBox 333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40" name="TextBox 333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41" name="TextBox 334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42" name="TextBox 334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43" name="TextBox 334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44" name="TextBox 334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45" name="TextBox 334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46" name="TextBox 334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47" name="TextBox 334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48" name="TextBox 334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202</xdr:row>
      <xdr:rowOff>0</xdr:rowOff>
    </xdr:from>
    <xdr:ext cx="184731" cy="264560"/>
    <xdr:sp macro="" textlink="">
      <xdr:nvSpPr>
        <xdr:cNvPr id="3349" name="TextBox 334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50" name="TextBox 334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51" name="TextBox 335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52" name="TextBox 3351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53" name="TextBox 335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54" name="TextBox 335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55" name="TextBox 335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56" name="TextBox 335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57" name="TextBox 335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58" name="TextBox 335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59" name="TextBox 335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60" name="TextBox 335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61" name="TextBox 336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62" name="TextBox 3361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63" name="TextBox 336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64" name="TextBox 336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65" name="TextBox 336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66" name="TextBox 336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67" name="TextBox 336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68" name="TextBox 336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69" name="TextBox 336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70" name="TextBox 336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71" name="TextBox 337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72" name="TextBox 337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73" name="TextBox 337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74" name="TextBox 337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75" name="TextBox 337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76" name="TextBox 337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77" name="TextBox 337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78" name="TextBox 337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79" name="TextBox 337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80" name="TextBox 337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81" name="TextBox 338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82" name="TextBox 338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83" name="TextBox 338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84" name="TextBox 338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85" name="TextBox 338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86" name="TextBox 338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87" name="TextBox 338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88" name="TextBox 338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89" name="TextBox 338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90" name="TextBox 338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91" name="TextBox 339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392" name="TextBox 339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93" name="TextBox 339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94" name="TextBox 339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95" name="TextBox 339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96" name="TextBox 339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97" name="TextBox 339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98" name="TextBox 339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399" name="TextBox 339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00" name="TextBox 339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01" name="TextBox 340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02" name="TextBox 3401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03" name="TextBox 340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04" name="TextBox 340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05" name="TextBox 340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06" name="TextBox 340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07" name="TextBox 340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08" name="TextBox 340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09" name="TextBox 340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10" name="TextBox 340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11" name="TextBox 341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12" name="TextBox 341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13" name="TextBox 341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14" name="TextBox 341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15" name="TextBox 341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16" name="TextBox 341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17" name="TextBox 341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18" name="TextBox 341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19" name="TextBox 341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20" name="TextBox 341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21" name="TextBox 342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22" name="TextBox 342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23" name="TextBox 342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24" name="TextBox 342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25" name="TextBox 342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26" name="TextBox 342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27" name="TextBox 342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28" name="TextBox 342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29" name="TextBox 342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30" name="TextBox 342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31" name="TextBox 343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32" name="TextBox 343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33" name="TextBox 343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34" name="TextBox 343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35" name="TextBox 343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36" name="TextBox 343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37" name="TextBox 343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38" name="TextBox 343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39" name="TextBox 343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40" name="TextBox 343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41" name="TextBox 344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42" name="TextBox 344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43" name="TextBox 344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44" name="TextBox 344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45" name="TextBox 344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46" name="TextBox 344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47" name="TextBox 344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48" name="TextBox 344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49" name="TextBox 344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50" name="TextBox 344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51" name="TextBox 345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52" name="TextBox 345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53" name="TextBox 345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54" name="TextBox 345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55" name="TextBox 345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56" name="TextBox 345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57" name="TextBox 345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58" name="TextBox 345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59" name="TextBox 345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60" name="TextBox 345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61" name="TextBox 346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62" name="TextBox 346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63" name="TextBox 346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64" name="TextBox 346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65" name="TextBox 346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66" name="TextBox 346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67" name="TextBox 346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68" name="TextBox 346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69" name="TextBox 346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70" name="TextBox 346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71" name="TextBox 347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72" name="TextBox 347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73" name="TextBox 347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74" name="TextBox 347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75" name="TextBox 347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76" name="TextBox 347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453</xdr:row>
      <xdr:rowOff>0</xdr:rowOff>
    </xdr:from>
    <xdr:ext cx="184731" cy="264560"/>
    <xdr:sp macro="" textlink="">
      <xdr:nvSpPr>
        <xdr:cNvPr id="3477" name="TextBox 347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78" name="TextBox 347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79" name="TextBox 347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80" name="TextBox 347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81" name="TextBox 348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82" name="TextBox 3481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83" name="TextBox 348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84" name="TextBox 348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85" name="TextBox 348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86" name="TextBox 348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87" name="TextBox 348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88" name="TextBox 348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453</xdr:row>
      <xdr:rowOff>0</xdr:rowOff>
    </xdr:from>
    <xdr:ext cx="184731" cy="264560"/>
    <xdr:sp macro="" textlink="">
      <xdr:nvSpPr>
        <xdr:cNvPr id="3489" name="TextBox 348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H877"/>
  <sheetViews>
    <sheetView tabSelected="1" topLeftCell="A872" zoomScale="90" zoomScaleNormal="90" workbookViewId="0">
      <selection activeCell="C886" sqref="C886"/>
    </sheetView>
  </sheetViews>
  <sheetFormatPr defaultRowHeight="13.5"/>
  <cols>
    <col min="1" max="1" width="5.42578125" style="2" customWidth="1"/>
    <col min="2" max="2" width="11.28515625" style="42" customWidth="1"/>
    <col min="3" max="3" width="61.140625" style="43" customWidth="1"/>
    <col min="4" max="4" width="9" style="44" bestFit="1" customWidth="1"/>
    <col min="5" max="5" width="10" style="65" customWidth="1"/>
    <col min="6" max="6" width="15.28515625" style="45" customWidth="1"/>
    <col min="7" max="7" width="14" style="45" bestFit="1" customWidth="1"/>
    <col min="8" max="8" width="9.140625" style="44"/>
    <col min="9" max="16384" width="9.140625" style="2"/>
  </cols>
  <sheetData>
    <row r="2" spans="1:8" ht="78" customHeight="1" thickBot="1">
      <c r="A2" s="77" t="s">
        <v>181</v>
      </c>
      <c r="B2" s="77"/>
      <c r="C2" s="77"/>
      <c r="D2" s="77"/>
      <c r="E2" s="77"/>
      <c r="F2" s="77"/>
      <c r="G2" s="77"/>
      <c r="H2" s="77"/>
    </row>
    <row r="3" spans="1:8" ht="57.75" thickBot="1">
      <c r="A3" s="3" t="s">
        <v>1</v>
      </c>
      <c r="B3" s="4" t="s">
        <v>2</v>
      </c>
      <c r="C3" s="5" t="s">
        <v>3</v>
      </c>
      <c r="D3" s="6" t="s">
        <v>4</v>
      </c>
      <c r="E3" s="55" t="s">
        <v>5</v>
      </c>
      <c r="F3" s="7" t="s">
        <v>6</v>
      </c>
      <c r="G3" s="7" t="s">
        <v>7</v>
      </c>
      <c r="H3" s="8" t="s">
        <v>17</v>
      </c>
    </row>
    <row r="4" spans="1:8">
      <c r="A4" s="9">
        <v>1</v>
      </c>
      <c r="B4" s="10">
        <v>2</v>
      </c>
      <c r="C4" s="11">
        <v>3</v>
      </c>
      <c r="D4" s="9">
        <v>4</v>
      </c>
      <c r="E4" s="56">
        <v>5</v>
      </c>
      <c r="F4" s="12">
        <v>6</v>
      </c>
      <c r="G4" s="12">
        <v>7</v>
      </c>
      <c r="H4" s="9">
        <v>8</v>
      </c>
    </row>
    <row r="5" spans="1:8" ht="14.25">
      <c r="A5" s="13"/>
      <c r="B5" s="14"/>
      <c r="C5" s="18" t="s">
        <v>8</v>
      </c>
      <c r="D5" s="13"/>
      <c r="E5" s="57"/>
      <c r="F5" s="15"/>
      <c r="G5" s="15"/>
      <c r="H5" s="13"/>
    </row>
    <row r="6" spans="1:8" ht="14.25">
      <c r="A6" s="16"/>
      <c r="B6" s="17"/>
      <c r="C6" s="18" t="s">
        <v>221</v>
      </c>
      <c r="D6" s="16"/>
      <c r="E6" s="58"/>
      <c r="F6" s="19"/>
      <c r="G6" s="19"/>
      <c r="H6" s="16"/>
    </row>
    <row r="7" spans="1:8">
      <c r="A7" s="16">
        <v>1</v>
      </c>
      <c r="B7" s="17">
        <v>34100000</v>
      </c>
      <c r="C7" s="20" t="s">
        <v>18</v>
      </c>
      <c r="D7" s="16" t="s">
        <v>0</v>
      </c>
      <c r="E7" s="58">
        <v>5</v>
      </c>
      <c r="F7" s="19">
        <v>5690000</v>
      </c>
      <c r="G7" s="19"/>
      <c r="H7" s="16" t="s">
        <v>9</v>
      </c>
    </row>
    <row r="8" spans="1:8" ht="14.25">
      <c r="A8" s="16"/>
      <c r="B8" s="17"/>
      <c r="C8" s="21" t="s">
        <v>10</v>
      </c>
      <c r="D8" s="16"/>
      <c r="E8" s="58"/>
      <c r="F8" s="19"/>
      <c r="G8" s="19"/>
      <c r="H8" s="16"/>
    </row>
    <row r="9" spans="1:8" ht="14.25">
      <c r="A9" s="16"/>
      <c r="B9" s="17"/>
      <c r="C9" s="18" t="s">
        <v>220</v>
      </c>
      <c r="D9" s="16"/>
      <c r="E9" s="58"/>
      <c r="F9" s="19"/>
      <c r="G9" s="19"/>
      <c r="H9" s="16"/>
    </row>
    <row r="10" spans="1:8">
      <c r="A10" s="16">
        <v>2</v>
      </c>
      <c r="B10" s="22" t="s">
        <v>216</v>
      </c>
      <c r="C10" s="20" t="s">
        <v>209</v>
      </c>
      <c r="D10" s="16" t="s">
        <v>179</v>
      </c>
      <c r="E10" s="58">
        <v>165665</v>
      </c>
      <c r="F10" s="19">
        <v>370</v>
      </c>
      <c r="G10" s="19">
        <f>E10*F10</f>
        <v>61296050</v>
      </c>
      <c r="H10" s="16" t="s">
        <v>9</v>
      </c>
    </row>
    <row r="11" spans="1:8">
      <c r="A11" s="16">
        <v>3</v>
      </c>
      <c r="B11" s="22" t="s">
        <v>216</v>
      </c>
      <c r="C11" s="20" t="s">
        <v>218</v>
      </c>
      <c r="D11" s="16" t="s">
        <v>179</v>
      </c>
      <c r="E11" s="58">
        <v>39085</v>
      </c>
      <c r="F11" s="19">
        <v>390</v>
      </c>
      <c r="G11" s="19"/>
      <c r="H11" s="16" t="s">
        <v>9</v>
      </c>
    </row>
    <row r="12" spans="1:8">
      <c r="A12" s="16">
        <v>4</v>
      </c>
      <c r="B12" s="22">
        <v>9134200</v>
      </c>
      <c r="C12" s="20" t="s">
        <v>217</v>
      </c>
      <c r="D12" s="16" t="s">
        <v>179</v>
      </c>
      <c r="E12" s="58">
        <v>500</v>
      </c>
      <c r="F12" s="19">
        <v>350</v>
      </c>
      <c r="G12" s="19">
        <f>E12*F12</f>
        <v>175000</v>
      </c>
      <c r="H12" s="16" t="s">
        <v>9</v>
      </c>
    </row>
    <row r="13" spans="1:8">
      <c r="A13" s="16">
        <v>5</v>
      </c>
      <c r="B13" s="22">
        <v>9134200</v>
      </c>
      <c r="C13" s="20" t="s">
        <v>219</v>
      </c>
      <c r="D13" s="16" t="s">
        <v>179</v>
      </c>
      <c r="E13" s="58">
        <v>500</v>
      </c>
      <c r="F13" s="19">
        <v>355</v>
      </c>
      <c r="G13" s="19"/>
      <c r="H13" s="16" t="s">
        <v>9</v>
      </c>
    </row>
    <row r="14" spans="1:8">
      <c r="A14" s="16">
        <v>6</v>
      </c>
      <c r="B14" s="22" t="s">
        <v>231</v>
      </c>
      <c r="C14" s="23" t="s">
        <v>230</v>
      </c>
      <c r="D14" s="24" t="s">
        <v>228</v>
      </c>
      <c r="E14" s="58">
        <v>24500</v>
      </c>
      <c r="F14" s="19">
        <v>190</v>
      </c>
      <c r="G14" s="19">
        <f>F14*E14</f>
        <v>4655000</v>
      </c>
      <c r="H14" s="16" t="s">
        <v>9</v>
      </c>
    </row>
    <row r="15" spans="1:8">
      <c r="A15" s="16">
        <v>7</v>
      </c>
      <c r="B15" s="22" t="s">
        <v>231</v>
      </c>
      <c r="C15" s="23" t="s">
        <v>342</v>
      </c>
      <c r="D15" s="24" t="s">
        <v>228</v>
      </c>
      <c r="E15" s="58">
        <v>3910</v>
      </c>
      <c r="F15" s="19">
        <v>190</v>
      </c>
      <c r="G15" s="19">
        <f>E15*F15</f>
        <v>742900</v>
      </c>
      <c r="H15" s="16" t="s">
        <v>9</v>
      </c>
    </row>
    <row r="16" spans="1:8">
      <c r="A16" s="16">
        <v>8</v>
      </c>
      <c r="B16" s="22" t="s">
        <v>231</v>
      </c>
      <c r="C16" s="23" t="s">
        <v>343</v>
      </c>
      <c r="D16" s="24" t="s">
        <v>228</v>
      </c>
      <c r="E16" s="58">
        <v>6635</v>
      </c>
      <c r="F16" s="19">
        <v>200</v>
      </c>
      <c r="G16" s="19">
        <f t="shared" ref="G16:G23" si="0">E16*F16</f>
        <v>1327000</v>
      </c>
      <c r="H16" s="16" t="s">
        <v>9</v>
      </c>
    </row>
    <row r="17" spans="1:8">
      <c r="A17" s="16">
        <v>9</v>
      </c>
      <c r="B17" s="22" t="s">
        <v>231</v>
      </c>
      <c r="C17" s="23" t="s">
        <v>344</v>
      </c>
      <c r="D17" s="24" t="s">
        <v>228</v>
      </c>
      <c r="E17" s="58">
        <v>6705</v>
      </c>
      <c r="F17" s="19">
        <v>190</v>
      </c>
      <c r="G17" s="19">
        <f t="shared" si="0"/>
        <v>1273950</v>
      </c>
      <c r="H17" s="16" t="s">
        <v>9</v>
      </c>
    </row>
    <row r="18" spans="1:8">
      <c r="A18" s="16">
        <v>10</v>
      </c>
      <c r="B18" s="22" t="s">
        <v>231</v>
      </c>
      <c r="C18" s="23" t="s">
        <v>345</v>
      </c>
      <c r="D18" s="24" t="s">
        <v>228</v>
      </c>
      <c r="E18" s="58">
        <v>9525</v>
      </c>
      <c r="F18" s="19">
        <v>190</v>
      </c>
      <c r="G18" s="19">
        <f t="shared" si="0"/>
        <v>1809750</v>
      </c>
      <c r="H18" s="16" t="s">
        <v>9</v>
      </c>
    </row>
    <row r="19" spans="1:8">
      <c r="A19" s="16">
        <v>11</v>
      </c>
      <c r="B19" s="22" t="s">
        <v>231</v>
      </c>
      <c r="C19" s="23" t="s">
        <v>346</v>
      </c>
      <c r="D19" s="24" t="s">
        <v>228</v>
      </c>
      <c r="E19" s="58">
        <v>5990</v>
      </c>
      <c r="F19" s="19">
        <v>190</v>
      </c>
      <c r="G19" s="19">
        <f t="shared" si="0"/>
        <v>1138100</v>
      </c>
      <c r="H19" s="16" t="s">
        <v>9</v>
      </c>
    </row>
    <row r="20" spans="1:8">
      <c r="A20" s="16">
        <v>12</v>
      </c>
      <c r="B20" s="22" t="s">
        <v>231</v>
      </c>
      <c r="C20" s="23" t="s">
        <v>347</v>
      </c>
      <c r="D20" s="24" t="s">
        <v>228</v>
      </c>
      <c r="E20" s="58">
        <v>8550</v>
      </c>
      <c r="F20" s="19">
        <v>180</v>
      </c>
      <c r="G20" s="19">
        <f t="shared" si="0"/>
        <v>1539000</v>
      </c>
      <c r="H20" s="16" t="s">
        <v>9</v>
      </c>
    </row>
    <row r="21" spans="1:8">
      <c r="A21" s="16">
        <v>13</v>
      </c>
      <c r="B21" s="22" t="s">
        <v>231</v>
      </c>
      <c r="C21" s="23" t="s">
        <v>348</v>
      </c>
      <c r="D21" s="24" t="s">
        <v>228</v>
      </c>
      <c r="E21" s="58">
        <v>7840</v>
      </c>
      <c r="F21" s="19">
        <v>200</v>
      </c>
      <c r="G21" s="19">
        <f t="shared" si="0"/>
        <v>1568000</v>
      </c>
      <c r="H21" s="16" t="s">
        <v>9</v>
      </c>
    </row>
    <row r="22" spans="1:8">
      <c r="A22" s="16">
        <v>14</v>
      </c>
      <c r="B22" s="22" t="s">
        <v>231</v>
      </c>
      <c r="C22" s="23" t="s">
        <v>349</v>
      </c>
      <c r="D22" s="24" t="s">
        <v>228</v>
      </c>
      <c r="E22" s="58">
        <v>5300</v>
      </c>
      <c r="F22" s="19">
        <v>180</v>
      </c>
      <c r="G22" s="19">
        <f t="shared" si="0"/>
        <v>954000</v>
      </c>
      <c r="H22" s="16" t="s">
        <v>9</v>
      </c>
    </row>
    <row r="23" spans="1:8">
      <c r="A23" s="16">
        <v>15</v>
      </c>
      <c r="B23" s="22" t="s">
        <v>231</v>
      </c>
      <c r="C23" s="23" t="s">
        <v>350</v>
      </c>
      <c r="D23" s="24" t="s">
        <v>228</v>
      </c>
      <c r="E23" s="58">
        <v>6735</v>
      </c>
      <c r="F23" s="19">
        <v>195</v>
      </c>
      <c r="G23" s="19">
        <f t="shared" si="0"/>
        <v>1313325</v>
      </c>
      <c r="H23" s="16" t="s">
        <v>9</v>
      </c>
    </row>
    <row r="24" spans="1:8">
      <c r="A24" s="16">
        <v>16</v>
      </c>
      <c r="B24" s="22" t="s">
        <v>231</v>
      </c>
      <c r="C24" s="23" t="s">
        <v>229</v>
      </c>
      <c r="D24" s="24" t="s">
        <v>228</v>
      </c>
      <c r="E24" s="58">
        <v>11073</v>
      </c>
      <c r="F24" s="19">
        <v>170</v>
      </c>
      <c r="G24" s="19">
        <f>F24*E24</f>
        <v>1882410</v>
      </c>
      <c r="H24" s="16" t="s">
        <v>9</v>
      </c>
    </row>
    <row r="25" spans="1:8">
      <c r="A25" s="16">
        <v>17</v>
      </c>
      <c r="B25" s="22" t="s">
        <v>231</v>
      </c>
      <c r="C25" s="23" t="s">
        <v>351</v>
      </c>
      <c r="D25" s="24" t="s">
        <v>228</v>
      </c>
      <c r="E25" s="58">
        <v>4000</v>
      </c>
      <c r="F25" s="19">
        <v>200</v>
      </c>
      <c r="G25" s="19">
        <f>E25*F25</f>
        <v>800000</v>
      </c>
      <c r="H25" s="16" t="s">
        <v>9</v>
      </c>
    </row>
    <row r="26" spans="1:8">
      <c r="A26" s="16"/>
      <c r="B26" s="22"/>
      <c r="C26" s="23"/>
      <c r="D26" s="24"/>
      <c r="E26" s="58"/>
      <c r="F26" s="19"/>
      <c r="G26" s="19">
        <f>SUM(G10:G25)</f>
        <v>80474485</v>
      </c>
      <c r="H26" s="16"/>
    </row>
    <row r="27" spans="1:8" ht="14.25">
      <c r="A27" s="16"/>
      <c r="B27" s="22"/>
      <c r="C27" s="18" t="s">
        <v>222</v>
      </c>
      <c r="D27" s="16"/>
      <c r="E27" s="58"/>
      <c r="F27" s="19"/>
      <c r="G27" s="19"/>
      <c r="H27" s="16"/>
    </row>
    <row r="28" spans="1:8">
      <c r="A28" s="16">
        <v>6</v>
      </c>
      <c r="B28" s="17">
        <v>22211500</v>
      </c>
      <c r="C28" s="20" t="s">
        <v>223</v>
      </c>
      <c r="D28" s="16" t="s">
        <v>11</v>
      </c>
      <c r="E28" s="58">
        <v>1</v>
      </c>
      <c r="F28" s="19">
        <v>48000</v>
      </c>
      <c r="G28" s="19">
        <v>48000</v>
      </c>
      <c r="H28" s="16" t="s">
        <v>63</v>
      </c>
    </row>
    <row r="29" spans="1:8" ht="14.25">
      <c r="A29" s="16"/>
      <c r="B29" s="17"/>
      <c r="C29" s="21" t="s">
        <v>10</v>
      </c>
      <c r="D29" s="16"/>
      <c r="E29" s="58"/>
      <c r="F29" s="19"/>
      <c r="G29" s="19">
        <v>48000</v>
      </c>
      <c r="H29" s="16"/>
    </row>
    <row r="30" spans="1:8" ht="14.25">
      <c r="A30" s="16"/>
      <c r="B30" s="17"/>
      <c r="C30" s="18" t="s">
        <v>192</v>
      </c>
      <c r="D30" s="16"/>
      <c r="E30" s="58"/>
      <c r="F30" s="19"/>
      <c r="G30" s="19"/>
      <c r="H30" s="16"/>
    </row>
    <row r="31" spans="1:8">
      <c r="A31" s="16">
        <v>1</v>
      </c>
      <c r="B31" s="17" t="s">
        <v>20</v>
      </c>
      <c r="C31" s="20" t="s">
        <v>43</v>
      </c>
      <c r="D31" s="16" t="s">
        <v>21</v>
      </c>
      <c r="E31" s="58">
        <v>950</v>
      </c>
      <c r="F31" s="19">
        <v>330</v>
      </c>
      <c r="G31" s="19">
        <v>313500</v>
      </c>
      <c r="H31" s="16" t="s">
        <v>9</v>
      </c>
    </row>
    <row r="32" spans="1:8">
      <c r="A32" s="16">
        <v>2</v>
      </c>
      <c r="B32" s="17">
        <v>15610000</v>
      </c>
      <c r="C32" s="20" t="s">
        <v>44</v>
      </c>
      <c r="D32" s="16" t="s">
        <v>21</v>
      </c>
      <c r="E32" s="58">
        <v>950</v>
      </c>
      <c r="F32" s="19">
        <v>165</v>
      </c>
      <c r="G32" s="19">
        <v>156750</v>
      </c>
      <c r="H32" s="16" t="s">
        <v>9</v>
      </c>
    </row>
    <row r="33" spans="1:8">
      <c r="A33" s="16">
        <v>3</v>
      </c>
      <c r="B33" s="17" t="s">
        <v>22</v>
      </c>
      <c r="C33" s="20" t="s">
        <v>45</v>
      </c>
      <c r="D33" s="16" t="s">
        <v>21</v>
      </c>
      <c r="E33" s="58">
        <v>480</v>
      </c>
      <c r="F33" s="19">
        <v>380</v>
      </c>
      <c r="G33" s="19">
        <v>182400</v>
      </c>
      <c r="H33" s="16" t="s">
        <v>9</v>
      </c>
    </row>
    <row r="34" spans="1:8">
      <c r="A34" s="16">
        <v>4</v>
      </c>
      <c r="B34" s="17" t="s">
        <v>23</v>
      </c>
      <c r="C34" s="20" t="s">
        <v>46</v>
      </c>
      <c r="D34" s="16" t="s">
        <v>21</v>
      </c>
      <c r="E34" s="58">
        <v>270</v>
      </c>
      <c r="F34" s="19">
        <v>270</v>
      </c>
      <c r="G34" s="19">
        <v>72900</v>
      </c>
      <c r="H34" s="16" t="s">
        <v>9</v>
      </c>
    </row>
    <row r="35" spans="1:8">
      <c r="A35" s="16">
        <v>5</v>
      </c>
      <c r="B35" s="17" t="s">
        <v>24</v>
      </c>
      <c r="C35" s="20" t="s">
        <v>47</v>
      </c>
      <c r="D35" s="16" t="s">
        <v>21</v>
      </c>
      <c r="E35" s="58">
        <v>120</v>
      </c>
      <c r="F35" s="19">
        <v>780</v>
      </c>
      <c r="G35" s="19">
        <v>93600</v>
      </c>
      <c r="H35" s="16" t="s">
        <v>9</v>
      </c>
    </row>
    <row r="36" spans="1:8">
      <c r="A36" s="16">
        <v>6</v>
      </c>
      <c r="B36" s="17" t="s">
        <v>25</v>
      </c>
      <c r="C36" s="20" t="s">
        <v>48</v>
      </c>
      <c r="D36" s="16" t="s">
        <v>21</v>
      </c>
      <c r="E36" s="58">
        <v>154</v>
      </c>
      <c r="F36" s="19">
        <v>140</v>
      </c>
      <c r="G36" s="19">
        <v>21560</v>
      </c>
      <c r="H36" s="16" t="s">
        <v>9</v>
      </c>
    </row>
    <row r="37" spans="1:8">
      <c r="A37" s="16">
        <v>7</v>
      </c>
      <c r="B37" s="17" t="s">
        <v>20</v>
      </c>
      <c r="C37" s="20" t="s">
        <v>49</v>
      </c>
      <c r="D37" s="16" t="s">
        <v>21</v>
      </c>
      <c r="E37" s="58">
        <v>128</v>
      </c>
      <c r="F37" s="19">
        <v>2300</v>
      </c>
      <c r="G37" s="19">
        <v>294400</v>
      </c>
      <c r="H37" s="16" t="s">
        <v>9</v>
      </c>
    </row>
    <row r="38" spans="1:8">
      <c r="A38" s="16">
        <v>8</v>
      </c>
      <c r="B38" s="17" t="s">
        <v>26</v>
      </c>
      <c r="C38" s="20" t="s">
        <v>50</v>
      </c>
      <c r="D38" s="16" t="s">
        <v>21</v>
      </c>
      <c r="E38" s="58">
        <v>256</v>
      </c>
      <c r="F38" s="19">
        <v>270</v>
      </c>
      <c r="G38" s="19">
        <v>69120</v>
      </c>
      <c r="H38" s="16" t="s">
        <v>9</v>
      </c>
    </row>
    <row r="39" spans="1:8">
      <c r="A39" s="16">
        <v>9</v>
      </c>
      <c r="B39" s="17" t="s">
        <v>26</v>
      </c>
      <c r="C39" s="20" t="s">
        <v>51</v>
      </c>
      <c r="D39" s="16" t="s">
        <v>21</v>
      </c>
      <c r="E39" s="58">
        <v>326</v>
      </c>
      <c r="F39" s="19">
        <v>270</v>
      </c>
      <c r="G39" s="19">
        <v>88020</v>
      </c>
      <c r="H39" s="16" t="s">
        <v>9</v>
      </c>
    </row>
    <row r="40" spans="1:8">
      <c r="A40" s="16">
        <v>10</v>
      </c>
      <c r="B40" s="17" t="s">
        <v>27</v>
      </c>
      <c r="C40" s="20" t="s">
        <v>52</v>
      </c>
      <c r="D40" s="16" t="s">
        <v>28</v>
      </c>
      <c r="E40" s="58">
        <v>100</v>
      </c>
      <c r="F40" s="19">
        <v>110</v>
      </c>
      <c r="G40" s="19">
        <v>11000</v>
      </c>
      <c r="H40" s="16" t="s">
        <v>9</v>
      </c>
    </row>
    <row r="41" spans="1:8">
      <c r="A41" s="16">
        <v>11</v>
      </c>
      <c r="B41" s="17" t="s">
        <v>27</v>
      </c>
      <c r="C41" s="20" t="s">
        <v>53</v>
      </c>
      <c r="D41" s="16" t="s">
        <v>28</v>
      </c>
      <c r="E41" s="58">
        <v>43</v>
      </c>
      <c r="F41" s="19">
        <v>110</v>
      </c>
      <c r="G41" s="19">
        <v>4730</v>
      </c>
      <c r="H41" s="16" t="s">
        <v>9</v>
      </c>
    </row>
    <row r="42" spans="1:8">
      <c r="A42" s="16">
        <v>12</v>
      </c>
      <c r="B42" s="17" t="s">
        <v>29</v>
      </c>
      <c r="C42" s="20" t="s">
        <v>54</v>
      </c>
      <c r="D42" s="16" t="s">
        <v>0</v>
      </c>
      <c r="E42" s="58">
        <v>1800</v>
      </c>
      <c r="F42" s="19">
        <v>70</v>
      </c>
      <c r="G42" s="19">
        <v>126000</v>
      </c>
      <c r="H42" s="16" t="s">
        <v>9</v>
      </c>
    </row>
    <row r="43" spans="1:8">
      <c r="A43" s="16">
        <v>13</v>
      </c>
      <c r="B43" s="17" t="s">
        <v>29</v>
      </c>
      <c r="C43" s="20" t="s">
        <v>55</v>
      </c>
      <c r="D43" s="16" t="s">
        <v>0</v>
      </c>
      <c r="E43" s="58">
        <v>341</v>
      </c>
      <c r="F43" s="19">
        <v>75</v>
      </c>
      <c r="G43" s="19">
        <v>25575</v>
      </c>
      <c r="H43" s="16" t="s">
        <v>9</v>
      </c>
    </row>
    <row r="44" spans="1:8">
      <c r="A44" s="16">
        <v>14</v>
      </c>
      <c r="B44" s="17">
        <v>15511000</v>
      </c>
      <c r="C44" s="20" t="s">
        <v>56</v>
      </c>
      <c r="D44" s="16" t="s">
        <v>30</v>
      </c>
      <c r="E44" s="58">
        <v>200</v>
      </c>
      <c r="F44" s="19">
        <v>420</v>
      </c>
      <c r="G44" s="19">
        <v>84000</v>
      </c>
      <c r="H44" s="16" t="s">
        <v>9</v>
      </c>
    </row>
    <row r="45" spans="1:8">
      <c r="A45" s="16">
        <v>15</v>
      </c>
      <c r="B45" s="17">
        <v>15511000</v>
      </c>
      <c r="C45" s="20" t="s">
        <v>57</v>
      </c>
      <c r="D45" s="16" t="s">
        <v>30</v>
      </c>
      <c r="E45" s="58">
        <v>65</v>
      </c>
      <c r="F45" s="19">
        <v>430</v>
      </c>
      <c r="G45" s="19">
        <v>27950</v>
      </c>
      <c r="H45" s="16" t="s">
        <v>9</v>
      </c>
    </row>
    <row r="46" spans="1:8">
      <c r="A46" s="16">
        <v>16</v>
      </c>
      <c r="B46" s="17" t="s">
        <v>31</v>
      </c>
      <c r="C46" s="20" t="s">
        <v>58</v>
      </c>
      <c r="D46" s="16" t="s">
        <v>21</v>
      </c>
      <c r="E46" s="58">
        <v>204</v>
      </c>
      <c r="F46" s="19">
        <v>385</v>
      </c>
      <c r="G46" s="19">
        <v>78540</v>
      </c>
      <c r="H46" s="16" t="s">
        <v>9</v>
      </c>
    </row>
    <row r="47" spans="1:8">
      <c r="A47" s="16">
        <v>17</v>
      </c>
      <c r="B47" s="17" t="s">
        <v>22</v>
      </c>
      <c r="C47" s="20" t="s">
        <v>59</v>
      </c>
      <c r="D47" s="16" t="s">
        <v>21</v>
      </c>
      <c r="E47" s="58">
        <v>270</v>
      </c>
      <c r="F47" s="19">
        <v>810</v>
      </c>
      <c r="G47" s="19">
        <v>218700</v>
      </c>
      <c r="H47" s="16" t="s">
        <v>9</v>
      </c>
    </row>
    <row r="48" spans="1:8">
      <c r="A48" s="16">
        <v>18</v>
      </c>
      <c r="B48" s="17" t="s">
        <v>22</v>
      </c>
      <c r="C48" s="20" t="s">
        <v>60</v>
      </c>
      <c r="D48" s="16" t="s">
        <v>21</v>
      </c>
      <c r="E48" s="58">
        <v>227</v>
      </c>
      <c r="F48" s="19">
        <v>815</v>
      </c>
      <c r="G48" s="19">
        <v>185005</v>
      </c>
      <c r="H48" s="16" t="s">
        <v>9</v>
      </c>
    </row>
    <row r="49" spans="1:8">
      <c r="A49" s="16">
        <v>19</v>
      </c>
      <c r="B49" s="17" t="s">
        <v>32</v>
      </c>
      <c r="C49" s="20" t="s">
        <v>61</v>
      </c>
      <c r="D49" s="16" t="s">
        <v>21</v>
      </c>
      <c r="E49" s="58">
        <v>480</v>
      </c>
      <c r="F49" s="19">
        <v>230</v>
      </c>
      <c r="G49" s="19">
        <v>110400</v>
      </c>
      <c r="H49" s="16" t="s">
        <v>9</v>
      </c>
    </row>
    <row r="50" spans="1:8">
      <c r="A50" s="16">
        <v>20</v>
      </c>
      <c r="B50" s="17" t="s">
        <v>32</v>
      </c>
      <c r="C50" s="20" t="s">
        <v>62</v>
      </c>
      <c r="D50" s="16" t="s">
        <v>21</v>
      </c>
      <c r="E50" s="58">
        <v>536</v>
      </c>
      <c r="F50" s="19">
        <v>240</v>
      </c>
      <c r="G50" s="19">
        <v>128640</v>
      </c>
      <c r="H50" s="16" t="s">
        <v>9</v>
      </c>
    </row>
    <row r="51" spans="1:8">
      <c r="A51" s="16">
        <v>21</v>
      </c>
      <c r="B51" s="17" t="s">
        <v>33</v>
      </c>
      <c r="C51" s="20" t="s">
        <v>42</v>
      </c>
      <c r="D51" s="16" t="s">
        <v>21</v>
      </c>
      <c r="E51" s="58">
        <v>649</v>
      </c>
      <c r="F51" s="19">
        <v>235</v>
      </c>
      <c r="G51" s="19">
        <v>152515</v>
      </c>
      <c r="H51" s="16" t="s">
        <v>9</v>
      </c>
    </row>
    <row r="52" spans="1:8">
      <c r="A52" s="16">
        <v>22</v>
      </c>
      <c r="B52" s="17" t="s">
        <v>34</v>
      </c>
      <c r="C52" s="20" t="s">
        <v>41</v>
      </c>
      <c r="D52" s="16" t="s">
        <v>21</v>
      </c>
      <c r="E52" s="58">
        <v>38</v>
      </c>
      <c r="F52" s="19">
        <v>400</v>
      </c>
      <c r="G52" s="19">
        <v>15200</v>
      </c>
      <c r="H52" s="16" t="s">
        <v>9</v>
      </c>
    </row>
    <row r="53" spans="1:8">
      <c r="A53" s="16">
        <v>23</v>
      </c>
      <c r="B53" s="17">
        <v>15616000</v>
      </c>
      <c r="C53" s="20" t="s">
        <v>40</v>
      </c>
      <c r="D53" s="16" t="s">
        <v>21</v>
      </c>
      <c r="E53" s="58">
        <v>38</v>
      </c>
      <c r="F53" s="19">
        <v>520</v>
      </c>
      <c r="G53" s="19">
        <v>19760</v>
      </c>
      <c r="H53" s="16" t="s">
        <v>9</v>
      </c>
    </row>
    <row r="54" spans="1:8">
      <c r="A54" s="16">
        <v>24</v>
      </c>
      <c r="B54" s="17">
        <v>15333100</v>
      </c>
      <c r="C54" s="20" t="s">
        <v>39</v>
      </c>
      <c r="D54" s="16" t="s">
        <v>68</v>
      </c>
      <c r="E54" s="58">
        <v>15.6</v>
      </c>
      <c r="F54" s="19">
        <v>750</v>
      </c>
      <c r="G54" s="19">
        <v>11700</v>
      </c>
      <c r="H54" s="16" t="s">
        <v>9</v>
      </c>
    </row>
    <row r="55" spans="1:8">
      <c r="A55" s="16">
        <v>25</v>
      </c>
      <c r="B55" s="17">
        <v>15232000</v>
      </c>
      <c r="C55" s="20" t="s">
        <v>38</v>
      </c>
      <c r="D55" s="16" t="s">
        <v>21</v>
      </c>
      <c r="E55" s="58">
        <v>10</v>
      </c>
      <c r="F55" s="19">
        <v>135</v>
      </c>
      <c r="G55" s="19">
        <v>1350</v>
      </c>
      <c r="H55" s="16" t="s">
        <v>9</v>
      </c>
    </row>
    <row r="56" spans="1:8">
      <c r="A56" s="16">
        <v>26</v>
      </c>
      <c r="B56" s="17">
        <v>15232000</v>
      </c>
      <c r="C56" s="20" t="s">
        <v>37</v>
      </c>
      <c r="D56" s="16" t="s">
        <v>21</v>
      </c>
      <c r="E56" s="58">
        <v>8.3000000000000007</v>
      </c>
      <c r="F56" s="19">
        <v>140</v>
      </c>
      <c r="G56" s="19">
        <v>1162</v>
      </c>
      <c r="H56" s="16" t="s">
        <v>9</v>
      </c>
    </row>
    <row r="57" spans="1:8">
      <c r="A57" s="16">
        <v>27</v>
      </c>
      <c r="B57" s="17">
        <v>15410000</v>
      </c>
      <c r="C57" s="20" t="s">
        <v>36</v>
      </c>
      <c r="D57" s="16" t="s">
        <v>68</v>
      </c>
      <c r="E57" s="58">
        <v>14.5</v>
      </c>
      <c r="F57" s="19">
        <v>810</v>
      </c>
      <c r="G57" s="19">
        <v>11745</v>
      </c>
      <c r="H57" s="16" t="s">
        <v>9</v>
      </c>
    </row>
    <row r="58" spans="1:8">
      <c r="A58" s="16">
        <v>28</v>
      </c>
      <c r="B58" s="17" t="s">
        <v>26</v>
      </c>
      <c r="C58" s="20" t="s">
        <v>353</v>
      </c>
      <c r="D58" s="16" t="s">
        <v>21</v>
      </c>
      <c r="E58" s="58">
        <v>1600</v>
      </c>
      <c r="F58" s="19">
        <v>270</v>
      </c>
      <c r="G58" s="19">
        <f>F58*E58</f>
        <v>432000</v>
      </c>
      <c r="H58" s="16" t="s">
        <v>9</v>
      </c>
    </row>
    <row r="59" spans="1:8">
      <c r="A59" s="16">
        <v>29</v>
      </c>
      <c r="B59" s="17" t="s">
        <v>26</v>
      </c>
      <c r="C59" s="20" t="s">
        <v>352</v>
      </c>
      <c r="D59" s="16" t="s">
        <v>21</v>
      </c>
      <c r="E59" s="58">
        <v>58.2</v>
      </c>
      <c r="F59" s="19">
        <v>270</v>
      </c>
      <c r="G59" s="19">
        <f t="shared" ref="G59:G60" si="1">F59*E59</f>
        <v>15714</v>
      </c>
      <c r="H59" s="16" t="s">
        <v>9</v>
      </c>
    </row>
    <row r="60" spans="1:8">
      <c r="A60" s="16">
        <v>30</v>
      </c>
      <c r="B60" s="17">
        <v>15410000</v>
      </c>
      <c r="C60" s="20" t="s">
        <v>374</v>
      </c>
      <c r="D60" s="16" t="s">
        <v>68</v>
      </c>
      <c r="E60" s="58">
        <v>3.3</v>
      </c>
      <c r="F60" s="19">
        <v>810</v>
      </c>
      <c r="G60" s="19">
        <f t="shared" si="1"/>
        <v>2673</v>
      </c>
      <c r="H60" s="16" t="s">
        <v>9</v>
      </c>
    </row>
    <row r="61" spans="1:8" ht="14.25">
      <c r="A61" s="16"/>
      <c r="B61" s="17"/>
      <c r="C61" s="21" t="s">
        <v>10</v>
      </c>
      <c r="D61" s="25"/>
      <c r="E61" s="58"/>
      <c r="F61" s="26"/>
      <c r="G61" s="26">
        <f>SUM(G31:G60)</f>
        <v>2956609</v>
      </c>
      <c r="H61" s="25"/>
    </row>
    <row r="62" spans="1:8" ht="14.25">
      <c r="A62" s="16"/>
      <c r="B62" s="17"/>
      <c r="C62" s="21"/>
      <c r="D62" s="25"/>
      <c r="E62" s="58"/>
      <c r="F62" s="26"/>
      <c r="G62" s="26"/>
      <c r="H62" s="25"/>
    </row>
    <row r="63" spans="1:8" ht="14.25">
      <c r="A63" s="16"/>
      <c r="B63" s="17"/>
      <c r="C63" s="18" t="s">
        <v>146</v>
      </c>
      <c r="D63" s="16"/>
      <c r="E63" s="58"/>
      <c r="F63" s="19"/>
      <c r="G63" s="19"/>
      <c r="H63" s="16"/>
    </row>
    <row r="64" spans="1:8">
      <c r="A64" s="16">
        <v>1</v>
      </c>
      <c r="B64" s="17">
        <v>24000000</v>
      </c>
      <c r="C64" s="20" t="s">
        <v>64</v>
      </c>
      <c r="D64" s="16" t="s">
        <v>21</v>
      </c>
      <c r="E64" s="58">
        <v>64.2</v>
      </c>
      <c r="F64" s="19">
        <v>590</v>
      </c>
      <c r="G64" s="19">
        <f>E64*F64</f>
        <v>37878</v>
      </c>
      <c r="H64" s="16" t="s">
        <v>9</v>
      </c>
    </row>
    <row r="65" spans="1:8">
      <c r="A65" s="16">
        <v>2</v>
      </c>
      <c r="B65" s="17">
        <v>24000000</v>
      </c>
      <c r="C65" s="20" t="s">
        <v>65</v>
      </c>
      <c r="D65" s="16" t="s">
        <v>21</v>
      </c>
      <c r="E65" s="58">
        <v>13.4</v>
      </c>
      <c r="F65" s="19">
        <v>450</v>
      </c>
      <c r="G65" s="19">
        <f t="shared" ref="G65:G86" si="2">E65*F65</f>
        <v>6030</v>
      </c>
      <c r="H65" s="16" t="s">
        <v>9</v>
      </c>
    </row>
    <row r="66" spans="1:8">
      <c r="A66" s="16">
        <v>3</v>
      </c>
      <c r="B66" s="17">
        <v>24000000</v>
      </c>
      <c r="C66" s="20" t="s">
        <v>66</v>
      </c>
      <c r="D66" s="16" t="s">
        <v>21</v>
      </c>
      <c r="E66" s="58">
        <v>144.5</v>
      </c>
      <c r="F66" s="19">
        <v>700</v>
      </c>
      <c r="G66" s="19">
        <f t="shared" si="2"/>
        <v>101150</v>
      </c>
      <c r="H66" s="16" t="s">
        <v>9</v>
      </c>
    </row>
    <row r="67" spans="1:8">
      <c r="A67" s="16">
        <v>4</v>
      </c>
      <c r="B67" s="17">
        <v>24000000</v>
      </c>
      <c r="C67" s="20" t="s">
        <v>67</v>
      </c>
      <c r="D67" s="16" t="s">
        <v>68</v>
      </c>
      <c r="E67" s="58">
        <v>13.600000000000001</v>
      </c>
      <c r="F67" s="19">
        <v>997</v>
      </c>
      <c r="G67" s="19">
        <f t="shared" si="2"/>
        <v>13559.2</v>
      </c>
      <c r="H67" s="16" t="s">
        <v>9</v>
      </c>
    </row>
    <row r="68" spans="1:8">
      <c r="A68" s="16">
        <v>5</v>
      </c>
      <c r="B68" s="17">
        <v>24000000</v>
      </c>
      <c r="C68" s="20" t="s">
        <v>69</v>
      </c>
      <c r="D68" s="16" t="s">
        <v>21</v>
      </c>
      <c r="E68" s="58">
        <v>10.7</v>
      </c>
      <c r="F68" s="19">
        <v>400</v>
      </c>
      <c r="G68" s="19">
        <f t="shared" si="2"/>
        <v>4280</v>
      </c>
      <c r="H68" s="16" t="s">
        <v>9</v>
      </c>
    </row>
    <row r="69" spans="1:8">
      <c r="A69" s="16">
        <v>6</v>
      </c>
      <c r="B69" s="17">
        <v>24000000</v>
      </c>
      <c r="C69" s="20" t="s">
        <v>70</v>
      </c>
      <c r="D69" s="16" t="s">
        <v>21</v>
      </c>
      <c r="E69" s="58">
        <v>4.8</v>
      </c>
      <c r="F69" s="19">
        <v>1000</v>
      </c>
      <c r="G69" s="19">
        <f t="shared" si="2"/>
        <v>4800</v>
      </c>
      <c r="H69" s="16" t="s">
        <v>9</v>
      </c>
    </row>
    <row r="70" spans="1:8">
      <c r="A70" s="16">
        <v>7</v>
      </c>
      <c r="B70" s="17">
        <v>24000000</v>
      </c>
      <c r="C70" s="20" t="s">
        <v>71</v>
      </c>
      <c r="D70" s="16" t="s">
        <v>21</v>
      </c>
      <c r="E70" s="58">
        <v>3</v>
      </c>
      <c r="F70" s="19">
        <v>10400</v>
      </c>
      <c r="G70" s="19">
        <f t="shared" si="2"/>
        <v>31200</v>
      </c>
      <c r="H70" s="16" t="s">
        <v>9</v>
      </c>
    </row>
    <row r="71" spans="1:8">
      <c r="A71" s="16">
        <v>8</v>
      </c>
      <c r="B71" s="17">
        <v>24000000</v>
      </c>
      <c r="C71" s="20" t="s">
        <v>72</v>
      </c>
      <c r="D71" s="16" t="s">
        <v>68</v>
      </c>
      <c r="E71" s="58">
        <v>63.3</v>
      </c>
      <c r="F71" s="19">
        <v>1133</v>
      </c>
      <c r="G71" s="19">
        <f t="shared" si="2"/>
        <v>71718.899999999994</v>
      </c>
      <c r="H71" s="16" t="s">
        <v>9</v>
      </c>
    </row>
    <row r="72" spans="1:8">
      <c r="A72" s="16">
        <v>9</v>
      </c>
      <c r="B72" s="17">
        <v>24000000</v>
      </c>
      <c r="C72" s="20" t="s">
        <v>73</v>
      </c>
      <c r="D72" s="16" t="s">
        <v>68</v>
      </c>
      <c r="E72" s="58">
        <v>8</v>
      </c>
      <c r="F72" s="19">
        <v>500</v>
      </c>
      <c r="G72" s="19">
        <f t="shared" si="2"/>
        <v>4000</v>
      </c>
      <c r="H72" s="16" t="s">
        <v>9</v>
      </c>
    </row>
    <row r="73" spans="1:8">
      <c r="A73" s="16">
        <v>10</v>
      </c>
      <c r="B73" s="17">
        <v>24000000</v>
      </c>
      <c r="C73" s="20" t="s">
        <v>74</v>
      </c>
      <c r="D73" s="16" t="s">
        <v>0</v>
      </c>
      <c r="E73" s="58">
        <v>575</v>
      </c>
      <c r="F73" s="19">
        <v>43</v>
      </c>
      <c r="G73" s="19">
        <f t="shared" si="2"/>
        <v>24725</v>
      </c>
      <c r="H73" s="16" t="s">
        <v>9</v>
      </c>
    </row>
    <row r="74" spans="1:8">
      <c r="A74" s="16">
        <v>11</v>
      </c>
      <c r="B74" s="17">
        <v>24000000</v>
      </c>
      <c r="C74" s="20" t="s">
        <v>75</v>
      </c>
      <c r="D74" s="16" t="s">
        <v>0</v>
      </c>
      <c r="E74" s="58">
        <v>475</v>
      </c>
      <c r="F74" s="19">
        <v>185</v>
      </c>
      <c r="G74" s="19">
        <f t="shared" si="2"/>
        <v>87875</v>
      </c>
      <c r="H74" s="16" t="s">
        <v>9</v>
      </c>
    </row>
    <row r="75" spans="1:8" ht="27">
      <c r="A75" s="16">
        <v>12</v>
      </c>
      <c r="B75" s="17">
        <v>24000000</v>
      </c>
      <c r="C75" s="20" t="s">
        <v>148</v>
      </c>
      <c r="D75" s="16" t="s">
        <v>0</v>
      </c>
      <c r="E75" s="58">
        <v>4150</v>
      </c>
      <c r="F75" s="19">
        <v>15</v>
      </c>
      <c r="G75" s="19">
        <f t="shared" si="2"/>
        <v>62250</v>
      </c>
      <c r="H75" s="16" t="s">
        <v>9</v>
      </c>
    </row>
    <row r="76" spans="1:8">
      <c r="A76" s="16">
        <v>13</v>
      </c>
      <c r="B76" s="17">
        <v>24000000</v>
      </c>
      <c r="C76" s="20" t="s">
        <v>149</v>
      </c>
      <c r="D76" s="16" t="s">
        <v>0</v>
      </c>
      <c r="E76" s="58">
        <v>59</v>
      </c>
      <c r="F76" s="19">
        <v>1300</v>
      </c>
      <c r="G76" s="19">
        <f t="shared" si="2"/>
        <v>76700</v>
      </c>
      <c r="H76" s="16" t="s">
        <v>9</v>
      </c>
    </row>
    <row r="77" spans="1:8">
      <c r="A77" s="16">
        <v>14</v>
      </c>
      <c r="B77" s="17">
        <v>24000000</v>
      </c>
      <c r="C77" s="20" t="s">
        <v>150</v>
      </c>
      <c r="D77" s="16" t="s">
        <v>0</v>
      </c>
      <c r="E77" s="58">
        <v>76</v>
      </c>
      <c r="F77" s="19">
        <v>650</v>
      </c>
      <c r="G77" s="19">
        <f t="shared" si="2"/>
        <v>49400</v>
      </c>
      <c r="H77" s="16" t="s">
        <v>9</v>
      </c>
    </row>
    <row r="78" spans="1:8">
      <c r="A78" s="16">
        <v>15</v>
      </c>
      <c r="B78" s="17">
        <v>24000000</v>
      </c>
      <c r="C78" s="20" t="s">
        <v>151</v>
      </c>
      <c r="D78" s="16" t="s">
        <v>0</v>
      </c>
      <c r="E78" s="58">
        <v>45</v>
      </c>
      <c r="F78" s="19">
        <v>1000</v>
      </c>
      <c r="G78" s="19">
        <f t="shared" si="2"/>
        <v>45000</v>
      </c>
      <c r="H78" s="16" t="s">
        <v>9</v>
      </c>
    </row>
    <row r="79" spans="1:8">
      <c r="A79" s="16">
        <v>16</v>
      </c>
      <c r="B79" s="17">
        <v>24000000</v>
      </c>
      <c r="C79" s="20" t="s">
        <v>152</v>
      </c>
      <c r="D79" s="16" t="s">
        <v>0</v>
      </c>
      <c r="E79" s="58">
        <v>3350</v>
      </c>
      <c r="F79" s="19">
        <v>48</v>
      </c>
      <c r="G79" s="19">
        <f t="shared" si="2"/>
        <v>160800</v>
      </c>
      <c r="H79" s="16" t="s">
        <v>9</v>
      </c>
    </row>
    <row r="80" spans="1:8">
      <c r="A80" s="16">
        <v>17</v>
      </c>
      <c r="B80" s="17">
        <v>24000000</v>
      </c>
      <c r="C80" s="20" t="s">
        <v>153</v>
      </c>
      <c r="D80" s="16" t="s">
        <v>0</v>
      </c>
      <c r="E80" s="58">
        <v>3720</v>
      </c>
      <c r="F80" s="19">
        <v>25</v>
      </c>
      <c r="G80" s="19">
        <f t="shared" si="2"/>
        <v>93000</v>
      </c>
      <c r="H80" s="16" t="s">
        <v>9</v>
      </c>
    </row>
    <row r="81" spans="1:8" ht="27">
      <c r="A81" s="16">
        <v>18</v>
      </c>
      <c r="B81" s="17">
        <v>24000000</v>
      </c>
      <c r="C81" s="20" t="s">
        <v>154</v>
      </c>
      <c r="D81" s="16" t="s">
        <v>0</v>
      </c>
      <c r="E81" s="58">
        <v>2780</v>
      </c>
      <c r="F81" s="19">
        <v>40</v>
      </c>
      <c r="G81" s="19">
        <f t="shared" si="2"/>
        <v>111200</v>
      </c>
      <c r="H81" s="16" t="s">
        <v>9</v>
      </c>
    </row>
    <row r="82" spans="1:8">
      <c r="A82" s="16">
        <v>19</v>
      </c>
      <c r="B82" s="17">
        <v>24000000</v>
      </c>
      <c r="C82" s="20" t="s">
        <v>155</v>
      </c>
      <c r="D82" s="16" t="s">
        <v>0</v>
      </c>
      <c r="E82" s="58">
        <v>78</v>
      </c>
      <c r="F82" s="19">
        <v>700</v>
      </c>
      <c r="G82" s="19">
        <f t="shared" si="2"/>
        <v>54600</v>
      </c>
      <c r="H82" s="16" t="s">
        <v>9</v>
      </c>
    </row>
    <row r="83" spans="1:8">
      <c r="A83" s="16">
        <v>20</v>
      </c>
      <c r="B83" s="17">
        <v>24000000</v>
      </c>
      <c r="C83" s="20" t="s">
        <v>156</v>
      </c>
      <c r="D83" s="16" t="s">
        <v>0</v>
      </c>
      <c r="E83" s="58">
        <v>74</v>
      </c>
      <c r="F83" s="19">
        <v>990</v>
      </c>
      <c r="G83" s="19">
        <f t="shared" si="2"/>
        <v>73260</v>
      </c>
      <c r="H83" s="16" t="s">
        <v>9</v>
      </c>
    </row>
    <row r="84" spans="1:8">
      <c r="A84" s="16">
        <v>21</v>
      </c>
      <c r="B84" s="17">
        <v>24000000</v>
      </c>
      <c r="C84" s="20" t="s">
        <v>157</v>
      </c>
      <c r="D84" s="16" t="s">
        <v>0</v>
      </c>
      <c r="E84" s="58">
        <v>60</v>
      </c>
      <c r="F84" s="19">
        <v>650</v>
      </c>
      <c r="G84" s="19">
        <f t="shared" si="2"/>
        <v>39000</v>
      </c>
      <c r="H84" s="16" t="s">
        <v>9</v>
      </c>
    </row>
    <row r="85" spans="1:8">
      <c r="A85" s="16">
        <v>22</v>
      </c>
      <c r="B85" s="17">
        <v>24000000</v>
      </c>
      <c r="C85" s="20" t="s">
        <v>76</v>
      </c>
      <c r="D85" s="16" t="s">
        <v>28</v>
      </c>
      <c r="E85" s="58">
        <v>5</v>
      </c>
      <c r="F85" s="19">
        <v>1800</v>
      </c>
      <c r="G85" s="19">
        <f t="shared" si="2"/>
        <v>9000</v>
      </c>
      <c r="H85" s="16" t="s">
        <v>9</v>
      </c>
    </row>
    <row r="86" spans="1:8" ht="14.25" thickBot="1">
      <c r="A86" s="27">
        <v>23</v>
      </c>
      <c r="B86" s="17">
        <v>24000000</v>
      </c>
      <c r="C86" s="20" t="s">
        <v>77</v>
      </c>
      <c r="D86" s="16" t="s">
        <v>28</v>
      </c>
      <c r="E86" s="58">
        <v>15</v>
      </c>
      <c r="F86" s="19">
        <v>455</v>
      </c>
      <c r="G86" s="19">
        <f t="shared" si="2"/>
        <v>6825</v>
      </c>
      <c r="H86" s="16" t="s">
        <v>9</v>
      </c>
    </row>
    <row r="87" spans="1:8" ht="14.25" thickTop="1">
      <c r="A87" s="28">
        <v>24</v>
      </c>
      <c r="B87" s="17">
        <v>24000000</v>
      </c>
      <c r="C87" s="20" t="s">
        <v>78</v>
      </c>
      <c r="D87" s="16" t="s">
        <v>21</v>
      </c>
      <c r="E87" s="58">
        <v>3</v>
      </c>
      <c r="F87" s="19">
        <v>32000</v>
      </c>
      <c r="G87" s="19">
        <f>E87*F87</f>
        <v>96000</v>
      </c>
      <c r="H87" s="16" t="s">
        <v>9</v>
      </c>
    </row>
    <row r="88" spans="1:8">
      <c r="A88" s="16">
        <v>25</v>
      </c>
      <c r="B88" s="17">
        <v>24000000</v>
      </c>
      <c r="C88" s="20" t="s">
        <v>79</v>
      </c>
      <c r="D88" s="16" t="s">
        <v>21</v>
      </c>
      <c r="E88" s="58">
        <v>12</v>
      </c>
      <c r="F88" s="19">
        <v>47800</v>
      </c>
      <c r="G88" s="19">
        <f t="shared" ref="G88:G146" si="3">E88*F88</f>
        <v>573600</v>
      </c>
      <c r="H88" s="16" t="s">
        <v>9</v>
      </c>
    </row>
    <row r="89" spans="1:8" ht="27">
      <c r="A89" s="16">
        <v>26</v>
      </c>
      <c r="B89" s="17">
        <v>24000000</v>
      </c>
      <c r="C89" s="20" t="s">
        <v>80</v>
      </c>
      <c r="D89" s="16" t="s">
        <v>28</v>
      </c>
      <c r="E89" s="58">
        <v>7</v>
      </c>
      <c r="F89" s="19">
        <v>20000</v>
      </c>
      <c r="G89" s="19">
        <f t="shared" si="3"/>
        <v>140000</v>
      </c>
      <c r="H89" s="16" t="s">
        <v>9</v>
      </c>
    </row>
    <row r="90" spans="1:8">
      <c r="A90" s="16">
        <v>27</v>
      </c>
      <c r="B90" s="17">
        <v>24000000</v>
      </c>
      <c r="C90" s="20" t="s">
        <v>183</v>
      </c>
      <c r="D90" s="16" t="s">
        <v>180</v>
      </c>
      <c r="E90" s="58">
        <v>36</v>
      </c>
      <c r="F90" s="19">
        <v>3500</v>
      </c>
      <c r="G90" s="19">
        <f t="shared" si="3"/>
        <v>126000</v>
      </c>
      <c r="H90" s="16" t="s">
        <v>9</v>
      </c>
    </row>
    <row r="91" spans="1:8">
      <c r="A91" s="16">
        <v>28</v>
      </c>
      <c r="B91" s="17">
        <v>24000000</v>
      </c>
      <c r="C91" s="20" t="s">
        <v>81</v>
      </c>
      <c r="D91" s="16" t="s">
        <v>180</v>
      </c>
      <c r="E91" s="58">
        <v>15</v>
      </c>
      <c r="F91" s="19">
        <v>2000</v>
      </c>
      <c r="G91" s="19">
        <f t="shared" si="3"/>
        <v>30000</v>
      </c>
      <c r="H91" s="16" t="s">
        <v>9</v>
      </c>
    </row>
    <row r="92" spans="1:8">
      <c r="A92" s="16">
        <v>29</v>
      </c>
      <c r="B92" s="17">
        <v>24000000</v>
      </c>
      <c r="C92" s="20" t="s">
        <v>82</v>
      </c>
      <c r="D92" s="16" t="s">
        <v>180</v>
      </c>
      <c r="E92" s="58">
        <v>13</v>
      </c>
      <c r="F92" s="19">
        <v>2000</v>
      </c>
      <c r="G92" s="19">
        <f t="shared" si="3"/>
        <v>26000</v>
      </c>
      <c r="H92" s="16" t="s">
        <v>9</v>
      </c>
    </row>
    <row r="93" spans="1:8">
      <c r="A93" s="16">
        <v>30</v>
      </c>
      <c r="B93" s="17">
        <v>24000000</v>
      </c>
      <c r="C93" s="20" t="s">
        <v>83</v>
      </c>
      <c r="D93" s="16" t="s">
        <v>180</v>
      </c>
      <c r="E93" s="58">
        <v>13</v>
      </c>
      <c r="F93" s="19">
        <v>2000</v>
      </c>
      <c r="G93" s="19">
        <f t="shared" si="3"/>
        <v>26000</v>
      </c>
      <c r="H93" s="16" t="s">
        <v>9</v>
      </c>
    </row>
    <row r="94" spans="1:8">
      <c r="A94" s="16">
        <v>31</v>
      </c>
      <c r="B94" s="17">
        <v>24000000</v>
      </c>
      <c r="C94" s="20" t="s">
        <v>84</v>
      </c>
      <c r="D94" s="16" t="s">
        <v>180</v>
      </c>
      <c r="E94" s="58">
        <v>62</v>
      </c>
      <c r="F94" s="19">
        <v>2000</v>
      </c>
      <c r="G94" s="19">
        <f t="shared" si="3"/>
        <v>124000</v>
      </c>
      <c r="H94" s="16" t="s">
        <v>9</v>
      </c>
    </row>
    <row r="95" spans="1:8">
      <c r="A95" s="16">
        <v>32</v>
      </c>
      <c r="B95" s="17">
        <v>24000000</v>
      </c>
      <c r="C95" s="20" t="s">
        <v>85</v>
      </c>
      <c r="D95" s="16" t="s">
        <v>180</v>
      </c>
      <c r="E95" s="58">
        <v>7</v>
      </c>
      <c r="F95" s="19">
        <v>2000</v>
      </c>
      <c r="G95" s="19">
        <f t="shared" si="3"/>
        <v>14000</v>
      </c>
      <c r="H95" s="16" t="s">
        <v>9</v>
      </c>
    </row>
    <row r="96" spans="1:8">
      <c r="A96" s="16">
        <v>33</v>
      </c>
      <c r="B96" s="17">
        <v>24000000</v>
      </c>
      <c r="C96" s="20" t="s">
        <v>86</v>
      </c>
      <c r="D96" s="16" t="s">
        <v>180</v>
      </c>
      <c r="E96" s="58">
        <v>13</v>
      </c>
      <c r="F96" s="19">
        <v>2000</v>
      </c>
      <c r="G96" s="19">
        <f t="shared" si="3"/>
        <v>26000</v>
      </c>
      <c r="H96" s="16" t="s">
        <v>9</v>
      </c>
    </row>
    <row r="97" spans="1:8">
      <c r="A97" s="16">
        <v>34</v>
      </c>
      <c r="B97" s="17">
        <v>24000000</v>
      </c>
      <c r="C97" s="20" t="s">
        <v>87</v>
      </c>
      <c r="D97" s="16" t="s">
        <v>180</v>
      </c>
      <c r="E97" s="58">
        <v>13</v>
      </c>
      <c r="F97" s="19">
        <v>2000</v>
      </c>
      <c r="G97" s="19">
        <f t="shared" si="3"/>
        <v>26000</v>
      </c>
      <c r="H97" s="16" t="s">
        <v>9</v>
      </c>
    </row>
    <row r="98" spans="1:8">
      <c r="A98" s="16">
        <v>35</v>
      </c>
      <c r="B98" s="17">
        <v>24000000</v>
      </c>
      <c r="C98" s="20" t="s">
        <v>88</v>
      </c>
      <c r="D98" s="16" t="s">
        <v>180</v>
      </c>
      <c r="E98" s="58">
        <v>1</v>
      </c>
      <c r="F98" s="19">
        <v>2500</v>
      </c>
      <c r="G98" s="19">
        <f t="shared" si="3"/>
        <v>2500</v>
      </c>
      <c r="H98" s="16" t="s">
        <v>9</v>
      </c>
    </row>
    <row r="99" spans="1:8">
      <c r="A99" s="16">
        <v>36</v>
      </c>
      <c r="B99" s="17">
        <v>24000000</v>
      </c>
      <c r="C99" s="20" t="s">
        <v>89</v>
      </c>
      <c r="D99" s="16" t="s">
        <v>180</v>
      </c>
      <c r="E99" s="58">
        <v>2</v>
      </c>
      <c r="F99" s="19">
        <v>2000</v>
      </c>
      <c r="G99" s="19">
        <f t="shared" si="3"/>
        <v>4000</v>
      </c>
      <c r="H99" s="16" t="s">
        <v>9</v>
      </c>
    </row>
    <row r="100" spans="1:8">
      <c r="A100" s="16">
        <v>37</v>
      </c>
      <c r="B100" s="17">
        <v>24000000</v>
      </c>
      <c r="C100" s="20" t="s">
        <v>90</v>
      </c>
      <c r="D100" s="16" t="s">
        <v>180</v>
      </c>
      <c r="E100" s="58">
        <v>1</v>
      </c>
      <c r="F100" s="19">
        <v>2000</v>
      </c>
      <c r="G100" s="19">
        <f t="shared" si="3"/>
        <v>2000</v>
      </c>
      <c r="H100" s="16" t="s">
        <v>9</v>
      </c>
    </row>
    <row r="101" spans="1:8">
      <c r="A101" s="16">
        <v>38</v>
      </c>
      <c r="B101" s="17">
        <v>24000000</v>
      </c>
      <c r="C101" s="20" t="s">
        <v>91</v>
      </c>
      <c r="D101" s="16" t="s">
        <v>180</v>
      </c>
      <c r="E101" s="58">
        <v>2</v>
      </c>
      <c r="F101" s="19">
        <v>2000</v>
      </c>
      <c r="G101" s="19">
        <f t="shared" si="3"/>
        <v>4000</v>
      </c>
      <c r="H101" s="16" t="s">
        <v>9</v>
      </c>
    </row>
    <row r="102" spans="1:8">
      <c r="A102" s="16">
        <v>39</v>
      </c>
      <c r="B102" s="17">
        <v>24000000</v>
      </c>
      <c r="C102" s="20" t="s">
        <v>92</v>
      </c>
      <c r="D102" s="16" t="s">
        <v>180</v>
      </c>
      <c r="E102" s="58">
        <v>1</v>
      </c>
      <c r="F102" s="19">
        <v>2500</v>
      </c>
      <c r="G102" s="19">
        <f t="shared" si="3"/>
        <v>2500</v>
      </c>
      <c r="H102" s="16" t="s">
        <v>9</v>
      </c>
    </row>
    <row r="103" spans="1:8">
      <c r="A103" s="16">
        <v>40</v>
      </c>
      <c r="B103" s="17">
        <v>24000000</v>
      </c>
      <c r="C103" s="20" t="s">
        <v>93</v>
      </c>
      <c r="D103" s="16" t="s">
        <v>180</v>
      </c>
      <c r="E103" s="58">
        <v>1</v>
      </c>
      <c r="F103" s="19">
        <v>2000</v>
      </c>
      <c r="G103" s="19">
        <f t="shared" si="3"/>
        <v>2000</v>
      </c>
      <c r="H103" s="16" t="s">
        <v>9</v>
      </c>
    </row>
    <row r="104" spans="1:8">
      <c r="A104" s="16">
        <v>41</v>
      </c>
      <c r="B104" s="17">
        <v>24000000</v>
      </c>
      <c r="C104" s="20" t="s">
        <v>94</v>
      </c>
      <c r="D104" s="16" t="s">
        <v>180</v>
      </c>
      <c r="E104" s="58">
        <v>1</v>
      </c>
      <c r="F104" s="19">
        <v>2000</v>
      </c>
      <c r="G104" s="19">
        <f t="shared" si="3"/>
        <v>2000</v>
      </c>
      <c r="H104" s="16" t="s">
        <v>9</v>
      </c>
    </row>
    <row r="105" spans="1:8">
      <c r="A105" s="16">
        <v>42</v>
      </c>
      <c r="B105" s="17">
        <v>24000000</v>
      </c>
      <c r="C105" s="20" t="s">
        <v>95</v>
      </c>
      <c r="D105" s="16" t="s">
        <v>180</v>
      </c>
      <c r="E105" s="58">
        <v>1</v>
      </c>
      <c r="F105" s="19">
        <v>2000</v>
      </c>
      <c r="G105" s="19">
        <f t="shared" si="3"/>
        <v>2000</v>
      </c>
      <c r="H105" s="16" t="s">
        <v>9</v>
      </c>
    </row>
    <row r="106" spans="1:8">
      <c r="A106" s="16">
        <v>43</v>
      </c>
      <c r="B106" s="17">
        <v>24000000</v>
      </c>
      <c r="C106" s="20" t="s">
        <v>96</v>
      </c>
      <c r="D106" s="16" t="s">
        <v>180</v>
      </c>
      <c r="E106" s="58">
        <v>1</v>
      </c>
      <c r="F106" s="19">
        <v>2000</v>
      </c>
      <c r="G106" s="19">
        <f t="shared" si="3"/>
        <v>2000</v>
      </c>
      <c r="H106" s="16" t="s">
        <v>9</v>
      </c>
    </row>
    <row r="107" spans="1:8">
      <c r="A107" s="16">
        <v>44</v>
      </c>
      <c r="B107" s="17">
        <v>24000000</v>
      </c>
      <c r="C107" s="20" t="s">
        <v>97</v>
      </c>
      <c r="D107" s="16" t="s">
        <v>180</v>
      </c>
      <c r="E107" s="58">
        <v>1</v>
      </c>
      <c r="F107" s="19">
        <v>2000</v>
      </c>
      <c r="G107" s="19">
        <f t="shared" si="3"/>
        <v>2000</v>
      </c>
      <c r="H107" s="16" t="s">
        <v>9</v>
      </c>
    </row>
    <row r="108" spans="1:8">
      <c r="A108" s="16">
        <v>45</v>
      </c>
      <c r="B108" s="17">
        <v>24000000</v>
      </c>
      <c r="C108" s="20" t="s">
        <v>98</v>
      </c>
      <c r="D108" s="16" t="s">
        <v>180</v>
      </c>
      <c r="E108" s="58">
        <v>1</v>
      </c>
      <c r="F108" s="19">
        <v>2000</v>
      </c>
      <c r="G108" s="19">
        <f t="shared" si="3"/>
        <v>2000</v>
      </c>
      <c r="H108" s="16" t="s">
        <v>9</v>
      </c>
    </row>
    <row r="109" spans="1:8">
      <c r="A109" s="16">
        <v>46</v>
      </c>
      <c r="B109" s="17">
        <v>24000000</v>
      </c>
      <c r="C109" s="20" t="s">
        <v>99</v>
      </c>
      <c r="D109" s="16" t="s">
        <v>180</v>
      </c>
      <c r="E109" s="58">
        <v>1</v>
      </c>
      <c r="F109" s="19">
        <v>5500</v>
      </c>
      <c r="G109" s="19">
        <f t="shared" si="3"/>
        <v>5500</v>
      </c>
      <c r="H109" s="16" t="s">
        <v>9</v>
      </c>
    </row>
    <row r="110" spans="1:8" ht="27">
      <c r="A110" s="16">
        <v>47</v>
      </c>
      <c r="B110" s="17">
        <v>24000000</v>
      </c>
      <c r="C110" s="20" t="s">
        <v>100</v>
      </c>
      <c r="D110" s="16" t="s">
        <v>0</v>
      </c>
      <c r="E110" s="58">
        <v>1340</v>
      </c>
      <c r="F110" s="19">
        <v>49</v>
      </c>
      <c r="G110" s="19">
        <f t="shared" si="3"/>
        <v>65660</v>
      </c>
      <c r="H110" s="16" t="s">
        <v>9</v>
      </c>
    </row>
    <row r="111" spans="1:8">
      <c r="A111" s="16">
        <v>48</v>
      </c>
      <c r="B111" s="17">
        <v>24000000</v>
      </c>
      <c r="C111" s="20" t="s">
        <v>101</v>
      </c>
      <c r="D111" s="16" t="s">
        <v>0</v>
      </c>
      <c r="E111" s="58">
        <v>1000</v>
      </c>
      <c r="F111" s="19">
        <v>410</v>
      </c>
      <c r="G111" s="19">
        <f t="shared" si="3"/>
        <v>410000</v>
      </c>
      <c r="H111" s="16" t="s">
        <v>9</v>
      </c>
    </row>
    <row r="112" spans="1:8">
      <c r="A112" s="16">
        <v>49</v>
      </c>
      <c r="B112" s="17">
        <v>24000000</v>
      </c>
      <c r="C112" s="20" t="s">
        <v>102</v>
      </c>
      <c r="D112" s="16" t="s">
        <v>28</v>
      </c>
      <c r="E112" s="58">
        <v>52</v>
      </c>
      <c r="F112" s="19">
        <v>4500</v>
      </c>
      <c r="G112" s="19">
        <f t="shared" si="3"/>
        <v>234000</v>
      </c>
      <c r="H112" s="16" t="s">
        <v>9</v>
      </c>
    </row>
    <row r="113" spans="1:8" ht="27">
      <c r="A113" s="16">
        <v>50</v>
      </c>
      <c r="B113" s="17">
        <v>24000000</v>
      </c>
      <c r="C113" s="20" t="s">
        <v>103</v>
      </c>
      <c r="D113" s="16" t="s">
        <v>28</v>
      </c>
      <c r="E113" s="58">
        <v>32</v>
      </c>
      <c r="F113" s="19">
        <v>520</v>
      </c>
      <c r="G113" s="19">
        <f t="shared" si="3"/>
        <v>16640</v>
      </c>
      <c r="H113" s="16" t="s">
        <v>9</v>
      </c>
    </row>
    <row r="114" spans="1:8" ht="27">
      <c r="A114" s="16">
        <v>51</v>
      </c>
      <c r="B114" s="17">
        <v>24000000</v>
      </c>
      <c r="C114" s="20" t="s">
        <v>104</v>
      </c>
      <c r="D114" s="16" t="s">
        <v>28</v>
      </c>
      <c r="E114" s="58">
        <v>22</v>
      </c>
      <c r="F114" s="19">
        <v>20000</v>
      </c>
      <c r="G114" s="19">
        <f t="shared" si="3"/>
        <v>440000</v>
      </c>
      <c r="H114" s="16" t="s">
        <v>9</v>
      </c>
    </row>
    <row r="115" spans="1:8" ht="27">
      <c r="A115" s="16">
        <v>52</v>
      </c>
      <c r="B115" s="17">
        <v>24000000</v>
      </c>
      <c r="C115" s="20" t="s">
        <v>105</v>
      </c>
      <c r="D115" s="16" t="s">
        <v>28</v>
      </c>
      <c r="E115" s="58">
        <v>21</v>
      </c>
      <c r="F115" s="19">
        <v>20000</v>
      </c>
      <c r="G115" s="19">
        <f t="shared" si="3"/>
        <v>420000</v>
      </c>
      <c r="H115" s="16" t="s">
        <v>9</v>
      </c>
    </row>
    <row r="116" spans="1:8" ht="27">
      <c r="A116" s="16">
        <v>53</v>
      </c>
      <c r="B116" s="17">
        <v>24000000</v>
      </c>
      <c r="C116" s="20" t="s">
        <v>106</v>
      </c>
      <c r="D116" s="16" t="s">
        <v>28</v>
      </c>
      <c r="E116" s="58">
        <v>37</v>
      </c>
      <c r="F116" s="19">
        <v>20000</v>
      </c>
      <c r="G116" s="19">
        <f t="shared" si="3"/>
        <v>740000</v>
      </c>
      <c r="H116" s="16" t="s">
        <v>9</v>
      </c>
    </row>
    <row r="117" spans="1:8" ht="27">
      <c r="A117" s="16">
        <v>54</v>
      </c>
      <c r="B117" s="17">
        <v>24000000</v>
      </c>
      <c r="C117" s="20" t="s">
        <v>182</v>
      </c>
      <c r="D117" s="16" t="s">
        <v>180</v>
      </c>
      <c r="E117" s="58">
        <v>13</v>
      </c>
      <c r="F117" s="19">
        <v>100000</v>
      </c>
      <c r="G117" s="19">
        <f t="shared" si="3"/>
        <v>1300000</v>
      </c>
      <c r="H117" s="16" t="s">
        <v>9</v>
      </c>
    </row>
    <row r="118" spans="1:8">
      <c r="A118" s="16">
        <v>55</v>
      </c>
      <c r="B118" s="17">
        <v>24000000</v>
      </c>
      <c r="C118" s="20" t="s">
        <v>107</v>
      </c>
      <c r="D118" s="16" t="s">
        <v>0</v>
      </c>
      <c r="E118" s="58">
        <v>500</v>
      </c>
      <c r="F118" s="19">
        <v>15</v>
      </c>
      <c r="G118" s="19">
        <f t="shared" si="3"/>
        <v>7500</v>
      </c>
      <c r="H118" s="16" t="s">
        <v>9</v>
      </c>
    </row>
    <row r="119" spans="1:8">
      <c r="A119" s="16">
        <v>56</v>
      </c>
      <c r="B119" s="17">
        <v>24000000</v>
      </c>
      <c r="C119" s="20" t="s">
        <v>108</v>
      </c>
      <c r="D119" s="16" t="s">
        <v>0</v>
      </c>
      <c r="E119" s="58">
        <v>690</v>
      </c>
      <c r="F119" s="19">
        <v>15</v>
      </c>
      <c r="G119" s="19">
        <f t="shared" si="3"/>
        <v>10350</v>
      </c>
      <c r="H119" s="16" t="s">
        <v>9</v>
      </c>
    </row>
    <row r="120" spans="1:8" ht="27">
      <c r="A120" s="16">
        <v>57</v>
      </c>
      <c r="B120" s="17">
        <v>24000000</v>
      </c>
      <c r="C120" s="20" t="s">
        <v>109</v>
      </c>
      <c r="D120" s="16" t="s">
        <v>21</v>
      </c>
      <c r="E120" s="58">
        <v>5.2</v>
      </c>
      <c r="F120" s="19">
        <v>69000</v>
      </c>
      <c r="G120" s="19">
        <f t="shared" si="3"/>
        <v>358800</v>
      </c>
      <c r="H120" s="16" t="s">
        <v>9</v>
      </c>
    </row>
    <row r="121" spans="1:8" ht="27">
      <c r="A121" s="16">
        <v>58</v>
      </c>
      <c r="B121" s="17">
        <v>24000000</v>
      </c>
      <c r="C121" s="20" t="s">
        <v>110</v>
      </c>
      <c r="D121" s="16" t="s">
        <v>180</v>
      </c>
      <c r="E121" s="58">
        <v>70</v>
      </c>
      <c r="F121" s="19">
        <v>49100</v>
      </c>
      <c r="G121" s="19">
        <f t="shared" si="3"/>
        <v>3437000</v>
      </c>
      <c r="H121" s="16" t="s">
        <v>9</v>
      </c>
    </row>
    <row r="122" spans="1:8">
      <c r="A122" s="16">
        <v>59</v>
      </c>
      <c r="B122" s="17">
        <v>24000000</v>
      </c>
      <c r="C122" s="20" t="s">
        <v>111</v>
      </c>
      <c r="D122" s="16" t="s">
        <v>21</v>
      </c>
      <c r="E122" s="58">
        <v>5</v>
      </c>
      <c r="F122" s="19">
        <v>79000</v>
      </c>
      <c r="G122" s="19">
        <f t="shared" si="3"/>
        <v>395000</v>
      </c>
      <c r="H122" s="16" t="s">
        <v>9</v>
      </c>
    </row>
    <row r="123" spans="1:8">
      <c r="A123" s="16">
        <v>60</v>
      </c>
      <c r="B123" s="17">
        <v>24000000</v>
      </c>
      <c r="C123" s="20" t="s">
        <v>112</v>
      </c>
      <c r="D123" s="16" t="s">
        <v>0</v>
      </c>
      <c r="E123" s="58">
        <v>4830</v>
      </c>
      <c r="F123" s="19">
        <v>20</v>
      </c>
      <c r="G123" s="19">
        <f t="shared" si="3"/>
        <v>96600</v>
      </c>
      <c r="H123" s="16" t="s">
        <v>9</v>
      </c>
    </row>
    <row r="124" spans="1:8">
      <c r="A124" s="16">
        <v>61</v>
      </c>
      <c r="B124" s="17">
        <v>24000000</v>
      </c>
      <c r="C124" s="20" t="s">
        <v>113</v>
      </c>
      <c r="D124" s="16" t="s">
        <v>0</v>
      </c>
      <c r="E124" s="58">
        <v>600</v>
      </c>
      <c r="F124" s="19">
        <v>10</v>
      </c>
      <c r="G124" s="19">
        <f t="shared" si="3"/>
        <v>6000</v>
      </c>
      <c r="H124" s="16" t="s">
        <v>9</v>
      </c>
    </row>
    <row r="125" spans="1:8">
      <c r="A125" s="16">
        <v>62</v>
      </c>
      <c r="B125" s="17">
        <v>24000000</v>
      </c>
      <c r="C125" s="20" t="s">
        <v>114</v>
      </c>
      <c r="D125" s="16" t="s">
        <v>0</v>
      </c>
      <c r="E125" s="58">
        <v>1740</v>
      </c>
      <c r="F125" s="19">
        <v>42</v>
      </c>
      <c r="G125" s="19">
        <f t="shared" si="3"/>
        <v>73080</v>
      </c>
      <c r="H125" s="16" t="s">
        <v>9</v>
      </c>
    </row>
    <row r="126" spans="1:8">
      <c r="A126" s="16">
        <v>63</v>
      </c>
      <c r="B126" s="17">
        <v>24000000</v>
      </c>
      <c r="C126" s="20" t="s">
        <v>115</v>
      </c>
      <c r="D126" s="16" t="s">
        <v>21</v>
      </c>
      <c r="E126" s="58">
        <v>5</v>
      </c>
      <c r="F126" s="19">
        <v>29000</v>
      </c>
      <c r="G126" s="19">
        <f t="shared" si="3"/>
        <v>145000</v>
      </c>
      <c r="H126" s="16" t="s">
        <v>9</v>
      </c>
    </row>
    <row r="127" spans="1:8">
      <c r="A127" s="16">
        <v>64</v>
      </c>
      <c r="B127" s="17">
        <v>24000000</v>
      </c>
      <c r="C127" s="20" t="s">
        <v>116</v>
      </c>
      <c r="D127" s="16" t="s">
        <v>28</v>
      </c>
      <c r="E127" s="58">
        <v>1</v>
      </c>
      <c r="F127" s="19">
        <v>143000</v>
      </c>
      <c r="G127" s="19">
        <f t="shared" si="3"/>
        <v>143000</v>
      </c>
      <c r="H127" s="16" t="s">
        <v>9</v>
      </c>
    </row>
    <row r="128" spans="1:8">
      <c r="A128" s="16">
        <v>65</v>
      </c>
      <c r="B128" s="17">
        <v>24000000</v>
      </c>
      <c r="C128" s="20" t="s">
        <v>117</v>
      </c>
      <c r="D128" s="16" t="s">
        <v>21</v>
      </c>
      <c r="E128" s="58">
        <v>100</v>
      </c>
      <c r="F128" s="19">
        <v>41000</v>
      </c>
      <c r="G128" s="19">
        <f t="shared" si="3"/>
        <v>4100000</v>
      </c>
      <c r="H128" s="16" t="s">
        <v>9</v>
      </c>
    </row>
    <row r="129" spans="1:8" ht="14.25" thickBot="1">
      <c r="A129" s="29">
        <v>66</v>
      </c>
      <c r="B129" s="17">
        <v>24000000</v>
      </c>
      <c r="C129" s="20" t="s">
        <v>118</v>
      </c>
      <c r="D129" s="16" t="s">
        <v>28</v>
      </c>
      <c r="E129" s="58">
        <v>2</v>
      </c>
      <c r="F129" s="19">
        <v>80000</v>
      </c>
      <c r="G129" s="19">
        <f t="shared" si="3"/>
        <v>160000</v>
      </c>
      <c r="H129" s="16" t="s">
        <v>9</v>
      </c>
    </row>
    <row r="130" spans="1:8" ht="29.25" customHeight="1" thickTop="1">
      <c r="A130" s="30">
        <v>67</v>
      </c>
      <c r="B130" s="17">
        <v>24000000</v>
      </c>
      <c r="C130" s="20" t="s">
        <v>168</v>
      </c>
      <c r="D130" s="16" t="s">
        <v>28</v>
      </c>
      <c r="E130" s="58">
        <v>1</v>
      </c>
      <c r="F130" s="19">
        <v>20000</v>
      </c>
      <c r="G130" s="19">
        <f t="shared" si="3"/>
        <v>20000</v>
      </c>
      <c r="H130" s="16" t="s">
        <v>9</v>
      </c>
    </row>
    <row r="131" spans="1:8">
      <c r="A131" s="16">
        <v>68</v>
      </c>
      <c r="B131" s="17">
        <v>24000000</v>
      </c>
      <c r="C131" s="20" t="s">
        <v>167</v>
      </c>
      <c r="D131" s="16" t="s">
        <v>28</v>
      </c>
      <c r="E131" s="58">
        <v>1</v>
      </c>
      <c r="F131" s="19">
        <v>45000</v>
      </c>
      <c r="G131" s="19">
        <f t="shared" si="3"/>
        <v>45000</v>
      </c>
      <c r="H131" s="16" t="s">
        <v>9</v>
      </c>
    </row>
    <row r="132" spans="1:8">
      <c r="A132" s="16">
        <v>69</v>
      </c>
      <c r="B132" s="17">
        <v>24000000</v>
      </c>
      <c r="C132" s="20" t="s">
        <v>166</v>
      </c>
      <c r="D132" s="16" t="s">
        <v>21</v>
      </c>
      <c r="E132" s="58">
        <v>150</v>
      </c>
      <c r="F132" s="19">
        <v>31900</v>
      </c>
      <c r="G132" s="19">
        <f t="shared" si="3"/>
        <v>4785000</v>
      </c>
      <c r="H132" s="16" t="s">
        <v>9</v>
      </c>
    </row>
    <row r="133" spans="1:8">
      <c r="A133" s="16">
        <v>70</v>
      </c>
      <c r="B133" s="17">
        <v>24000000</v>
      </c>
      <c r="C133" s="20" t="s">
        <v>165</v>
      </c>
      <c r="D133" s="16" t="s">
        <v>68</v>
      </c>
      <c r="E133" s="58">
        <v>50</v>
      </c>
      <c r="F133" s="19">
        <v>1133</v>
      </c>
      <c r="G133" s="19">
        <f t="shared" si="3"/>
        <v>56650</v>
      </c>
      <c r="H133" s="16" t="s">
        <v>9</v>
      </c>
    </row>
    <row r="134" spans="1:8">
      <c r="A134" s="16">
        <v>71</v>
      </c>
      <c r="B134" s="17">
        <v>24000000</v>
      </c>
      <c r="C134" s="20" t="s">
        <v>75</v>
      </c>
      <c r="D134" s="16" t="s">
        <v>21</v>
      </c>
      <c r="E134" s="58">
        <v>15</v>
      </c>
      <c r="F134" s="19">
        <v>209</v>
      </c>
      <c r="G134" s="19">
        <f t="shared" si="3"/>
        <v>3135</v>
      </c>
      <c r="H134" s="16" t="s">
        <v>9</v>
      </c>
    </row>
    <row r="135" spans="1:8">
      <c r="A135" s="16">
        <v>72</v>
      </c>
      <c r="B135" s="17">
        <v>24000000</v>
      </c>
      <c r="C135" s="20" t="s">
        <v>164</v>
      </c>
      <c r="D135" s="16" t="s">
        <v>0</v>
      </c>
      <c r="E135" s="58">
        <v>500</v>
      </c>
      <c r="F135" s="19">
        <v>14</v>
      </c>
      <c r="G135" s="19">
        <f t="shared" si="3"/>
        <v>7000</v>
      </c>
      <c r="H135" s="16" t="s">
        <v>9</v>
      </c>
    </row>
    <row r="136" spans="1:8">
      <c r="A136" s="16">
        <v>73</v>
      </c>
      <c r="B136" s="17">
        <v>24000000</v>
      </c>
      <c r="C136" s="20" t="s">
        <v>163</v>
      </c>
      <c r="D136" s="16" t="s">
        <v>0</v>
      </c>
      <c r="E136" s="58">
        <v>50</v>
      </c>
      <c r="F136" s="19">
        <v>142</v>
      </c>
      <c r="G136" s="19">
        <f t="shared" si="3"/>
        <v>7100</v>
      </c>
      <c r="H136" s="16" t="s">
        <v>9</v>
      </c>
    </row>
    <row r="137" spans="1:8">
      <c r="A137" s="16">
        <v>74</v>
      </c>
      <c r="B137" s="17">
        <v>24000000</v>
      </c>
      <c r="C137" s="20" t="s">
        <v>162</v>
      </c>
      <c r="D137" s="16" t="s">
        <v>119</v>
      </c>
      <c r="E137" s="58">
        <v>40</v>
      </c>
      <c r="F137" s="19">
        <v>80</v>
      </c>
      <c r="G137" s="19">
        <f t="shared" si="3"/>
        <v>3200</v>
      </c>
      <c r="H137" s="16" t="s">
        <v>9</v>
      </c>
    </row>
    <row r="138" spans="1:8">
      <c r="A138" s="16">
        <v>75</v>
      </c>
      <c r="B138" s="17">
        <v>24000000</v>
      </c>
      <c r="C138" s="20" t="s">
        <v>161</v>
      </c>
      <c r="D138" s="16" t="s">
        <v>0</v>
      </c>
      <c r="E138" s="58">
        <v>400</v>
      </c>
      <c r="F138" s="19">
        <v>100</v>
      </c>
      <c r="G138" s="19">
        <f t="shared" si="3"/>
        <v>40000</v>
      </c>
      <c r="H138" s="16" t="s">
        <v>9</v>
      </c>
    </row>
    <row r="139" spans="1:8">
      <c r="A139" s="16">
        <v>76</v>
      </c>
      <c r="B139" s="17">
        <v>24000000</v>
      </c>
      <c r="C139" s="20" t="s">
        <v>160</v>
      </c>
      <c r="D139" s="16" t="s">
        <v>28</v>
      </c>
      <c r="E139" s="58">
        <v>4</v>
      </c>
      <c r="F139" s="19">
        <v>6000</v>
      </c>
      <c r="G139" s="19">
        <f t="shared" si="3"/>
        <v>24000</v>
      </c>
      <c r="H139" s="16" t="s">
        <v>9</v>
      </c>
    </row>
    <row r="140" spans="1:8">
      <c r="A140" s="16">
        <v>77</v>
      </c>
      <c r="B140" s="17">
        <v>24000000</v>
      </c>
      <c r="C140" s="20" t="s">
        <v>159</v>
      </c>
      <c r="D140" s="16" t="s">
        <v>0</v>
      </c>
      <c r="E140" s="58">
        <v>500</v>
      </c>
      <c r="F140" s="19">
        <v>2140</v>
      </c>
      <c r="G140" s="19">
        <f t="shared" si="3"/>
        <v>1070000</v>
      </c>
      <c r="H140" s="16" t="s">
        <v>9</v>
      </c>
    </row>
    <row r="141" spans="1:8" ht="14.25" thickBot="1">
      <c r="A141" s="29">
        <v>78</v>
      </c>
      <c r="B141" s="17">
        <v>24000000</v>
      </c>
      <c r="C141" s="20" t="s">
        <v>158</v>
      </c>
      <c r="D141" s="16" t="s">
        <v>120</v>
      </c>
      <c r="E141" s="58">
        <v>4</v>
      </c>
      <c r="F141" s="19">
        <v>1500</v>
      </c>
      <c r="G141" s="19">
        <f t="shared" si="3"/>
        <v>6000</v>
      </c>
      <c r="H141" s="16" t="s">
        <v>9</v>
      </c>
    </row>
    <row r="142" spans="1:8" ht="27.75" thickTop="1">
      <c r="A142" s="30">
        <v>79</v>
      </c>
      <c r="B142" s="17">
        <v>24000000</v>
      </c>
      <c r="C142" s="20" t="s">
        <v>211</v>
      </c>
      <c r="D142" s="16" t="s">
        <v>215</v>
      </c>
      <c r="E142" s="58">
        <v>6</v>
      </c>
      <c r="F142" s="19">
        <v>1058000</v>
      </c>
      <c r="G142" s="19">
        <f>F142*E142</f>
        <v>6348000</v>
      </c>
      <c r="H142" s="16" t="s">
        <v>9</v>
      </c>
    </row>
    <row r="143" spans="1:8" ht="27">
      <c r="A143" s="16">
        <v>80</v>
      </c>
      <c r="B143" s="17">
        <v>24000000</v>
      </c>
      <c r="C143" s="20" t="s">
        <v>212</v>
      </c>
      <c r="D143" s="16" t="s">
        <v>215</v>
      </c>
      <c r="E143" s="58">
        <v>4</v>
      </c>
      <c r="F143" s="19">
        <v>1590000</v>
      </c>
      <c r="G143" s="19">
        <f t="shared" ref="G143:G145" si="4">F143*E143</f>
        <v>6360000</v>
      </c>
      <c r="H143" s="16" t="s">
        <v>9</v>
      </c>
    </row>
    <row r="144" spans="1:8">
      <c r="A144" s="16">
        <v>81</v>
      </c>
      <c r="B144" s="17">
        <v>24000000</v>
      </c>
      <c r="C144" s="20" t="s">
        <v>213</v>
      </c>
      <c r="D144" s="16" t="s">
        <v>28</v>
      </c>
      <c r="E144" s="58">
        <v>6</v>
      </c>
      <c r="F144" s="19">
        <v>384000</v>
      </c>
      <c r="G144" s="19">
        <f t="shared" si="4"/>
        <v>2304000</v>
      </c>
      <c r="H144" s="16" t="s">
        <v>9</v>
      </c>
    </row>
    <row r="145" spans="1:8" ht="14.25" thickBot="1">
      <c r="A145" s="29">
        <v>82</v>
      </c>
      <c r="B145" s="17">
        <v>24000000</v>
      </c>
      <c r="C145" s="20" t="s">
        <v>214</v>
      </c>
      <c r="D145" s="16" t="s">
        <v>28</v>
      </c>
      <c r="E145" s="58">
        <v>50</v>
      </c>
      <c r="F145" s="19">
        <v>1999</v>
      </c>
      <c r="G145" s="19">
        <f t="shared" si="4"/>
        <v>99950</v>
      </c>
      <c r="H145" s="16" t="s">
        <v>9</v>
      </c>
    </row>
    <row r="146" spans="1:8" ht="15" thickTop="1" thickBot="1">
      <c r="A146" s="66">
        <v>83</v>
      </c>
      <c r="B146" s="17">
        <v>24000000</v>
      </c>
      <c r="C146" s="20" t="s">
        <v>237</v>
      </c>
      <c r="D146" s="16" t="s">
        <v>21</v>
      </c>
      <c r="E146" s="58">
        <v>100</v>
      </c>
      <c r="F146" s="19">
        <v>36500</v>
      </c>
      <c r="G146" s="19">
        <f t="shared" si="3"/>
        <v>3650000</v>
      </c>
      <c r="H146" s="16" t="s">
        <v>9</v>
      </c>
    </row>
    <row r="147" spans="1:8" ht="14.25" thickTop="1">
      <c r="A147" s="28">
        <v>84</v>
      </c>
      <c r="B147" s="17">
        <v>24000000</v>
      </c>
      <c r="C147" s="67" t="s">
        <v>389</v>
      </c>
      <c r="D147" s="16" t="s">
        <v>444</v>
      </c>
      <c r="E147" s="58">
        <v>10</v>
      </c>
      <c r="F147" s="19">
        <v>45000</v>
      </c>
      <c r="G147" s="19">
        <f>E147*F147</f>
        <v>450000</v>
      </c>
      <c r="H147" s="16" t="s">
        <v>9</v>
      </c>
    </row>
    <row r="148" spans="1:8">
      <c r="A148" s="16">
        <v>85</v>
      </c>
      <c r="B148" s="17">
        <v>24000000</v>
      </c>
      <c r="C148" s="67" t="s">
        <v>390</v>
      </c>
      <c r="D148" s="16" t="s">
        <v>0</v>
      </c>
      <c r="E148" s="58">
        <v>4</v>
      </c>
      <c r="F148" s="19">
        <v>110000</v>
      </c>
      <c r="G148" s="19">
        <f t="shared" ref="G148:G203" si="5">E148*F148</f>
        <v>440000</v>
      </c>
      <c r="H148" s="16" t="s">
        <v>9</v>
      </c>
    </row>
    <row r="149" spans="1:8">
      <c r="A149" s="16">
        <v>86</v>
      </c>
      <c r="B149" s="17">
        <v>24000000</v>
      </c>
      <c r="C149" s="67" t="s">
        <v>391</v>
      </c>
      <c r="D149" s="16" t="s">
        <v>0</v>
      </c>
      <c r="E149" s="58">
        <v>4</v>
      </c>
      <c r="F149" s="19">
        <v>110000</v>
      </c>
      <c r="G149" s="19">
        <f t="shared" si="5"/>
        <v>440000</v>
      </c>
      <c r="H149" s="16" t="s">
        <v>9</v>
      </c>
    </row>
    <row r="150" spans="1:8">
      <c r="A150" s="16">
        <v>87</v>
      </c>
      <c r="B150" s="17">
        <v>24000000</v>
      </c>
      <c r="C150" s="14" t="s">
        <v>392</v>
      </c>
      <c r="D150" s="16" t="s">
        <v>21</v>
      </c>
      <c r="E150" s="58">
        <v>20</v>
      </c>
      <c r="F150" s="19">
        <v>41499.999980000001</v>
      </c>
      <c r="G150" s="19">
        <f t="shared" si="5"/>
        <v>829999.99959999998</v>
      </c>
      <c r="H150" s="16" t="s">
        <v>9</v>
      </c>
    </row>
    <row r="151" spans="1:8">
      <c r="A151" s="16">
        <v>88</v>
      </c>
      <c r="B151" s="17">
        <v>24000000</v>
      </c>
      <c r="C151" s="67" t="s">
        <v>393</v>
      </c>
      <c r="D151" s="16" t="s">
        <v>21</v>
      </c>
      <c r="E151" s="58">
        <v>2</v>
      </c>
      <c r="F151" s="19">
        <v>36000</v>
      </c>
      <c r="G151" s="19">
        <f t="shared" si="5"/>
        <v>72000</v>
      </c>
      <c r="H151" s="16" t="s">
        <v>9</v>
      </c>
    </row>
    <row r="152" spans="1:8">
      <c r="A152" s="16">
        <v>89</v>
      </c>
      <c r="B152" s="17">
        <v>24000000</v>
      </c>
      <c r="C152" s="67" t="s">
        <v>394</v>
      </c>
      <c r="D152" s="16" t="s">
        <v>21</v>
      </c>
      <c r="E152" s="58">
        <v>12</v>
      </c>
      <c r="F152" s="19">
        <v>46000</v>
      </c>
      <c r="G152" s="19">
        <f t="shared" si="5"/>
        <v>552000</v>
      </c>
      <c r="H152" s="16" t="s">
        <v>9</v>
      </c>
    </row>
    <row r="153" spans="1:8">
      <c r="A153" s="16">
        <v>90</v>
      </c>
      <c r="B153" s="17">
        <v>24000000</v>
      </c>
      <c r="C153" s="67" t="s">
        <v>395</v>
      </c>
      <c r="D153" s="16" t="s">
        <v>68</v>
      </c>
      <c r="E153" s="58">
        <v>1.5</v>
      </c>
      <c r="F153" s="19">
        <v>1200</v>
      </c>
      <c r="G153" s="19">
        <f t="shared" si="5"/>
        <v>1800</v>
      </c>
      <c r="H153" s="16" t="s">
        <v>9</v>
      </c>
    </row>
    <row r="154" spans="1:8">
      <c r="A154" s="16">
        <v>91</v>
      </c>
      <c r="B154" s="17">
        <v>24000000</v>
      </c>
      <c r="C154" s="67" t="s">
        <v>396</v>
      </c>
      <c r="D154" s="16" t="s">
        <v>28</v>
      </c>
      <c r="E154" s="58">
        <v>25</v>
      </c>
      <c r="F154" s="19">
        <v>8700</v>
      </c>
      <c r="G154" s="19">
        <f t="shared" si="5"/>
        <v>217500</v>
      </c>
      <c r="H154" s="16" t="s">
        <v>9</v>
      </c>
    </row>
    <row r="155" spans="1:8">
      <c r="A155" s="16">
        <v>92</v>
      </c>
      <c r="B155" s="17">
        <v>24000000</v>
      </c>
      <c r="C155" s="67" t="s">
        <v>397</v>
      </c>
      <c r="D155" s="16" t="s">
        <v>215</v>
      </c>
      <c r="E155" s="58">
        <v>22</v>
      </c>
      <c r="F155" s="19">
        <v>24000</v>
      </c>
      <c r="G155" s="19">
        <f t="shared" si="5"/>
        <v>528000</v>
      </c>
      <c r="H155" s="16" t="s">
        <v>9</v>
      </c>
    </row>
    <row r="156" spans="1:8">
      <c r="A156" s="16">
        <v>93</v>
      </c>
      <c r="B156" s="17">
        <v>24000000</v>
      </c>
      <c r="C156" s="67" t="s">
        <v>398</v>
      </c>
      <c r="D156" s="16" t="s">
        <v>68</v>
      </c>
      <c r="E156" s="58">
        <v>430</v>
      </c>
      <c r="F156" s="19">
        <v>1120</v>
      </c>
      <c r="G156" s="19">
        <f t="shared" si="5"/>
        <v>481600</v>
      </c>
      <c r="H156" s="16" t="s">
        <v>9</v>
      </c>
    </row>
    <row r="157" spans="1:8">
      <c r="A157" s="16">
        <v>94</v>
      </c>
      <c r="B157" s="17">
        <v>24000000</v>
      </c>
      <c r="C157" s="67" t="s">
        <v>399</v>
      </c>
      <c r="D157" s="16" t="s">
        <v>21</v>
      </c>
      <c r="E157" s="58">
        <v>233</v>
      </c>
      <c r="F157" s="19">
        <v>199.5</v>
      </c>
      <c r="G157" s="19">
        <f t="shared" si="5"/>
        <v>46483.5</v>
      </c>
      <c r="H157" s="16" t="s">
        <v>9</v>
      </c>
    </row>
    <row r="158" spans="1:8">
      <c r="A158" s="16">
        <v>95</v>
      </c>
      <c r="B158" s="17">
        <v>24000000</v>
      </c>
      <c r="C158" s="67" t="s">
        <v>400</v>
      </c>
      <c r="D158" s="16" t="s">
        <v>445</v>
      </c>
      <c r="E158" s="58">
        <v>80</v>
      </c>
      <c r="F158" s="19">
        <v>80</v>
      </c>
      <c r="G158" s="19">
        <f t="shared" si="5"/>
        <v>6400</v>
      </c>
      <c r="H158" s="16" t="s">
        <v>9</v>
      </c>
    </row>
    <row r="159" spans="1:8">
      <c r="A159" s="16">
        <v>96</v>
      </c>
      <c r="B159" s="17">
        <v>24000000</v>
      </c>
      <c r="C159" s="67" t="s">
        <v>401</v>
      </c>
      <c r="D159" s="16" t="s">
        <v>0</v>
      </c>
      <c r="E159" s="58">
        <v>1000</v>
      </c>
      <c r="F159" s="19">
        <v>83</v>
      </c>
      <c r="G159" s="19">
        <f t="shared" si="5"/>
        <v>83000</v>
      </c>
      <c r="H159" s="16" t="s">
        <v>9</v>
      </c>
    </row>
    <row r="160" spans="1:8">
      <c r="A160" s="16">
        <v>97</v>
      </c>
      <c r="B160" s="17">
        <v>24000000</v>
      </c>
      <c r="C160" s="67" t="s">
        <v>402</v>
      </c>
      <c r="D160" s="16" t="s">
        <v>28</v>
      </c>
      <c r="E160" s="58">
        <v>33</v>
      </c>
      <c r="F160" s="19">
        <v>815</v>
      </c>
      <c r="G160" s="19">
        <f t="shared" si="5"/>
        <v>26895</v>
      </c>
      <c r="H160" s="16" t="s">
        <v>9</v>
      </c>
    </row>
    <row r="161" spans="1:8">
      <c r="A161" s="16">
        <v>98</v>
      </c>
      <c r="B161" s="17">
        <v>24000000</v>
      </c>
      <c r="C161" s="67" t="s">
        <v>403</v>
      </c>
      <c r="D161" s="16" t="s">
        <v>28</v>
      </c>
      <c r="E161" s="58">
        <v>74</v>
      </c>
      <c r="F161" s="19">
        <v>815</v>
      </c>
      <c r="G161" s="19">
        <f t="shared" si="5"/>
        <v>60310</v>
      </c>
      <c r="H161" s="16" t="s">
        <v>9</v>
      </c>
    </row>
    <row r="162" spans="1:8">
      <c r="A162" s="16">
        <v>99</v>
      </c>
      <c r="B162" s="17">
        <v>24000000</v>
      </c>
      <c r="C162" s="67" t="s">
        <v>404</v>
      </c>
      <c r="D162" s="16" t="s">
        <v>28</v>
      </c>
      <c r="E162" s="58">
        <v>16</v>
      </c>
      <c r="F162" s="19">
        <v>815</v>
      </c>
      <c r="G162" s="19">
        <f t="shared" si="5"/>
        <v>13040</v>
      </c>
      <c r="H162" s="16" t="s">
        <v>9</v>
      </c>
    </row>
    <row r="163" spans="1:8">
      <c r="A163" s="16">
        <v>100</v>
      </c>
      <c r="B163" s="17">
        <v>24000000</v>
      </c>
      <c r="C163" s="67" t="s">
        <v>405</v>
      </c>
      <c r="D163" s="16" t="s">
        <v>0</v>
      </c>
      <c r="E163" s="58">
        <v>2300</v>
      </c>
      <c r="F163" s="19">
        <v>19</v>
      </c>
      <c r="G163" s="19">
        <f t="shared" si="5"/>
        <v>43700</v>
      </c>
      <c r="H163" s="16" t="s">
        <v>9</v>
      </c>
    </row>
    <row r="164" spans="1:8">
      <c r="A164" s="16">
        <v>101</v>
      </c>
      <c r="B164" s="17">
        <v>24000000</v>
      </c>
      <c r="C164" s="67" t="s">
        <v>406</v>
      </c>
      <c r="D164" s="16" t="s">
        <v>0</v>
      </c>
      <c r="E164" s="58">
        <v>20</v>
      </c>
      <c r="F164" s="19">
        <v>5000</v>
      </c>
      <c r="G164" s="19">
        <f t="shared" si="5"/>
        <v>100000</v>
      </c>
      <c r="H164" s="16" t="s">
        <v>9</v>
      </c>
    </row>
    <row r="165" spans="1:8" ht="18.75" customHeight="1">
      <c r="A165" s="16">
        <v>102</v>
      </c>
      <c r="B165" s="17">
        <v>24000000</v>
      </c>
      <c r="C165" s="67" t="s">
        <v>449</v>
      </c>
      <c r="D165" s="16" t="s">
        <v>0</v>
      </c>
      <c r="E165" s="58">
        <v>30</v>
      </c>
      <c r="F165" s="19">
        <v>6000</v>
      </c>
      <c r="G165" s="19">
        <f t="shared" si="5"/>
        <v>180000</v>
      </c>
      <c r="H165" s="16" t="s">
        <v>9</v>
      </c>
    </row>
    <row r="166" spans="1:8">
      <c r="A166" s="16">
        <v>103</v>
      </c>
      <c r="B166" s="17">
        <v>24000000</v>
      </c>
      <c r="C166" s="67" t="s">
        <v>407</v>
      </c>
      <c r="D166" s="16" t="s">
        <v>0</v>
      </c>
      <c r="E166" s="58">
        <v>26</v>
      </c>
      <c r="F166" s="19">
        <v>6000</v>
      </c>
      <c r="G166" s="19">
        <f t="shared" si="5"/>
        <v>156000</v>
      </c>
      <c r="H166" s="16" t="s">
        <v>9</v>
      </c>
    </row>
    <row r="167" spans="1:8">
      <c r="A167" s="16">
        <v>104</v>
      </c>
      <c r="B167" s="17">
        <v>24000000</v>
      </c>
      <c r="C167" s="67" t="s">
        <v>408</v>
      </c>
      <c r="D167" s="16" t="s">
        <v>0</v>
      </c>
      <c r="E167" s="58">
        <v>9</v>
      </c>
      <c r="F167" s="19">
        <v>1200</v>
      </c>
      <c r="G167" s="19">
        <f t="shared" si="5"/>
        <v>10800</v>
      </c>
      <c r="H167" s="16" t="s">
        <v>9</v>
      </c>
    </row>
    <row r="168" spans="1:8">
      <c r="A168" s="16">
        <v>105</v>
      </c>
      <c r="B168" s="17">
        <v>24000000</v>
      </c>
      <c r="C168" s="67" t="s">
        <v>409</v>
      </c>
      <c r="D168" s="16" t="s">
        <v>0</v>
      </c>
      <c r="E168" s="58">
        <v>12</v>
      </c>
      <c r="F168" s="19">
        <v>1200</v>
      </c>
      <c r="G168" s="19">
        <f t="shared" si="5"/>
        <v>14400</v>
      </c>
      <c r="H168" s="16" t="s">
        <v>9</v>
      </c>
    </row>
    <row r="169" spans="1:8">
      <c r="A169" s="16">
        <v>106</v>
      </c>
      <c r="B169" s="17">
        <v>24000000</v>
      </c>
      <c r="C169" s="67" t="s">
        <v>410</v>
      </c>
      <c r="D169" s="16" t="s">
        <v>0</v>
      </c>
      <c r="E169" s="58">
        <v>29</v>
      </c>
      <c r="F169" s="19">
        <v>1200</v>
      </c>
      <c r="G169" s="19">
        <f t="shared" si="5"/>
        <v>34800</v>
      </c>
      <c r="H169" s="16" t="s">
        <v>9</v>
      </c>
    </row>
    <row r="170" spans="1:8">
      <c r="A170" s="16">
        <v>107</v>
      </c>
      <c r="B170" s="17">
        <v>24000000</v>
      </c>
      <c r="C170" s="67" t="s">
        <v>411</v>
      </c>
      <c r="D170" s="16" t="s">
        <v>0</v>
      </c>
      <c r="E170" s="58">
        <v>27</v>
      </c>
      <c r="F170" s="19">
        <v>1000</v>
      </c>
      <c r="G170" s="19">
        <f t="shared" si="5"/>
        <v>27000</v>
      </c>
      <c r="H170" s="16" t="s">
        <v>9</v>
      </c>
    </row>
    <row r="171" spans="1:8">
      <c r="A171" s="16">
        <v>108</v>
      </c>
      <c r="B171" s="17">
        <v>24000000</v>
      </c>
      <c r="C171" s="67" t="s">
        <v>412</v>
      </c>
      <c r="D171" s="16" t="s">
        <v>0</v>
      </c>
      <c r="E171" s="58">
        <v>5</v>
      </c>
      <c r="F171" s="19">
        <v>14000.000086956523</v>
      </c>
      <c r="G171" s="19">
        <f t="shared" si="5"/>
        <v>70000.000434782618</v>
      </c>
      <c r="H171" s="16" t="s">
        <v>9</v>
      </c>
    </row>
    <row r="172" spans="1:8">
      <c r="A172" s="16">
        <v>109</v>
      </c>
      <c r="B172" s="17">
        <v>24000000</v>
      </c>
      <c r="C172" s="67" t="s">
        <v>413</v>
      </c>
      <c r="D172" s="16" t="s">
        <v>0</v>
      </c>
      <c r="E172" s="58">
        <v>15</v>
      </c>
      <c r="F172" s="19">
        <v>14000.000086956523</v>
      </c>
      <c r="G172" s="19">
        <f t="shared" si="5"/>
        <v>210000.00130434785</v>
      </c>
      <c r="H172" s="16" t="s">
        <v>9</v>
      </c>
    </row>
    <row r="173" spans="1:8">
      <c r="A173" s="16">
        <v>110</v>
      </c>
      <c r="B173" s="17">
        <v>24000000</v>
      </c>
      <c r="C173" s="67" t="s">
        <v>414</v>
      </c>
      <c r="D173" s="16" t="s">
        <v>0</v>
      </c>
      <c r="E173" s="58">
        <v>17</v>
      </c>
      <c r="F173" s="19">
        <v>14000.000086956523</v>
      </c>
      <c r="G173" s="19">
        <f t="shared" si="5"/>
        <v>238000.00147826088</v>
      </c>
      <c r="H173" s="16" t="s">
        <v>9</v>
      </c>
    </row>
    <row r="174" spans="1:8">
      <c r="A174" s="16">
        <v>111</v>
      </c>
      <c r="B174" s="17">
        <v>24000000</v>
      </c>
      <c r="C174" s="67" t="s">
        <v>415</v>
      </c>
      <c r="D174" s="16" t="s">
        <v>0</v>
      </c>
      <c r="E174" s="58">
        <v>10</v>
      </c>
      <c r="F174" s="19">
        <v>825</v>
      </c>
      <c r="G174" s="19">
        <f t="shared" si="5"/>
        <v>8250</v>
      </c>
      <c r="H174" s="16" t="s">
        <v>9</v>
      </c>
    </row>
    <row r="175" spans="1:8">
      <c r="A175" s="16">
        <v>112</v>
      </c>
      <c r="B175" s="17">
        <v>24000000</v>
      </c>
      <c r="C175" s="67" t="s">
        <v>416</v>
      </c>
      <c r="D175" s="16" t="s">
        <v>0</v>
      </c>
      <c r="E175" s="58">
        <v>110</v>
      </c>
      <c r="F175" s="19">
        <v>825</v>
      </c>
      <c r="G175" s="19">
        <f t="shared" si="5"/>
        <v>90750</v>
      </c>
      <c r="H175" s="16" t="s">
        <v>9</v>
      </c>
    </row>
    <row r="176" spans="1:8">
      <c r="A176" s="16">
        <v>113</v>
      </c>
      <c r="B176" s="17">
        <v>24000000</v>
      </c>
      <c r="C176" s="67" t="s">
        <v>417</v>
      </c>
      <c r="D176" s="16" t="s">
        <v>120</v>
      </c>
      <c r="E176" s="58">
        <v>30</v>
      </c>
      <c r="F176" s="19">
        <v>1500</v>
      </c>
      <c r="G176" s="19">
        <f t="shared" si="5"/>
        <v>45000</v>
      </c>
      <c r="H176" s="16" t="s">
        <v>9</v>
      </c>
    </row>
    <row r="177" spans="1:8">
      <c r="A177" s="16">
        <v>114</v>
      </c>
      <c r="B177" s="17">
        <v>24000000</v>
      </c>
      <c r="C177" s="67" t="s">
        <v>418</v>
      </c>
      <c r="D177" s="16" t="s">
        <v>28</v>
      </c>
      <c r="E177" s="58">
        <v>30</v>
      </c>
      <c r="F177" s="19">
        <v>1200</v>
      </c>
      <c r="G177" s="19">
        <f t="shared" si="5"/>
        <v>36000</v>
      </c>
      <c r="H177" s="16" t="s">
        <v>9</v>
      </c>
    </row>
    <row r="178" spans="1:8">
      <c r="A178" s="16">
        <v>115</v>
      </c>
      <c r="B178" s="17">
        <v>24000000</v>
      </c>
      <c r="C178" s="67" t="s">
        <v>419</v>
      </c>
      <c r="D178" s="16" t="s">
        <v>0</v>
      </c>
      <c r="E178" s="58">
        <v>742</v>
      </c>
      <c r="F178" s="19">
        <v>50.000003999999997</v>
      </c>
      <c r="G178" s="19">
        <f t="shared" si="5"/>
        <v>37100.002968000001</v>
      </c>
      <c r="H178" s="16" t="s">
        <v>9</v>
      </c>
    </row>
    <row r="179" spans="1:8">
      <c r="A179" s="16">
        <v>116</v>
      </c>
      <c r="B179" s="17">
        <v>24000000</v>
      </c>
      <c r="C179" s="67" t="s">
        <v>420</v>
      </c>
      <c r="D179" s="16" t="s">
        <v>28</v>
      </c>
      <c r="E179" s="58">
        <v>234</v>
      </c>
      <c r="F179" s="19">
        <v>43.5</v>
      </c>
      <c r="G179" s="19">
        <f t="shared" si="5"/>
        <v>10179</v>
      </c>
      <c r="H179" s="16" t="s">
        <v>9</v>
      </c>
    </row>
    <row r="180" spans="1:8">
      <c r="A180" s="16">
        <v>117</v>
      </c>
      <c r="B180" s="17">
        <v>24000000</v>
      </c>
      <c r="C180" s="67" t="s">
        <v>421</v>
      </c>
      <c r="D180" s="16" t="s">
        <v>0</v>
      </c>
      <c r="E180" s="58">
        <v>3100</v>
      </c>
      <c r="F180" s="19">
        <v>45</v>
      </c>
      <c r="G180" s="19">
        <f t="shared" si="5"/>
        <v>139500</v>
      </c>
      <c r="H180" s="16" t="s">
        <v>9</v>
      </c>
    </row>
    <row r="181" spans="1:8">
      <c r="A181" s="16">
        <v>118</v>
      </c>
      <c r="B181" s="17">
        <v>24000000</v>
      </c>
      <c r="C181" s="67" t="s">
        <v>422</v>
      </c>
      <c r="D181" s="16" t="s">
        <v>0</v>
      </c>
      <c r="E181" s="58">
        <v>2250</v>
      </c>
      <c r="F181" s="19">
        <v>420</v>
      </c>
      <c r="G181" s="19">
        <f t="shared" si="5"/>
        <v>945000</v>
      </c>
      <c r="H181" s="16" t="s">
        <v>9</v>
      </c>
    </row>
    <row r="182" spans="1:8">
      <c r="A182" s="16">
        <v>119</v>
      </c>
      <c r="B182" s="17">
        <v>24000000</v>
      </c>
      <c r="C182" s="67" t="s">
        <v>423</v>
      </c>
      <c r="D182" s="16" t="s">
        <v>28</v>
      </c>
      <c r="E182" s="58">
        <v>17</v>
      </c>
      <c r="F182" s="19">
        <v>1500</v>
      </c>
      <c r="G182" s="19">
        <f t="shared" si="5"/>
        <v>25500</v>
      </c>
      <c r="H182" s="16" t="s">
        <v>9</v>
      </c>
    </row>
    <row r="183" spans="1:8">
      <c r="A183" s="16">
        <v>120</v>
      </c>
      <c r="B183" s="17">
        <v>24000000</v>
      </c>
      <c r="C183" s="67" t="s">
        <v>424</v>
      </c>
      <c r="D183" s="16" t="s">
        <v>28</v>
      </c>
      <c r="E183" s="58">
        <v>8</v>
      </c>
      <c r="F183" s="19">
        <v>1500</v>
      </c>
      <c r="G183" s="19">
        <f t="shared" si="5"/>
        <v>12000</v>
      </c>
      <c r="H183" s="16" t="s">
        <v>9</v>
      </c>
    </row>
    <row r="184" spans="1:8">
      <c r="A184" s="16">
        <v>121</v>
      </c>
      <c r="B184" s="17">
        <v>24000000</v>
      </c>
      <c r="C184" s="67" t="s">
        <v>425</v>
      </c>
      <c r="D184" s="16" t="s">
        <v>28</v>
      </c>
      <c r="E184" s="58">
        <v>16</v>
      </c>
      <c r="F184" s="19">
        <v>1500</v>
      </c>
      <c r="G184" s="19">
        <f t="shared" si="5"/>
        <v>24000</v>
      </c>
      <c r="H184" s="16" t="s">
        <v>9</v>
      </c>
    </row>
    <row r="185" spans="1:8">
      <c r="A185" s="16">
        <v>122</v>
      </c>
      <c r="B185" s="17">
        <v>24000000</v>
      </c>
      <c r="C185" s="67" t="s">
        <v>426</v>
      </c>
      <c r="D185" s="16" t="s">
        <v>0</v>
      </c>
      <c r="E185" s="58">
        <v>45</v>
      </c>
      <c r="F185" s="19">
        <v>3500</v>
      </c>
      <c r="G185" s="19">
        <f t="shared" si="5"/>
        <v>157500</v>
      </c>
      <c r="H185" s="16" t="s">
        <v>9</v>
      </c>
    </row>
    <row r="186" spans="1:8">
      <c r="A186" s="16">
        <v>123</v>
      </c>
      <c r="B186" s="17">
        <v>24000000</v>
      </c>
      <c r="C186" s="67" t="s">
        <v>427</v>
      </c>
      <c r="D186" s="16" t="s">
        <v>0</v>
      </c>
      <c r="E186" s="58">
        <v>1900</v>
      </c>
      <c r="F186" s="19">
        <v>704.33333333333337</v>
      </c>
      <c r="G186" s="19">
        <f t="shared" si="5"/>
        <v>1338233.3333333335</v>
      </c>
      <c r="H186" s="16" t="s">
        <v>9</v>
      </c>
    </row>
    <row r="187" spans="1:8">
      <c r="A187" s="16">
        <v>124</v>
      </c>
      <c r="B187" s="17">
        <v>24000000</v>
      </c>
      <c r="C187" s="67" t="s">
        <v>428</v>
      </c>
      <c r="D187" s="16" t="s">
        <v>0</v>
      </c>
      <c r="E187" s="58">
        <v>200</v>
      </c>
      <c r="F187" s="19">
        <v>4.5</v>
      </c>
      <c r="G187" s="19">
        <f t="shared" si="5"/>
        <v>900</v>
      </c>
      <c r="H187" s="16" t="s">
        <v>9</v>
      </c>
    </row>
    <row r="188" spans="1:8" ht="33" customHeight="1">
      <c r="A188" s="16">
        <v>125</v>
      </c>
      <c r="B188" s="17">
        <v>24000000</v>
      </c>
      <c r="C188" s="67" t="s">
        <v>429</v>
      </c>
      <c r="D188" s="16" t="s">
        <v>0</v>
      </c>
      <c r="E188" s="58">
        <v>340</v>
      </c>
      <c r="F188" s="19">
        <v>575</v>
      </c>
      <c r="G188" s="19">
        <f t="shared" si="5"/>
        <v>195500</v>
      </c>
      <c r="H188" s="16" t="s">
        <v>9</v>
      </c>
    </row>
    <row r="189" spans="1:8" ht="32.25" customHeight="1">
      <c r="A189" s="16">
        <v>126</v>
      </c>
      <c r="B189" s="17">
        <v>24000000</v>
      </c>
      <c r="C189" s="68" t="s">
        <v>450</v>
      </c>
      <c r="D189" s="16" t="s">
        <v>0</v>
      </c>
      <c r="E189" s="58">
        <v>60</v>
      </c>
      <c r="F189" s="19">
        <v>575</v>
      </c>
      <c r="G189" s="19">
        <f t="shared" si="5"/>
        <v>34500</v>
      </c>
      <c r="H189" s="16" t="s">
        <v>9</v>
      </c>
    </row>
    <row r="190" spans="1:8">
      <c r="A190" s="16">
        <v>127</v>
      </c>
      <c r="B190" s="17">
        <v>24000000</v>
      </c>
      <c r="C190" s="67" t="s">
        <v>430</v>
      </c>
      <c r="D190" s="16" t="s">
        <v>0</v>
      </c>
      <c r="E190" s="58">
        <v>1100</v>
      </c>
      <c r="F190" s="19">
        <v>12</v>
      </c>
      <c r="G190" s="19">
        <f t="shared" si="5"/>
        <v>13200</v>
      </c>
      <c r="H190" s="16" t="s">
        <v>9</v>
      </c>
    </row>
    <row r="191" spans="1:8">
      <c r="A191" s="16">
        <v>128</v>
      </c>
      <c r="B191" s="17">
        <v>24000000</v>
      </c>
      <c r="C191" s="67" t="s">
        <v>431</v>
      </c>
      <c r="D191" s="16" t="s">
        <v>446</v>
      </c>
      <c r="E191" s="58">
        <v>27</v>
      </c>
      <c r="F191" s="19">
        <v>5600</v>
      </c>
      <c r="G191" s="19">
        <f t="shared" si="5"/>
        <v>151200</v>
      </c>
      <c r="H191" s="16" t="s">
        <v>9</v>
      </c>
    </row>
    <row r="192" spans="1:8">
      <c r="A192" s="16">
        <v>129</v>
      </c>
      <c r="B192" s="17">
        <v>24000000</v>
      </c>
      <c r="C192" s="67" t="s">
        <v>432</v>
      </c>
      <c r="D192" s="16" t="s">
        <v>444</v>
      </c>
      <c r="E192" s="58">
        <v>1500</v>
      </c>
      <c r="F192" s="19">
        <v>2.5</v>
      </c>
      <c r="G192" s="19">
        <f t="shared" si="5"/>
        <v>3750</v>
      </c>
      <c r="H192" s="16" t="s">
        <v>9</v>
      </c>
    </row>
    <row r="193" spans="1:8">
      <c r="A193" s="16">
        <v>130</v>
      </c>
      <c r="B193" s="17">
        <v>24000000</v>
      </c>
      <c r="C193" s="67" t="s">
        <v>433</v>
      </c>
      <c r="D193" s="16" t="s">
        <v>21</v>
      </c>
      <c r="E193" s="58">
        <v>0.5</v>
      </c>
      <c r="F193" s="19">
        <v>979.99996799999997</v>
      </c>
      <c r="G193" s="19">
        <f t="shared" si="5"/>
        <v>489.99998399999998</v>
      </c>
      <c r="H193" s="16" t="s">
        <v>9</v>
      </c>
    </row>
    <row r="194" spans="1:8">
      <c r="A194" s="16">
        <v>131</v>
      </c>
      <c r="B194" s="17">
        <v>24000000</v>
      </c>
      <c r="C194" s="67" t="s">
        <v>434</v>
      </c>
      <c r="D194" s="16" t="s">
        <v>21</v>
      </c>
      <c r="E194" s="58">
        <v>1</v>
      </c>
      <c r="F194" s="19">
        <v>1500</v>
      </c>
      <c r="G194" s="19">
        <f t="shared" si="5"/>
        <v>1500</v>
      </c>
      <c r="H194" s="16" t="s">
        <v>9</v>
      </c>
    </row>
    <row r="195" spans="1:8">
      <c r="A195" s="16">
        <v>132</v>
      </c>
      <c r="B195" s="17">
        <v>24000000</v>
      </c>
      <c r="C195" s="67" t="s">
        <v>435</v>
      </c>
      <c r="D195" s="16" t="s">
        <v>21</v>
      </c>
      <c r="E195" s="58">
        <v>0.5</v>
      </c>
      <c r="F195" s="19">
        <v>48800</v>
      </c>
      <c r="G195" s="19">
        <f t="shared" si="5"/>
        <v>24400</v>
      </c>
      <c r="H195" s="16" t="s">
        <v>9</v>
      </c>
    </row>
    <row r="196" spans="1:8">
      <c r="A196" s="16">
        <v>133</v>
      </c>
      <c r="B196" s="17">
        <v>24000000</v>
      </c>
      <c r="C196" s="67" t="s">
        <v>436</v>
      </c>
      <c r="D196" s="16" t="s">
        <v>447</v>
      </c>
      <c r="E196" s="58">
        <v>150</v>
      </c>
      <c r="F196" s="19">
        <v>249.99999749999998</v>
      </c>
      <c r="G196" s="19">
        <f t="shared" si="5"/>
        <v>37499.999624999997</v>
      </c>
      <c r="H196" s="16" t="s">
        <v>9</v>
      </c>
    </row>
    <row r="197" spans="1:8">
      <c r="A197" s="16">
        <v>126</v>
      </c>
      <c r="B197" s="17">
        <v>24000000</v>
      </c>
      <c r="C197" s="67" t="s">
        <v>437</v>
      </c>
      <c r="D197" s="16" t="s">
        <v>447</v>
      </c>
      <c r="E197" s="58">
        <v>250</v>
      </c>
      <c r="F197" s="19">
        <v>30000</v>
      </c>
      <c r="G197" s="19">
        <f t="shared" si="5"/>
        <v>7500000</v>
      </c>
      <c r="H197" s="16" t="s">
        <v>9</v>
      </c>
    </row>
    <row r="198" spans="1:8">
      <c r="A198" s="16">
        <v>127</v>
      </c>
      <c r="B198" s="17">
        <v>24000000</v>
      </c>
      <c r="C198" s="67" t="s">
        <v>438</v>
      </c>
      <c r="D198" s="16" t="s">
        <v>21</v>
      </c>
      <c r="E198" s="58">
        <v>1</v>
      </c>
      <c r="F198" s="19">
        <v>1250</v>
      </c>
      <c r="G198" s="19">
        <f t="shared" si="5"/>
        <v>1250</v>
      </c>
      <c r="H198" s="16" t="s">
        <v>9</v>
      </c>
    </row>
    <row r="199" spans="1:8">
      <c r="A199" s="16">
        <v>128</v>
      </c>
      <c r="B199" s="17">
        <v>24000000</v>
      </c>
      <c r="C199" s="67" t="s">
        <v>439</v>
      </c>
      <c r="D199" s="16" t="s">
        <v>28</v>
      </c>
      <c r="E199" s="58">
        <v>5</v>
      </c>
      <c r="F199" s="19">
        <v>12250</v>
      </c>
      <c r="G199" s="19">
        <f t="shared" si="5"/>
        <v>61250</v>
      </c>
      <c r="H199" s="16" t="s">
        <v>9</v>
      </c>
    </row>
    <row r="200" spans="1:8">
      <c r="A200" s="16">
        <v>129</v>
      </c>
      <c r="B200" s="17">
        <v>24000000</v>
      </c>
      <c r="C200" s="67" t="s">
        <v>440</v>
      </c>
      <c r="D200" s="16" t="s">
        <v>28</v>
      </c>
      <c r="E200" s="58">
        <v>2</v>
      </c>
      <c r="F200" s="19">
        <v>3500</v>
      </c>
      <c r="G200" s="19">
        <f t="shared" si="5"/>
        <v>7000</v>
      </c>
      <c r="H200" s="16" t="s">
        <v>9</v>
      </c>
    </row>
    <row r="201" spans="1:8">
      <c r="A201" s="16">
        <v>130</v>
      </c>
      <c r="B201" s="17">
        <v>24000000</v>
      </c>
      <c r="C201" s="67" t="s">
        <v>441</v>
      </c>
      <c r="D201" s="16" t="s">
        <v>120</v>
      </c>
      <c r="E201" s="58">
        <v>3</v>
      </c>
      <c r="F201" s="19">
        <v>2350</v>
      </c>
      <c r="G201" s="19">
        <f t="shared" si="5"/>
        <v>7050</v>
      </c>
      <c r="H201" s="16" t="s">
        <v>9</v>
      </c>
    </row>
    <row r="202" spans="1:8">
      <c r="A202" s="16">
        <v>131</v>
      </c>
      <c r="B202" s="17">
        <v>24000000</v>
      </c>
      <c r="C202" s="67" t="s">
        <v>442</v>
      </c>
      <c r="D202" s="16" t="s">
        <v>0</v>
      </c>
      <c r="E202" s="58">
        <v>6</v>
      </c>
      <c r="F202" s="19">
        <v>1200</v>
      </c>
      <c r="G202" s="19">
        <f t="shared" si="5"/>
        <v>7200</v>
      </c>
      <c r="H202" s="16" t="s">
        <v>9</v>
      </c>
    </row>
    <row r="203" spans="1:8" ht="54.75" thickBot="1">
      <c r="A203" s="29">
        <v>132</v>
      </c>
      <c r="B203" s="17">
        <v>24000000</v>
      </c>
      <c r="C203" s="67" t="s">
        <v>443</v>
      </c>
      <c r="D203" s="61" t="s">
        <v>448</v>
      </c>
      <c r="E203" s="58">
        <v>1</v>
      </c>
      <c r="F203" s="19">
        <v>190000</v>
      </c>
      <c r="G203" s="19">
        <f t="shared" si="5"/>
        <v>190000</v>
      </c>
      <c r="H203" s="16" t="s">
        <v>9</v>
      </c>
    </row>
    <row r="204" spans="1:8" ht="14.25" thickTop="1">
      <c r="A204" s="69">
        <v>133</v>
      </c>
      <c r="B204" s="17">
        <v>24000000</v>
      </c>
      <c r="C204" s="67" t="s">
        <v>451</v>
      </c>
      <c r="D204" s="16" t="s">
        <v>21</v>
      </c>
      <c r="E204" s="58">
        <v>300</v>
      </c>
      <c r="F204" s="19">
        <v>36000.000028985502</v>
      </c>
      <c r="G204" s="19">
        <f>F204*E204</f>
        <v>10800000.008695651</v>
      </c>
      <c r="H204" s="16" t="s">
        <v>9</v>
      </c>
    </row>
    <row r="205" spans="1:8">
      <c r="A205" s="16">
        <v>134</v>
      </c>
      <c r="B205" s="17">
        <v>24000000</v>
      </c>
      <c r="C205" s="67" t="s">
        <v>78</v>
      </c>
      <c r="D205" s="16" t="s">
        <v>21</v>
      </c>
      <c r="E205" s="58">
        <v>20</v>
      </c>
      <c r="F205" s="19">
        <v>36000</v>
      </c>
      <c r="G205" s="19">
        <f t="shared" ref="G205:G268" si="6">F205*E205</f>
        <v>720000</v>
      </c>
      <c r="H205" s="16" t="s">
        <v>9</v>
      </c>
    </row>
    <row r="206" spans="1:8">
      <c r="A206" s="16">
        <v>135</v>
      </c>
      <c r="B206" s="17">
        <v>24000000</v>
      </c>
      <c r="C206" s="67" t="s">
        <v>392</v>
      </c>
      <c r="D206" s="16" t="s">
        <v>21</v>
      </c>
      <c r="E206" s="58">
        <v>53</v>
      </c>
      <c r="F206" s="19">
        <v>45333.333333333336</v>
      </c>
      <c r="G206" s="19">
        <f t="shared" si="6"/>
        <v>2402666.666666667</v>
      </c>
      <c r="H206" s="16" t="s">
        <v>9</v>
      </c>
    </row>
    <row r="207" spans="1:8">
      <c r="A207" s="16">
        <v>136</v>
      </c>
      <c r="B207" s="17">
        <v>24000000</v>
      </c>
      <c r="C207" s="67" t="s">
        <v>452</v>
      </c>
      <c r="D207" s="16" t="s">
        <v>21</v>
      </c>
      <c r="E207" s="58">
        <v>90</v>
      </c>
      <c r="F207" s="19">
        <v>54433.333333333336</v>
      </c>
      <c r="G207" s="19">
        <f t="shared" si="6"/>
        <v>4899000</v>
      </c>
      <c r="H207" s="16" t="s">
        <v>9</v>
      </c>
    </row>
    <row r="208" spans="1:8" ht="27">
      <c r="A208" s="16">
        <v>137</v>
      </c>
      <c r="B208" s="17">
        <v>24000000</v>
      </c>
      <c r="C208" s="67" t="s">
        <v>109</v>
      </c>
      <c r="D208" s="16" t="s">
        <v>21</v>
      </c>
      <c r="E208" s="58">
        <v>4</v>
      </c>
      <c r="F208" s="19">
        <v>64000</v>
      </c>
      <c r="G208" s="19">
        <f t="shared" si="6"/>
        <v>256000</v>
      </c>
      <c r="H208" s="16" t="s">
        <v>9</v>
      </c>
    </row>
    <row r="209" spans="1:8" ht="27">
      <c r="A209" s="16">
        <v>138</v>
      </c>
      <c r="B209" s="17">
        <v>24000000</v>
      </c>
      <c r="C209" s="67" t="s">
        <v>110</v>
      </c>
      <c r="D209" s="16" t="s">
        <v>446</v>
      </c>
      <c r="E209" s="58">
        <v>20</v>
      </c>
      <c r="F209" s="19">
        <v>56550</v>
      </c>
      <c r="G209" s="19">
        <f t="shared" si="6"/>
        <v>1131000</v>
      </c>
      <c r="H209" s="16" t="s">
        <v>9</v>
      </c>
    </row>
    <row r="210" spans="1:8">
      <c r="A210" s="16">
        <v>139</v>
      </c>
      <c r="B210" s="17">
        <v>24000000</v>
      </c>
      <c r="C210" s="67" t="s">
        <v>111</v>
      </c>
      <c r="D210" s="16" t="s">
        <v>21</v>
      </c>
      <c r="E210" s="58">
        <v>10</v>
      </c>
      <c r="F210" s="19">
        <v>66166.666666666672</v>
      </c>
      <c r="G210" s="19">
        <f t="shared" si="6"/>
        <v>661666.66666666674</v>
      </c>
      <c r="H210" s="16" t="s">
        <v>9</v>
      </c>
    </row>
    <row r="211" spans="1:8">
      <c r="A211" s="16">
        <v>140</v>
      </c>
      <c r="B211" s="17">
        <v>24000000</v>
      </c>
      <c r="C211" s="67" t="s">
        <v>453</v>
      </c>
      <c r="D211" s="16" t="s">
        <v>21</v>
      </c>
      <c r="E211" s="58">
        <v>12</v>
      </c>
      <c r="F211" s="19">
        <v>51833.333333333336</v>
      </c>
      <c r="G211" s="19">
        <f t="shared" si="6"/>
        <v>622000</v>
      </c>
      <c r="H211" s="16" t="s">
        <v>9</v>
      </c>
    </row>
    <row r="212" spans="1:8">
      <c r="A212" s="16">
        <v>141</v>
      </c>
      <c r="B212" s="17">
        <v>24000000</v>
      </c>
      <c r="C212" s="67" t="s">
        <v>454</v>
      </c>
      <c r="D212" s="16" t="s">
        <v>21</v>
      </c>
      <c r="E212" s="58">
        <v>7</v>
      </c>
      <c r="F212" s="19">
        <v>36750</v>
      </c>
      <c r="G212" s="19">
        <f t="shared" si="6"/>
        <v>257250</v>
      </c>
      <c r="H212" s="16" t="s">
        <v>9</v>
      </c>
    </row>
    <row r="213" spans="1:8">
      <c r="A213" s="16">
        <v>142</v>
      </c>
      <c r="B213" s="17">
        <v>24000000</v>
      </c>
      <c r="C213" s="67" t="s">
        <v>455</v>
      </c>
      <c r="D213" s="16" t="s">
        <v>21</v>
      </c>
      <c r="E213" s="58">
        <v>50</v>
      </c>
      <c r="F213" s="19">
        <v>48500</v>
      </c>
      <c r="G213" s="19">
        <f t="shared" si="6"/>
        <v>2425000</v>
      </c>
      <c r="H213" s="16" t="s">
        <v>9</v>
      </c>
    </row>
    <row r="214" spans="1:8" ht="27">
      <c r="A214" s="16">
        <v>143</v>
      </c>
      <c r="B214" s="17">
        <v>24000000</v>
      </c>
      <c r="C214" s="67" t="s">
        <v>456</v>
      </c>
      <c r="D214" s="16" t="s">
        <v>446</v>
      </c>
      <c r="E214" s="58">
        <v>20</v>
      </c>
      <c r="F214" s="19">
        <v>3730</v>
      </c>
      <c r="G214" s="19">
        <f t="shared" si="6"/>
        <v>74600</v>
      </c>
      <c r="H214" s="16" t="s">
        <v>9</v>
      </c>
    </row>
    <row r="215" spans="1:8" ht="27">
      <c r="A215" s="16">
        <v>144</v>
      </c>
      <c r="B215" s="17">
        <v>24000000</v>
      </c>
      <c r="C215" s="67" t="s">
        <v>611</v>
      </c>
      <c r="D215" s="16" t="s">
        <v>21</v>
      </c>
      <c r="E215" s="58">
        <v>2</v>
      </c>
      <c r="F215" s="19">
        <v>150000</v>
      </c>
      <c r="G215" s="19">
        <f t="shared" si="6"/>
        <v>300000</v>
      </c>
      <c r="H215" s="16" t="s">
        <v>9</v>
      </c>
    </row>
    <row r="216" spans="1:8" ht="27">
      <c r="A216" s="16">
        <v>145</v>
      </c>
      <c r="B216" s="17">
        <v>24000000</v>
      </c>
      <c r="C216" s="67" t="s">
        <v>612</v>
      </c>
      <c r="D216" s="16" t="s">
        <v>446</v>
      </c>
      <c r="E216" s="58">
        <v>60</v>
      </c>
      <c r="F216" s="19">
        <v>8000</v>
      </c>
      <c r="G216" s="19">
        <f t="shared" si="6"/>
        <v>480000</v>
      </c>
      <c r="H216" s="16" t="s">
        <v>9</v>
      </c>
    </row>
    <row r="217" spans="1:8">
      <c r="A217" s="16">
        <v>146</v>
      </c>
      <c r="B217" s="17">
        <v>24000000</v>
      </c>
      <c r="C217" s="67" t="s">
        <v>434</v>
      </c>
      <c r="D217" s="16" t="s">
        <v>21</v>
      </c>
      <c r="E217" s="58">
        <v>50</v>
      </c>
      <c r="F217" s="19">
        <v>1500</v>
      </c>
      <c r="G217" s="19">
        <f t="shared" si="6"/>
        <v>75000</v>
      </c>
      <c r="H217" s="16" t="s">
        <v>9</v>
      </c>
    </row>
    <row r="218" spans="1:8">
      <c r="A218" s="16">
        <v>147</v>
      </c>
      <c r="B218" s="17">
        <v>24000000</v>
      </c>
      <c r="C218" s="67" t="s">
        <v>457</v>
      </c>
      <c r="D218" s="16" t="s">
        <v>21</v>
      </c>
      <c r="E218" s="58">
        <v>7</v>
      </c>
      <c r="F218" s="19">
        <v>83950</v>
      </c>
      <c r="G218" s="19">
        <f t="shared" si="6"/>
        <v>587650</v>
      </c>
      <c r="H218" s="16" t="s">
        <v>9</v>
      </c>
    </row>
    <row r="219" spans="1:8">
      <c r="A219" s="16">
        <v>148</v>
      </c>
      <c r="B219" s="17">
        <v>24000000</v>
      </c>
      <c r="C219" s="67" t="s">
        <v>458</v>
      </c>
      <c r="D219" s="16" t="s">
        <v>21</v>
      </c>
      <c r="E219" s="58">
        <v>3</v>
      </c>
      <c r="F219" s="19">
        <v>43999.999882352939</v>
      </c>
      <c r="G219" s="19">
        <f t="shared" si="6"/>
        <v>131999.99964705881</v>
      </c>
      <c r="H219" s="16" t="s">
        <v>9</v>
      </c>
    </row>
    <row r="220" spans="1:8">
      <c r="A220" s="16">
        <v>149</v>
      </c>
      <c r="B220" s="17">
        <v>24000000</v>
      </c>
      <c r="C220" s="67" t="s">
        <v>459</v>
      </c>
      <c r="D220" s="16" t="s">
        <v>446</v>
      </c>
      <c r="E220" s="58">
        <v>230</v>
      </c>
      <c r="F220" s="19">
        <v>4362.5</v>
      </c>
      <c r="G220" s="19">
        <f t="shared" si="6"/>
        <v>1003375</v>
      </c>
      <c r="H220" s="16" t="s">
        <v>9</v>
      </c>
    </row>
    <row r="221" spans="1:8">
      <c r="A221" s="16">
        <v>150</v>
      </c>
      <c r="B221" s="17">
        <v>24000000</v>
      </c>
      <c r="C221" s="67" t="s">
        <v>460</v>
      </c>
      <c r="D221" s="16" t="s">
        <v>446</v>
      </c>
      <c r="E221" s="58">
        <v>25</v>
      </c>
      <c r="F221" s="19">
        <v>28249.999960000001</v>
      </c>
      <c r="G221" s="19">
        <f t="shared" si="6"/>
        <v>706249.99900000007</v>
      </c>
      <c r="H221" s="16" t="s">
        <v>9</v>
      </c>
    </row>
    <row r="222" spans="1:8">
      <c r="A222" s="16">
        <v>151</v>
      </c>
      <c r="B222" s="17">
        <v>24000000</v>
      </c>
      <c r="C222" s="67" t="s">
        <v>461</v>
      </c>
      <c r="D222" s="16" t="s">
        <v>21</v>
      </c>
      <c r="E222" s="58">
        <v>5</v>
      </c>
      <c r="F222" s="19">
        <v>44000</v>
      </c>
      <c r="G222" s="19">
        <f t="shared" si="6"/>
        <v>220000</v>
      </c>
      <c r="H222" s="16" t="s">
        <v>9</v>
      </c>
    </row>
    <row r="223" spans="1:8">
      <c r="A223" s="16">
        <v>152</v>
      </c>
      <c r="B223" s="17">
        <v>24000000</v>
      </c>
      <c r="C223" s="67" t="s">
        <v>117</v>
      </c>
      <c r="D223" s="16" t="s">
        <v>21</v>
      </c>
      <c r="E223" s="58">
        <v>25</v>
      </c>
      <c r="F223" s="19">
        <v>41000.000039999999</v>
      </c>
      <c r="G223" s="19">
        <f t="shared" si="6"/>
        <v>1025000.0009999999</v>
      </c>
      <c r="H223" s="16" t="s">
        <v>9</v>
      </c>
    </row>
    <row r="224" spans="1:8">
      <c r="A224" s="16">
        <v>153</v>
      </c>
      <c r="B224" s="17">
        <v>24000000</v>
      </c>
      <c r="C224" s="67" t="s">
        <v>462</v>
      </c>
      <c r="D224" s="16" t="s">
        <v>21</v>
      </c>
      <c r="E224" s="58">
        <v>4</v>
      </c>
      <c r="F224" s="19">
        <v>55450</v>
      </c>
      <c r="G224" s="19">
        <f t="shared" si="6"/>
        <v>221800</v>
      </c>
      <c r="H224" s="16" t="s">
        <v>9</v>
      </c>
    </row>
    <row r="225" spans="1:8">
      <c r="A225" s="16">
        <v>154</v>
      </c>
      <c r="B225" s="17">
        <v>24000000</v>
      </c>
      <c r="C225" s="67" t="s">
        <v>463</v>
      </c>
      <c r="D225" s="16" t="s">
        <v>21</v>
      </c>
      <c r="E225" s="58">
        <v>4</v>
      </c>
      <c r="F225" s="19">
        <v>79800</v>
      </c>
      <c r="G225" s="19">
        <f t="shared" si="6"/>
        <v>319200</v>
      </c>
      <c r="H225" s="16" t="s">
        <v>9</v>
      </c>
    </row>
    <row r="226" spans="1:8">
      <c r="A226" s="16">
        <v>155</v>
      </c>
      <c r="B226" s="17">
        <v>24000000</v>
      </c>
      <c r="C226" s="67" t="s">
        <v>464</v>
      </c>
      <c r="D226" s="16" t="s">
        <v>21</v>
      </c>
      <c r="E226" s="58">
        <v>30</v>
      </c>
      <c r="F226" s="19">
        <v>29500</v>
      </c>
      <c r="G226" s="19">
        <f t="shared" si="6"/>
        <v>885000</v>
      </c>
      <c r="H226" s="16" t="s">
        <v>9</v>
      </c>
    </row>
    <row r="227" spans="1:8">
      <c r="A227" s="16">
        <v>156</v>
      </c>
      <c r="B227" s="17">
        <v>24000000</v>
      </c>
      <c r="C227" s="67" t="s">
        <v>465</v>
      </c>
      <c r="D227" s="16" t="s">
        <v>446</v>
      </c>
      <c r="E227" s="58">
        <v>10</v>
      </c>
      <c r="F227" s="19">
        <v>41250</v>
      </c>
      <c r="G227" s="19">
        <f t="shared" si="6"/>
        <v>412500</v>
      </c>
      <c r="H227" s="16" t="s">
        <v>9</v>
      </c>
    </row>
    <row r="228" spans="1:8">
      <c r="A228" s="16">
        <v>157</v>
      </c>
      <c r="B228" s="17">
        <v>24000000</v>
      </c>
      <c r="C228" s="67" t="s">
        <v>466</v>
      </c>
      <c r="D228" s="16" t="s">
        <v>21</v>
      </c>
      <c r="E228" s="58">
        <v>6</v>
      </c>
      <c r="F228" s="19">
        <v>48800</v>
      </c>
      <c r="G228" s="19">
        <f t="shared" si="6"/>
        <v>292800</v>
      </c>
      <c r="H228" s="16" t="s">
        <v>9</v>
      </c>
    </row>
    <row r="229" spans="1:8">
      <c r="A229" s="16">
        <v>158</v>
      </c>
      <c r="B229" s="17">
        <v>24000000</v>
      </c>
      <c r="C229" s="67" t="s">
        <v>467</v>
      </c>
      <c r="D229" s="16" t="s">
        <v>21</v>
      </c>
      <c r="E229" s="58">
        <v>3</v>
      </c>
      <c r="F229" s="19">
        <v>68000</v>
      </c>
      <c r="G229" s="19">
        <f t="shared" si="6"/>
        <v>204000</v>
      </c>
      <c r="H229" s="16" t="s">
        <v>9</v>
      </c>
    </row>
    <row r="230" spans="1:8">
      <c r="A230" s="16">
        <v>159</v>
      </c>
      <c r="B230" s="17">
        <v>24000000</v>
      </c>
      <c r="C230" s="67" t="s">
        <v>468</v>
      </c>
      <c r="D230" s="16" t="s">
        <v>21</v>
      </c>
      <c r="E230" s="58">
        <v>10</v>
      </c>
      <c r="F230" s="19">
        <v>47333.333333333336</v>
      </c>
      <c r="G230" s="19">
        <f t="shared" si="6"/>
        <v>473333.33333333337</v>
      </c>
      <c r="H230" s="16" t="s">
        <v>9</v>
      </c>
    </row>
    <row r="231" spans="1:8" ht="27">
      <c r="A231" s="16">
        <v>160</v>
      </c>
      <c r="B231" s="17">
        <v>24000000</v>
      </c>
      <c r="C231" s="67" t="s">
        <v>469</v>
      </c>
      <c r="D231" s="16" t="s">
        <v>21</v>
      </c>
      <c r="E231" s="58">
        <v>25</v>
      </c>
      <c r="F231" s="19">
        <v>60000</v>
      </c>
      <c r="G231" s="19">
        <f t="shared" si="6"/>
        <v>1500000</v>
      </c>
      <c r="H231" s="16" t="s">
        <v>9</v>
      </c>
    </row>
    <row r="232" spans="1:8">
      <c r="A232" s="16">
        <v>161</v>
      </c>
      <c r="B232" s="17">
        <v>24000000</v>
      </c>
      <c r="C232" s="67" t="s">
        <v>470</v>
      </c>
      <c r="D232" s="16" t="s">
        <v>21</v>
      </c>
      <c r="E232" s="58">
        <v>2</v>
      </c>
      <c r="F232" s="19">
        <v>59000.00084210527</v>
      </c>
      <c r="G232" s="19">
        <f t="shared" si="6"/>
        <v>118000.00168421054</v>
      </c>
      <c r="H232" s="16" t="s">
        <v>9</v>
      </c>
    </row>
    <row r="233" spans="1:8" ht="27">
      <c r="A233" s="16">
        <v>162</v>
      </c>
      <c r="B233" s="17">
        <v>24000000</v>
      </c>
      <c r="C233" s="67" t="s">
        <v>471</v>
      </c>
      <c r="D233" s="16" t="s">
        <v>21</v>
      </c>
      <c r="E233" s="58">
        <v>3</v>
      </c>
      <c r="F233" s="19">
        <v>50000</v>
      </c>
      <c r="G233" s="19">
        <f t="shared" si="6"/>
        <v>150000</v>
      </c>
      <c r="H233" s="16" t="s">
        <v>9</v>
      </c>
    </row>
    <row r="234" spans="1:8">
      <c r="A234" s="16">
        <v>163</v>
      </c>
      <c r="B234" s="17">
        <v>24000000</v>
      </c>
      <c r="C234" s="67" t="s">
        <v>472</v>
      </c>
      <c r="D234" s="16" t="s">
        <v>21</v>
      </c>
      <c r="E234" s="58">
        <v>2</v>
      </c>
      <c r="F234" s="19">
        <v>24900</v>
      </c>
      <c r="G234" s="19">
        <f t="shared" si="6"/>
        <v>49800</v>
      </c>
      <c r="H234" s="16" t="s">
        <v>9</v>
      </c>
    </row>
    <row r="235" spans="1:8">
      <c r="A235" s="16">
        <v>164</v>
      </c>
      <c r="B235" s="17">
        <v>24000000</v>
      </c>
      <c r="C235" s="67" t="s">
        <v>473</v>
      </c>
      <c r="D235" s="16" t="s">
        <v>21</v>
      </c>
      <c r="E235" s="58">
        <v>2</v>
      </c>
      <c r="F235" s="19">
        <v>24900</v>
      </c>
      <c r="G235" s="19">
        <f t="shared" si="6"/>
        <v>49800</v>
      </c>
      <c r="H235" s="16" t="s">
        <v>9</v>
      </c>
    </row>
    <row r="236" spans="1:8">
      <c r="A236" s="16">
        <v>165</v>
      </c>
      <c r="B236" s="17">
        <v>24000000</v>
      </c>
      <c r="C236" s="67" t="s">
        <v>474</v>
      </c>
      <c r="D236" s="16" t="s">
        <v>21</v>
      </c>
      <c r="E236" s="58">
        <v>2</v>
      </c>
      <c r="F236" s="19">
        <v>28000</v>
      </c>
      <c r="G236" s="19">
        <f t="shared" si="6"/>
        <v>56000</v>
      </c>
      <c r="H236" s="16" t="s">
        <v>9</v>
      </c>
    </row>
    <row r="237" spans="1:8">
      <c r="A237" s="16">
        <v>166</v>
      </c>
      <c r="B237" s="17">
        <v>24000000</v>
      </c>
      <c r="C237" s="67" t="s">
        <v>613</v>
      </c>
      <c r="D237" s="16" t="s">
        <v>21</v>
      </c>
      <c r="E237" s="58">
        <v>1</v>
      </c>
      <c r="F237" s="19">
        <v>124500</v>
      </c>
      <c r="G237" s="19">
        <f t="shared" si="6"/>
        <v>124500</v>
      </c>
      <c r="H237" s="16" t="s">
        <v>9</v>
      </c>
    </row>
    <row r="238" spans="1:8" ht="27">
      <c r="A238" s="16">
        <v>167</v>
      </c>
      <c r="B238" s="17">
        <v>24000000</v>
      </c>
      <c r="C238" s="67" t="s">
        <v>614</v>
      </c>
      <c r="D238" s="16" t="s">
        <v>446</v>
      </c>
      <c r="E238" s="58">
        <v>20</v>
      </c>
      <c r="F238" s="19">
        <v>2100</v>
      </c>
      <c r="G238" s="19">
        <f t="shared" si="6"/>
        <v>42000</v>
      </c>
      <c r="H238" s="16" t="s">
        <v>9</v>
      </c>
    </row>
    <row r="239" spans="1:8">
      <c r="A239" s="16">
        <v>168</v>
      </c>
      <c r="B239" s="17">
        <v>24000000</v>
      </c>
      <c r="C239" s="67" t="s">
        <v>475</v>
      </c>
      <c r="D239" s="16" t="s">
        <v>21</v>
      </c>
      <c r="E239" s="58">
        <v>45</v>
      </c>
      <c r="F239" s="19">
        <v>29000</v>
      </c>
      <c r="G239" s="19">
        <f t="shared" si="6"/>
        <v>1305000</v>
      </c>
      <c r="H239" s="16" t="s">
        <v>9</v>
      </c>
    </row>
    <row r="240" spans="1:8">
      <c r="A240" s="16">
        <v>169</v>
      </c>
      <c r="B240" s="17">
        <v>24000000</v>
      </c>
      <c r="C240" s="67" t="s">
        <v>476</v>
      </c>
      <c r="D240" s="16" t="s">
        <v>21</v>
      </c>
      <c r="E240" s="58">
        <v>15</v>
      </c>
      <c r="F240" s="19">
        <v>84000</v>
      </c>
      <c r="G240" s="19">
        <f t="shared" si="6"/>
        <v>1260000</v>
      </c>
      <c r="H240" s="16" t="s">
        <v>9</v>
      </c>
    </row>
    <row r="241" spans="1:8">
      <c r="A241" s="16">
        <v>170</v>
      </c>
      <c r="B241" s="17">
        <v>24000000</v>
      </c>
      <c r="C241" s="67" t="s">
        <v>477</v>
      </c>
      <c r="D241" s="16" t="s">
        <v>21</v>
      </c>
      <c r="E241" s="58">
        <v>5</v>
      </c>
      <c r="F241" s="19">
        <v>32000</v>
      </c>
      <c r="G241" s="19">
        <f t="shared" si="6"/>
        <v>160000</v>
      </c>
      <c r="H241" s="16" t="s">
        <v>9</v>
      </c>
    </row>
    <row r="242" spans="1:8">
      <c r="A242" s="16">
        <v>171</v>
      </c>
      <c r="B242" s="17">
        <v>24000000</v>
      </c>
      <c r="C242" s="67" t="s">
        <v>478</v>
      </c>
      <c r="D242" s="16" t="s">
        <v>21</v>
      </c>
      <c r="E242" s="58">
        <v>2</v>
      </c>
      <c r="F242" s="19">
        <v>51000</v>
      </c>
      <c r="G242" s="19">
        <f t="shared" si="6"/>
        <v>102000</v>
      </c>
      <c r="H242" s="16" t="s">
        <v>9</v>
      </c>
    </row>
    <row r="243" spans="1:8">
      <c r="A243" s="16">
        <v>172</v>
      </c>
      <c r="B243" s="17">
        <v>24000000</v>
      </c>
      <c r="C243" s="67" t="s">
        <v>479</v>
      </c>
      <c r="D243" s="16" t="s">
        <v>21</v>
      </c>
      <c r="E243" s="58">
        <v>0.3</v>
      </c>
      <c r="F243" s="19">
        <v>170000</v>
      </c>
      <c r="G243" s="19">
        <f t="shared" si="6"/>
        <v>51000</v>
      </c>
      <c r="H243" s="16" t="s">
        <v>9</v>
      </c>
    </row>
    <row r="244" spans="1:8">
      <c r="A244" s="16">
        <v>173</v>
      </c>
      <c r="B244" s="17">
        <v>24000000</v>
      </c>
      <c r="C244" s="67" t="s">
        <v>480</v>
      </c>
      <c r="D244" s="16" t="s">
        <v>21</v>
      </c>
      <c r="E244" s="58">
        <v>3.5</v>
      </c>
      <c r="F244" s="19">
        <v>81500</v>
      </c>
      <c r="G244" s="19">
        <f t="shared" si="6"/>
        <v>285250</v>
      </c>
      <c r="H244" s="16" t="s">
        <v>9</v>
      </c>
    </row>
    <row r="245" spans="1:8">
      <c r="A245" s="16">
        <v>174</v>
      </c>
      <c r="B245" s="17">
        <v>24000000</v>
      </c>
      <c r="C245" s="67" t="s">
        <v>615</v>
      </c>
      <c r="D245" s="16" t="s">
        <v>21</v>
      </c>
      <c r="E245" s="58">
        <v>0.2</v>
      </c>
      <c r="F245" s="19">
        <v>385000</v>
      </c>
      <c r="G245" s="19">
        <f t="shared" si="6"/>
        <v>77000</v>
      </c>
      <c r="H245" s="16" t="s">
        <v>9</v>
      </c>
    </row>
    <row r="246" spans="1:8">
      <c r="A246" s="16">
        <v>175</v>
      </c>
      <c r="B246" s="17">
        <v>24000000</v>
      </c>
      <c r="C246" s="67" t="s">
        <v>616</v>
      </c>
      <c r="D246" s="16" t="s">
        <v>28</v>
      </c>
      <c r="E246" s="58">
        <v>1</v>
      </c>
      <c r="F246" s="19">
        <v>65500</v>
      </c>
      <c r="G246" s="19">
        <f t="shared" si="6"/>
        <v>65500</v>
      </c>
      <c r="H246" s="16" t="s">
        <v>9</v>
      </c>
    </row>
    <row r="247" spans="1:8">
      <c r="A247" s="16">
        <v>176</v>
      </c>
      <c r="B247" s="17">
        <v>24000000</v>
      </c>
      <c r="C247" s="67" t="s">
        <v>617</v>
      </c>
      <c r="D247" s="16" t="s">
        <v>446</v>
      </c>
      <c r="E247" s="58">
        <v>20</v>
      </c>
      <c r="F247" s="19">
        <v>2700</v>
      </c>
      <c r="G247" s="19">
        <f t="shared" si="6"/>
        <v>54000</v>
      </c>
      <c r="H247" s="16" t="s">
        <v>9</v>
      </c>
    </row>
    <row r="248" spans="1:8">
      <c r="A248" s="16">
        <v>177</v>
      </c>
      <c r="B248" s="17">
        <v>24000000</v>
      </c>
      <c r="C248" s="67" t="s">
        <v>618</v>
      </c>
      <c r="D248" s="16" t="s">
        <v>446</v>
      </c>
      <c r="E248" s="58">
        <v>35</v>
      </c>
      <c r="F248" s="19">
        <v>2700</v>
      </c>
      <c r="G248" s="19">
        <f t="shared" si="6"/>
        <v>94500</v>
      </c>
      <c r="H248" s="16" t="s">
        <v>9</v>
      </c>
    </row>
    <row r="249" spans="1:8">
      <c r="A249" s="16">
        <v>178</v>
      </c>
      <c r="B249" s="17">
        <v>24000000</v>
      </c>
      <c r="C249" s="67" t="s">
        <v>481</v>
      </c>
      <c r="D249" s="16" t="s">
        <v>120</v>
      </c>
      <c r="E249" s="58">
        <v>39</v>
      </c>
      <c r="F249" s="19">
        <v>30000</v>
      </c>
      <c r="G249" s="19">
        <f t="shared" si="6"/>
        <v>1170000</v>
      </c>
      <c r="H249" s="16" t="s">
        <v>9</v>
      </c>
    </row>
    <row r="250" spans="1:8">
      <c r="A250" s="16">
        <v>179</v>
      </c>
      <c r="B250" s="17">
        <v>24000000</v>
      </c>
      <c r="C250" s="67" t="s">
        <v>482</v>
      </c>
      <c r="D250" s="16" t="s">
        <v>28</v>
      </c>
      <c r="E250" s="58">
        <v>47</v>
      </c>
      <c r="F250" s="19">
        <v>8700</v>
      </c>
      <c r="G250" s="19">
        <f t="shared" si="6"/>
        <v>408900</v>
      </c>
      <c r="H250" s="16" t="s">
        <v>9</v>
      </c>
    </row>
    <row r="251" spans="1:8" ht="27">
      <c r="A251" s="16">
        <v>180</v>
      </c>
      <c r="B251" s="17">
        <v>24000000</v>
      </c>
      <c r="C251" s="67" t="s">
        <v>483</v>
      </c>
      <c r="D251" s="16" t="s">
        <v>0</v>
      </c>
      <c r="E251" s="58">
        <v>12400</v>
      </c>
      <c r="F251" s="19">
        <v>364</v>
      </c>
      <c r="G251" s="19">
        <f t="shared" si="6"/>
        <v>4513600</v>
      </c>
      <c r="H251" s="16" t="s">
        <v>9</v>
      </c>
    </row>
    <row r="252" spans="1:8" ht="27">
      <c r="A252" s="16">
        <v>181</v>
      </c>
      <c r="B252" s="17">
        <v>24000000</v>
      </c>
      <c r="C252" s="67" t="s">
        <v>484</v>
      </c>
      <c r="D252" s="16" t="s">
        <v>0</v>
      </c>
      <c r="E252" s="58">
        <v>600</v>
      </c>
      <c r="F252" s="19">
        <v>250</v>
      </c>
      <c r="G252" s="19">
        <f t="shared" si="6"/>
        <v>150000</v>
      </c>
      <c r="H252" s="16" t="s">
        <v>9</v>
      </c>
    </row>
    <row r="253" spans="1:8" ht="27">
      <c r="A253" s="16">
        <v>182</v>
      </c>
      <c r="B253" s="17">
        <v>24000000</v>
      </c>
      <c r="C253" s="67" t="s">
        <v>485</v>
      </c>
      <c r="D253" s="16" t="s">
        <v>0</v>
      </c>
      <c r="E253" s="58">
        <v>1500</v>
      </c>
      <c r="F253" s="19">
        <v>374</v>
      </c>
      <c r="G253" s="19">
        <f t="shared" si="6"/>
        <v>561000</v>
      </c>
      <c r="H253" s="16" t="s">
        <v>9</v>
      </c>
    </row>
    <row r="254" spans="1:8" ht="27">
      <c r="A254" s="16">
        <v>183</v>
      </c>
      <c r="B254" s="17">
        <v>24000000</v>
      </c>
      <c r="C254" s="67" t="s">
        <v>619</v>
      </c>
      <c r="D254" s="16" t="s">
        <v>21</v>
      </c>
      <c r="E254" s="58">
        <v>1.5</v>
      </c>
      <c r="F254" s="19">
        <v>76666.666666666672</v>
      </c>
      <c r="G254" s="19">
        <f t="shared" si="6"/>
        <v>115000</v>
      </c>
      <c r="H254" s="16" t="s">
        <v>9</v>
      </c>
    </row>
    <row r="255" spans="1:8">
      <c r="A255" s="16">
        <v>184</v>
      </c>
      <c r="B255" s="17">
        <v>24000000</v>
      </c>
      <c r="C255" s="67" t="s">
        <v>620</v>
      </c>
      <c r="D255" s="16" t="s">
        <v>446</v>
      </c>
      <c r="E255" s="58">
        <v>13</v>
      </c>
      <c r="F255" s="19">
        <v>5000</v>
      </c>
      <c r="G255" s="19">
        <f t="shared" si="6"/>
        <v>65000</v>
      </c>
      <c r="H255" s="16" t="s">
        <v>9</v>
      </c>
    </row>
    <row r="256" spans="1:8">
      <c r="A256" s="16">
        <v>185</v>
      </c>
      <c r="B256" s="17">
        <v>24000000</v>
      </c>
      <c r="C256" s="67" t="s">
        <v>621</v>
      </c>
      <c r="D256" s="16" t="s">
        <v>446</v>
      </c>
      <c r="E256" s="58">
        <v>13</v>
      </c>
      <c r="F256" s="19">
        <v>4700</v>
      </c>
      <c r="G256" s="19">
        <f t="shared" si="6"/>
        <v>61100</v>
      </c>
      <c r="H256" s="16" t="s">
        <v>9</v>
      </c>
    </row>
    <row r="257" spans="1:8">
      <c r="A257" s="16">
        <v>186</v>
      </c>
      <c r="B257" s="17">
        <v>24000000</v>
      </c>
      <c r="C257" s="67" t="s">
        <v>622</v>
      </c>
      <c r="D257" s="16" t="s">
        <v>446</v>
      </c>
      <c r="E257" s="58">
        <v>13</v>
      </c>
      <c r="F257" s="19">
        <v>5650</v>
      </c>
      <c r="G257" s="19">
        <f t="shared" si="6"/>
        <v>73450</v>
      </c>
      <c r="H257" s="16" t="s">
        <v>9</v>
      </c>
    </row>
    <row r="258" spans="1:8">
      <c r="A258" s="16">
        <v>187</v>
      </c>
      <c r="B258" s="17">
        <v>24000000</v>
      </c>
      <c r="C258" s="67" t="s">
        <v>678</v>
      </c>
      <c r="D258" s="16" t="s">
        <v>446</v>
      </c>
      <c r="E258" s="58">
        <v>10</v>
      </c>
      <c r="F258" s="19">
        <v>8950</v>
      </c>
      <c r="G258" s="19">
        <f t="shared" si="6"/>
        <v>89500</v>
      </c>
      <c r="H258" s="16" t="s">
        <v>9</v>
      </c>
    </row>
    <row r="259" spans="1:8">
      <c r="A259" s="16">
        <v>188</v>
      </c>
      <c r="B259" s="17">
        <v>24000000</v>
      </c>
      <c r="C259" s="67" t="s">
        <v>677</v>
      </c>
      <c r="D259" s="16" t="s">
        <v>446</v>
      </c>
      <c r="E259" s="58">
        <v>11</v>
      </c>
      <c r="F259" s="19">
        <v>5150</v>
      </c>
      <c r="G259" s="19">
        <f t="shared" si="6"/>
        <v>56650</v>
      </c>
      <c r="H259" s="16" t="s">
        <v>9</v>
      </c>
    </row>
    <row r="260" spans="1:8">
      <c r="A260" s="16">
        <v>189</v>
      </c>
      <c r="B260" s="17">
        <v>24000000</v>
      </c>
      <c r="C260" s="67" t="s">
        <v>676</v>
      </c>
      <c r="D260" s="16" t="s">
        <v>446</v>
      </c>
      <c r="E260" s="58">
        <v>11</v>
      </c>
      <c r="F260" s="19">
        <v>6150</v>
      </c>
      <c r="G260" s="19">
        <f t="shared" si="6"/>
        <v>67650</v>
      </c>
      <c r="H260" s="16" t="s">
        <v>9</v>
      </c>
    </row>
    <row r="261" spans="1:8">
      <c r="A261" s="16">
        <v>190</v>
      </c>
      <c r="B261" s="17">
        <v>24000000</v>
      </c>
      <c r="C261" s="67" t="s">
        <v>675</v>
      </c>
      <c r="D261" s="16" t="s">
        <v>446</v>
      </c>
      <c r="E261" s="58">
        <v>10</v>
      </c>
      <c r="F261" s="19">
        <v>7675</v>
      </c>
      <c r="G261" s="19">
        <f t="shared" si="6"/>
        <v>76750</v>
      </c>
      <c r="H261" s="16" t="s">
        <v>9</v>
      </c>
    </row>
    <row r="262" spans="1:8">
      <c r="A262" s="16">
        <v>191</v>
      </c>
      <c r="B262" s="17">
        <v>24000000</v>
      </c>
      <c r="C262" s="67" t="s">
        <v>486</v>
      </c>
      <c r="D262" s="16" t="s">
        <v>215</v>
      </c>
      <c r="E262" s="58">
        <v>3</v>
      </c>
      <c r="F262" s="19">
        <v>230000</v>
      </c>
      <c r="G262" s="19">
        <f t="shared" si="6"/>
        <v>690000</v>
      </c>
      <c r="H262" s="16" t="s">
        <v>9</v>
      </c>
    </row>
    <row r="263" spans="1:8">
      <c r="A263" s="16">
        <v>192</v>
      </c>
      <c r="B263" s="17">
        <v>24000000</v>
      </c>
      <c r="C263" s="67" t="s">
        <v>487</v>
      </c>
      <c r="D263" s="16" t="s">
        <v>21</v>
      </c>
      <c r="E263" s="58">
        <v>0.5</v>
      </c>
      <c r="F263" s="19">
        <v>38000</v>
      </c>
      <c r="G263" s="19">
        <f t="shared" si="6"/>
        <v>19000</v>
      </c>
      <c r="H263" s="16" t="s">
        <v>9</v>
      </c>
    </row>
    <row r="264" spans="1:8" ht="27">
      <c r="A264" s="16">
        <v>193</v>
      </c>
      <c r="B264" s="17">
        <v>24000000</v>
      </c>
      <c r="C264" s="67" t="s">
        <v>488</v>
      </c>
      <c r="D264" s="16" t="s">
        <v>21</v>
      </c>
      <c r="E264" s="58">
        <v>22</v>
      </c>
      <c r="F264" s="19">
        <v>60000</v>
      </c>
      <c r="G264" s="19">
        <f t="shared" si="6"/>
        <v>1320000</v>
      </c>
      <c r="H264" s="16" t="s">
        <v>9</v>
      </c>
    </row>
    <row r="265" spans="1:8">
      <c r="A265" s="16">
        <v>194</v>
      </c>
      <c r="B265" s="17">
        <v>24000000</v>
      </c>
      <c r="C265" s="67" t="s">
        <v>674</v>
      </c>
      <c r="D265" s="16" t="s">
        <v>21</v>
      </c>
      <c r="E265" s="58">
        <v>0.5</v>
      </c>
      <c r="F265" s="19">
        <v>118286</v>
      </c>
      <c r="G265" s="19">
        <f t="shared" si="6"/>
        <v>59143</v>
      </c>
      <c r="H265" s="16" t="s">
        <v>9</v>
      </c>
    </row>
    <row r="266" spans="1:8">
      <c r="A266" s="16">
        <v>195</v>
      </c>
      <c r="B266" s="17">
        <v>24000000</v>
      </c>
      <c r="C266" s="67" t="s">
        <v>673</v>
      </c>
      <c r="D266" s="16" t="s">
        <v>21</v>
      </c>
      <c r="E266" s="58">
        <v>1</v>
      </c>
      <c r="F266" s="19">
        <v>62400</v>
      </c>
      <c r="G266" s="19">
        <f t="shared" si="6"/>
        <v>62400</v>
      </c>
      <c r="H266" s="16" t="s">
        <v>9</v>
      </c>
    </row>
    <row r="267" spans="1:8">
      <c r="A267" s="16">
        <v>196</v>
      </c>
      <c r="B267" s="17">
        <v>24000000</v>
      </c>
      <c r="C267" s="67" t="s">
        <v>672</v>
      </c>
      <c r="D267" s="16" t="s">
        <v>446</v>
      </c>
      <c r="E267" s="58">
        <v>20</v>
      </c>
      <c r="F267" s="19">
        <v>3760</v>
      </c>
      <c r="G267" s="19">
        <f t="shared" si="6"/>
        <v>75200</v>
      </c>
      <c r="H267" s="16" t="s">
        <v>9</v>
      </c>
    </row>
    <row r="268" spans="1:8" ht="27">
      <c r="A268" s="16">
        <v>197</v>
      </c>
      <c r="B268" s="17">
        <v>24000000</v>
      </c>
      <c r="C268" s="67" t="s">
        <v>489</v>
      </c>
      <c r="D268" s="16" t="s">
        <v>21</v>
      </c>
      <c r="E268" s="58">
        <v>3</v>
      </c>
      <c r="F268" s="19">
        <v>80000</v>
      </c>
      <c r="G268" s="19">
        <f t="shared" si="6"/>
        <v>240000</v>
      </c>
      <c r="H268" s="16" t="s">
        <v>9</v>
      </c>
    </row>
    <row r="269" spans="1:8">
      <c r="A269" s="16">
        <v>198</v>
      </c>
      <c r="B269" s="17">
        <v>24000000</v>
      </c>
      <c r="C269" s="67" t="s">
        <v>671</v>
      </c>
      <c r="D269" s="16" t="s">
        <v>21</v>
      </c>
      <c r="E269" s="58">
        <v>1</v>
      </c>
      <c r="F269" s="19">
        <v>49000</v>
      </c>
      <c r="G269" s="19">
        <f t="shared" ref="G269:G331" si="7">F269*E269</f>
        <v>49000</v>
      </c>
      <c r="H269" s="16" t="s">
        <v>9</v>
      </c>
    </row>
    <row r="270" spans="1:8">
      <c r="A270" s="16">
        <v>199</v>
      </c>
      <c r="B270" s="17">
        <v>24000000</v>
      </c>
      <c r="C270" s="67" t="s">
        <v>670</v>
      </c>
      <c r="D270" s="16" t="s">
        <v>446</v>
      </c>
      <c r="E270" s="58">
        <v>20</v>
      </c>
      <c r="F270" s="19">
        <v>7000</v>
      </c>
      <c r="G270" s="19">
        <f t="shared" si="7"/>
        <v>140000</v>
      </c>
      <c r="H270" s="16" t="s">
        <v>9</v>
      </c>
    </row>
    <row r="271" spans="1:8">
      <c r="A271" s="16">
        <v>200</v>
      </c>
      <c r="B271" s="17">
        <v>24000000</v>
      </c>
      <c r="C271" s="67" t="s">
        <v>669</v>
      </c>
      <c r="D271" s="16" t="s">
        <v>21</v>
      </c>
      <c r="E271" s="58">
        <v>1</v>
      </c>
      <c r="F271" s="19">
        <v>100000</v>
      </c>
      <c r="G271" s="19">
        <f t="shared" si="7"/>
        <v>100000</v>
      </c>
      <c r="H271" s="16" t="s">
        <v>9</v>
      </c>
    </row>
    <row r="272" spans="1:8">
      <c r="A272" s="16">
        <v>201</v>
      </c>
      <c r="B272" s="17">
        <v>24000000</v>
      </c>
      <c r="C272" s="67" t="s">
        <v>668</v>
      </c>
      <c r="D272" s="16" t="s">
        <v>446</v>
      </c>
      <c r="E272" s="58">
        <v>20</v>
      </c>
      <c r="F272" s="19">
        <v>9000</v>
      </c>
      <c r="G272" s="19">
        <f t="shared" si="7"/>
        <v>180000</v>
      </c>
      <c r="H272" s="16" t="s">
        <v>9</v>
      </c>
    </row>
    <row r="273" spans="1:8" ht="40.5">
      <c r="A273" s="16">
        <v>202</v>
      </c>
      <c r="B273" s="17">
        <v>24000000</v>
      </c>
      <c r="C273" s="67" t="s">
        <v>490</v>
      </c>
      <c r="D273" s="16" t="s">
        <v>215</v>
      </c>
      <c r="E273" s="58">
        <v>1</v>
      </c>
      <c r="F273" s="19">
        <v>73000</v>
      </c>
      <c r="G273" s="19">
        <f t="shared" si="7"/>
        <v>73000</v>
      </c>
      <c r="H273" s="16" t="s">
        <v>9</v>
      </c>
    </row>
    <row r="274" spans="1:8" ht="27">
      <c r="A274" s="16">
        <v>203</v>
      </c>
      <c r="B274" s="17">
        <v>24000000</v>
      </c>
      <c r="C274" s="67" t="s">
        <v>491</v>
      </c>
      <c r="D274" s="16" t="s">
        <v>446</v>
      </c>
      <c r="E274" s="58">
        <v>80</v>
      </c>
      <c r="F274" s="19">
        <v>15000</v>
      </c>
      <c r="G274" s="19">
        <f t="shared" si="7"/>
        <v>1200000</v>
      </c>
      <c r="H274" s="16" t="s">
        <v>9</v>
      </c>
    </row>
    <row r="275" spans="1:8" ht="27">
      <c r="A275" s="16">
        <v>204</v>
      </c>
      <c r="B275" s="17">
        <v>24000000</v>
      </c>
      <c r="C275" s="67" t="s">
        <v>492</v>
      </c>
      <c r="D275" s="16" t="s">
        <v>446</v>
      </c>
      <c r="E275" s="58">
        <v>50</v>
      </c>
      <c r="F275" s="19">
        <v>15000</v>
      </c>
      <c r="G275" s="19">
        <f t="shared" si="7"/>
        <v>750000</v>
      </c>
      <c r="H275" s="16" t="s">
        <v>9</v>
      </c>
    </row>
    <row r="276" spans="1:8" ht="27">
      <c r="A276" s="16">
        <v>205</v>
      </c>
      <c r="B276" s="17">
        <v>24000000</v>
      </c>
      <c r="C276" s="67" t="s">
        <v>493</v>
      </c>
      <c r="D276" s="16" t="s">
        <v>446</v>
      </c>
      <c r="E276" s="58">
        <v>40</v>
      </c>
      <c r="F276" s="19">
        <v>15000</v>
      </c>
      <c r="G276" s="19">
        <f t="shared" si="7"/>
        <v>600000</v>
      </c>
      <c r="H276" s="16" t="s">
        <v>9</v>
      </c>
    </row>
    <row r="277" spans="1:8" ht="27">
      <c r="A277" s="16">
        <v>206</v>
      </c>
      <c r="B277" s="17">
        <v>24000000</v>
      </c>
      <c r="C277" s="67" t="s">
        <v>494</v>
      </c>
      <c r="D277" s="16" t="s">
        <v>446</v>
      </c>
      <c r="E277" s="58">
        <v>40</v>
      </c>
      <c r="F277" s="19">
        <v>15000</v>
      </c>
      <c r="G277" s="19">
        <f t="shared" si="7"/>
        <v>600000</v>
      </c>
      <c r="H277" s="16" t="s">
        <v>9</v>
      </c>
    </row>
    <row r="278" spans="1:8" ht="27">
      <c r="A278" s="16">
        <v>207</v>
      </c>
      <c r="B278" s="17">
        <v>24000000</v>
      </c>
      <c r="C278" s="67" t="s">
        <v>495</v>
      </c>
      <c r="D278" s="16" t="s">
        <v>446</v>
      </c>
      <c r="E278" s="58">
        <v>45</v>
      </c>
      <c r="F278" s="19">
        <v>15000</v>
      </c>
      <c r="G278" s="19">
        <f t="shared" si="7"/>
        <v>675000</v>
      </c>
      <c r="H278" s="16" t="s">
        <v>9</v>
      </c>
    </row>
    <row r="279" spans="1:8" ht="27">
      <c r="A279" s="16">
        <v>208</v>
      </c>
      <c r="B279" s="17">
        <v>24000000</v>
      </c>
      <c r="C279" s="67" t="s">
        <v>496</v>
      </c>
      <c r="D279" s="16" t="s">
        <v>446</v>
      </c>
      <c r="E279" s="58">
        <v>5</v>
      </c>
      <c r="F279" s="19">
        <v>15000</v>
      </c>
      <c r="G279" s="19">
        <f t="shared" si="7"/>
        <v>75000</v>
      </c>
      <c r="H279" s="16" t="s">
        <v>9</v>
      </c>
    </row>
    <row r="280" spans="1:8" ht="27">
      <c r="A280" s="16">
        <v>209</v>
      </c>
      <c r="B280" s="17">
        <v>24000000</v>
      </c>
      <c r="C280" s="67" t="s">
        <v>497</v>
      </c>
      <c r="D280" s="16" t="s">
        <v>446</v>
      </c>
      <c r="E280" s="58">
        <v>5</v>
      </c>
      <c r="F280" s="19">
        <v>15000</v>
      </c>
      <c r="G280" s="19">
        <f t="shared" si="7"/>
        <v>75000</v>
      </c>
      <c r="H280" s="16" t="s">
        <v>9</v>
      </c>
    </row>
    <row r="281" spans="1:8" ht="27">
      <c r="A281" s="16">
        <v>210</v>
      </c>
      <c r="B281" s="17">
        <v>24000000</v>
      </c>
      <c r="C281" s="67" t="s">
        <v>498</v>
      </c>
      <c r="D281" s="16" t="s">
        <v>446</v>
      </c>
      <c r="E281" s="58">
        <v>45</v>
      </c>
      <c r="F281" s="19">
        <v>15000</v>
      </c>
      <c r="G281" s="19">
        <f t="shared" si="7"/>
        <v>675000</v>
      </c>
      <c r="H281" s="16" t="s">
        <v>9</v>
      </c>
    </row>
    <row r="282" spans="1:8" ht="27">
      <c r="A282" s="16">
        <v>211</v>
      </c>
      <c r="B282" s="17">
        <v>24000000</v>
      </c>
      <c r="C282" s="67" t="s">
        <v>499</v>
      </c>
      <c r="D282" s="16" t="s">
        <v>446</v>
      </c>
      <c r="E282" s="58">
        <v>70</v>
      </c>
      <c r="F282" s="19">
        <v>15000</v>
      </c>
      <c r="G282" s="19">
        <f t="shared" si="7"/>
        <v>1050000</v>
      </c>
      <c r="H282" s="16" t="s">
        <v>9</v>
      </c>
    </row>
    <row r="283" spans="1:8" ht="27">
      <c r="A283" s="16">
        <v>212</v>
      </c>
      <c r="B283" s="17">
        <v>24000000</v>
      </c>
      <c r="C283" s="67" t="s">
        <v>500</v>
      </c>
      <c r="D283" s="16" t="s">
        <v>446</v>
      </c>
      <c r="E283" s="58">
        <v>45</v>
      </c>
      <c r="F283" s="19">
        <v>15000</v>
      </c>
      <c r="G283" s="19">
        <f t="shared" si="7"/>
        <v>675000</v>
      </c>
      <c r="H283" s="16" t="s">
        <v>9</v>
      </c>
    </row>
    <row r="284" spans="1:8" ht="27">
      <c r="A284" s="16">
        <v>213</v>
      </c>
      <c r="B284" s="17">
        <v>24000000</v>
      </c>
      <c r="C284" s="67" t="s">
        <v>501</v>
      </c>
      <c r="D284" s="16" t="s">
        <v>446</v>
      </c>
      <c r="E284" s="58">
        <v>40</v>
      </c>
      <c r="F284" s="19">
        <v>15000</v>
      </c>
      <c r="G284" s="19">
        <f t="shared" si="7"/>
        <v>600000</v>
      </c>
      <c r="H284" s="16" t="s">
        <v>9</v>
      </c>
    </row>
    <row r="285" spans="1:8" ht="27">
      <c r="A285" s="16">
        <v>214</v>
      </c>
      <c r="B285" s="17">
        <v>24000000</v>
      </c>
      <c r="C285" s="67" t="s">
        <v>502</v>
      </c>
      <c r="D285" s="16" t="s">
        <v>446</v>
      </c>
      <c r="E285" s="58">
        <v>40</v>
      </c>
      <c r="F285" s="19">
        <v>15000</v>
      </c>
      <c r="G285" s="19">
        <f t="shared" si="7"/>
        <v>600000</v>
      </c>
      <c r="H285" s="16" t="s">
        <v>9</v>
      </c>
    </row>
    <row r="286" spans="1:8" ht="27">
      <c r="A286" s="16">
        <v>215</v>
      </c>
      <c r="B286" s="17">
        <v>24000000</v>
      </c>
      <c r="C286" s="67" t="s">
        <v>503</v>
      </c>
      <c r="D286" s="16" t="s">
        <v>446</v>
      </c>
      <c r="E286" s="58">
        <v>10</v>
      </c>
      <c r="F286" s="19">
        <v>15000</v>
      </c>
      <c r="G286" s="19">
        <f t="shared" si="7"/>
        <v>150000</v>
      </c>
      <c r="H286" s="16" t="s">
        <v>9</v>
      </c>
    </row>
    <row r="287" spans="1:8" ht="27">
      <c r="A287" s="16">
        <v>216</v>
      </c>
      <c r="B287" s="17">
        <v>24000000</v>
      </c>
      <c r="C287" s="67" t="s">
        <v>504</v>
      </c>
      <c r="D287" s="16" t="s">
        <v>446</v>
      </c>
      <c r="E287" s="58">
        <v>5</v>
      </c>
      <c r="F287" s="19">
        <v>15000</v>
      </c>
      <c r="G287" s="19">
        <f t="shared" si="7"/>
        <v>75000</v>
      </c>
      <c r="H287" s="16" t="s">
        <v>9</v>
      </c>
    </row>
    <row r="288" spans="1:8" ht="27">
      <c r="A288" s="16">
        <v>217</v>
      </c>
      <c r="B288" s="17">
        <v>24000000</v>
      </c>
      <c r="C288" s="67" t="s">
        <v>505</v>
      </c>
      <c r="D288" s="16" t="s">
        <v>446</v>
      </c>
      <c r="E288" s="58">
        <v>5</v>
      </c>
      <c r="F288" s="19">
        <v>15000</v>
      </c>
      <c r="G288" s="19">
        <f t="shared" si="7"/>
        <v>75000</v>
      </c>
      <c r="H288" s="16" t="s">
        <v>9</v>
      </c>
    </row>
    <row r="289" spans="1:8" ht="40.5">
      <c r="A289" s="16">
        <v>218</v>
      </c>
      <c r="B289" s="17">
        <v>24000000</v>
      </c>
      <c r="C289" s="67" t="s">
        <v>506</v>
      </c>
      <c r="D289" s="16" t="s">
        <v>446</v>
      </c>
      <c r="E289" s="58">
        <v>5</v>
      </c>
      <c r="F289" s="19">
        <v>15000</v>
      </c>
      <c r="G289" s="19">
        <f t="shared" si="7"/>
        <v>75000</v>
      </c>
      <c r="H289" s="16" t="s">
        <v>9</v>
      </c>
    </row>
    <row r="290" spans="1:8" ht="40.5">
      <c r="A290" s="16">
        <v>219</v>
      </c>
      <c r="B290" s="17">
        <v>24000000</v>
      </c>
      <c r="C290" s="67" t="s">
        <v>507</v>
      </c>
      <c r="D290" s="16" t="s">
        <v>446</v>
      </c>
      <c r="E290" s="58">
        <v>5</v>
      </c>
      <c r="F290" s="19">
        <v>15000</v>
      </c>
      <c r="G290" s="19">
        <f t="shared" si="7"/>
        <v>75000</v>
      </c>
      <c r="H290" s="16" t="s">
        <v>9</v>
      </c>
    </row>
    <row r="291" spans="1:8" ht="27">
      <c r="A291" s="16">
        <v>220</v>
      </c>
      <c r="B291" s="17">
        <v>24000000</v>
      </c>
      <c r="C291" s="67" t="s">
        <v>508</v>
      </c>
      <c r="D291" s="16" t="s">
        <v>446</v>
      </c>
      <c r="E291" s="58">
        <v>10</v>
      </c>
      <c r="F291" s="19">
        <v>15000</v>
      </c>
      <c r="G291" s="19">
        <f t="shared" si="7"/>
        <v>150000</v>
      </c>
      <c r="H291" s="16" t="s">
        <v>9</v>
      </c>
    </row>
    <row r="292" spans="1:8" ht="27">
      <c r="A292" s="16">
        <v>221</v>
      </c>
      <c r="B292" s="17">
        <v>24000000</v>
      </c>
      <c r="C292" s="67" t="s">
        <v>509</v>
      </c>
      <c r="D292" s="16" t="s">
        <v>446</v>
      </c>
      <c r="E292" s="58">
        <v>10</v>
      </c>
      <c r="F292" s="19">
        <v>15000</v>
      </c>
      <c r="G292" s="19">
        <f t="shared" si="7"/>
        <v>150000</v>
      </c>
      <c r="H292" s="16" t="s">
        <v>9</v>
      </c>
    </row>
    <row r="293" spans="1:8" ht="27">
      <c r="A293" s="16">
        <v>222</v>
      </c>
      <c r="B293" s="17">
        <v>24000000</v>
      </c>
      <c r="C293" s="67" t="s">
        <v>510</v>
      </c>
      <c r="D293" s="16" t="s">
        <v>446</v>
      </c>
      <c r="E293" s="58">
        <v>50</v>
      </c>
      <c r="F293" s="19">
        <v>15000</v>
      </c>
      <c r="G293" s="19">
        <f t="shared" si="7"/>
        <v>750000</v>
      </c>
      <c r="H293" s="16" t="s">
        <v>9</v>
      </c>
    </row>
    <row r="294" spans="1:8" ht="27">
      <c r="A294" s="16">
        <v>223</v>
      </c>
      <c r="B294" s="17">
        <v>24000000</v>
      </c>
      <c r="C294" s="67" t="s">
        <v>511</v>
      </c>
      <c r="D294" s="16" t="s">
        <v>446</v>
      </c>
      <c r="E294" s="58">
        <v>35</v>
      </c>
      <c r="F294" s="19">
        <v>15000</v>
      </c>
      <c r="G294" s="19">
        <f t="shared" si="7"/>
        <v>525000</v>
      </c>
      <c r="H294" s="16" t="s">
        <v>9</v>
      </c>
    </row>
    <row r="295" spans="1:8" ht="27">
      <c r="A295" s="16">
        <v>224</v>
      </c>
      <c r="B295" s="17">
        <v>24000000</v>
      </c>
      <c r="C295" s="67" t="s">
        <v>512</v>
      </c>
      <c r="D295" s="16" t="s">
        <v>446</v>
      </c>
      <c r="E295" s="58">
        <v>30</v>
      </c>
      <c r="F295" s="19">
        <v>15000</v>
      </c>
      <c r="G295" s="19">
        <f t="shared" si="7"/>
        <v>450000</v>
      </c>
      <c r="H295" s="16" t="s">
        <v>9</v>
      </c>
    </row>
    <row r="296" spans="1:8" ht="27">
      <c r="A296" s="16">
        <v>225</v>
      </c>
      <c r="B296" s="17">
        <v>24000000</v>
      </c>
      <c r="C296" s="67" t="s">
        <v>513</v>
      </c>
      <c r="D296" s="16" t="s">
        <v>446</v>
      </c>
      <c r="E296" s="58">
        <v>35</v>
      </c>
      <c r="F296" s="19">
        <v>15000</v>
      </c>
      <c r="G296" s="19">
        <f t="shared" si="7"/>
        <v>525000</v>
      </c>
      <c r="H296" s="16" t="s">
        <v>9</v>
      </c>
    </row>
    <row r="297" spans="1:8" ht="27">
      <c r="A297" s="16">
        <v>226</v>
      </c>
      <c r="B297" s="17">
        <v>24000000</v>
      </c>
      <c r="C297" s="67" t="s">
        <v>514</v>
      </c>
      <c r="D297" s="16" t="s">
        <v>446</v>
      </c>
      <c r="E297" s="58">
        <v>10</v>
      </c>
      <c r="F297" s="19">
        <v>15000</v>
      </c>
      <c r="G297" s="19">
        <f t="shared" si="7"/>
        <v>150000</v>
      </c>
      <c r="H297" s="16" t="s">
        <v>9</v>
      </c>
    </row>
    <row r="298" spans="1:8" ht="27">
      <c r="A298" s="16">
        <v>227</v>
      </c>
      <c r="B298" s="17">
        <v>24000000</v>
      </c>
      <c r="C298" s="67" t="s">
        <v>515</v>
      </c>
      <c r="D298" s="16" t="s">
        <v>446</v>
      </c>
      <c r="E298" s="58">
        <v>35</v>
      </c>
      <c r="F298" s="19">
        <v>15000</v>
      </c>
      <c r="G298" s="19">
        <f t="shared" si="7"/>
        <v>525000</v>
      </c>
      <c r="H298" s="16" t="s">
        <v>9</v>
      </c>
    </row>
    <row r="299" spans="1:8" ht="27">
      <c r="A299" s="16">
        <v>228</v>
      </c>
      <c r="B299" s="17">
        <v>24000000</v>
      </c>
      <c r="C299" s="67" t="s">
        <v>516</v>
      </c>
      <c r="D299" s="16" t="s">
        <v>446</v>
      </c>
      <c r="E299" s="58">
        <v>30</v>
      </c>
      <c r="F299" s="19">
        <v>15000</v>
      </c>
      <c r="G299" s="19">
        <f t="shared" si="7"/>
        <v>450000</v>
      </c>
      <c r="H299" s="16" t="s">
        <v>9</v>
      </c>
    </row>
    <row r="300" spans="1:8" ht="27">
      <c r="A300" s="16">
        <v>229</v>
      </c>
      <c r="B300" s="17">
        <v>24000000</v>
      </c>
      <c r="C300" s="67" t="s">
        <v>517</v>
      </c>
      <c r="D300" s="16" t="s">
        <v>446</v>
      </c>
      <c r="E300" s="58">
        <v>15</v>
      </c>
      <c r="F300" s="19">
        <v>15000</v>
      </c>
      <c r="G300" s="19">
        <f t="shared" si="7"/>
        <v>225000</v>
      </c>
      <c r="H300" s="16" t="s">
        <v>9</v>
      </c>
    </row>
    <row r="301" spans="1:8" ht="27">
      <c r="A301" s="16">
        <v>230</v>
      </c>
      <c r="B301" s="17">
        <v>24000000</v>
      </c>
      <c r="C301" s="67" t="s">
        <v>518</v>
      </c>
      <c r="D301" s="16" t="s">
        <v>446</v>
      </c>
      <c r="E301" s="58">
        <v>35</v>
      </c>
      <c r="F301" s="19">
        <v>15000</v>
      </c>
      <c r="G301" s="19">
        <f t="shared" si="7"/>
        <v>525000</v>
      </c>
      <c r="H301" s="16" t="s">
        <v>9</v>
      </c>
    </row>
    <row r="302" spans="1:8" ht="27">
      <c r="A302" s="16">
        <v>231</v>
      </c>
      <c r="B302" s="17">
        <v>24000000</v>
      </c>
      <c r="C302" s="67" t="s">
        <v>519</v>
      </c>
      <c r="D302" s="16" t="s">
        <v>446</v>
      </c>
      <c r="E302" s="58">
        <v>20</v>
      </c>
      <c r="F302" s="19">
        <v>15000</v>
      </c>
      <c r="G302" s="19">
        <f t="shared" si="7"/>
        <v>300000</v>
      </c>
      <c r="H302" s="16" t="s">
        <v>9</v>
      </c>
    </row>
    <row r="303" spans="1:8" ht="27">
      <c r="A303" s="16">
        <v>232</v>
      </c>
      <c r="B303" s="17">
        <v>24000000</v>
      </c>
      <c r="C303" s="67" t="s">
        <v>520</v>
      </c>
      <c r="D303" s="16" t="s">
        <v>446</v>
      </c>
      <c r="E303" s="58">
        <v>25</v>
      </c>
      <c r="F303" s="19">
        <v>15000</v>
      </c>
      <c r="G303" s="19">
        <f t="shared" si="7"/>
        <v>375000</v>
      </c>
      <c r="H303" s="16" t="s">
        <v>9</v>
      </c>
    </row>
    <row r="304" spans="1:8" ht="27">
      <c r="A304" s="16">
        <v>233</v>
      </c>
      <c r="B304" s="17">
        <v>24000000</v>
      </c>
      <c r="C304" s="67" t="s">
        <v>521</v>
      </c>
      <c r="D304" s="16" t="s">
        <v>446</v>
      </c>
      <c r="E304" s="58">
        <v>20</v>
      </c>
      <c r="F304" s="19">
        <v>15000</v>
      </c>
      <c r="G304" s="19">
        <f t="shared" si="7"/>
        <v>300000</v>
      </c>
      <c r="H304" s="16" t="s">
        <v>9</v>
      </c>
    </row>
    <row r="305" spans="1:8" ht="27">
      <c r="A305" s="16">
        <v>234</v>
      </c>
      <c r="B305" s="17">
        <v>24000000</v>
      </c>
      <c r="C305" s="67" t="s">
        <v>522</v>
      </c>
      <c r="D305" s="16" t="s">
        <v>446</v>
      </c>
      <c r="E305" s="58">
        <v>25</v>
      </c>
      <c r="F305" s="19">
        <v>15000</v>
      </c>
      <c r="G305" s="19">
        <f t="shared" si="7"/>
        <v>375000</v>
      </c>
      <c r="H305" s="16" t="s">
        <v>9</v>
      </c>
    </row>
    <row r="306" spans="1:8" ht="27">
      <c r="A306" s="16">
        <v>235</v>
      </c>
      <c r="B306" s="17">
        <v>24000000</v>
      </c>
      <c r="C306" s="67" t="s">
        <v>523</v>
      </c>
      <c r="D306" s="16" t="s">
        <v>446</v>
      </c>
      <c r="E306" s="58">
        <v>25</v>
      </c>
      <c r="F306" s="19">
        <v>15000</v>
      </c>
      <c r="G306" s="19">
        <f t="shared" si="7"/>
        <v>375000</v>
      </c>
      <c r="H306" s="16" t="s">
        <v>9</v>
      </c>
    </row>
    <row r="307" spans="1:8" ht="27">
      <c r="A307" s="16">
        <v>236</v>
      </c>
      <c r="B307" s="17">
        <v>24000000</v>
      </c>
      <c r="C307" s="67" t="s">
        <v>524</v>
      </c>
      <c r="D307" s="16" t="s">
        <v>446</v>
      </c>
      <c r="E307" s="58">
        <v>20</v>
      </c>
      <c r="F307" s="19">
        <v>15000</v>
      </c>
      <c r="G307" s="19">
        <f t="shared" si="7"/>
        <v>300000</v>
      </c>
      <c r="H307" s="16" t="s">
        <v>9</v>
      </c>
    </row>
    <row r="308" spans="1:8" ht="27">
      <c r="A308" s="16">
        <v>237</v>
      </c>
      <c r="B308" s="17">
        <v>24000000</v>
      </c>
      <c r="C308" s="67" t="s">
        <v>525</v>
      </c>
      <c r="D308" s="16" t="s">
        <v>446</v>
      </c>
      <c r="E308" s="58">
        <v>10</v>
      </c>
      <c r="F308" s="19">
        <v>15000</v>
      </c>
      <c r="G308" s="19">
        <f t="shared" si="7"/>
        <v>150000</v>
      </c>
      <c r="H308" s="16" t="s">
        <v>9</v>
      </c>
    </row>
    <row r="309" spans="1:8" ht="27">
      <c r="A309" s="16">
        <v>238</v>
      </c>
      <c r="B309" s="17">
        <v>24000000</v>
      </c>
      <c r="C309" s="67" t="s">
        <v>526</v>
      </c>
      <c r="D309" s="16" t="s">
        <v>446</v>
      </c>
      <c r="E309" s="58">
        <v>20</v>
      </c>
      <c r="F309" s="19">
        <v>15000</v>
      </c>
      <c r="G309" s="19">
        <f t="shared" si="7"/>
        <v>300000</v>
      </c>
      <c r="H309" s="16" t="s">
        <v>9</v>
      </c>
    </row>
    <row r="310" spans="1:8" ht="27">
      <c r="A310" s="16">
        <v>239</v>
      </c>
      <c r="B310" s="17">
        <v>24000000</v>
      </c>
      <c r="C310" s="67" t="s">
        <v>527</v>
      </c>
      <c r="D310" s="16" t="s">
        <v>446</v>
      </c>
      <c r="E310" s="58">
        <v>10</v>
      </c>
      <c r="F310" s="19">
        <v>15000</v>
      </c>
      <c r="G310" s="19">
        <f t="shared" si="7"/>
        <v>150000</v>
      </c>
      <c r="H310" s="16" t="s">
        <v>9</v>
      </c>
    </row>
    <row r="311" spans="1:8" ht="27">
      <c r="A311" s="16">
        <v>240</v>
      </c>
      <c r="B311" s="17">
        <v>24000000</v>
      </c>
      <c r="C311" s="67" t="s">
        <v>528</v>
      </c>
      <c r="D311" s="16" t="s">
        <v>446</v>
      </c>
      <c r="E311" s="58">
        <v>10</v>
      </c>
      <c r="F311" s="19">
        <v>15000</v>
      </c>
      <c r="G311" s="19">
        <f t="shared" si="7"/>
        <v>150000</v>
      </c>
      <c r="H311" s="16" t="s">
        <v>9</v>
      </c>
    </row>
    <row r="312" spans="1:8" ht="27">
      <c r="A312" s="16">
        <v>241</v>
      </c>
      <c r="B312" s="17">
        <v>24000000</v>
      </c>
      <c r="C312" s="67" t="s">
        <v>529</v>
      </c>
      <c r="D312" s="16" t="s">
        <v>446</v>
      </c>
      <c r="E312" s="58">
        <v>10</v>
      </c>
      <c r="F312" s="19">
        <v>15000</v>
      </c>
      <c r="G312" s="19">
        <f t="shared" si="7"/>
        <v>150000</v>
      </c>
      <c r="H312" s="16" t="s">
        <v>9</v>
      </c>
    </row>
    <row r="313" spans="1:8" ht="27">
      <c r="A313" s="16">
        <v>242</v>
      </c>
      <c r="B313" s="17">
        <v>24000000</v>
      </c>
      <c r="C313" s="67" t="s">
        <v>530</v>
      </c>
      <c r="D313" s="16" t="s">
        <v>446</v>
      </c>
      <c r="E313" s="58">
        <v>5</v>
      </c>
      <c r="F313" s="19">
        <v>15000</v>
      </c>
      <c r="G313" s="19">
        <f t="shared" si="7"/>
        <v>75000</v>
      </c>
      <c r="H313" s="16" t="s">
        <v>9</v>
      </c>
    </row>
    <row r="314" spans="1:8" ht="27">
      <c r="A314" s="16">
        <v>243</v>
      </c>
      <c r="B314" s="17">
        <v>24000000</v>
      </c>
      <c r="C314" s="67" t="s">
        <v>531</v>
      </c>
      <c r="D314" s="16" t="s">
        <v>446</v>
      </c>
      <c r="E314" s="58">
        <v>5</v>
      </c>
      <c r="F314" s="19">
        <v>15000</v>
      </c>
      <c r="G314" s="19">
        <f t="shared" si="7"/>
        <v>75000</v>
      </c>
      <c r="H314" s="16" t="s">
        <v>9</v>
      </c>
    </row>
    <row r="315" spans="1:8" ht="27">
      <c r="A315" s="16">
        <v>244</v>
      </c>
      <c r="B315" s="17">
        <v>24000000</v>
      </c>
      <c r="C315" s="67" t="s">
        <v>532</v>
      </c>
      <c r="D315" s="16" t="s">
        <v>446</v>
      </c>
      <c r="E315" s="58">
        <v>5</v>
      </c>
      <c r="F315" s="19">
        <v>15000</v>
      </c>
      <c r="G315" s="19">
        <f t="shared" si="7"/>
        <v>75000</v>
      </c>
      <c r="H315" s="16" t="s">
        <v>9</v>
      </c>
    </row>
    <row r="316" spans="1:8" ht="27">
      <c r="A316" s="16">
        <v>245</v>
      </c>
      <c r="B316" s="17">
        <v>24000000</v>
      </c>
      <c r="C316" s="67" t="s">
        <v>533</v>
      </c>
      <c r="D316" s="16" t="s">
        <v>446</v>
      </c>
      <c r="E316" s="58">
        <v>5</v>
      </c>
      <c r="F316" s="19">
        <v>15000</v>
      </c>
      <c r="G316" s="19">
        <f t="shared" si="7"/>
        <v>75000</v>
      </c>
      <c r="H316" s="16" t="s">
        <v>9</v>
      </c>
    </row>
    <row r="317" spans="1:8" ht="27">
      <c r="A317" s="16">
        <v>246</v>
      </c>
      <c r="B317" s="17">
        <v>24000000</v>
      </c>
      <c r="C317" s="67" t="s">
        <v>534</v>
      </c>
      <c r="D317" s="16" t="s">
        <v>446</v>
      </c>
      <c r="E317" s="58">
        <v>5</v>
      </c>
      <c r="F317" s="19">
        <v>15000</v>
      </c>
      <c r="G317" s="19">
        <f t="shared" si="7"/>
        <v>75000</v>
      </c>
      <c r="H317" s="16" t="s">
        <v>9</v>
      </c>
    </row>
    <row r="318" spans="1:8" ht="27">
      <c r="A318" s="16">
        <v>247</v>
      </c>
      <c r="B318" s="17">
        <v>24000000</v>
      </c>
      <c r="C318" s="67" t="s">
        <v>535</v>
      </c>
      <c r="D318" s="16" t="s">
        <v>446</v>
      </c>
      <c r="E318" s="58">
        <v>5</v>
      </c>
      <c r="F318" s="19">
        <v>15000</v>
      </c>
      <c r="G318" s="19">
        <f t="shared" si="7"/>
        <v>75000</v>
      </c>
      <c r="H318" s="16" t="s">
        <v>9</v>
      </c>
    </row>
    <row r="319" spans="1:8" ht="27">
      <c r="A319" s="16">
        <v>248</v>
      </c>
      <c r="B319" s="17">
        <v>24000000</v>
      </c>
      <c r="C319" s="67" t="s">
        <v>536</v>
      </c>
      <c r="D319" s="16" t="s">
        <v>446</v>
      </c>
      <c r="E319" s="58">
        <v>5</v>
      </c>
      <c r="F319" s="19">
        <v>15000</v>
      </c>
      <c r="G319" s="19">
        <f t="shared" si="7"/>
        <v>75000</v>
      </c>
      <c r="H319" s="16" t="s">
        <v>9</v>
      </c>
    </row>
    <row r="320" spans="1:8" ht="27">
      <c r="A320" s="16">
        <v>249</v>
      </c>
      <c r="B320" s="17">
        <v>24000000</v>
      </c>
      <c r="C320" s="67" t="s">
        <v>537</v>
      </c>
      <c r="D320" s="16" t="s">
        <v>446</v>
      </c>
      <c r="E320" s="58">
        <v>5</v>
      </c>
      <c r="F320" s="19">
        <v>15000</v>
      </c>
      <c r="G320" s="19">
        <f t="shared" si="7"/>
        <v>75000</v>
      </c>
      <c r="H320" s="16" t="s">
        <v>9</v>
      </c>
    </row>
    <row r="321" spans="1:8" ht="27">
      <c r="A321" s="16">
        <v>250</v>
      </c>
      <c r="B321" s="17">
        <v>24000000</v>
      </c>
      <c r="C321" s="67" t="s">
        <v>538</v>
      </c>
      <c r="D321" s="16" t="s">
        <v>446</v>
      </c>
      <c r="E321" s="58">
        <v>10</v>
      </c>
      <c r="F321" s="19">
        <v>15000</v>
      </c>
      <c r="G321" s="19">
        <f t="shared" si="7"/>
        <v>150000</v>
      </c>
      <c r="H321" s="16" t="s">
        <v>9</v>
      </c>
    </row>
    <row r="322" spans="1:8" ht="27">
      <c r="A322" s="16">
        <v>251</v>
      </c>
      <c r="B322" s="17">
        <v>24000000</v>
      </c>
      <c r="C322" s="67" t="s">
        <v>539</v>
      </c>
      <c r="D322" s="16" t="s">
        <v>446</v>
      </c>
      <c r="E322" s="58">
        <v>10</v>
      </c>
      <c r="F322" s="19">
        <v>15000</v>
      </c>
      <c r="G322" s="19">
        <f t="shared" si="7"/>
        <v>150000</v>
      </c>
      <c r="H322" s="16" t="s">
        <v>9</v>
      </c>
    </row>
    <row r="323" spans="1:8">
      <c r="A323" s="16">
        <v>252</v>
      </c>
      <c r="B323" s="17">
        <v>24000000</v>
      </c>
      <c r="C323" s="67" t="s">
        <v>667</v>
      </c>
      <c r="D323" s="16" t="s">
        <v>446</v>
      </c>
      <c r="E323" s="58">
        <v>30</v>
      </c>
      <c r="F323" s="19">
        <v>15000</v>
      </c>
      <c r="G323" s="19">
        <f t="shared" si="7"/>
        <v>450000</v>
      </c>
      <c r="H323" s="16" t="s">
        <v>9</v>
      </c>
    </row>
    <row r="324" spans="1:8">
      <c r="A324" s="16">
        <v>253</v>
      </c>
      <c r="B324" s="17">
        <v>24000000</v>
      </c>
      <c r="C324" s="67" t="s">
        <v>666</v>
      </c>
      <c r="D324" s="16" t="s">
        <v>446</v>
      </c>
      <c r="E324" s="58">
        <v>15</v>
      </c>
      <c r="F324" s="19">
        <v>15000</v>
      </c>
      <c r="G324" s="19">
        <f t="shared" si="7"/>
        <v>225000</v>
      </c>
      <c r="H324" s="16" t="s">
        <v>9</v>
      </c>
    </row>
    <row r="325" spans="1:8">
      <c r="A325" s="16">
        <v>254</v>
      </c>
      <c r="B325" s="17">
        <v>24000000</v>
      </c>
      <c r="C325" s="67" t="s">
        <v>665</v>
      </c>
      <c r="D325" s="16" t="s">
        <v>446</v>
      </c>
      <c r="E325" s="58">
        <v>15</v>
      </c>
      <c r="F325" s="19">
        <v>15000</v>
      </c>
      <c r="G325" s="19">
        <f t="shared" si="7"/>
        <v>225000</v>
      </c>
      <c r="H325" s="16" t="s">
        <v>9</v>
      </c>
    </row>
    <row r="326" spans="1:8">
      <c r="A326" s="16">
        <v>255</v>
      </c>
      <c r="B326" s="17">
        <v>24000000</v>
      </c>
      <c r="C326" s="67" t="s">
        <v>664</v>
      </c>
      <c r="D326" s="16" t="s">
        <v>446</v>
      </c>
      <c r="E326" s="58">
        <v>20</v>
      </c>
      <c r="F326" s="19">
        <v>15000</v>
      </c>
      <c r="G326" s="19">
        <f t="shared" si="7"/>
        <v>300000</v>
      </c>
      <c r="H326" s="16" t="s">
        <v>9</v>
      </c>
    </row>
    <row r="327" spans="1:8">
      <c r="A327" s="16">
        <v>256</v>
      </c>
      <c r="B327" s="17">
        <v>24000000</v>
      </c>
      <c r="C327" s="67" t="s">
        <v>663</v>
      </c>
      <c r="D327" s="16" t="s">
        <v>446</v>
      </c>
      <c r="E327" s="58">
        <v>15</v>
      </c>
      <c r="F327" s="19">
        <v>15000</v>
      </c>
      <c r="G327" s="19">
        <f t="shared" si="7"/>
        <v>225000</v>
      </c>
      <c r="H327" s="16" t="s">
        <v>9</v>
      </c>
    </row>
    <row r="328" spans="1:8">
      <c r="A328" s="16">
        <v>257</v>
      </c>
      <c r="B328" s="17">
        <v>24000000</v>
      </c>
      <c r="C328" s="67" t="s">
        <v>662</v>
      </c>
      <c r="D328" s="16" t="s">
        <v>446</v>
      </c>
      <c r="E328" s="58">
        <v>5</v>
      </c>
      <c r="F328" s="19">
        <v>15000</v>
      </c>
      <c r="G328" s="19">
        <f t="shared" si="7"/>
        <v>75000</v>
      </c>
      <c r="H328" s="16" t="s">
        <v>9</v>
      </c>
    </row>
    <row r="329" spans="1:8">
      <c r="A329" s="16">
        <v>258</v>
      </c>
      <c r="B329" s="17">
        <v>24000000</v>
      </c>
      <c r="C329" s="67" t="s">
        <v>661</v>
      </c>
      <c r="D329" s="16" t="s">
        <v>446</v>
      </c>
      <c r="E329" s="58">
        <v>5</v>
      </c>
      <c r="F329" s="19">
        <v>15000</v>
      </c>
      <c r="G329" s="19">
        <f t="shared" si="7"/>
        <v>75000</v>
      </c>
      <c r="H329" s="16" t="s">
        <v>9</v>
      </c>
    </row>
    <row r="330" spans="1:8">
      <c r="A330" s="16">
        <v>259</v>
      </c>
      <c r="B330" s="17">
        <v>24000000</v>
      </c>
      <c r="C330" s="67" t="s">
        <v>660</v>
      </c>
      <c r="D330" s="16" t="s">
        <v>446</v>
      </c>
      <c r="E330" s="58">
        <v>5</v>
      </c>
      <c r="F330" s="19">
        <v>15000</v>
      </c>
      <c r="G330" s="19">
        <f t="shared" si="7"/>
        <v>75000</v>
      </c>
      <c r="H330" s="16" t="s">
        <v>9</v>
      </c>
    </row>
    <row r="331" spans="1:8">
      <c r="A331" s="16">
        <v>260</v>
      </c>
      <c r="B331" s="17">
        <v>24000000</v>
      </c>
      <c r="C331" s="67" t="s">
        <v>659</v>
      </c>
      <c r="D331" s="16" t="s">
        <v>446</v>
      </c>
      <c r="E331" s="58">
        <v>10</v>
      </c>
      <c r="F331" s="19">
        <v>15000</v>
      </c>
      <c r="G331" s="19">
        <f t="shared" si="7"/>
        <v>150000</v>
      </c>
      <c r="H331" s="16" t="s">
        <v>9</v>
      </c>
    </row>
    <row r="332" spans="1:8">
      <c r="A332" s="16">
        <v>261</v>
      </c>
      <c r="B332" s="17">
        <v>24000000</v>
      </c>
      <c r="C332" s="67" t="s">
        <v>658</v>
      </c>
      <c r="D332" s="16" t="s">
        <v>446</v>
      </c>
      <c r="E332" s="58">
        <v>1</v>
      </c>
      <c r="F332" s="19">
        <v>15000</v>
      </c>
      <c r="G332" s="19">
        <f t="shared" ref="G332:G393" si="8">F332*E332</f>
        <v>15000</v>
      </c>
      <c r="H332" s="16" t="s">
        <v>9</v>
      </c>
    </row>
    <row r="333" spans="1:8">
      <c r="A333" s="16">
        <v>262</v>
      </c>
      <c r="B333" s="17">
        <v>24000000</v>
      </c>
      <c r="C333" s="67" t="s">
        <v>657</v>
      </c>
      <c r="D333" s="16" t="s">
        <v>446</v>
      </c>
      <c r="E333" s="58">
        <v>1</v>
      </c>
      <c r="F333" s="19">
        <v>15000</v>
      </c>
      <c r="G333" s="19">
        <f t="shared" si="8"/>
        <v>15000</v>
      </c>
      <c r="H333" s="16" t="s">
        <v>9</v>
      </c>
    </row>
    <row r="334" spans="1:8">
      <c r="A334" s="16">
        <v>263</v>
      </c>
      <c r="B334" s="17">
        <v>24000000</v>
      </c>
      <c r="C334" s="67" t="s">
        <v>656</v>
      </c>
      <c r="D334" s="16" t="s">
        <v>446</v>
      </c>
      <c r="E334" s="58">
        <v>1</v>
      </c>
      <c r="F334" s="19">
        <v>15000</v>
      </c>
      <c r="G334" s="19">
        <f t="shared" si="8"/>
        <v>15000</v>
      </c>
      <c r="H334" s="16" t="s">
        <v>9</v>
      </c>
    </row>
    <row r="335" spans="1:8">
      <c r="A335" s="16">
        <v>264</v>
      </c>
      <c r="B335" s="17">
        <v>24000000</v>
      </c>
      <c r="C335" s="67" t="s">
        <v>655</v>
      </c>
      <c r="D335" s="16" t="s">
        <v>446</v>
      </c>
      <c r="E335" s="58">
        <v>1</v>
      </c>
      <c r="F335" s="19">
        <v>15000</v>
      </c>
      <c r="G335" s="19">
        <f t="shared" si="8"/>
        <v>15000</v>
      </c>
      <c r="H335" s="16" t="s">
        <v>9</v>
      </c>
    </row>
    <row r="336" spans="1:8">
      <c r="A336" s="16">
        <v>265</v>
      </c>
      <c r="B336" s="17">
        <v>24000000</v>
      </c>
      <c r="C336" s="67" t="s">
        <v>654</v>
      </c>
      <c r="D336" s="16" t="s">
        <v>446</v>
      </c>
      <c r="E336" s="58">
        <v>1</v>
      </c>
      <c r="F336" s="19">
        <v>15000</v>
      </c>
      <c r="G336" s="19">
        <f t="shared" si="8"/>
        <v>15000</v>
      </c>
      <c r="H336" s="16" t="s">
        <v>9</v>
      </c>
    </row>
    <row r="337" spans="1:8">
      <c r="A337" s="16">
        <v>266</v>
      </c>
      <c r="B337" s="17">
        <v>24000000</v>
      </c>
      <c r="C337" s="67" t="s">
        <v>540</v>
      </c>
      <c r="D337" s="16" t="s">
        <v>446</v>
      </c>
      <c r="E337" s="58">
        <v>6</v>
      </c>
      <c r="F337" s="19">
        <v>8500</v>
      </c>
      <c r="G337" s="19">
        <f t="shared" si="8"/>
        <v>51000</v>
      </c>
      <c r="H337" s="16" t="s">
        <v>9</v>
      </c>
    </row>
    <row r="338" spans="1:8">
      <c r="A338" s="16">
        <v>267</v>
      </c>
      <c r="B338" s="17">
        <v>24000000</v>
      </c>
      <c r="C338" s="67" t="s">
        <v>541</v>
      </c>
      <c r="D338" s="16" t="s">
        <v>446</v>
      </c>
      <c r="E338" s="58">
        <v>45</v>
      </c>
      <c r="F338" s="19">
        <v>2290</v>
      </c>
      <c r="G338" s="19">
        <f t="shared" si="8"/>
        <v>103050</v>
      </c>
      <c r="H338" s="16" t="s">
        <v>9</v>
      </c>
    </row>
    <row r="339" spans="1:8">
      <c r="A339" s="16">
        <v>268</v>
      </c>
      <c r="B339" s="17">
        <v>24000000</v>
      </c>
      <c r="C339" s="67" t="s">
        <v>653</v>
      </c>
      <c r="D339" s="16" t="s">
        <v>446</v>
      </c>
      <c r="E339" s="58">
        <v>3</v>
      </c>
      <c r="F339" s="19">
        <v>4000</v>
      </c>
      <c r="G339" s="19">
        <f t="shared" si="8"/>
        <v>12000</v>
      </c>
      <c r="H339" s="16" t="s">
        <v>9</v>
      </c>
    </row>
    <row r="340" spans="1:8">
      <c r="A340" s="16">
        <v>269</v>
      </c>
      <c r="B340" s="17">
        <v>24000000</v>
      </c>
      <c r="C340" s="67" t="s">
        <v>652</v>
      </c>
      <c r="D340" s="16" t="s">
        <v>446</v>
      </c>
      <c r="E340" s="58">
        <v>3</v>
      </c>
      <c r="F340" s="19">
        <v>4000</v>
      </c>
      <c r="G340" s="19">
        <f t="shared" si="8"/>
        <v>12000</v>
      </c>
      <c r="H340" s="16" t="s">
        <v>9</v>
      </c>
    </row>
    <row r="341" spans="1:8">
      <c r="A341" s="16">
        <v>270</v>
      </c>
      <c r="B341" s="17">
        <v>24000000</v>
      </c>
      <c r="C341" s="67" t="s">
        <v>542</v>
      </c>
      <c r="D341" s="16" t="s">
        <v>28</v>
      </c>
      <c r="E341" s="58">
        <v>36</v>
      </c>
      <c r="F341" s="19">
        <v>32500</v>
      </c>
      <c r="G341" s="19">
        <f t="shared" si="8"/>
        <v>1170000</v>
      </c>
      <c r="H341" s="16" t="s">
        <v>9</v>
      </c>
    </row>
    <row r="342" spans="1:8">
      <c r="A342" s="16">
        <v>271</v>
      </c>
      <c r="B342" s="17">
        <v>24000000</v>
      </c>
      <c r="C342" s="67" t="s">
        <v>651</v>
      </c>
      <c r="D342" s="16" t="s">
        <v>446</v>
      </c>
      <c r="E342" s="58">
        <v>25</v>
      </c>
      <c r="F342" s="19">
        <v>2200.0000476190476</v>
      </c>
      <c r="G342" s="19">
        <f t="shared" si="8"/>
        <v>55000.001190476192</v>
      </c>
      <c r="H342" s="16" t="s">
        <v>9</v>
      </c>
    </row>
    <row r="343" spans="1:8">
      <c r="A343" s="16">
        <v>272</v>
      </c>
      <c r="B343" s="17">
        <v>24000000</v>
      </c>
      <c r="C343" s="67" t="s">
        <v>650</v>
      </c>
      <c r="D343" s="16" t="s">
        <v>446</v>
      </c>
      <c r="E343" s="58">
        <v>21</v>
      </c>
      <c r="F343" s="19">
        <v>2500</v>
      </c>
      <c r="G343" s="19">
        <f t="shared" si="8"/>
        <v>52500</v>
      </c>
      <c r="H343" s="16" t="s">
        <v>9</v>
      </c>
    </row>
    <row r="344" spans="1:8">
      <c r="A344" s="16">
        <v>273</v>
      </c>
      <c r="B344" s="17">
        <v>24000000</v>
      </c>
      <c r="C344" s="67" t="s">
        <v>649</v>
      </c>
      <c r="D344" s="16" t="s">
        <v>446</v>
      </c>
      <c r="E344" s="58">
        <v>10</v>
      </c>
      <c r="F344" s="19">
        <v>2200</v>
      </c>
      <c r="G344" s="19">
        <f t="shared" si="8"/>
        <v>22000</v>
      </c>
      <c r="H344" s="16" t="s">
        <v>9</v>
      </c>
    </row>
    <row r="345" spans="1:8">
      <c r="A345" s="16">
        <v>274</v>
      </c>
      <c r="B345" s="17">
        <v>24000000</v>
      </c>
      <c r="C345" s="67" t="s">
        <v>648</v>
      </c>
      <c r="D345" s="16" t="s">
        <v>446</v>
      </c>
      <c r="E345" s="58">
        <v>12</v>
      </c>
      <c r="F345" s="19">
        <v>2500</v>
      </c>
      <c r="G345" s="19">
        <f t="shared" si="8"/>
        <v>30000</v>
      </c>
      <c r="H345" s="16" t="s">
        <v>9</v>
      </c>
    </row>
    <row r="346" spans="1:8">
      <c r="A346" s="16">
        <v>275</v>
      </c>
      <c r="B346" s="17">
        <v>24000000</v>
      </c>
      <c r="C346" s="67" t="s">
        <v>647</v>
      </c>
      <c r="D346" s="16" t="s">
        <v>446</v>
      </c>
      <c r="E346" s="58">
        <v>15</v>
      </c>
      <c r="F346" s="19">
        <v>2500</v>
      </c>
      <c r="G346" s="19">
        <f t="shared" si="8"/>
        <v>37500</v>
      </c>
      <c r="H346" s="16" t="s">
        <v>9</v>
      </c>
    </row>
    <row r="347" spans="1:8">
      <c r="A347" s="16">
        <v>276</v>
      </c>
      <c r="B347" s="17">
        <v>24000000</v>
      </c>
      <c r="C347" s="67" t="s">
        <v>646</v>
      </c>
      <c r="D347" s="16" t="s">
        <v>446</v>
      </c>
      <c r="E347" s="58">
        <v>22</v>
      </c>
      <c r="F347" s="19">
        <v>2500</v>
      </c>
      <c r="G347" s="19">
        <f t="shared" si="8"/>
        <v>55000</v>
      </c>
      <c r="H347" s="16" t="s">
        <v>9</v>
      </c>
    </row>
    <row r="348" spans="1:8">
      <c r="A348" s="16">
        <v>277</v>
      </c>
      <c r="B348" s="17">
        <v>24000000</v>
      </c>
      <c r="C348" s="67" t="s">
        <v>645</v>
      </c>
      <c r="D348" s="16" t="s">
        <v>446</v>
      </c>
      <c r="E348" s="58">
        <v>29</v>
      </c>
      <c r="F348" s="19">
        <v>2500</v>
      </c>
      <c r="G348" s="19">
        <f t="shared" si="8"/>
        <v>72500</v>
      </c>
      <c r="H348" s="16" t="s">
        <v>9</v>
      </c>
    </row>
    <row r="349" spans="1:8">
      <c r="A349" s="16">
        <v>278</v>
      </c>
      <c r="B349" s="17">
        <v>24000000</v>
      </c>
      <c r="C349" s="67" t="s">
        <v>644</v>
      </c>
      <c r="D349" s="16" t="s">
        <v>446</v>
      </c>
      <c r="E349" s="58">
        <v>33</v>
      </c>
      <c r="F349" s="19">
        <v>2500</v>
      </c>
      <c r="G349" s="19">
        <f t="shared" si="8"/>
        <v>82500</v>
      </c>
      <c r="H349" s="16" t="s">
        <v>9</v>
      </c>
    </row>
    <row r="350" spans="1:8">
      <c r="A350" s="16">
        <v>279</v>
      </c>
      <c r="B350" s="17">
        <v>24000000</v>
      </c>
      <c r="C350" s="67" t="s">
        <v>643</v>
      </c>
      <c r="D350" s="16" t="s">
        <v>446</v>
      </c>
      <c r="E350" s="58">
        <v>29</v>
      </c>
      <c r="F350" s="19">
        <v>2500</v>
      </c>
      <c r="G350" s="19">
        <f t="shared" si="8"/>
        <v>72500</v>
      </c>
      <c r="H350" s="16" t="s">
        <v>9</v>
      </c>
    </row>
    <row r="351" spans="1:8">
      <c r="A351" s="16">
        <v>280</v>
      </c>
      <c r="B351" s="17">
        <v>24000000</v>
      </c>
      <c r="C351" s="67" t="s">
        <v>642</v>
      </c>
      <c r="D351" s="16" t="s">
        <v>446</v>
      </c>
      <c r="E351" s="58">
        <v>30</v>
      </c>
      <c r="F351" s="19">
        <v>2500</v>
      </c>
      <c r="G351" s="19">
        <f t="shared" si="8"/>
        <v>75000</v>
      </c>
      <c r="H351" s="16" t="s">
        <v>9</v>
      </c>
    </row>
    <row r="352" spans="1:8">
      <c r="A352" s="16">
        <v>281</v>
      </c>
      <c r="B352" s="17">
        <v>24000000</v>
      </c>
      <c r="C352" s="67" t="s">
        <v>641</v>
      </c>
      <c r="D352" s="16" t="s">
        <v>446</v>
      </c>
      <c r="E352" s="58">
        <v>22</v>
      </c>
      <c r="F352" s="19">
        <v>2200</v>
      </c>
      <c r="G352" s="19">
        <f t="shared" si="8"/>
        <v>48400</v>
      </c>
      <c r="H352" s="16" t="s">
        <v>9</v>
      </c>
    </row>
    <row r="353" spans="1:8">
      <c r="A353" s="16">
        <v>282</v>
      </c>
      <c r="B353" s="17">
        <v>24000000</v>
      </c>
      <c r="C353" s="67" t="s">
        <v>640</v>
      </c>
      <c r="D353" s="16" t="s">
        <v>446</v>
      </c>
      <c r="E353" s="58">
        <v>29</v>
      </c>
      <c r="F353" s="19">
        <v>2750</v>
      </c>
      <c r="G353" s="19">
        <f t="shared" si="8"/>
        <v>79750</v>
      </c>
      <c r="H353" s="16" t="s">
        <v>9</v>
      </c>
    </row>
    <row r="354" spans="1:8">
      <c r="A354" s="16">
        <v>283</v>
      </c>
      <c r="B354" s="17">
        <v>24000000</v>
      </c>
      <c r="C354" s="67" t="s">
        <v>639</v>
      </c>
      <c r="D354" s="16" t="s">
        <v>446</v>
      </c>
      <c r="E354" s="58">
        <v>27</v>
      </c>
      <c r="F354" s="19">
        <v>2200.0013333333332</v>
      </c>
      <c r="G354" s="19">
        <f t="shared" si="8"/>
        <v>59400.035999999993</v>
      </c>
      <c r="H354" s="16" t="s">
        <v>9</v>
      </c>
    </row>
    <row r="355" spans="1:8">
      <c r="A355" s="16">
        <v>284</v>
      </c>
      <c r="B355" s="17">
        <v>24000000</v>
      </c>
      <c r="C355" s="67" t="s">
        <v>638</v>
      </c>
      <c r="D355" s="16" t="s">
        <v>446</v>
      </c>
      <c r="E355" s="58">
        <v>25</v>
      </c>
      <c r="F355" s="19">
        <v>2750</v>
      </c>
      <c r="G355" s="19">
        <f t="shared" si="8"/>
        <v>68750</v>
      </c>
      <c r="H355" s="16" t="s">
        <v>9</v>
      </c>
    </row>
    <row r="356" spans="1:8">
      <c r="A356" s="16">
        <v>285</v>
      </c>
      <c r="B356" s="17">
        <v>24000000</v>
      </c>
      <c r="C356" s="67" t="s">
        <v>637</v>
      </c>
      <c r="D356" s="16" t="s">
        <v>446</v>
      </c>
      <c r="E356" s="58">
        <v>26</v>
      </c>
      <c r="F356" s="19">
        <v>2750</v>
      </c>
      <c r="G356" s="19">
        <f t="shared" si="8"/>
        <v>71500</v>
      </c>
      <c r="H356" s="16" t="s">
        <v>9</v>
      </c>
    </row>
    <row r="357" spans="1:8">
      <c r="A357" s="16">
        <v>286</v>
      </c>
      <c r="B357" s="17">
        <v>24000000</v>
      </c>
      <c r="C357" s="67" t="s">
        <v>636</v>
      </c>
      <c r="D357" s="16" t="s">
        <v>446</v>
      </c>
      <c r="E357" s="58">
        <v>21</v>
      </c>
      <c r="F357" s="19">
        <v>2750</v>
      </c>
      <c r="G357" s="19">
        <f t="shared" si="8"/>
        <v>57750</v>
      </c>
      <c r="H357" s="16" t="s">
        <v>9</v>
      </c>
    </row>
    <row r="358" spans="1:8">
      <c r="A358" s="16">
        <v>287</v>
      </c>
      <c r="B358" s="17">
        <v>24000000</v>
      </c>
      <c r="C358" s="67" t="s">
        <v>635</v>
      </c>
      <c r="D358" s="16" t="s">
        <v>446</v>
      </c>
      <c r="E358" s="58">
        <v>17</v>
      </c>
      <c r="F358" s="19">
        <v>6166.666666666667</v>
      </c>
      <c r="G358" s="19">
        <f t="shared" si="8"/>
        <v>104833.33333333334</v>
      </c>
      <c r="H358" s="16" t="s">
        <v>9</v>
      </c>
    </row>
    <row r="359" spans="1:8">
      <c r="A359" s="16">
        <v>288</v>
      </c>
      <c r="B359" s="17">
        <v>24000000</v>
      </c>
      <c r="C359" s="67" t="s">
        <v>634</v>
      </c>
      <c r="D359" s="16" t="s">
        <v>446</v>
      </c>
      <c r="E359" s="58">
        <v>17</v>
      </c>
      <c r="F359" s="19">
        <v>2750</v>
      </c>
      <c r="G359" s="19">
        <f t="shared" si="8"/>
        <v>46750</v>
      </c>
      <c r="H359" s="16" t="s">
        <v>9</v>
      </c>
    </row>
    <row r="360" spans="1:8">
      <c r="A360" s="16">
        <v>289</v>
      </c>
      <c r="B360" s="17">
        <v>24000000</v>
      </c>
      <c r="C360" s="67" t="s">
        <v>633</v>
      </c>
      <c r="D360" s="16" t="s">
        <v>446</v>
      </c>
      <c r="E360" s="58">
        <v>17</v>
      </c>
      <c r="F360" s="19">
        <v>2200</v>
      </c>
      <c r="G360" s="19">
        <f t="shared" si="8"/>
        <v>37400</v>
      </c>
      <c r="H360" s="16" t="s">
        <v>9</v>
      </c>
    </row>
    <row r="361" spans="1:8">
      <c r="A361" s="16">
        <v>290</v>
      </c>
      <c r="B361" s="17">
        <v>24000000</v>
      </c>
      <c r="C361" s="67" t="s">
        <v>632</v>
      </c>
      <c r="D361" s="16" t="s">
        <v>446</v>
      </c>
      <c r="E361" s="58">
        <v>20</v>
      </c>
      <c r="F361" s="19">
        <v>2750</v>
      </c>
      <c r="G361" s="19">
        <f t="shared" si="8"/>
        <v>55000</v>
      </c>
      <c r="H361" s="16" t="s">
        <v>9</v>
      </c>
    </row>
    <row r="362" spans="1:8">
      <c r="A362" s="16">
        <v>291</v>
      </c>
      <c r="B362" s="17">
        <v>24000000</v>
      </c>
      <c r="C362" s="67" t="s">
        <v>631</v>
      </c>
      <c r="D362" s="16" t="s">
        <v>446</v>
      </c>
      <c r="E362" s="58">
        <v>12</v>
      </c>
      <c r="F362" s="19">
        <v>2750</v>
      </c>
      <c r="G362" s="19">
        <f t="shared" si="8"/>
        <v>33000</v>
      </c>
      <c r="H362" s="16" t="s">
        <v>9</v>
      </c>
    </row>
    <row r="363" spans="1:8">
      <c r="A363" s="16">
        <v>292</v>
      </c>
      <c r="B363" s="17">
        <v>24000000</v>
      </c>
      <c r="C363" s="67" t="s">
        <v>630</v>
      </c>
      <c r="D363" s="16" t="s">
        <v>446</v>
      </c>
      <c r="E363" s="58">
        <v>14</v>
      </c>
      <c r="F363" s="19">
        <v>2750</v>
      </c>
      <c r="G363" s="19">
        <f t="shared" si="8"/>
        <v>38500</v>
      </c>
      <c r="H363" s="16" t="s">
        <v>9</v>
      </c>
    </row>
    <row r="364" spans="1:8">
      <c r="A364" s="16">
        <v>293</v>
      </c>
      <c r="B364" s="17">
        <v>24000000</v>
      </c>
      <c r="C364" s="67" t="s">
        <v>629</v>
      </c>
      <c r="D364" s="16" t="s">
        <v>446</v>
      </c>
      <c r="E364" s="58">
        <v>16</v>
      </c>
      <c r="F364" s="19">
        <v>2750</v>
      </c>
      <c r="G364" s="19">
        <f t="shared" si="8"/>
        <v>44000</v>
      </c>
      <c r="H364" s="16" t="s">
        <v>9</v>
      </c>
    </row>
    <row r="365" spans="1:8">
      <c r="A365" s="16">
        <v>294</v>
      </c>
      <c r="B365" s="17">
        <v>24000000</v>
      </c>
      <c r="C365" s="67" t="s">
        <v>628</v>
      </c>
      <c r="D365" s="16" t="s">
        <v>446</v>
      </c>
      <c r="E365" s="58">
        <v>12</v>
      </c>
      <c r="F365" s="19">
        <v>2750</v>
      </c>
      <c r="G365" s="19">
        <f t="shared" si="8"/>
        <v>33000</v>
      </c>
      <c r="H365" s="16" t="s">
        <v>9</v>
      </c>
    </row>
    <row r="366" spans="1:8">
      <c r="A366" s="16">
        <v>295</v>
      </c>
      <c r="B366" s="17">
        <v>24000000</v>
      </c>
      <c r="C366" s="67" t="s">
        <v>627</v>
      </c>
      <c r="D366" s="16" t="s">
        <v>446</v>
      </c>
      <c r="E366" s="58">
        <v>1</v>
      </c>
      <c r="F366" s="19">
        <v>2750</v>
      </c>
      <c r="G366" s="19">
        <f t="shared" si="8"/>
        <v>2750</v>
      </c>
      <c r="H366" s="16" t="s">
        <v>9</v>
      </c>
    </row>
    <row r="367" spans="1:8">
      <c r="A367" s="16">
        <v>296</v>
      </c>
      <c r="B367" s="17">
        <v>24000000</v>
      </c>
      <c r="C367" s="67" t="s">
        <v>626</v>
      </c>
      <c r="D367" s="16" t="s">
        <v>446</v>
      </c>
      <c r="E367" s="58">
        <v>1</v>
      </c>
      <c r="F367" s="19">
        <v>2750</v>
      </c>
      <c r="G367" s="19">
        <f t="shared" si="8"/>
        <v>2750</v>
      </c>
      <c r="H367" s="16" t="s">
        <v>9</v>
      </c>
    </row>
    <row r="368" spans="1:8" ht="27">
      <c r="A368" s="16">
        <v>297</v>
      </c>
      <c r="B368" s="17">
        <v>24000000</v>
      </c>
      <c r="C368" s="67" t="s">
        <v>543</v>
      </c>
      <c r="D368" s="16" t="s">
        <v>28</v>
      </c>
      <c r="E368" s="58">
        <v>1</v>
      </c>
      <c r="F368" s="19">
        <v>45000</v>
      </c>
      <c r="G368" s="19">
        <f t="shared" si="8"/>
        <v>45000</v>
      </c>
      <c r="H368" s="16" t="s">
        <v>9</v>
      </c>
    </row>
    <row r="369" spans="1:8">
      <c r="A369" s="16">
        <v>298</v>
      </c>
      <c r="B369" s="17">
        <v>24000000</v>
      </c>
      <c r="C369" s="67" t="s">
        <v>625</v>
      </c>
      <c r="D369" s="16" t="s">
        <v>28</v>
      </c>
      <c r="E369" s="58">
        <v>6</v>
      </c>
      <c r="F369" s="19">
        <v>30000</v>
      </c>
      <c r="G369" s="19">
        <f t="shared" si="8"/>
        <v>180000</v>
      </c>
      <c r="H369" s="16" t="s">
        <v>9</v>
      </c>
    </row>
    <row r="370" spans="1:8">
      <c r="A370" s="16">
        <v>299</v>
      </c>
      <c r="B370" s="17">
        <v>24000000</v>
      </c>
      <c r="C370" s="67" t="s">
        <v>624</v>
      </c>
      <c r="D370" s="16" t="s">
        <v>28</v>
      </c>
      <c r="E370" s="58">
        <v>6</v>
      </c>
      <c r="F370" s="19">
        <v>30000</v>
      </c>
      <c r="G370" s="19">
        <f t="shared" si="8"/>
        <v>180000</v>
      </c>
      <c r="H370" s="16" t="s">
        <v>9</v>
      </c>
    </row>
    <row r="371" spans="1:8">
      <c r="A371" s="16">
        <v>300</v>
      </c>
      <c r="B371" s="17">
        <v>24000000</v>
      </c>
      <c r="C371" s="67" t="s">
        <v>623</v>
      </c>
      <c r="D371" s="16" t="s">
        <v>28</v>
      </c>
      <c r="E371" s="58">
        <v>6</v>
      </c>
      <c r="F371" s="19">
        <v>30000</v>
      </c>
      <c r="G371" s="19">
        <f t="shared" si="8"/>
        <v>180000</v>
      </c>
      <c r="H371" s="16" t="s">
        <v>9</v>
      </c>
    </row>
    <row r="372" spans="1:8" ht="27">
      <c r="A372" s="16">
        <v>301</v>
      </c>
      <c r="B372" s="17">
        <v>24000000</v>
      </c>
      <c r="C372" s="67" t="s">
        <v>544</v>
      </c>
      <c r="D372" s="16" t="s">
        <v>28</v>
      </c>
      <c r="E372" s="58">
        <v>1</v>
      </c>
      <c r="F372" s="19">
        <v>40000</v>
      </c>
      <c r="G372" s="19">
        <f t="shared" si="8"/>
        <v>40000</v>
      </c>
      <c r="H372" s="16" t="s">
        <v>9</v>
      </c>
    </row>
    <row r="373" spans="1:8" ht="27">
      <c r="A373" s="16">
        <v>302</v>
      </c>
      <c r="B373" s="17">
        <v>24000000</v>
      </c>
      <c r="C373" s="67" t="s">
        <v>545</v>
      </c>
      <c r="D373" s="16" t="s">
        <v>28</v>
      </c>
      <c r="E373" s="58">
        <v>1</v>
      </c>
      <c r="F373" s="19">
        <v>100000</v>
      </c>
      <c r="G373" s="19">
        <f t="shared" si="8"/>
        <v>100000</v>
      </c>
      <c r="H373" s="16" t="s">
        <v>9</v>
      </c>
    </row>
    <row r="374" spans="1:8">
      <c r="A374" s="16">
        <v>303</v>
      </c>
      <c r="B374" s="17">
        <v>24000000</v>
      </c>
      <c r="C374" s="67" t="s">
        <v>546</v>
      </c>
      <c r="D374" s="16" t="s">
        <v>446</v>
      </c>
      <c r="E374" s="58">
        <v>6</v>
      </c>
      <c r="F374" s="19">
        <v>8000</v>
      </c>
      <c r="G374" s="19">
        <f t="shared" si="8"/>
        <v>48000</v>
      </c>
      <c r="H374" s="16" t="s">
        <v>9</v>
      </c>
    </row>
    <row r="375" spans="1:8">
      <c r="A375" s="16">
        <v>304</v>
      </c>
      <c r="B375" s="17">
        <v>24000000</v>
      </c>
      <c r="C375" s="67" t="s">
        <v>118</v>
      </c>
      <c r="D375" s="16" t="s">
        <v>28</v>
      </c>
      <c r="E375" s="58">
        <v>2</v>
      </c>
      <c r="F375" s="19">
        <v>80000</v>
      </c>
      <c r="G375" s="19">
        <f t="shared" si="8"/>
        <v>160000</v>
      </c>
      <c r="H375" s="16" t="s">
        <v>9</v>
      </c>
    </row>
    <row r="376" spans="1:8">
      <c r="A376" s="16">
        <v>305</v>
      </c>
      <c r="B376" s="17">
        <v>24000000</v>
      </c>
      <c r="C376" s="67" t="s">
        <v>547</v>
      </c>
      <c r="D376" s="16" t="s">
        <v>215</v>
      </c>
      <c r="E376" s="58">
        <v>48</v>
      </c>
      <c r="F376" s="19">
        <v>24000</v>
      </c>
      <c r="G376" s="19">
        <f t="shared" si="8"/>
        <v>1152000</v>
      </c>
      <c r="H376" s="16" t="s">
        <v>9</v>
      </c>
    </row>
    <row r="377" spans="1:8">
      <c r="A377" s="16">
        <v>306</v>
      </c>
      <c r="B377" s="17">
        <v>24000000</v>
      </c>
      <c r="C377" s="67" t="s">
        <v>437</v>
      </c>
      <c r="D377" s="16" t="s">
        <v>610</v>
      </c>
      <c r="E377" s="58">
        <v>50</v>
      </c>
      <c r="F377" s="19">
        <v>25</v>
      </c>
      <c r="G377" s="19">
        <f t="shared" si="8"/>
        <v>1250</v>
      </c>
      <c r="H377" s="16" t="s">
        <v>9</v>
      </c>
    </row>
    <row r="378" spans="1:8">
      <c r="A378" s="16">
        <v>307</v>
      </c>
      <c r="B378" s="17">
        <v>24000000</v>
      </c>
      <c r="C378" s="67" t="s">
        <v>548</v>
      </c>
      <c r="D378" s="16" t="s">
        <v>21</v>
      </c>
      <c r="E378" s="58">
        <v>110</v>
      </c>
      <c r="F378" s="19">
        <v>590</v>
      </c>
      <c r="G378" s="19">
        <f t="shared" si="8"/>
        <v>64900</v>
      </c>
      <c r="H378" s="16" t="s">
        <v>9</v>
      </c>
    </row>
    <row r="379" spans="1:8">
      <c r="A379" s="16">
        <v>308</v>
      </c>
      <c r="B379" s="17">
        <v>24000000</v>
      </c>
      <c r="C379" s="67" t="s">
        <v>438</v>
      </c>
      <c r="D379" s="16" t="s">
        <v>21</v>
      </c>
      <c r="E379" s="58">
        <v>10</v>
      </c>
      <c r="F379" s="19">
        <v>1000.00023529412</v>
      </c>
      <c r="G379" s="19">
        <f t="shared" si="8"/>
        <v>10000.002352941199</v>
      </c>
      <c r="H379" s="16" t="s">
        <v>9</v>
      </c>
    </row>
    <row r="380" spans="1:8">
      <c r="A380" s="16">
        <v>309</v>
      </c>
      <c r="B380" s="17">
        <v>24000000</v>
      </c>
      <c r="C380" s="67" t="s">
        <v>549</v>
      </c>
      <c r="D380" s="16" t="s">
        <v>21</v>
      </c>
      <c r="E380" s="58">
        <v>1</v>
      </c>
      <c r="F380" s="19">
        <v>38000</v>
      </c>
      <c r="G380" s="19">
        <f t="shared" si="8"/>
        <v>38000</v>
      </c>
      <c r="H380" s="16" t="s">
        <v>9</v>
      </c>
    </row>
    <row r="381" spans="1:8">
      <c r="A381" s="16">
        <v>310</v>
      </c>
      <c r="B381" s="17">
        <v>24000000</v>
      </c>
      <c r="C381" s="67" t="s">
        <v>550</v>
      </c>
      <c r="D381" s="16" t="s">
        <v>446</v>
      </c>
      <c r="E381" s="58">
        <v>15</v>
      </c>
      <c r="F381" s="19">
        <v>150</v>
      </c>
      <c r="G381" s="19">
        <f t="shared" si="8"/>
        <v>2250</v>
      </c>
      <c r="H381" s="16" t="s">
        <v>9</v>
      </c>
    </row>
    <row r="382" spans="1:8">
      <c r="A382" s="16">
        <v>311</v>
      </c>
      <c r="B382" s="17">
        <v>24000000</v>
      </c>
      <c r="C382" s="67" t="s">
        <v>551</v>
      </c>
      <c r="D382" s="16" t="s">
        <v>446</v>
      </c>
      <c r="E382" s="58">
        <v>31</v>
      </c>
      <c r="F382" s="19">
        <v>5600</v>
      </c>
      <c r="G382" s="19">
        <f t="shared" si="8"/>
        <v>173600</v>
      </c>
      <c r="H382" s="16" t="s">
        <v>9</v>
      </c>
    </row>
    <row r="383" spans="1:8">
      <c r="A383" s="16">
        <v>312</v>
      </c>
      <c r="B383" s="17">
        <v>24000000</v>
      </c>
      <c r="C383" s="67" t="s">
        <v>439</v>
      </c>
      <c r="D383" s="16" t="s">
        <v>28</v>
      </c>
      <c r="E383" s="58">
        <v>73</v>
      </c>
      <c r="F383" s="19">
        <v>12250</v>
      </c>
      <c r="G383" s="19">
        <f t="shared" si="8"/>
        <v>894250</v>
      </c>
      <c r="H383" s="16" t="s">
        <v>9</v>
      </c>
    </row>
    <row r="384" spans="1:8">
      <c r="A384" s="16">
        <v>313</v>
      </c>
      <c r="B384" s="17">
        <v>24000000</v>
      </c>
      <c r="C384" s="67" t="s">
        <v>552</v>
      </c>
      <c r="D384" s="16" t="s">
        <v>28</v>
      </c>
      <c r="E384" s="58">
        <v>51</v>
      </c>
      <c r="F384" s="19">
        <v>20000.000100000001</v>
      </c>
      <c r="G384" s="19">
        <f t="shared" si="8"/>
        <v>1020000.0051000001</v>
      </c>
      <c r="H384" s="16" t="s">
        <v>9</v>
      </c>
    </row>
    <row r="385" spans="1:8">
      <c r="A385" s="16">
        <v>314</v>
      </c>
      <c r="B385" s="17">
        <v>24000000</v>
      </c>
      <c r="C385" s="67" t="s">
        <v>553</v>
      </c>
      <c r="D385" s="16" t="s">
        <v>28</v>
      </c>
      <c r="E385" s="58">
        <v>2</v>
      </c>
      <c r="F385" s="19">
        <v>30000</v>
      </c>
      <c r="G385" s="19">
        <f t="shared" si="8"/>
        <v>60000</v>
      </c>
      <c r="H385" s="16" t="s">
        <v>9</v>
      </c>
    </row>
    <row r="386" spans="1:8" ht="27">
      <c r="A386" s="16">
        <v>315</v>
      </c>
      <c r="B386" s="17">
        <v>24000000</v>
      </c>
      <c r="C386" s="67" t="s">
        <v>80</v>
      </c>
      <c r="D386" s="16" t="s">
        <v>28</v>
      </c>
      <c r="E386" s="58">
        <v>14</v>
      </c>
      <c r="F386" s="19">
        <v>20000</v>
      </c>
      <c r="G386" s="19">
        <f t="shared" si="8"/>
        <v>280000</v>
      </c>
      <c r="H386" s="16" t="s">
        <v>9</v>
      </c>
    </row>
    <row r="387" spans="1:8">
      <c r="A387" s="16">
        <v>316</v>
      </c>
      <c r="B387" s="17">
        <v>24000000</v>
      </c>
      <c r="C387" s="67" t="s">
        <v>554</v>
      </c>
      <c r="D387" s="16" t="s">
        <v>120</v>
      </c>
      <c r="E387" s="58">
        <v>76</v>
      </c>
      <c r="F387" s="19">
        <v>1200</v>
      </c>
      <c r="G387" s="19">
        <f t="shared" si="8"/>
        <v>91200</v>
      </c>
      <c r="H387" s="16" t="s">
        <v>9</v>
      </c>
    </row>
    <row r="388" spans="1:8">
      <c r="A388" s="16">
        <v>317</v>
      </c>
      <c r="B388" s="17">
        <v>24000000</v>
      </c>
      <c r="C388" s="67" t="s">
        <v>555</v>
      </c>
      <c r="D388" s="16" t="s">
        <v>119</v>
      </c>
      <c r="E388" s="58">
        <v>750</v>
      </c>
      <c r="F388" s="19">
        <v>80</v>
      </c>
      <c r="G388" s="19">
        <f t="shared" si="8"/>
        <v>60000</v>
      </c>
      <c r="H388" s="16" t="s">
        <v>9</v>
      </c>
    </row>
    <row r="389" spans="1:8" ht="27">
      <c r="A389" s="16">
        <v>318</v>
      </c>
      <c r="B389" s="17">
        <v>24000000</v>
      </c>
      <c r="C389" s="67" t="s">
        <v>556</v>
      </c>
      <c r="D389" s="16" t="s">
        <v>446</v>
      </c>
      <c r="E389" s="58">
        <v>90</v>
      </c>
      <c r="F389" s="19">
        <v>4000</v>
      </c>
      <c r="G389" s="19">
        <f t="shared" si="8"/>
        <v>360000</v>
      </c>
      <c r="H389" s="16" t="s">
        <v>9</v>
      </c>
    </row>
    <row r="390" spans="1:8" ht="27">
      <c r="A390" s="16">
        <v>319</v>
      </c>
      <c r="B390" s="17">
        <v>24000000</v>
      </c>
      <c r="C390" s="67" t="s">
        <v>557</v>
      </c>
      <c r="D390" s="16" t="s">
        <v>28</v>
      </c>
      <c r="E390" s="58">
        <v>20</v>
      </c>
      <c r="F390" s="19">
        <v>1000</v>
      </c>
      <c r="G390" s="19">
        <f t="shared" si="8"/>
        <v>20000</v>
      </c>
      <c r="H390" s="16" t="s">
        <v>9</v>
      </c>
    </row>
    <row r="391" spans="1:8">
      <c r="A391" s="16">
        <v>320</v>
      </c>
      <c r="B391" s="17">
        <v>24000000</v>
      </c>
      <c r="C391" s="67" t="s">
        <v>558</v>
      </c>
      <c r="D391" s="16" t="s">
        <v>28</v>
      </c>
      <c r="E391" s="58">
        <v>25</v>
      </c>
      <c r="F391" s="19">
        <v>500</v>
      </c>
      <c r="G391" s="19">
        <f t="shared" si="8"/>
        <v>12500</v>
      </c>
      <c r="H391" s="16" t="s">
        <v>9</v>
      </c>
    </row>
    <row r="392" spans="1:8" ht="27">
      <c r="A392" s="16">
        <v>321</v>
      </c>
      <c r="B392" s="17">
        <v>24000000</v>
      </c>
      <c r="C392" s="67" t="s">
        <v>104</v>
      </c>
      <c r="D392" s="16" t="s">
        <v>28</v>
      </c>
      <c r="E392" s="58">
        <v>50</v>
      </c>
      <c r="F392" s="19">
        <v>20000</v>
      </c>
      <c r="G392" s="19">
        <f t="shared" si="8"/>
        <v>1000000</v>
      </c>
      <c r="H392" s="16" t="s">
        <v>9</v>
      </c>
    </row>
    <row r="393" spans="1:8" ht="27">
      <c r="A393" s="16">
        <v>322</v>
      </c>
      <c r="B393" s="17">
        <v>24000000</v>
      </c>
      <c r="C393" s="67" t="s">
        <v>105</v>
      </c>
      <c r="D393" s="16" t="s">
        <v>28</v>
      </c>
      <c r="E393" s="58">
        <v>58</v>
      </c>
      <c r="F393" s="19">
        <v>20000</v>
      </c>
      <c r="G393" s="19">
        <f t="shared" si="8"/>
        <v>1160000</v>
      </c>
      <c r="H393" s="16" t="s">
        <v>9</v>
      </c>
    </row>
    <row r="394" spans="1:8" ht="27">
      <c r="A394" s="16">
        <v>323</v>
      </c>
      <c r="B394" s="17">
        <v>24000000</v>
      </c>
      <c r="C394" s="67" t="s">
        <v>106</v>
      </c>
      <c r="D394" s="16" t="s">
        <v>28</v>
      </c>
      <c r="E394" s="58">
        <v>77</v>
      </c>
      <c r="F394" s="19">
        <v>20000</v>
      </c>
      <c r="G394" s="19">
        <f t="shared" ref="G394:G453" si="9">F394*E394</f>
        <v>1540000</v>
      </c>
      <c r="H394" s="16" t="s">
        <v>9</v>
      </c>
    </row>
    <row r="395" spans="1:8" ht="27">
      <c r="A395" s="16">
        <v>324</v>
      </c>
      <c r="B395" s="17">
        <v>24000000</v>
      </c>
      <c r="C395" s="67" t="s">
        <v>559</v>
      </c>
      <c r="D395" s="16" t="s">
        <v>446</v>
      </c>
      <c r="E395" s="58">
        <v>20</v>
      </c>
      <c r="F395" s="19">
        <v>100000</v>
      </c>
      <c r="G395" s="19">
        <f t="shared" si="9"/>
        <v>2000000</v>
      </c>
      <c r="H395" s="16" t="s">
        <v>9</v>
      </c>
    </row>
    <row r="396" spans="1:8">
      <c r="A396" s="16">
        <v>325</v>
      </c>
      <c r="B396" s="17">
        <v>24000000</v>
      </c>
      <c r="C396" s="67" t="s">
        <v>158</v>
      </c>
      <c r="D396" s="16" t="s">
        <v>119</v>
      </c>
      <c r="E396" s="58">
        <v>2400</v>
      </c>
      <c r="F396" s="19">
        <v>150</v>
      </c>
      <c r="G396" s="19">
        <f t="shared" si="9"/>
        <v>360000</v>
      </c>
      <c r="H396" s="16" t="s">
        <v>9</v>
      </c>
    </row>
    <row r="397" spans="1:8">
      <c r="A397" s="16">
        <v>326</v>
      </c>
      <c r="B397" s="17">
        <v>24000000</v>
      </c>
      <c r="C397" s="67" t="s">
        <v>560</v>
      </c>
      <c r="D397" s="16" t="s">
        <v>0</v>
      </c>
      <c r="E397" s="58">
        <v>4300</v>
      </c>
      <c r="F397" s="19">
        <v>83</v>
      </c>
      <c r="G397" s="19">
        <f t="shared" si="9"/>
        <v>356900</v>
      </c>
      <c r="H397" s="16" t="s">
        <v>9</v>
      </c>
    </row>
    <row r="398" spans="1:8">
      <c r="A398" s="16">
        <v>327</v>
      </c>
      <c r="B398" s="17">
        <v>24000000</v>
      </c>
      <c r="C398" s="67" t="s">
        <v>561</v>
      </c>
      <c r="D398" s="16" t="s">
        <v>0</v>
      </c>
      <c r="E398" s="58">
        <v>135</v>
      </c>
      <c r="F398" s="19">
        <v>103</v>
      </c>
      <c r="G398" s="19">
        <f t="shared" si="9"/>
        <v>13905</v>
      </c>
      <c r="H398" s="16" t="s">
        <v>9</v>
      </c>
    </row>
    <row r="399" spans="1:8">
      <c r="A399" s="16">
        <v>328</v>
      </c>
      <c r="B399" s="17">
        <v>24000000</v>
      </c>
      <c r="C399" s="67" t="s">
        <v>399</v>
      </c>
      <c r="D399" s="16" t="s">
        <v>0</v>
      </c>
      <c r="E399" s="58">
        <v>4550</v>
      </c>
      <c r="F399" s="19">
        <v>199.5</v>
      </c>
      <c r="G399" s="19">
        <f t="shared" si="9"/>
        <v>907725</v>
      </c>
      <c r="H399" s="16" t="s">
        <v>9</v>
      </c>
    </row>
    <row r="400" spans="1:8">
      <c r="A400" s="16">
        <v>329</v>
      </c>
      <c r="B400" s="17">
        <v>24000000</v>
      </c>
      <c r="C400" s="67" t="s">
        <v>107</v>
      </c>
      <c r="D400" s="16" t="s">
        <v>0</v>
      </c>
      <c r="E400" s="58">
        <v>600</v>
      </c>
      <c r="F400" s="19">
        <v>14.45</v>
      </c>
      <c r="G400" s="19">
        <f t="shared" si="9"/>
        <v>8670</v>
      </c>
      <c r="H400" s="16" t="s">
        <v>9</v>
      </c>
    </row>
    <row r="401" spans="1:8">
      <c r="A401" s="16">
        <v>330</v>
      </c>
      <c r="B401" s="17">
        <v>24000000</v>
      </c>
      <c r="C401" s="67" t="s">
        <v>562</v>
      </c>
      <c r="D401" s="16" t="s">
        <v>179</v>
      </c>
      <c r="E401" s="58">
        <v>940</v>
      </c>
      <c r="F401" s="19">
        <v>1120</v>
      </c>
      <c r="G401" s="19">
        <f t="shared" si="9"/>
        <v>1052800</v>
      </c>
      <c r="H401" s="16" t="s">
        <v>9</v>
      </c>
    </row>
    <row r="402" spans="1:8" ht="27">
      <c r="A402" s="16">
        <v>331</v>
      </c>
      <c r="B402" s="17">
        <v>24000000</v>
      </c>
      <c r="C402" s="67" t="s">
        <v>563</v>
      </c>
      <c r="D402" s="16" t="s">
        <v>28</v>
      </c>
      <c r="E402" s="58">
        <v>4</v>
      </c>
      <c r="F402" s="19">
        <v>9000</v>
      </c>
      <c r="G402" s="19">
        <f t="shared" si="9"/>
        <v>36000</v>
      </c>
      <c r="H402" s="16" t="s">
        <v>9</v>
      </c>
    </row>
    <row r="403" spans="1:8" ht="27">
      <c r="A403" s="16">
        <v>332</v>
      </c>
      <c r="B403" s="17">
        <v>24000000</v>
      </c>
      <c r="C403" s="67" t="s">
        <v>564</v>
      </c>
      <c r="D403" s="16" t="s">
        <v>28</v>
      </c>
      <c r="E403" s="58">
        <v>34</v>
      </c>
      <c r="F403" s="19">
        <v>40000</v>
      </c>
      <c r="G403" s="19">
        <f t="shared" si="9"/>
        <v>1360000</v>
      </c>
      <c r="H403" s="16" t="s">
        <v>9</v>
      </c>
    </row>
    <row r="404" spans="1:8">
      <c r="A404" s="16">
        <v>333</v>
      </c>
      <c r="B404" s="17">
        <v>24000000</v>
      </c>
      <c r="C404" s="67" t="s">
        <v>565</v>
      </c>
      <c r="D404" s="16" t="s">
        <v>444</v>
      </c>
      <c r="E404" s="58">
        <v>300</v>
      </c>
      <c r="F404" s="19">
        <v>250</v>
      </c>
      <c r="G404" s="19">
        <f t="shared" si="9"/>
        <v>75000</v>
      </c>
      <c r="H404" s="16" t="s">
        <v>9</v>
      </c>
    </row>
    <row r="405" spans="1:8" ht="27">
      <c r="A405" s="16">
        <v>334</v>
      </c>
      <c r="B405" s="17">
        <v>24000000</v>
      </c>
      <c r="C405" s="67" t="s">
        <v>566</v>
      </c>
      <c r="D405" s="16" t="s">
        <v>0</v>
      </c>
      <c r="E405" s="58">
        <v>2</v>
      </c>
      <c r="F405" s="19">
        <v>200000</v>
      </c>
      <c r="G405" s="19">
        <f t="shared" si="9"/>
        <v>400000</v>
      </c>
      <c r="H405" s="16" t="s">
        <v>9</v>
      </c>
    </row>
    <row r="406" spans="1:8">
      <c r="A406" s="16">
        <v>335</v>
      </c>
      <c r="B406" s="17">
        <v>24000000</v>
      </c>
      <c r="C406" s="67" t="s">
        <v>567</v>
      </c>
      <c r="D406" s="16" t="s">
        <v>0</v>
      </c>
      <c r="E406" s="58">
        <v>9</v>
      </c>
      <c r="F406" s="19">
        <v>107250</v>
      </c>
      <c r="G406" s="19">
        <f t="shared" si="9"/>
        <v>965250</v>
      </c>
      <c r="H406" s="16" t="s">
        <v>9</v>
      </c>
    </row>
    <row r="407" spans="1:8">
      <c r="A407" s="16">
        <v>336</v>
      </c>
      <c r="B407" s="17">
        <v>24000000</v>
      </c>
      <c r="C407" s="67" t="s">
        <v>568</v>
      </c>
      <c r="D407" s="16" t="s">
        <v>0</v>
      </c>
      <c r="E407" s="58">
        <v>8</v>
      </c>
      <c r="F407" s="19">
        <v>107250</v>
      </c>
      <c r="G407" s="19">
        <f t="shared" si="9"/>
        <v>858000</v>
      </c>
      <c r="H407" s="16" t="s">
        <v>9</v>
      </c>
    </row>
    <row r="408" spans="1:8">
      <c r="A408" s="16">
        <v>337</v>
      </c>
      <c r="B408" s="17">
        <v>24000000</v>
      </c>
      <c r="C408" s="67" t="s">
        <v>569</v>
      </c>
      <c r="D408" s="16" t="s">
        <v>215</v>
      </c>
      <c r="E408" s="58">
        <v>15</v>
      </c>
      <c r="F408" s="19">
        <v>31000</v>
      </c>
      <c r="G408" s="19">
        <f t="shared" si="9"/>
        <v>465000</v>
      </c>
      <c r="H408" s="16" t="s">
        <v>9</v>
      </c>
    </row>
    <row r="409" spans="1:8">
      <c r="A409" s="16">
        <v>338</v>
      </c>
      <c r="B409" s="17">
        <v>24000000</v>
      </c>
      <c r="C409" s="67" t="s">
        <v>570</v>
      </c>
      <c r="D409" s="16" t="s">
        <v>0</v>
      </c>
      <c r="E409" s="58">
        <v>5</v>
      </c>
      <c r="F409" s="19">
        <v>9500</v>
      </c>
      <c r="G409" s="19">
        <f t="shared" si="9"/>
        <v>47500</v>
      </c>
      <c r="H409" s="16" t="s">
        <v>9</v>
      </c>
    </row>
    <row r="410" spans="1:8">
      <c r="A410" s="16">
        <v>339</v>
      </c>
      <c r="B410" s="17">
        <v>24000000</v>
      </c>
      <c r="C410" s="67" t="s">
        <v>411</v>
      </c>
      <c r="D410" s="16" t="s">
        <v>0</v>
      </c>
      <c r="E410" s="58">
        <v>36</v>
      </c>
      <c r="F410" s="19">
        <v>1200</v>
      </c>
      <c r="G410" s="19">
        <f t="shared" si="9"/>
        <v>43200</v>
      </c>
      <c r="H410" s="16" t="s">
        <v>9</v>
      </c>
    </row>
    <row r="411" spans="1:8">
      <c r="A411" s="16">
        <v>340</v>
      </c>
      <c r="B411" s="17">
        <v>24000000</v>
      </c>
      <c r="C411" s="67" t="s">
        <v>571</v>
      </c>
      <c r="D411" s="16" t="s">
        <v>28</v>
      </c>
      <c r="E411" s="58">
        <v>18</v>
      </c>
      <c r="F411" s="19">
        <v>1500</v>
      </c>
      <c r="G411" s="19">
        <f t="shared" si="9"/>
        <v>27000</v>
      </c>
      <c r="H411" s="16" t="s">
        <v>9</v>
      </c>
    </row>
    <row r="412" spans="1:8">
      <c r="A412" s="16">
        <v>341</v>
      </c>
      <c r="B412" s="17">
        <v>24000000</v>
      </c>
      <c r="C412" s="67" t="s">
        <v>572</v>
      </c>
      <c r="D412" s="16" t="s">
        <v>28</v>
      </c>
      <c r="E412" s="58">
        <v>15</v>
      </c>
      <c r="F412" s="19">
        <v>1500</v>
      </c>
      <c r="G412" s="19">
        <f t="shared" si="9"/>
        <v>22500</v>
      </c>
      <c r="H412" s="16" t="s">
        <v>9</v>
      </c>
    </row>
    <row r="413" spans="1:8">
      <c r="A413" s="16">
        <v>342</v>
      </c>
      <c r="B413" s="17">
        <v>24000000</v>
      </c>
      <c r="C413" s="67" t="s">
        <v>573</v>
      </c>
      <c r="D413" s="16" t="s">
        <v>28</v>
      </c>
      <c r="E413" s="58">
        <v>14</v>
      </c>
      <c r="F413" s="19">
        <v>1500</v>
      </c>
      <c r="G413" s="19">
        <f t="shared" si="9"/>
        <v>21000</v>
      </c>
      <c r="H413" s="16" t="s">
        <v>9</v>
      </c>
    </row>
    <row r="414" spans="1:8">
      <c r="A414" s="16">
        <v>343</v>
      </c>
      <c r="B414" s="17">
        <v>24000000</v>
      </c>
      <c r="C414" s="67" t="s">
        <v>426</v>
      </c>
      <c r="D414" s="16" t="s">
        <v>0</v>
      </c>
      <c r="E414" s="58">
        <v>40</v>
      </c>
      <c r="F414" s="19">
        <v>3500</v>
      </c>
      <c r="G414" s="19">
        <f t="shared" si="9"/>
        <v>140000</v>
      </c>
      <c r="H414" s="16" t="s">
        <v>9</v>
      </c>
    </row>
    <row r="415" spans="1:8">
      <c r="A415" s="16">
        <v>344</v>
      </c>
      <c r="B415" s="17">
        <v>24000000</v>
      </c>
      <c r="C415" s="67" t="s">
        <v>574</v>
      </c>
      <c r="D415" s="16" t="s">
        <v>0</v>
      </c>
      <c r="E415" s="58">
        <v>6</v>
      </c>
      <c r="F415" s="19">
        <v>14000.000086956523</v>
      </c>
      <c r="G415" s="19">
        <f t="shared" si="9"/>
        <v>84000.00052173913</v>
      </c>
      <c r="H415" s="16" t="s">
        <v>9</v>
      </c>
    </row>
    <row r="416" spans="1:8" ht="27">
      <c r="A416" s="16">
        <v>345</v>
      </c>
      <c r="B416" s="17">
        <v>24000000</v>
      </c>
      <c r="C416" s="67" t="s">
        <v>575</v>
      </c>
      <c r="D416" s="16" t="s">
        <v>0</v>
      </c>
      <c r="E416" s="58">
        <v>35</v>
      </c>
      <c r="F416" s="19">
        <v>1200</v>
      </c>
      <c r="G416" s="19">
        <f t="shared" si="9"/>
        <v>42000</v>
      </c>
      <c r="H416" s="16" t="s">
        <v>9</v>
      </c>
    </row>
    <row r="417" spans="1:8" ht="27">
      <c r="A417" s="16">
        <v>346</v>
      </c>
      <c r="B417" s="17">
        <v>24000000</v>
      </c>
      <c r="C417" s="67" t="s">
        <v>576</v>
      </c>
      <c r="D417" s="16" t="s">
        <v>0</v>
      </c>
      <c r="E417" s="58">
        <v>56</v>
      </c>
      <c r="F417" s="19">
        <v>1500</v>
      </c>
      <c r="G417" s="19">
        <f t="shared" si="9"/>
        <v>84000</v>
      </c>
      <c r="H417" s="16" t="s">
        <v>9</v>
      </c>
    </row>
    <row r="418" spans="1:8" ht="27">
      <c r="A418" s="16">
        <v>347</v>
      </c>
      <c r="B418" s="17">
        <v>24000000</v>
      </c>
      <c r="C418" s="67" t="s">
        <v>577</v>
      </c>
      <c r="D418" s="16" t="s">
        <v>0</v>
      </c>
      <c r="E418" s="58">
        <v>53</v>
      </c>
      <c r="F418" s="19">
        <v>3000</v>
      </c>
      <c r="G418" s="19">
        <f t="shared" si="9"/>
        <v>159000</v>
      </c>
      <c r="H418" s="16" t="s">
        <v>9</v>
      </c>
    </row>
    <row r="419" spans="1:8">
      <c r="A419" s="16">
        <v>348</v>
      </c>
      <c r="B419" s="17">
        <v>24000000</v>
      </c>
      <c r="C419" s="67" t="s">
        <v>578</v>
      </c>
      <c r="D419" s="16" t="s">
        <v>0</v>
      </c>
      <c r="E419" s="58">
        <v>400</v>
      </c>
      <c r="F419" s="19">
        <v>20</v>
      </c>
      <c r="G419" s="19">
        <f t="shared" si="9"/>
        <v>8000</v>
      </c>
      <c r="H419" s="16" t="s">
        <v>9</v>
      </c>
    </row>
    <row r="420" spans="1:8">
      <c r="A420" s="16">
        <v>349</v>
      </c>
      <c r="B420" s="17">
        <v>24000000</v>
      </c>
      <c r="C420" s="67" t="s">
        <v>579</v>
      </c>
      <c r="D420" s="16" t="s">
        <v>0</v>
      </c>
      <c r="E420" s="58">
        <v>2000</v>
      </c>
      <c r="F420" s="19">
        <v>20</v>
      </c>
      <c r="G420" s="19">
        <f t="shared" si="9"/>
        <v>40000</v>
      </c>
      <c r="H420" s="16" t="s">
        <v>9</v>
      </c>
    </row>
    <row r="421" spans="1:8">
      <c r="A421" s="16">
        <v>350</v>
      </c>
      <c r="B421" s="17">
        <v>24000000</v>
      </c>
      <c r="C421" s="67" t="s">
        <v>113</v>
      </c>
      <c r="D421" s="16" t="s">
        <v>0</v>
      </c>
      <c r="E421" s="58">
        <v>200</v>
      </c>
      <c r="F421" s="19">
        <v>10</v>
      </c>
      <c r="G421" s="19">
        <f t="shared" si="9"/>
        <v>2000</v>
      </c>
      <c r="H421" s="16" t="s">
        <v>9</v>
      </c>
    </row>
    <row r="422" spans="1:8">
      <c r="A422" s="16">
        <v>351</v>
      </c>
      <c r="B422" s="17">
        <v>24000000</v>
      </c>
      <c r="C422" s="67" t="s">
        <v>580</v>
      </c>
      <c r="D422" s="16" t="s">
        <v>28</v>
      </c>
      <c r="E422" s="58">
        <v>11</v>
      </c>
      <c r="F422" s="19">
        <v>400.00000776699034</v>
      </c>
      <c r="G422" s="19">
        <f t="shared" si="9"/>
        <v>4400.0000854368936</v>
      </c>
      <c r="H422" s="16" t="s">
        <v>9</v>
      </c>
    </row>
    <row r="423" spans="1:8">
      <c r="A423" s="16">
        <v>352</v>
      </c>
      <c r="B423" s="17">
        <v>24000000</v>
      </c>
      <c r="C423" s="67" t="s">
        <v>581</v>
      </c>
      <c r="D423" s="16" t="s">
        <v>0</v>
      </c>
      <c r="E423" s="58">
        <v>1800</v>
      </c>
      <c r="F423" s="19">
        <v>1700</v>
      </c>
      <c r="G423" s="19">
        <f t="shared" si="9"/>
        <v>3060000</v>
      </c>
      <c r="H423" s="16" t="s">
        <v>9</v>
      </c>
    </row>
    <row r="424" spans="1:8">
      <c r="A424" s="16">
        <v>353</v>
      </c>
      <c r="B424" s="17">
        <v>24000000</v>
      </c>
      <c r="C424" s="67" t="s">
        <v>582</v>
      </c>
      <c r="D424" s="16" t="s">
        <v>0</v>
      </c>
      <c r="E424" s="58">
        <v>1400</v>
      </c>
      <c r="F424" s="19">
        <v>1900</v>
      </c>
      <c r="G424" s="19">
        <f t="shared" si="9"/>
        <v>2660000</v>
      </c>
      <c r="H424" s="16" t="s">
        <v>9</v>
      </c>
    </row>
    <row r="425" spans="1:8" ht="27">
      <c r="A425" s="16">
        <v>354</v>
      </c>
      <c r="B425" s="17">
        <v>24000000</v>
      </c>
      <c r="C425" s="67" t="s">
        <v>583</v>
      </c>
      <c r="D425" s="16" t="s">
        <v>0</v>
      </c>
      <c r="E425" s="58">
        <v>4300</v>
      </c>
      <c r="F425" s="19">
        <v>45</v>
      </c>
      <c r="G425" s="19">
        <f t="shared" si="9"/>
        <v>193500</v>
      </c>
      <c r="H425" s="16" t="s">
        <v>9</v>
      </c>
    </row>
    <row r="426" spans="1:8">
      <c r="A426" s="16">
        <v>355</v>
      </c>
      <c r="B426" s="17">
        <v>24000000</v>
      </c>
      <c r="C426" s="67" t="s">
        <v>584</v>
      </c>
      <c r="D426" s="16" t="s">
        <v>0</v>
      </c>
      <c r="E426" s="58">
        <v>1350</v>
      </c>
      <c r="F426" s="19">
        <v>42.000000465116273</v>
      </c>
      <c r="G426" s="19">
        <f t="shared" si="9"/>
        <v>56700.000627906971</v>
      </c>
      <c r="H426" s="16" t="s">
        <v>9</v>
      </c>
    </row>
    <row r="427" spans="1:8" ht="27">
      <c r="A427" s="16">
        <v>356</v>
      </c>
      <c r="B427" s="17">
        <v>24000000</v>
      </c>
      <c r="C427" s="67" t="s">
        <v>585</v>
      </c>
      <c r="D427" s="16" t="s">
        <v>0</v>
      </c>
      <c r="E427" s="58">
        <v>2800</v>
      </c>
      <c r="F427" s="19">
        <v>44.499999586776852</v>
      </c>
      <c r="G427" s="19">
        <f t="shared" si="9"/>
        <v>124599.99884297518</v>
      </c>
      <c r="H427" s="16" t="s">
        <v>9</v>
      </c>
    </row>
    <row r="428" spans="1:8" ht="27">
      <c r="A428" s="16">
        <v>357</v>
      </c>
      <c r="B428" s="17">
        <v>24000000</v>
      </c>
      <c r="C428" s="67" t="s">
        <v>586</v>
      </c>
      <c r="D428" s="16" t="s">
        <v>0</v>
      </c>
      <c r="E428" s="58">
        <v>7000</v>
      </c>
      <c r="F428" s="19">
        <v>40</v>
      </c>
      <c r="G428" s="19">
        <f t="shared" si="9"/>
        <v>280000</v>
      </c>
      <c r="H428" s="16" t="s">
        <v>9</v>
      </c>
    </row>
    <row r="429" spans="1:8" ht="27">
      <c r="A429" s="16">
        <v>358</v>
      </c>
      <c r="B429" s="17">
        <v>24000000</v>
      </c>
      <c r="C429" s="67" t="s">
        <v>587</v>
      </c>
      <c r="D429" s="16" t="s">
        <v>0</v>
      </c>
      <c r="E429" s="58">
        <v>19000</v>
      </c>
      <c r="F429" s="19">
        <v>15</v>
      </c>
      <c r="G429" s="19">
        <f t="shared" si="9"/>
        <v>285000</v>
      </c>
      <c r="H429" s="16" t="s">
        <v>9</v>
      </c>
    </row>
    <row r="430" spans="1:8">
      <c r="A430" s="16">
        <v>359</v>
      </c>
      <c r="B430" s="17">
        <v>24000000</v>
      </c>
      <c r="C430" s="67" t="s">
        <v>588</v>
      </c>
      <c r="D430" s="16" t="s">
        <v>0</v>
      </c>
      <c r="E430" s="58">
        <v>12000</v>
      </c>
      <c r="F430" s="19">
        <v>69.95</v>
      </c>
      <c r="G430" s="19">
        <f t="shared" si="9"/>
        <v>839400</v>
      </c>
      <c r="H430" s="16" t="s">
        <v>9</v>
      </c>
    </row>
    <row r="431" spans="1:8">
      <c r="A431" s="16">
        <v>360</v>
      </c>
      <c r="B431" s="17">
        <v>24000000</v>
      </c>
      <c r="C431" s="67" t="s">
        <v>422</v>
      </c>
      <c r="D431" s="16" t="s">
        <v>0</v>
      </c>
      <c r="E431" s="58">
        <v>2400</v>
      </c>
      <c r="F431" s="19">
        <v>420</v>
      </c>
      <c r="G431" s="19">
        <f t="shared" si="9"/>
        <v>1008000</v>
      </c>
      <c r="H431" s="16" t="s">
        <v>9</v>
      </c>
    </row>
    <row r="432" spans="1:8">
      <c r="A432" s="16">
        <v>361</v>
      </c>
      <c r="B432" s="17">
        <v>24000000</v>
      </c>
      <c r="C432" s="67" t="s">
        <v>589</v>
      </c>
      <c r="D432" s="16" t="s">
        <v>0</v>
      </c>
      <c r="E432" s="58">
        <v>25</v>
      </c>
      <c r="F432" s="19">
        <v>1300.0000677966102</v>
      </c>
      <c r="G432" s="19">
        <f t="shared" si="9"/>
        <v>32500.001694915256</v>
      </c>
      <c r="H432" s="16" t="s">
        <v>9</v>
      </c>
    </row>
    <row r="433" spans="1:8">
      <c r="A433" s="16">
        <v>362</v>
      </c>
      <c r="B433" s="17">
        <v>24000000</v>
      </c>
      <c r="C433" s="67" t="s">
        <v>590</v>
      </c>
      <c r="D433" s="16" t="s">
        <v>0</v>
      </c>
      <c r="E433" s="58">
        <v>15</v>
      </c>
      <c r="F433" s="19">
        <v>700.00002631578946</v>
      </c>
      <c r="G433" s="19">
        <f t="shared" si="9"/>
        <v>10500.000394736842</v>
      </c>
      <c r="H433" s="16" t="s">
        <v>9</v>
      </c>
    </row>
    <row r="434" spans="1:8">
      <c r="A434" s="16">
        <v>363</v>
      </c>
      <c r="B434" s="17">
        <v>24000000</v>
      </c>
      <c r="C434" s="67" t="s">
        <v>591</v>
      </c>
      <c r="D434" s="16" t="s">
        <v>0</v>
      </c>
      <c r="E434" s="58">
        <v>30</v>
      </c>
      <c r="F434" s="19">
        <v>700</v>
      </c>
      <c r="G434" s="19">
        <f t="shared" si="9"/>
        <v>21000</v>
      </c>
      <c r="H434" s="16" t="s">
        <v>9</v>
      </c>
    </row>
    <row r="435" spans="1:8">
      <c r="A435" s="16">
        <v>364</v>
      </c>
      <c r="B435" s="17">
        <v>24000000</v>
      </c>
      <c r="C435" s="67" t="s">
        <v>592</v>
      </c>
      <c r="D435" s="16" t="s">
        <v>0</v>
      </c>
      <c r="E435" s="58">
        <v>25</v>
      </c>
      <c r="F435" s="19">
        <v>999.99997674418591</v>
      </c>
      <c r="G435" s="19">
        <f t="shared" si="9"/>
        <v>24999.999418604646</v>
      </c>
      <c r="H435" s="16" t="s">
        <v>9</v>
      </c>
    </row>
    <row r="436" spans="1:8">
      <c r="A436" s="16">
        <v>365</v>
      </c>
      <c r="B436" s="17">
        <v>24000000</v>
      </c>
      <c r="C436" s="67" t="s">
        <v>593</v>
      </c>
      <c r="D436" s="16" t="s">
        <v>0</v>
      </c>
      <c r="E436" s="58">
        <v>40</v>
      </c>
      <c r="F436" s="19">
        <v>1600.0000285714286</v>
      </c>
      <c r="G436" s="19">
        <f t="shared" si="9"/>
        <v>64000.001142857145</v>
      </c>
      <c r="H436" s="16" t="s">
        <v>9</v>
      </c>
    </row>
    <row r="437" spans="1:8">
      <c r="A437" s="16">
        <v>366</v>
      </c>
      <c r="B437" s="17">
        <v>24000000</v>
      </c>
      <c r="C437" s="67" t="s">
        <v>594</v>
      </c>
      <c r="D437" s="16" t="s">
        <v>0</v>
      </c>
      <c r="E437" s="58">
        <v>15</v>
      </c>
      <c r="F437" s="19">
        <v>2500</v>
      </c>
      <c r="G437" s="19">
        <f t="shared" si="9"/>
        <v>37500</v>
      </c>
      <c r="H437" s="16" t="s">
        <v>9</v>
      </c>
    </row>
    <row r="438" spans="1:8">
      <c r="A438" s="16">
        <v>367</v>
      </c>
      <c r="B438" s="17">
        <v>24000000</v>
      </c>
      <c r="C438" s="67" t="s">
        <v>595</v>
      </c>
      <c r="D438" s="16" t="s">
        <v>28</v>
      </c>
      <c r="E438" s="58">
        <v>6</v>
      </c>
      <c r="F438" s="19">
        <v>700</v>
      </c>
      <c r="G438" s="19">
        <f t="shared" si="9"/>
        <v>4200</v>
      </c>
      <c r="H438" s="16" t="s">
        <v>9</v>
      </c>
    </row>
    <row r="439" spans="1:8">
      <c r="A439" s="16">
        <v>368</v>
      </c>
      <c r="B439" s="17">
        <v>24000000</v>
      </c>
      <c r="C439" s="67" t="s">
        <v>596</v>
      </c>
      <c r="D439" s="16" t="s">
        <v>28</v>
      </c>
      <c r="E439" s="58">
        <v>20</v>
      </c>
      <c r="F439" s="19">
        <v>1200</v>
      </c>
      <c r="G439" s="19">
        <f t="shared" si="9"/>
        <v>24000</v>
      </c>
      <c r="H439" s="16" t="s">
        <v>9</v>
      </c>
    </row>
    <row r="440" spans="1:8">
      <c r="A440" s="16">
        <v>369</v>
      </c>
      <c r="B440" s="17">
        <v>24000000</v>
      </c>
      <c r="C440" s="67" t="s">
        <v>597</v>
      </c>
      <c r="D440" s="16" t="s">
        <v>0</v>
      </c>
      <c r="E440" s="58">
        <v>900</v>
      </c>
      <c r="F440" s="19">
        <v>233.95</v>
      </c>
      <c r="G440" s="19">
        <f t="shared" si="9"/>
        <v>210555</v>
      </c>
      <c r="H440" s="16" t="s">
        <v>9</v>
      </c>
    </row>
    <row r="441" spans="1:8">
      <c r="A441" s="16">
        <v>370</v>
      </c>
      <c r="B441" s="17">
        <v>24000000</v>
      </c>
      <c r="C441" s="67" t="s">
        <v>598</v>
      </c>
      <c r="D441" s="16" t="s">
        <v>28</v>
      </c>
      <c r="E441" s="58">
        <v>150</v>
      </c>
      <c r="F441" s="19">
        <v>57</v>
      </c>
      <c r="G441" s="19">
        <f t="shared" si="9"/>
        <v>8550</v>
      </c>
      <c r="H441" s="16" t="s">
        <v>9</v>
      </c>
    </row>
    <row r="442" spans="1:8">
      <c r="A442" s="16">
        <v>371</v>
      </c>
      <c r="B442" s="17">
        <v>24000000</v>
      </c>
      <c r="C442" s="67" t="s">
        <v>599</v>
      </c>
      <c r="D442" s="16" t="s">
        <v>28</v>
      </c>
      <c r="E442" s="58">
        <v>100</v>
      </c>
      <c r="F442" s="19">
        <v>2140</v>
      </c>
      <c r="G442" s="19">
        <f t="shared" si="9"/>
        <v>214000</v>
      </c>
      <c r="H442" s="16" t="s">
        <v>9</v>
      </c>
    </row>
    <row r="443" spans="1:8">
      <c r="A443" s="16">
        <v>372</v>
      </c>
      <c r="B443" s="17">
        <v>24000000</v>
      </c>
      <c r="C443" s="67" t="s">
        <v>600</v>
      </c>
      <c r="D443" s="16" t="s">
        <v>28</v>
      </c>
      <c r="E443" s="58">
        <v>100</v>
      </c>
      <c r="F443" s="19">
        <v>1590</v>
      </c>
      <c r="G443" s="19">
        <f t="shared" si="9"/>
        <v>159000</v>
      </c>
      <c r="H443" s="16" t="s">
        <v>9</v>
      </c>
    </row>
    <row r="444" spans="1:8">
      <c r="A444" s="16">
        <v>373</v>
      </c>
      <c r="B444" s="17">
        <v>24000000</v>
      </c>
      <c r="C444" s="67" t="s">
        <v>601</v>
      </c>
      <c r="D444" s="16" t="s">
        <v>28</v>
      </c>
      <c r="E444" s="58">
        <v>70</v>
      </c>
      <c r="F444" s="19">
        <v>2315</v>
      </c>
      <c r="G444" s="19">
        <f t="shared" si="9"/>
        <v>162050</v>
      </c>
      <c r="H444" s="16" t="s">
        <v>9</v>
      </c>
    </row>
    <row r="445" spans="1:8">
      <c r="A445" s="16">
        <v>374</v>
      </c>
      <c r="B445" s="17">
        <v>24000000</v>
      </c>
      <c r="C445" s="67" t="s">
        <v>442</v>
      </c>
      <c r="D445" s="16" t="s">
        <v>0</v>
      </c>
      <c r="E445" s="58">
        <v>25</v>
      </c>
      <c r="F445" s="19">
        <v>1600</v>
      </c>
      <c r="G445" s="19">
        <f t="shared" si="9"/>
        <v>40000</v>
      </c>
      <c r="H445" s="16" t="s">
        <v>9</v>
      </c>
    </row>
    <row r="446" spans="1:8">
      <c r="A446" s="16">
        <v>375</v>
      </c>
      <c r="B446" s="17">
        <v>24000000</v>
      </c>
      <c r="C446" s="67" t="s">
        <v>602</v>
      </c>
      <c r="D446" s="16" t="s">
        <v>0</v>
      </c>
      <c r="E446" s="58">
        <v>34</v>
      </c>
      <c r="F446" s="19">
        <v>2000</v>
      </c>
      <c r="G446" s="19">
        <f t="shared" si="9"/>
        <v>68000</v>
      </c>
      <c r="H446" s="16" t="s">
        <v>9</v>
      </c>
    </row>
    <row r="447" spans="1:8">
      <c r="A447" s="16">
        <v>376</v>
      </c>
      <c r="B447" s="17">
        <v>24000000</v>
      </c>
      <c r="C447" s="67" t="s">
        <v>603</v>
      </c>
      <c r="D447" s="16" t="s">
        <v>0</v>
      </c>
      <c r="E447" s="58">
        <v>16</v>
      </c>
      <c r="F447" s="19">
        <v>2200</v>
      </c>
      <c r="G447" s="19">
        <f t="shared" si="9"/>
        <v>35200</v>
      </c>
      <c r="H447" s="16" t="s">
        <v>9</v>
      </c>
    </row>
    <row r="448" spans="1:8">
      <c r="A448" s="16">
        <v>377</v>
      </c>
      <c r="B448" s="17">
        <v>24000000</v>
      </c>
      <c r="C448" s="67" t="s">
        <v>604</v>
      </c>
      <c r="D448" s="16" t="s">
        <v>0</v>
      </c>
      <c r="E448" s="58">
        <v>70</v>
      </c>
      <c r="F448" s="19">
        <v>13000</v>
      </c>
      <c r="G448" s="19">
        <f t="shared" si="9"/>
        <v>910000</v>
      </c>
      <c r="H448" s="16" t="s">
        <v>9</v>
      </c>
    </row>
    <row r="449" spans="1:8">
      <c r="A449" s="16">
        <v>378</v>
      </c>
      <c r="B449" s="17">
        <v>24000000</v>
      </c>
      <c r="C449" s="67" t="s">
        <v>605</v>
      </c>
      <c r="D449" s="16" t="s">
        <v>0</v>
      </c>
      <c r="E449" s="58">
        <v>42</v>
      </c>
      <c r="F449" s="19">
        <v>55000</v>
      </c>
      <c r="G449" s="19">
        <f t="shared" si="9"/>
        <v>2310000</v>
      </c>
      <c r="H449" s="16" t="s">
        <v>9</v>
      </c>
    </row>
    <row r="450" spans="1:8">
      <c r="A450" s="16">
        <v>379</v>
      </c>
      <c r="B450" s="17">
        <v>24000000</v>
      </c>
      <c r="C450" s="67" t="s">
        <v>606</v>
      </c>
      <c r="D450" s="16" t="s">
        <v>0</v>
      </c>
      <c r="E450" s="58">
        <v>1260</v>
      </c>
      <c r="F450" s="19">
        <v>2200</v>
      </c>
      <c r="G450" s="19">
        <f t="shared" si="9"/>
        <v>2772000</v>
      </c>
      <c r="H450" s="16" t="s">
        <v>9</v>
      </c>
    </row>
    <row r="451" spans="1:8">
      <c r="A451" s="16">
        <v>380</v>
      </c>
      <c r="B451" s="17">
        <v>24000000</v>
      </c>
      <c r="C451" s="67" t="s">
        <v>607</v>
      </c>
      <c r="D451" s="16" t="s">
        <v>0</v>
      </c>
      <c r="E451" s="58">
        <v>1100</v>
      </c>
      <c r="F451" s="19">
        <v>80</v>
      </c>
      <c r="G451" s="19">
        <f t="shared" si="9"/>
        <v>88000</v>
      </c>
      <c r="H451" s="16" t="s">
        <v>9</v>
      </c>
    </row>
    <row r="452" spans="1:8">
      <c r="A452" s="16">
        <v>381</v>
      </c>
      <c r="B452" s="17">
        <v>24000000</v>
      </c>
      <c r="C452" s="67" t="s">
        <v>608</v>
      </c>
      <c r="D452" s="16" t="s">
        <v>0</v>
      </c>
      <c r="E452" s="58">
        <v>30</v>
      </c>
      <c r="F452" s="19">
        <v>650</v>
      </c>
      <c r="G452" s="19">
        <f t="shared" si="9"/>
        <v>19500</v>
      </c>
      <c r="H452" s="16" t="s">
        <v>9</v>
      </c>
    </row>
    <row r="453" spans="1:8" ht="14.25" thickBot="1">
      <c r="A453" s="29">
        <v>382</v>
      </c>
      <c r="B453" s="17">
        <v>24000000</v>
      </c>
      <c r="C453" s="67" t="s">
        <v>609</v>
      </c>
      <c r="D453" s="16" t="s">
        <v>0</v>
      </c>
      <c r="E453" s="58">
        <v>68</v>
      </c>
      <c r="F453" s="19">
        <v>15000</v>
      </c>
      <c r="G453" s="19">
        <f t="shared" si="9"/>
        <v>1020000</v>
      </c>
      <c r="H453" s="16" t="s">
        <v>9</v>
      </c>
    </row>
    <row r="454" spans="1:8" ht="14.25" thickTop="1">
      <c r="A454" s="30">
        <v>383</v>
      </c>
      <c r="B454" s="17">
        <v>24451160</v>
      </c>
      <c r="C454" s="67" t="s">
        <v>679</v>
      </c>
      <c r="D454" s="67" t="s">
        <v>21</v>
      </c>
      <c r="E454" s="58">
        <v>2500</v>
      </c>
      <c r="F454" s="19">
        <v>1500</v>
      </c>
      <c r="G454" s="19">
        <f>F454*E454</f>
        <v>3750000</v>
      </c>
      <c r="H454" s="16" t="s">
        <v>9</v>
      </c>
    </row>
    <row r="455" spans="1:8" ht="14.25" thickBot="1">
      <c r="A455" s="29">
        <v>384</v>
      </c>
      <c r="B455" s="17">
        <v>24451150</v>
      </c>
      <c r="C455" s="67" t="s">
        <v>680</v>
      </c>
      <c r="D455" s="67" t="s">
        <v>21</v>
      </c>
      <c r="E455" s="58">
        <v>1700</v>
      </c>
      <c r="F455" s="19">
        <v>2800</v>
      </c>
      <c r="G455" s="19">
        <f>F455*E455</f>
        <v>4760000</v>
      </c>
      <c r="H455" s="16" t="s">
        <v>9</v>
      </c>
    </row>
    <row r="456" spans="1:8" ht="14.25" thickTop="1">
      <c r="A456" s="30">
        <v>385</v>
      </c>
      <c r="B456" s="17">
        <v>24000000</v>
      </c>
      <c r="C456" s="67" t="s">
        <v>548</v>
      </c>
      <c r="D456" s="67" t="s">
        <v>21</v>
      </c>
      <c r="E456" s="58">
        <v>151</v>
      </c>
      <c r="F456" s="19">
        <v>590</v>
      </c>
      <c r="G456" s="19">
        <f>F456*E456</f>
        <v>89090</v>
      </c>
      <c r="H456" s="16" t="s">
        <v>9</v>
      </c>
    </row>
    <row r="457" spans="1:8">
      <c r="A457" s="30">
        <v>386</v>
      </c>
      <c r="B457" s="17">
        <v>24000000</v>
      </c>
      <c r="C457" s="67" t="s">
        <v>682</v>
      </c>
      <c r="D457" s="67" t="s">
        <v>21</v>
      </c>
      <c r="E457" s="58">
        <v>18</v>
      </c>
      <c r="F457" s="19">
        <v>450</v>
      </c>
      <c r="G457" s="19">
        <f t="shared" ref="G457:G505" si="10">F457*E457</f>
        <v>8100</v>
      </c>
      <c r="H457" s="16" t="s">
        <v>9</v>
      </c>
    </row>
    <row r="458" spans="1:8">
      <c r="A458" s="30">
        <v>387</v>
      </c>
      <c r="B458" s="17">
        <v>24000000</v>
      </c>
      <c r="C458" s="67" t="s">
        <v>683</v>
      </c>
      <c r="D458" s="67" t="s">
        <v>21</v>
      </c>
      <c r="E458" s="58">
        <v>500</v>
      </c>
      <c r="F458" s="19">
        <v>700.00002768166087</v>
      </c>
      <c r="G458" s="19">
        <f t="shared" si="10"/>
        <v>350000.01384083042</v>
      </c>
      <c r="H458" s="16" t="s">
        <v>9</v>
      </c>
    </row>
    <row r="459" spans="1:8">
      <c r="A459" s="30">
        <v>388</v>
      </c>
      <c r="B459" s="17">
        <v>24000000</v>
      </c>
      <c r="C459" s="67" t="s">
        <v>67</v>
      </c>
      <c r="D459" s="67" t="s">
        <v>68</v>
      </c>
      <c r="E459" s="58">
        <v>30</v>
      </c>
      <c r="F459" s="19">
        <v>1100</v>
      </c>
      <c r="G459" s="19">
        <f t="shared" si="10"/>
        <v>33000</v>
      </c>
      <c r="H459" s="16" t="s">
        <v>9</v>
      </c>
    </row>
    <row r="460" spans="1:8">
      <c r="A460" s="30">
        <v>389</v>
      </c>
      <c r="B460" s="17">
        <v>24000000</v>
      </c>
      <c r="C460" s="67" t="s">
        <v>69</v>
      </c>
      <c r="D460" s="67" t="s">
        <v>21</v>
      </c>
      <c r="E460" s="58">
        <v>15</v>
      </c>
      <c r="F460" s="19">
        <v>400</v>
      </c>
      <c r="G460" s="19">
        <f t="shared" si="10"/>
        <v>6000</v>
      </c>
      <c r="H460" s="16" t="s">
        <v>9</v>
      </c>
    </row>
    <row r="461" spans="1:8">
      <c r="A461" s="30">
        <v>390</v>
      </c>
      <c r="B461" s="17">
        <v>24000000</v>
      </c>
      <c r="C461" s="67" t="s">
        <v>684</v>
      </c>
      <c r="D461" s="67" t="s">
        <v>21</v>
      </c>
      <c r="E461" s="58">
        <v>13.5</v>
      </c>
      <c r="F461" s="19">
        <v>1000</v>
      </c>
      <c r="G461" s="19">
        <f t="shared" si="10"/>
        <v>13500</v>
      </c>
      <c r="H461" s="16" t="s">
        <v>9</v>
      </c>
    </row>
    <row r="462" spans="1:8">
      <c r="A462" s="30">
        <v>391</v>
      </c>
      <c r="B462" s="17">
        <v>24000000</v>
      </c>
      <c r="C462" s="67" t="s">
        <v>685</v>
      </c>
      <c r="D462" s="67" t="s">
        <v>719</v>
      </c>
      <c r="E462" s="58">
        <v>36</v>
      </c>
      <c r="F462" s="19">
        <v>10400</v>
      </c>
      <c r="G462" s="19">
        <f t="shared" si="10"/>
        <v>374400</v>
      </c>
      <c r="H462" s="16" t="s">
        <v>9</v>
      </c>
    </row>
    <row r="463" spans="1:8">
      <c r="A463" s="30">
        <v>392</v>
      </c>
      <c r="B463" s="17">
        <v>24000000</v>
      </c>
      <c r="C463" s="67" t="s">
        <v>437</v>
      </c>
      <c r="D463" s="67" t="s">
        <v>21</v>
      </c>
      <c r="E463" s="58">
        <v>0.35</v>
      </c>
      <c r="F463" s="19">
        <v>25000</v>
      </c>
      <c r="G463" s="19">
        <f t="shared" si="10"/>
        <v>8750</v>
      </c>
      <c r="H463" s="16" t="s">
        <v>9</v>
      </c>
    </row>
    <row r="464" spans="1:8">
      <c r="A464" s="30">
        <v>393</v>
      </c>
      <c r="B464" s="17">
        <v>24000000</v>
      </c>
      <c r="C464" s="67" t="s">
        <v>686</v>
      </c>
      <c r="D464" s="67" t="s">
        <v>68</v>
      </c>
      <c r="E464" s="58">
        <v>90</v>
      </c>
      <c r="F464" s="19">
        <v>1100</v>
      </c>
      <c r="G464" s="19">
        <f t="shared" si="10"/>
        <v>99000</v>
      </c>
      <c r="H464" s="16" t="s">
        <v>9</v>
      </c>
    </row>
    <row r="465" spans="1:8">
      <c r="A465" s="30">
        <v>394</v>
      </c>
      <c r="B465" s="17">
        <v>24000000</v>
      </c>
      <c r="C465" s="67" t="s">
        <v>687</v>
      </c>
      <c r="D465" s="67" t="s">
        <v>68</v>
      </c>
      <c r="E465" s="58">
        <v>11</v>
      </c>
      <c r="F465" s="19">
        <v>520</v>
      </c>
      <c r="G465" s="19">
        <f t="shared" si="10"/>
        <v>5720</v>
      </c>
      <c r="H465" s="16" t="s">
        <v>9</v>
      </c>
    </row>
    <row r="466" spans="1:8">
      <c r="A466" s="30">
        <v>395</v>
      </c>
      <c r="B466" s="17">
        <v>24000000</v>
      </c>
      <c r="C466" s="67" t="s">
        <v>688</v>
      </c>
      <c r="D466" s="67" t="s">
        <v>0</v>
      </c>
      <c r="E466" s="58">
        <v>600</v>
      </c>
      <c r="F466" s="19">
        <v>90</v>
      </c>
      <c r="G466" s="19">
        <f t="shared" si="10"/>
        <v>54000</v>
      </c>
      <c r="H466" s="16" t="s">
        <v>9</v>
      </c>
    </row>
    <row r="467" spans="1:8">
      <c r="A467" s="30">
        <v>396</v>
      </c>
      <c r="B467" s="17">
        <v>24000000</v>
      </c>
      <c r="C467" s="67" t="s">
        <v>399</v>
      </c>
      <c r="D467" s="67" t="s">
        <v>0</v>
      </c>
      <c r="E467" s="58">
        <v>475</v>
      </c>
      <c r="F467" s="19">
        <v>190</v>
      </c>
      <c r="G467" s="19">
        <f t="shared" si="10"/>
        <v>90250</v>
      </c>
      <c r="H467" s="16" t="s">
        <v>9</v>
      </c>
    </row>
    <row r="468" spans="1:8" ht="27">
      <c r="A468" s="30">
        <v>397</v>
      </c>
      <c r="B468" s="17">
        <v>24000000</v>
      </c>
      <c r="C468" s="67" t="s">
        <v>689</v>
      </c>
      <c r="D468" s="67" t="s">
        <v>0</v>
      </c>
      <c r="E468" s="58">
        <v>6550</v>
      </c>
      <c r="F468" s="19">
        <v>70</v>
      </c>
      <c r="G468" s="19">
        <f t="shared" si="10"/>
        <v>458500</v>
      </c>
      <c r="H468" s="16" t="s">
        <v>9</v>
      </c>
    </row>
    <row r="469" spans="1:8" ht="27">
      <c r="A469" s="30">
        <v>398</v>
      </c>
      <c r="B469" s="17">
        <v>24000000</v>
      </c>
      <c r="C469" s="67" t="s">
        <v>690</v>
      </c>
      <c r="D469" s="67" t="s">
        <v>0</v>
      </c>
      <c r="E469" s="58">
        <v>6000</v>
      </c>
      <c r="F469" s="19">
        <v>22</v>
      </c>
      <c r="G469" s="19">
        <f t="shared" si="10"/>
        <v>132000</v>
      </c>
      <c r="H469" s="16" t="s">
        <v>9</v>
      </c>
    </row>
    <row r="470" spans="1:8">
      <c r="A470" s="30">
        <v>399</v>
      </c>
      <c r="B470" s="17">
        <v>24000000</v>
      </c>
      <c r="C470" s="67" t="s">
        <v>589</v>
      </c>
      <c r="D470" s="67" t="s">
        <v>0</v>
      </c>
      <c r="E470" s="58">
        <v>50</v>
      </c>
      <c r="F470" s="19">
        <v>1300.0000677966102</v>
      </c>
      <c r="G470" s="19">
        <f t="shared" si="10"/>
        <v>65000.003389830512</v>
      </c>
      <c r="H470" s="16" t="s">
        <v>9</v>
      </c>
    </row>
    <row r="471" spans="1:8">
      <c r="A471" s="30">
        <v>400</v>
      </c>
      <c r="B471" s="17">
        <v>24000000</v>
      </c>
      <c r="C471" s="67" t="s">
        <v>590</v>
      </c>
      <c r="D471" s="67" t="s">
        <v>0</v>
      </c>
      <c r="E471" s="58">
        <v>50</v>
      </c>
      <c r="F471" s="19">
        <v>650</v>
      </c>
      <c r="G471" s="19">
        <f t="shared" si="10"/>
        <v>32500</v>
      </c>
      <c r="H471" s="16" t="s">
        <v>9</v>
      </c>
    </row>
    <row r="472" spans="1:8">
      <c r="A472" s="30">
        <v>401</v>
      </c>
      <c r="B472" s="17">
        <v>24000000</v>
      </c>
      <c r="C472" s="67" t="s">
        <v>411</v>
      </c>
      <c r="D472" s="67" t="s">
        <v>0</v>
      </c>
      <c r="E472" s="58">
        <v>40</v>
      </c>
      <c r="F472" s="19">
        <v>1000</v>
      </c>
      <c r="G472" s="19">
        <f t="shared" si="10"/>
        <v>40000</v>
      </c>
      <c r="H472" s="16" t="s">
        <v>9</v>
      </c>
    </row>
    <row r="473" spans="1:8">
      <c r="A473" s="30">
        <v>402</v>
      </c>
      <c r="B473" s="17">
        <v>24000000</v>
      </c>
      <c r="C473" s="67" t="s">
        <v>691</v>
      </c>
      <c r="D473" s="67" t="s">
        <v>0</v>
      </c>
      <c r="E473" s="58">
        <v>3100</v>
      </c>
      <c r="F473" s="19">
        <v>43</v>
      </c>
      <c r="G473" s="19">
        <f t="shared" si="10"/>
        <v>133300</v>
      </c>
      <c r="H473" s="16" t="s">
        <v>9</v>
      </c>
    </row>
    <row r="474" spans="1:8">
      <c r="A474" s="30">
        <v>403</v>
      </c>
      <c r="B474" s="17">
        <v>24000000</v>
      </c>
      <c r="C474" s="67" t="s">
        <v>692</v>
      </c>
      <c r="D474" s="67" t="s">
        <v>0</v>
      </c>
      <c r="E474" s="58">
        <v>7000</v>
      </c>
      <c r="F474" s="19">
        <v>25</v>
      </c>
      <c r="G474" s="19">
        <f t="shared" si="10"/>
        <v>175000</v>
      </c>
      <c r="H474" s="16" t="s">
        <v>9</v>
      </c>
    </row>
    <row r="475" spans="1:8" ht="27">
      <c r="A475" s="30">
        <v>404</v>
      </c>
      <c r="B475" s="17">
        <v>24000000</v>
      </c>
      <c r="C475" s="67" t="s">
        <v>693</v>
      </c>
      <c r="D475" s="67" t="s">
        <v>0</v>
      </c>
      <c r="E475" s="58">
        <v>1200</v>
      </c>
      <c r="F475" s="19">
        <v>39.999997122302155</v>
      </c>
      <c r="G475" s="19">
        <f t="shared" si="10"/>
        <v>47999.996546762588</v>
      </c>
      <c r="H475" s="16" t="s">
        <v>9</v>
      </c>
    </row>
    <row r="476" spans="1:8">
      <c r="A476" s="30">
        <v>405</v>
      </c>
      <c r="B476" s="17">
        <v>24000000</v>
      </c>
      <c r="C476" s="67" t="s">
        <v>591</v>
      </c>
      <c r="D476" s="67" t="s">
        <v>0</v>
      </c>
      <c r="E476" s="58">
        <v>60</v>
      </c>
      <c r="F476" s="19">
        <v>700</v>
      </c>
      <c r="G476" s="19">
        <f t="shared" si="10"/>
        <v>42000</v>
      </c>
      <c r="H476" s="16" t="s">
        <v>9</v>
      </c>
    </row>
    <row r="477" spans="1:8">
      <c r="A477" s="30">
        <v>406</v>
      </c>
      <c r="B477" s="17">
        <v>24000000</v>
      </c>
      <c r="C477" s="67" t="s">
        <v>592</v>
      </c>
      <c r="D477" s="67" t="s">
        <v>0</v>
      </c>
      <c r="E477" s="58">
        <v>60</v>
      </c>
      <c r="F477" s="19">
        <v>990</v>
      </c>
      <c r="G477" s="19">
        <f t="shared" si="10"/>
        <v>59400</v>
      </c>
      <c r="H477" s="16" t="s">
        <v>9</v>
      </c>
    </row>
    <row r="478" spans="1:8">
      <c r="A478" s="30">
        <v>407</v>
      </c>
      <c r="B478" s="17">
        <v>24000000</v>
      </c>
      <c r="C478" s="67" t="s">
        <v>694</v>
      </c>
      <c r="D478" s="67" t="s">
        <v>0</v>
      </c>
      <c r="E478" s="58">
        <v>70</v>
      </c>
      <c r="F478" s="19">
        <v>650</v>
      </c>
      <c r="G478" s="19">
        <f t="shared" si="10"/>
        <v>45500</v>
      </c>
      <c r="H478" s="16" t="s">
        <v>9</v>
      </c>
    </row>
    <row r="479" spans="1:8">
      <c r="A479" s="30">
        <v>408</v>
      </c>
      <c r="B479" s="17">
        <v>24000000</v>
      </c>
      <c r="C479" s="67" t="s">
        <v>695</v>
      </c>
      <c r="D479" s="67" t="s">
        <v>28</v>
      </c>
      <c r="E479" s="58">
        <v>30</v>
      </c>
      <c r="F479" s="19">
        <v>11000</v>
      </c>
      <c r="G479" s="19">
        <f t="shared" si="10"/>
        <v>330000</v>
      </c>
      <c r="H479" s="16" t="s">
        <v>9</v>
      </c>
    </row>
    <row r="480" spans="1:8">
      <c r="A480" s="30">
        <v>409</v>
      </c>
      <c r="B480" s="17">
        <v>24000000</v>
      </c>
      <c r="C480" s="67" t="s">
        <v>696</v>
      </c>
      <c r="D480" s="67" t="s">
        <v>28</v>
      </c>
      <c r="E480" s="58">
        <v>200</v>
      </c>
      <c r="F480" s="19">
        <v>2400</v>
      </c>
      <c r="G480" s="19">
        <f t="shared" si="10"/>
        <v>480000</v>
      </c>
      <c r="H480" s="16" t="s">
        <v>9</v>
      </c>
    </row>
    <row r="481" spans="1:8">
      <c r="A481" s="30">
        <v>410</v>
      </c>
      <c r="B481" s="17">
        <v>24000000</v>
      </c>
      <c r="C481" s="67" t="s">
        <v>697</v>
      </c>
      <c r="D481" s="67" t="s">
        <v>28</v>
      </c>
      <c r="E481" s="58">
        <v>54</v>
      </c>
      <c r="F481" s="19">
        <v>1200</v>
      </c>
      <c r="G481" s="19">
        <f t="shared" si="10"/>
        <v>64800</v>
      </c>
      <c r="H481" s="16" t="s">
        <v>9</v>
      </c>
    </row>
    <row r="482" spans="1:8" ht="27">
      <c r="A482" s="30">
        <v>411</v>
      </c>
      <c r="B482" s="17">
        <v>24000000</v>
      </c>
      <c r="C482" s="67" t="s">
        <v>698</v>
      </c>
      <c r="D482" s="67" t="s">
        <v>0</v>
      </c>
      <c r="E482" s="58">
        <v>70</v>
      </c>
      <c r="F482" s="19">
        <v>1200</v>
      </c>
      <c r="G482" s="19">
        <f t="shared" si="10"/>
        <v>84000</v>
      </c>
      <c r="H482" s="16" t="s">
        <v>9</v>
      </c>
    </row>
    <row r="483" spans="1:8">
      <c r="A483" s="30">
        <v>412</v>
      </c>
      <c r="B483" s="17">
        <v>24000000</v>
      </c>
      <c r="C483" s="67" t="s">
        <v>699</v>
      </c>
      <c r="D483" s="67" t="s">
        <v>719</v>
      </c>
      <c r="E483" s="58">
        <v>30</v>
      </c>
      <c r="F483" s="19">
        <v>5600</v>
      </c>
      <c r="G483" s="19">
        <f t="shared" si="10"/>
        <v>168000</v>
      </c>
      <c r="H483" s="16" t="s">
        <v>9</v>
      </c>
    </row>
    <row r="484" spans="1:8">
      <c r="A484" s="30">
        <v>413</v>
      </c>
      <c r="B484" s="17">
        <v>24000000</v>
      </c>
      <c r="C484" s="67" t="s">
        <v>700</v>
      </c>
      <c r="D484" s="67" t="s">
        <v>28</v>
      </c>
      <c r="E484" s="58">
        <v>260</v>
      </c>
      <c r="F484" s="19">
        <v>590</v>
      </c>
      <c r="G484" s="19">
        <f t="shared" si="10"/>
        <v>153400</v>
      </c>
      <c r="H484" s="16" t="s">
        <v>9</v>
      </c>
    </row>
    <row r="485" spans="1:8">
      <c r="A485" s="30">
        <v>414</v>
      </c>
      <c r="B485" s="17">
        <v>24000000</v>
      </c>
      <c r="C485" s="67" t="s">
        <v>701</v>
      </c>
      <c r="D485" s="67" t="s">
        <v>21</v>
      </c>
      <c r="E485" s="58">
        <v>42</v>
      </c>
      <c r="F485" s="19">
        <v>3500</v>
      </c>
      <c r="G485" s="19">
        <f t="shared" si="10"/>
        <v>147000</v>
      </c>
      <c r="H485" s="16" t="s">
        <v>9</v>
      </c>
    </row>
    <row r="486" spans="1:8">
      <c r="A486" s="30">
        <v>415</v>
      </c>
      <c r="B486" s="17">
        <v>24000000</v>
      </c>
      <c r="C486" s="67" t="s">
        <v>702</v>
      </c>
      <c r="D486" s="67" t="s">
        <v>28</v>
      </c>
      <c r="E486" s="58">
        <v>21</v>
      </c>
      <c r="F486" s="19">
        <v>68</v>
      </c>
      <c r="G486" s="19">
        <f t="shared" si="10"/>
        <v>1428</v>
      </c>
      <c r="H486" s="16" t="s">
        <v>9</v>
      </c>
    </row>
    <row r="487" spans="1:8" ht="27">
      <c r="A487" s="30">
        <v>416</v>
      </c>
      <c r="B487" s="17">
        <v>24000000</v>
      </c>
      <c r="C487" s="67" t="s">
        <v>566</v>
      </c>
      <c r="D487" s="67" t="s">
        <v>0</v>
      </c>
      <c r="E487" s="58">
        <v>1</v>
      </c>
      <c r="F487" s="19">
        <v>200000</v>
      </c>
      <c r="G487" s="19">
        <f t="shared" si="10"/>
        <v>200000</v>
      </c>
      <c r="H487" s="16" t="s">
        <v>9</v>
      </c>
    </row>
    <row r="488" spans="1:8">
      <c r="A488" s="30">
        <v>417</v>
      </c>
      <c r="B488" s="17">
        <v>24000000</v>
      </c>
      <c r="C488" s="67" t="s">
        <v>567</v>
      </c>
      <c r="D488" s="67" t="s">
        <v>0</v>
      </c>
      <c r="E488" s="58">
        <v>2</v>
      </c>
      <c r="F488" s="19">
        <v>14000</v>
      </c>
      <c r="G488" s="19">
        <f t="shared" si="10"/>
        <v>28000</v>
      </c>
      <c r="H488" s="16" t="s">
        <v>9</v>
      </c>
    </row>
    <row r="489" spans="1:8">
      <c r="A489" s="30">
        <v>418</v>
      </c>
      <c r="B489" s="17">
        <v>24000000</v>
      </c>
      <c r="C489" s="67" t="s">
        <v>568</v>
      </c>
      <c r="D489" s="67" t="s">
        <v>0</v>
      </c>
      <c r="E489" s="58">
        <v>2</v>
      </c>
      <c r="F489" s="19">
        <v>14500</v>
      </c>
      <c r="G489" s="19">
        <f t="shared" si="10"/>
        <v>29000</v>
      </c>
      <c r="H489" s="16" t="s">
        <v>9</v>
      </c>
    </row>
    <row r="490" spans="1:8" ht="27">
      <c r="A490" s="30">
        <v>419</v>
      </c>
      <c r="B490" s="17">
        <v>24000000</v>
      </c>
      <c r="C490" s="67" t="s">
        <v>703</v>
      </c>
      <c r="D490" s="67" t="s">
        <v>0</v>
      </c>
      <c r="E490" s="58">
        <v>500</v>
      </c>
      <c r="F490" s="19">
        <v>38233</v>
      </c>
      <c r="G490" s="19">
        <f t="shared" si="10"/>
        <v>19116500</v>
      </c>
      <c r="H490" s="16" t="s">
        <v>9</v>
      </c>
    </row>
    <row r="491" spans="1:8" ht="27">
      <c r="A491" s="30">
        <v>420</v>
      </c>
      <c r="B491" s="17">
        <v>24000000</v>
      </c>
      <c r="C491" s="67" t="s">
        <v>704</v>
      </c>
      <c r="D491" s="67" t="s">
        <v>0</v>
      </c>
      <c r="E491" s="58">
        <v>5</v>
      </c>
      <c r="F491" s="19">
        <v>28233</v>
      </c>
      <c r="G491" s="19">
        <f t="shared" si="10"/>
        <v>141165</v>
      </c>
      <c r="H491" s="16" t="s">
        <v>9</v>
      </c>
    </row>
    <row r="492" spans="1:8" ht="27">
      <c r="A492" s="30">
        <v>421</v>
      </c>
      <c r="B492" s="17">
        <v>24000000</v>
      </c>
      <c r="C492" s="67" t="s">
        <v>705</v>
      </c>
      <c r="D492" s="67" t="s">
        <v>0</v>
      </c>
      <c r="E492" s="58">
        <v>5</v>
      </c>
      <c r="F492" s="19">
        <v>28233</v>
      </c>
      <c r="G492" s="19">
        <f t="shared" si="10"/>
        <v>141165</v>
      </c>
      <c r="H492" s="16" t="s">
        <v>9</v>
      </c>
    </row>
    <row r="493" spans="1:8">
      <c r="A493" s="30">
        <v>422</v>
      </c>
      <c r="B493" s="17">
        <v>24000000</v>
      </c>
      <c r="C493" s="67" t="s">
        <v>706</v>
      </c>
      <c r="D493" s="67" t="s">
        <v>0</v>
      </c>
      <c r="E493" s="58">
        <v>5</v>
      </c>
      <c r="F493" s="19">
        <v>20000</v>
      </c>
      <c r="G493" s="19">
        <f t="shared" si="10"/>
        <v>100000</v>
      </c>
      <c r="H493" s="16" t="s">
        <v>9</v>
      </c>
    </row>
    <row r="494" spans="1:8" ht="27">
      <c r="A494" s="30">
        <v>423</v>
      </c>
      <c r="B494" s="17">
        <v>24000000</v>
      </c>
      <c r="C494" s="67" t="s">
        <v>707</v>
      </c>
      <c r="D494" s="67" t="s">
        <v>720</v>
      </c>
      <c r="E494" s="58">
        <v>1</v>
      </c>
      <c r="F494" s="19">
        <v>200000</v>
      </c>
      <c r="G494" s="19">
        <f t="shared" si="10"/>
        <v>200000</v>
      </c>
      <c r="H494" s="16" t="s">
        <v>9</v>
      </c>
    </row>
    <row r="495" spans="1:8" ht="27">
      <c r="A495" s="30">
        <v>424</v>
      </c>
      <c r="B495" s="17">
        <v>24000000</v>
      </c>
      <c r="C495" s="67" t="s">
        <v>708</v>
      </c>
      <c r="D495" s="67" t="s">
        <v>720</v>
      </c>
      <c r="E495" s="58">
        <v>1</v>
      </c>
      <c r="F495" s="19">
        <v>200000</v>
      </c>
      <c r="G495" s="19">
        <f t="shared" si="10"/>
        <v>200000</v>
      </c>
      <c r="H495" s="16" t="s">
        <v>9</v>
      </c>
    </row>
    <row r="496" spans="1:8" ht="27">
      <c r="A496" s="30">
        <v>425</v>
      </c>
      <c r="B496" s="17">
        <v>24000000</v>
      </c>
      <c r="C496" s="67" t="s">
        <v>709</v>
      </c>
      <c r="D496" s="67" t="s">
        <v>720</v>
      </c>
      <c r="E496" s="58">
        <v>1</v>
      </c>
      <c r="F496" s="19">
        <v>200000</v>
      </c>
      <c r="G496" s="19">
        <f t="shared" si="10"/>
        <v>200000</v>
      </c>
      <c r="H496" s="16" t="s">
        <v>9</v>
      </c>
    </row>
    <row r="497" spans="1:8" ht="27">
      <c r="A497" s="30">
        <v>426</v>
      </c>
      <c r="B497" s="17">
        <v>24000000</v>
      </c>
      <c r="C497" s="67" t="s">
        <v>710</v>
      </c>
      <c r="D497" s="67" t="s">
        <v>720</v>
      </c>
      <c r="E497" s="58">
        <v>1</v>
      </c>
      <c r="F497" s="19">
        <v>200000</v>
      </c>
      <c r="G497" s="19">
        <f t="shared" si="10"/>
        <v>200000</v>
      </c>
      <c r="H497" s="16" t="s">
        <v>9</v>
      </c>
    </row>
    <row r="498" spans="1:8" ht="27">
      <c r="A498" s="30">
        <v>427</v>
      </c>
      <c r="B498" s="17">
        <v>24000000</v>
      </c>
      <c r="C498" s="67" t="s">
        <v>711</v>
      </c>
      <c r="D498" s="67" t="s">
        <v>720</v>
      </c>
      <c r="E498" s="58">
        <v>2</v>
      </c>
      <c r="F498" s="19">
        <v>139844</v>
      </c>
      <c r="G498" s="19">
        <f t="shared" si="10"/>
        <v>279688</v>
      </c>
      <c r="H498" s="16" t="s">
        <v>9</v>
      </c>
    </row>
    <row r="499" spans="1:8" ht="27">
      <c r="A499" s="30">
        <v>428</v>
      </c>
      <c r="B499" s="17">
        <v>24000000</v>
      </c>
      <c r="C499" s="67" t="s">
        <v>712</v>
      </c>
      <c r="D499" s="67" t="s">
        <v>720</v>
      </c>
      <c r="E499" s="58">
        <v>1</v>
      </c>
      <c r="F499" s="19">
        <v>200000</v>
      </c>
      <c r="G499" s="19">
        <f t="shared" si="10"/>
        <v>200000</v>
      </c>
      <c r="H499" s="16" t="s">
        <v>9</v>
      </c>
    </row>
    <row r="500" spans="1:8" ht="27">
      <c r="A500" s="30">
        <v>429</v>
      </c>
      <c r="B500" s="17">
        <v>24000000</v>
      </c>
      <c r="C500" s="67" t="s">
        <v>713</v>
      </c>
      <c r="D500" s="67" t="s">
        <v>720</v>
      </c>
      <c r="E500" s="58">
        <v>1</v>
      </c>
      <c r="F500" s="19">
        <v>200000</v>
      </c>
      <c r="G500" s="19">
        <f t="shared" si="10"/>
        <v>200000</v>
      </c>
      <c r="H500" s="16" t="s">
        <v>9</v>
      </c>
    </row>
    <row r="501" spans="1:8" ht="27">
      <c r="A501" s="30">
        <v>430</v>
      </c>
      <c r="B501" s="17">
        <v>24000000</v>
      </c>
      <c r="C501" s="67" t="s">
        <v>714</v>
      </c>
      <c r="D501" s="67" t="s">
        <v>720</v>
      </c>
      <c r="E501" s="58">
        <v>1</v>
      </c>
      <c r="F501" s="19">
        <v>200000</v>
      </c>
      <c r="G501" s="19">
        <f t="shared" si="10"/>
        <v>200000</v>
      </c>
      <c r="H501" s="16" t="s">
        <v>9</v>
      </c>
    </row>
    <row r="502" spans="1:8" ht="27">
      <c r="A502" s="30">
        <v>431</v>
      </c>
      <c r="B502" s="17">
        <v>24000000</v>
      </c>
      <c r="C502" s="67" t="s">
        <v>715</v>
      </c>
      <c r="D502" s="67" t="s">
        <v>720</v>
      </c>
      <c r="E502" s="58">
        <v>1</v>
      </c>
      <c r="F502" s="19">
        <v>200000</v>
      </c>
      <c r="G502" s="19">
        <f t="shared" si="10"/>
        <v>200000</v>
      </c>
      <c r="H502" s="16" t="s">
        <v>9</v>
      </c>
    </row>
    <row r="503" spans="1:8" ht="27">
      <c r="A503" s="30">
        <v>432</v>
      </c>
      <c r="B503" s="17">
        <v>24000000</v>
      </c>
      <c r="C503" s="67" t="s">
        <v>716</v>
      </c>
      <c r="D503" s="67" t="s">
        <v>720</v>
      </c>
      <c r="E503" s="58">
        <v>1</v>
      </c>
      <c r="F503" s="19">
        <v>200000</v>
      </c>
      <c r="G503" s="19">
        <f t="shared" si="10"/>
        <v>200000</v>
      </c>
      <c r="H503" s="16" t="s">
        <v>9</v>
      </c>
    </row>
    <row r="504" spans="1:8" ht="27">
      <c r="A504" s="30">
        <v>433</v>
      </c>
      <c r="B504" s="17">
        <v>24000000</v>
      </c>
      <c r="C504" s="67" t="s">
        <v>717</v>
      </c>
      <c r="D504" s="67" t="s">
        <v>720</v>
      </c>
      <c r="E504" s="58">
        <v>1</v>
      </c>
      <c r="F504" s="19">
        <v>200000</v>
      </c>
      <c r="G504" s="19">
        <f t="shared" si="10"/>
        <v>200000</v>
      </c>
      <c r="H504" s="16" t="s">
        <v>9</v>
      </c>
    </row>
    <row r="505" spans="1:8" ht="27.75" thickBot="1">
      <c r="A505" s="29">
        <v>434</v>
      </c>
      <c r="B505" s="17">
        <v>24000000</v>
      </c>
      <c r="C505" s="67" t="s">
        <v>718</v>
      </c>
      <c r="D505" s="67" t="s">
        <v>720</v>
      </c>
      <c r="E505" s="58">
        <v>1</v>
      </c>
      <c r="F505" s="19">
        <v>200000</v>
      </c>
      <c r="G505" s="19">
        <f t="shared" si="10"/>
        <v>200000</v>
      </c>
      <c r="H505" s="16" t="s">
        <v>9</v>
      </c>
    </row>
    <row r="506" spans="1:8" ht="18" thickTop="1">
      <c r="A506" s="30">
        <v>435</v>
      </c>
      <c r="B506" s="17">
        <v>24000000</v>
      </c>
      <c r="C506" s="70" t="s">
        <v>721</v>
      </c>
      <c r="D506" s="67" t="s">
        <v>21</v>
      </c>
      <c r="E506" s="58">
        <v>2.5</v>
      </c>
      <c r="F506" s="19">
        <v>130000</v>
      </c>
      <c r="G506" s="19">
        <f>F506*E506</f>
        <v>325000</v>
      </c>
      <c r="H506" s="16" t="s">
        <v>9</v>
      </c>
    </row>
    <row r="507" spans="1:8" ht="34.5">
      <c r="A507" s="30">
        <v>436</v>
      </c>
      <c r="B507" s="17">
        <v>24000000</v>
      </c>
      <c r="C507" s="70" t="s">
        <v>722</v>
      </c>
      <c r="D507" s="67" t="s">
        <v>21</v>
      </c>
      <c r="E507" s="58">
        <v>0.3</v>
      </c>
      <c r="F507" s="19">
        <v>900000</v>
      </c>
      <c r="G507" s="19">
        <f t="shared" ref="G507:G570" si="11">F507*E507</f>
        <v>270000</v>
      </c>
      <c r="H507" s="16" t="s">
        <v>9</v>
      </c>
    </row>
    <row r="508" spans="1:8" ht="17.25">
      <c r="A508" s="30">
        <v>437</v>
      </c>
      <c r="B508" s="17">
        <v>24000000</v>
      </c>
      <c r="C508" s="70" t="s">
        <v>723</v>
      </c>
      <c r="D508" s="67" t="s">
        <v>21</v>
      </c>
      <c r="E508" s="58">
        <v>1</v>
      </c>
      <c r="F508" s="19">
        <v>1500</v>
      </c>
      <c r="G508" s="19">
        <f t="shared" si="11"/>
        <v>1500</v>
      </c>
      <c r="H508" s="16" t="s">
        <v>9</v>
      </c>
    </row>
    <row r="509" spans="1:8" ht="17.25">
      <c r="A509" s="30">
        <v>438</v>
      </c>
      <c r="B509" s="17">
        <v>24000000</v>
      </c>
      <c r="C509" s="70" t="s">
        <v>724</v>
      </c>
      <c r="D509" s="67" t="s">
        <v>21</v>
      </c>
      <c r="E509" s="58">
        <v>1.5</v>
      </c>
      <c r="F509" s="19">
        <v>3000</v>
      </c>
      <c r="G509" s="19">
        <f t="shared" si="11"/>
        <v>4500</v>
      </c>
      <c r="H509" s="16" t="s">
        <v>9</v>
      </c>
    </row>
    <row r="510" spans="1:8" ht="17.25">
      <c r="A510" s="30">
        <v>439</v>
      </c>
      <c r="B510" s="17">
        <v>24000000</v>
      </c>
      <c r="C510" s="70" t="s">
        <v>725</v>
      </c>
      <c r="D510" s="67" t="s">
        <v>21</v>
      </c>
      <c r="E510" s="58">
        <v>2</v>
      </c>
      <c r="F510" s="19">
        <v>5900</v>
      </c>
      <c r="G510" s="19">
        <f t="shared" si="11"/>
        <v>11800</v>
      </c>
      <c r="H510" s="16" t="s">
        <v>9</v>
      </c>
    </row>
    <row r="511" spans="1:8" ht="17.25">
      <c r="A511" s="30">
        <v>440</v>
      </c>
      <c r="B511" s="17">
        <v>24000000</v>
      </c>
      <c r="C511" s="70" t="s">
        <v>726</v>
      </c>
      <c r="D511" s="67" t="s">
        <v>21</v>
      </c>
      <c r="E511" s="58">
        <v>0.2</v>
      </c>
      <c r="F511" s="19">
        <v>80000</v>
      </c>
      <c r="G511" s="19">
        <f t="shared" si="11"/>
        <v>16000</v>
      </c>
      <c r="H511" s="16" t="s">
        <v>9</v>
      </c>
    </row>
    <row r="512" spans="1:8" ht="17.25">
      <c r="A512" s="30">
        <v>441</v>
      </c>
      <c r="B512" s="17">
        <v>24000000</v>
      </c>
      <c r="C512" s="70" t="s">
        <v>682</v>
      </c>
      <c r="D512" s="67" t="s">
        <v>21</v>
      </c>
      <c r="E512" s="58">
        <v>26</v>
      </c>
      <c r="F512" s="19">
        <v>183000</v>
      </c>
      <c r="G512" s="19">
        <f t="shared" si="11"/>
        <v>4758000</v>
      </c>
      <c r="H512" s="16" t="s">
        <v>9</v>
      </c>
    </row>
    <row r="513" spans="1:8" ht="17.25">
      <c r="A513" s="30">
        <v>442</v>
      </c>
      <c r="B513" s="17">
        <v>24000000</v>
      </c>
      <c r="C513" s="70" t="s">
        <v>727</v>
      </c>
      <c r="D513" s="67" t="s">
        <v>21</v>
      </c>
      <c r="E513" s="58">
        <v>5.0000000000000001E-3</v>
      </c>
      <c r="F513" s="19">
        <v>80000000</v>
      </c>
      <c r="G513" s="19">
        <f t="shared" si="11"/>
        <v>400000</v>
      </c>
      <c r="H513" s="16" t="s">
        <v>9</v>
      </c>
    </row>
    <row r="514" spans="1:8" ht="17.25">
      <c r="A514" s="30">
        <v>443</v>
      </c>
      <c r="B514" s="17">
        <v>24000000</v>
      </c>
      <c r="C514" s="70" t="s">
        <v>728</v>
      </c>
      <c r="D514" s="67" t="s">
        <v>21</v>
      </c>
      <c r="E514" s="58">
        <v>0.5</v>
      </c>
      <c r="F514" s="19">
        <v>4000</v>
      </c>
      <c r="G514" s="19">
        <f t="shared" si="11"/>
        <v>2000</v>
      </c>
      <c r="H514" s="16" t="s">
        <v>9</v>
      </c>
    </row>
    <row r="515" spans="1:8" ht="17.25">
      <c r="A515" s="30">
        <v>444</v>
      </c>
      <c r="B515" s="17">
        <v>24000000</v>
      </c>
      <c r="C515" s="70" t="s">
        <v>729</v>
      </c>
      <c r="D515" s="67" t="s">
        <v>21</v>
      </c>
      <c r="E515" s="58">
        <v>0.5</v>
      </c>
      <c r="F515" s="19">
        <v>2600</v>
      </c>
      <c r="G515" s="19">
        <f t="shared" si="11"/>
        <v>1300</v>
      </c>
      <c r="H515" s="16" t="s">
        <v>9</v>
      </c>
    </row>
    <row r="516" spans="1:8" ht="17.25">
      <c r="A516" s="30">
        <v>445</v>
      </c>
      <c r="B516" s="17">
        <v>24000000</v>
      </c>
      <c r="C516" s="70" t="s">
        <v>730</v>
      </c>
      <c r="D516" s="67" t="s">
        <v>21</v>
      </c>
      <c r="E516" s="58">
        <v>8</v>
      </c>
      <c r="F516" s="19">
        <v>220000</v>
      </c>
      <c r="G516" s="19">
        <f t="shared" si="11"/>
        <v>1760000</v>
      </c>
      <c r="H516" s="16" t="s">
        <v>9</v>
      </c>
    </row>
    <row r="517" spans="1:8" ht="17.25">
      <c r="A517" s="30">
        <v>446</v>
      </c>
      <c r="B517" s="17">
        <v>24000000</v>
      </c>
      <c r="C517" s="70" t="s">
        <v>731</v>
      </c>
      <c r="D517" s="67" t="s">
        <v>21</v>
      </c>
      <c r="E517" s="58">
        <v>2</v>
      </c>
      <c r="F517" s="19">
        <v>3000</v>
      </c>
      <c r="G517" s="19">
        <f t="shared" si="11"/>
        <v>6000</v>
      </c>
      <c r="H517" s="16" t="s">
        <v>9</v>
      </c>
    </row>
    <row r="518" spans="1:8" ht="17.25">
      <c r="A518" s="30">
        <v>447</v>
      </c>
      <c r="B518" s="17">
        <v>24000000</v>
      </c>
      <c r="C518" s="70" t="s">
        <v>732</v>
      </c>
      <c r="D518" s="67" t="s">
        <v>21</v>
      </c>
      <c r="E518" s="58">
        <v>0.5</v>
      </c>
      <c r="F518" s="19">
        <v>165000</v>
      </c>
      <c r="G518" s="19">
        <f t="shared" si="11"/>
        <v>82500</v>
      </c>
      <c r="H518" s="16" t="s">
        <v>9</v>
      </c>
    </row>
    <row r="519" spans="1:8" ht="17.25">
      <c r="A519" s="30">
        <v>448</v>
      </c>
      <c r="B519" s="17">
        <v>24000000</v>
      </c>
      <c r="C519" s="70" t="s">
        <v>733</v>
      </c>
      <c r="D519" s="67" t="s">
        <v>21</v>
      </c>
      <c r="E519" s="58">
        <v>0.5</v>
      </c>
      <c r="F519" s="19">
        <v>150000</v>
      </c>
      <c r="G519" s="19">
        <f t="shared" si="11"/>
        <v>75000</v>
      </c>
      <c r="H519" s="16" t="s">
        <v>9</v>
      </c>
    </row>
    <row r="520" spans="1:8" ht="17.25">
      <c r="A520" s="30">
        <v>449</v>
      </c>
      <c r="B520" s="17">
        <v>24000000</v>
      </c>
      <c r="C520" s="70" t="s">
        <v>734</v>
      </c>
      <c r="D520" s="67" t="s">
        <v>21</v>
      </c>
      <c r="E520" s="58">
        <v>0.5</v>
      </c>
      <c r="F520" s="19">
        <v>110000</v>
      </c>
      <c r="G520" s="19">
        <f t="shared" si="11"/>
        <v>55000</v>
      </c>
      <c r="H520" s="16" t="s">
        <v>9</v>
      </c>
    </row>
    <row r="521" spans="1:8" ht="17.25">
      <c r="A521" s="30">
        <v>450</v>
      </c>
      <c r="B521" s="17">
        <v>24000000</v>
      </c>
      <c r="C521" s="70" t="s">
        <v>735</v>
      </c>
      <c r="D521" s="67" t="s">
        <v>21</v>
      </c>
      <c r="E521" s="58">
        <v>0.5</v>
      </c>
      <c r="F521" s="19">
        <v>5000</v>
      </c>
      <c r="G521" s="19">
        <f t="shared" si="11"/>
        <v>2500</v>
      </c>
      <c r="H521" s="16" t="s">
        <v>9</v>
      </c>
    </row>
    <row r="522" spans="1:8" ht="17.25">
      <c r="A522" s="30">
        <v>451</v>
      </c>
      <c r="B522" s="17">
        <v>24000000</v>
      </c>
      <c r="C522" s="70" t="s">
        <v>736</v>
      </c>
      <c r="D522" s="67" t="s">
        <v>21</v>
      </c>
      <c r="E522" s="58">
        <v>2</v>
      </c>
      <c r="F522" s="19">
        <v>5420000</v>
      </c>
      <c r="G522" s="19">
        <f t="shared" si="11"/>
        <v>10840000</v>
      </c>
      <c r="H522" s="16" t="s">
        <v>9</v>
      </c>
    </row>
    <row r="523" spans="1:8" ht="17.25">
      <c r="A523" s="30">
        <v>452</v>
      </c>
      <c r="B523" s="17">
        <v>24000000</v>
      </c>
      <c r="C523" s="70" t="s">
        <v>737</v>
      </c>
      <c r="D523" s="67" t="s">
        <v>892</v>
      </c>
      <c r="E523" s="58">
        <v>20</v>
      </c>
      <c r="F523" s="19">
        <v>5000</v>
      </c>
      <c r="G523" s="19">
        <f t="shared" si="11"/>
        <v>100000</v>
      </c>
      <c r="H523" s="16" t="s">
        <v>9</v>
      </c>
    </row>
    <row r="524" spans="1:8" ht="17.25">
      <c r="A524" s="30">
        <v>453</v>
      </c>
      <c r="B524" s="17">
        <v>24000000</v>
      </c>
      <c r="C524" s="70" t="s">
        <v>738</v>
      </c>
      <c r="D524" s="67" t="s">
        <v>21</v>
      </c>
      <c r="E524" s="58">
        <v>2</v>
      </c>
      <c r="F524" s="19">
        <v>6000</v>
      </c>
      <c r="G524" s="19">
        <f t="shared" si="11"/>
        <v>12000</v>
      </c>
      <c r="H524" s="16" t="s">
        <v>9</v>
      </c>
    </row>
    <row r="525" spans="1:8" ht="17.25">
      <c r="A525" s="30">
        <v>454</v>
      </c>
      <c r="B525" s="17">
        <v>24000000</v>
      </c>
      <c r="C525" s="70" t="s">
        <v>739</v>
      </c>
      <c r="D525" s="67" t="s">
        <v>21</v>
      </c>
      <c r="E525" s="58">
        <v>1</v>
      </c>
      <c r="F525" s="19">
        <v>2500</v>
      </c>
      <c r="G525" s="19">
        <f t="shared" si="11"/>
        <v>2500</v>
      </c>
      <c r="H525" s="16" t="s">
        <v>9</v>
      </c>
    </row>
    <row r="526" spans="1:8" ht="17.25">
      <c r="A526" s="30">
        <v>455</v>
      </c>
      <c r="B526" s="17">
        <v>24000000</v>
      </c>
      <c r="C526" s="70" t="s">
        <v>740</v>
      </c>
      <c r="D526" s="67" t="s">
        <v>21</v>
      </c>
      <c r="E526" s="58">
        <v>1</v>
      </c>
      <c r="F526" s="19">
        <v>750</v>
      </c>
      <c r="G526" s="19">
        <f t="shared" si="11"/>
        <v>750</v>
      </c>
      <c r="H526" s="16" t="s">
        <v>9</v>
      </c>
    </row>
    <row r="527" spans="1:8" ht="17.25">
      <c r="A527" s="30">
        <v>456</v>
      </c>
      <c r="B527" s="17">
        <v>24000000</v>
      </c>
      <c r="C527" s="70" t="s">
        <v>741</v>
      </c>
      <c r="D527" s="67" t="s">
        <v>21</v>
      </c>
      <c r="E527" s="58">
        <v>0.25</v>
      </c>
      <c r="F527" s="19">
        <v>2400</v>
      </c>
      <c r="G527" s="19">
        <f t="shared" si="11"/>
        <v>600</v>
      </c>
      <c r="H527" s="16" t="s">
        <v>9</v>
      </c>
    </row>
    <row r="528" spans="1:8" ht="17.25">
      <c r="A528" s="30">
        <v>457</v>
      </c>
      <c r="B528" s="17">
        <v>24000000</v>
      </c>
      <c r="C528" s="70" t="s">
        <v>742</v>
      </c>
      <c r="D528" s="67" t="s">
        <v>21</v>
      </c>
      <c r="E528" s="58">
        <v>0.1</v>
      </c>
      <c r="F528" s="19">
        <v>1500</v>
      </c>
      <c r="G528" s="19">
        <f t="shared" si="11"/>
        <v>150</v>
      </c>
      <c r="H528" s="16" t="s">
        <v>9</v>
      </c>
    </row>
    <row r="529" spans="1:8" ht="17.25">
      <c r="A529" s="30">
        <v>458</v>
      </c>
      <c r="B529" s="17">
        <v>24000000</v>
      </c>
      <c r="C529" s="70" t="s">
        <v>743</v>
      </c>
      <c r="D529" s="67" t="s">
        <v>21</v>
      </c>
      <c r="E529" s="58">
        <v>0.3</v>
      </c>
      <c r="F529" s="19">
        <v>3000</v>
      </c>
      <c r="G529" s="19">
        <f t="shared" si="11"/>
        <v>900</v>
      </c>
      <c r="H529" s="16" t="s">
        <v>9</v>
      </c>
    </row>
    <row r="530" spans="1:8" ht="17.25">
      <c r="A530" s="30">
        <v>459</v>
      </c>
      <c r="B530" s="17">
        <v>24000000</v>
      </c>
      <c r="C530" s="70" t="s">
        <v>744</v>
      </c>
      <c r="D530" s="67" t="s">
        <v>21</v>
      </c>
      <c r="E530" s="58">
        <v>5</v>
      </c>
      <c r="F530" s="19">
        <v>3000</v>
      </c>
      <c r="G530" s="19">
        <f t="shared" si="11"/>
        <v>15000</v>
      </c>
      <c r="H530" s="16" t="s">
        <v>9</v>
      </c>
    </row>
    <row r="531" spans="1:8" ht="17.25">
      <c r="A531" s="30">
        <v>460</v>
      </c>
      <c r="B531" s="17">
        <v>24000000</v>
      </c>
      <c r="C531" s="70" t="s">
        <v>548</v>
      </c>
      <c r="D531" s="67" t="s">
        <v>21</v>
      </c>
      <c r="E531" s="58">
        <v>2.5</v>
      </c>
      <c r="F531" s="19">
        <v>240</v>
      </c>
      <c r="G531" s="19">
        <f t="shared" si="11"/>
        <v>600</v>
      </c>
      <c r="H531" s="16" t="s">
        <v>9</v>
      </c>
    </row>
    <row r="532" spans="1:8" ht="17.25">
      <c r="A532" s="30">
        <v>461</v>
      </c>
      <c r="B532" s="17">
        <v>24000000</v>
      </c>
      <c r="C532" s="70" t="s">
        <v>745</v>
      </c>
      <c r="D532" s="67" t="s">
        <v>21</v>
      </c>
      <c r="E532" s="58">
        <v>0.2</v>
      </c>
      <c r="F532" s="19">
        <v>65000</v>
      </c>
      <c r="G532" s="19">
        <f t="shared" si="11"/>
        <v>13000</v>
      </c>
      <c r="H532" s="16" t="s">
        <v>9</v>
      </c>
    </row>
    <row r="533" spans="1:8" ht="17.25">
      <c r="A533" s="30">
        <v>462</v>
      </c>
      <c r="B533" s="17">
        <v>24000000</v>
      </c>
      <c r="C533" s="70" t="s">
        <v>746</v>
      </c>
      <c r="D533" s="67" t="s">
        <v>21</v>
      </c>
      <c r="E533" s="58">
        <v>1.5</v>
      </c>
      <c r="F533" s="19">
        <v>200000</v>
      </c>
      <c r="G533" s="19">
        <f t="shared" si="11"/>
        <v>300000</v>
      </c>
      <c r="H533" s="16" t="s">
        <v>9</v>
      </c>
    </row>
    <row r="534" spans="1:8" ht="17.25">
      <c r="A534" s="30">
        <v>463</v>
      </c>
      <c r="B534" s="17">
        <v>24000000</v>
      </c>
      <c r="C534" s="70" t="s">
        <v>747</v>
      </c>
      <c r="D534" s="67" t="s">
        <v>21</v>
      </c>
      <c r="E534" s="58">
        <v>0.17</v>
      </c>
      <c r="F534" s="19">
        <v>15000</v>
      </c>
      <c r="G534" s="19">
        <f t="shared" si="11"/>
        <v>2550</v>
      </c>
      <c r="H534" s="16" t="s">
        <v>9</v>
      </c>
    </row>
    <row r="535" spans="1:8" ht="17.25">
      <c r="A535" s="30">
        <v>464</v>
      </c>
      <c r="B535" s="17">
        <v>24000000</v>
      </c>
      <c r="C535" s="70" t="s">
        <v>748</v>
      </c>
      <c r="D535" s="67" t="s">
        <v>21</v>
      </c>
      <c r="E535" s="58">
        <v>0.1</v>
      </c>
      <c r="F535" s="19">
        <v>6000</v>
      </c>
      <c r="G535" s="19">
        <f t="shared" si="11"/>
        <v>600</v>
      </c>
      <c r="H535" s="16" t="s">
        <v>9</v>
      </c>
    </row>
    <row r="536" spans="1:8" ht="17.25">
      <c r="A536" s="30">
        <v>465</v>
      </c>
      <c r="B536" s="17">
        <v>24000000</v>
      </c>
      <c r="C536" s="70" t="s">
        <v>749</v>
      </c>
      <c r="D536" s="67" t="s">
        <v>21</v>
      </c>
      <c r="E536" s="58">
        <v>0.5</v>
      </c>
      <c r="F536" s="19">
        <v>30000</v>
      </c>
      <c r="G536" s="19">
        <f t="shared" si="11"/>
        <v>15000</v>
      </c>
      <c r="H536" s="16" t="s">
        <v>9</v>
      </c>
    </row>
    <row r="537" spans="1:8" ht="17.25">
      <c r="A537" s="30">
        <v>466</v>
      </c>
      <c r="B537" s="17">
        <v>24000000</v>
      </c>
      <c r="C537" s="70" t="s">
        <v>750</v>
      </c>
      <c r="D537" s="67" t="s">
        <v>21</v>
      </c>
      <c r="E537" s="58">
        <v>0.5</v>
      </c>
      <c r="F537" s="19">
        <v>7000</v>
      </c>
      <c r="G537" s="19">
        <f t="shared" si="11"/>
        <v>3500</v>
      </c>
      <c r="H537" s="16" t="s">
        <v>9</v>
      </c>
    </row>
    <row r="538" spans="1:8" ht="17.25">
      <c r="A538" s="30">
        <v>467</v>
      </c>
      <c r="B538" s="17">
        <v>24000000</v>
      </c>
      <c r="C538" s="70" t="s">
        <v>751</v>
      </c>
      <c r="D538" s="67" t="s">
        <v>21</v>
      </c>
      <c r="E538" s="58">
        <v>0.3</v>
      </c>
      <c r="F538" s="19">
        <v>3000</v>
      </c>
      <c r="G538" s="19">
        <f t="shared" si="11"/>
        <v>900</v>
      </c>
      <c r="H538" s="16" t="s">
        <v>9</v>
      </c>
    </row>
    <row r="539" spans="1:8" ht="17.25">
      <c r="A539" s="30">
        <v>468</v>
      </c>
      <c r="B539" s="17">
        <v>24000000</v>
      </c>
      <c r="C539" s="70" t="s">
        <v>752</v>
      </c>
      <c r="D539" s="67" t="s">
        <v>21</v>
      </c>
      <c r="E539" s="58">
        <v>1.5</v>
      </c>
      <c r="F539" s="19">
        <v>3000</v>
      </c>
      <c r="G539" s="19">
        <f t="shared" si="11"/>
        <v>4500</v>
      </c>
      <c r="H539" s="16" t="s">
        <v>9</v>
      </c>
    </row>
    <row r="540" spans="1:8" ht="17.25">
      <c r="A540" s="30">
        <v>469</v>
      </c>
      <c r="B540" s="17">
        <v>24000000</v>
      </c>
      <c r="C540" s="70" t="s">
        <v>753</v>
      </c>
      <c r="D540" s="67" t="s">
        <v>21</v>
      </c>
      <c r="E540" s="58">
        <v>1.5</v>
      </c>
      <c r="F540" s="19">
        <v>2600</v>
      </c>
      <c r="G540" s="19">
        <f t="shared" si="11"/>
        <v>3900</v>
      </c>
      <c r="H540" s="16" t="s">
        <v>9</v>
      </c>
    </row>
    <row r="541" spans="1:8" ht="17.25">
      <c r="A541" s="30">
        <v>470</v>
      </c>
      <c r="B541" s="17">
        <v>24000000</v>
      </c>
      <c r="C541" s="70" t="s">
        <v>754</v>
      </c>
      <c r="D541" s="67" t="s">
        <v>21</v>
      </c>
      <c r="E541" s="58">
        <v>0.2</v>
      </c>
      <c r="F541" s="19">
        <v>2600</v>
      </c>
      <c r="G541" s="19">
        <f t="shared" si="11"/>
        <v>520</v>
      </c>
      <c r="H541" s="16" t="s">
        <v>9</v>
      </c>
    </row>
    <row r="542" spans="1:8" ht="17.25">
      <c r="A542" s="30">
        <v>471</v>
      </c>
      <c r="B542" s="17">
        <v>24000000</v>
      </c>
      <c r="C542" s="70" t="s">
        <v>755</v>
      </c>
      <c r="D542" s="67" t="s">
        <v>21</v>
      </c>
      <c r="E542" s="58">
        <v>1.1000000000000001</v>
      </c>
      <c r="F542" s="19">
        <v>1999.99875</v>
      </c>
      <c r="G542" s="19">
        <f t="shared" si="11"/>
        <v>2199.9986250000002</v>
      </c>
      <c r="H542" s="16" t="s">
        <v>9</v>
      </c>
    </row>
    <row r="543" spans="1:8" ht="17.25">
      <c r="A543" s="30">
        <v>472</v>
      </c>
      <c r="B543" s="17">
        <v>24000000</v>
      </c>
      <c r="C543" s="70" t="s">
        <v>756</v>
      </c>
      <c r="D543" s="67" t="s">
        <v>21</v>
      </c>
      <c r="E543" s="58">
        <v>5</v>
      </c>
      <c r="F543" s="19">
        <v>432</v>
      </c>
      <c r="G543" s="19">
        <f t="shared" si="11"/>
        <v>2160</v>
      </c>
      <c r="H543" s="16" t="s">
        <v>9</v>
      </c>
    </row>
    <row r="544" spans="1:8" ht="17.25">
      <c r="A544" s="30">
        <v>473</v>
      </c>
      <c r="B544" s="17">
        <v>24000000</v>
      </c>
      <c r="C544" s="70" t="s">
        <v>757</v>
      </c>
      <c r="D544" s="67" t="s">
        <v>21</v>
      </c>
      <c r="E544" s="58">
        <v>0.25</v>
      </c>
      <c r="F544" s="19">
        <v>226780</v>
      </c>
      <c r="G544" s="19">
        <f t="shared" si="11"/>
        <v>56695</v>
      </c>
      <c r="H544" s="16" t="s">
        <v>9</v>
      </c>
    </row>
    <row r="545" spans="1:8" ht="17.25">
      <c r="A545" s="30">
        <v>474</v>
      </c>
      <c r="B545" s="17">
        <v>24000000</v>
      </c>
      <c r="C545" s="70" t="s">
        <v>758</v>
      </c>
      <c r="D545" s="67" t="s">
        <v>179</v>
      </c>
      <c r="E545" s="58">
        <v>7.5</v>
      </c>
      <c r="F545" s="19">
        <v>800</v>
      </c>
      <c r="G545" s="19">
        <f t="shared" si="11"/>
        <v>6000</v>
      </c>
      <c r="H545" s="16" t="s">
        <v>9</v>
      </c>
    </row>
    <row r="546" spans="1:8" ht="17.25">
      <c r="A546" s="30">
        <v>475</v>
      </c>
      <c r="B546" s="17">
        <v>24000000</v>
      </c>
      <c r="C546" s="70" t="s">
        <v>759</v>
      </c>
      <c r="D546" s="67" t="s">
        <v>179</v>
      </c>
      <c r="E546" s="58">
        <v>37.5</v>
      </c>
      <c r="F546" s="19">
        <v>5000</v>
      </c>
      <c r="G546" s="19">
        <f t="shared" si="11"/>
        <v>187500</v>
      </c>
      <c r="H546" s="16" t="s">
        <v>9</v>
      </c>
    </row>
    <row r="547" spans="1:8" ht="17.25">
      <c r="A547" s="30">
        <v>476</v>
      </c>
      <c r="B547" s="17">
        <v>24000000</v>
      </c>
      <c r="C547" s="71" t="s">
        <v>395</v>
      </c>
      <c r="D547" s="67" t="s">
        <v>179</v>
      </c>
      <c r="E547" s="58">
        <v>20</v>
      </c>
      <c r="F547" s="19">
        <v>1200</v>
      </c>
      <c r="G547" s="19">
        <f t="shared" si="11"/>
        <v>24000</v>
      </c>
      <c r="H547" s="16" t="s">
        <v>9</v>
      </c>
    </row>
    <row r="548" spans="1:8" ht="17.25">
      <c r="A548" s="30">
        <v>477</v>
      </c>
      <c r="B548" s="17">
        <v>24000000</v>
      </c>
      <c r="C548" s="70" t="s">
        <v>760</v>
      </c>
      <c r="D548" s="67" t="s">
        <v>179</v>
      </c>
      <c r="E548" s="58">
        <v>5</v>
      </c>
      <c r="F548" s="19">
        <v>19999.999199999998</v>
      </c>
      <c r="G548" s="19">
        <f t="shared" si="11"/>
        <v>99999.995999999985</v>
      </c>
      <c r="H548" s="16" t="s">
        <v>9</v>
      </c>
    </row>
    <row r="549" spans="1:8" ht="17.25">
      <c r="A549" s="30">
        <v>478</v>
      </c>
      <c r="B549" s="17">
        <v>24000000</v>
      </c>
      <c r="C549" s="70" t="s">
        <v>761</v>
      </c>
      <c r="D549" s="67" t="s">
        <v>179</v>
      </c>
      <c r="E549" s="58">
        <v>36</v>
      </c>
      <c r="F549" s="19">
        <v>1164.9998918918918</v>
      </c>
      <c r="G549" s="19">
        <f t="shared" si="11"/>
        <v>41939.996108108106</v>
      </c>
      <c r="H549" s="16" t="s">
        <v>9</v>
      </c>
    </row>
    <row r="550" spans="1:8" ht="17.25">
      <c r="A550" s="30">
        <v>479</v>
      </c>
      <c r="B550" s="17">
        <v>24000000</v>
      </c>
      <c r="C550" s="70" t="s">
        <v>762</v>
      </c>
      <c r="D550" s="67" t="s">
        <v>21</v>
      </c>
      <c r="E550" s="58">
        <v>2.5000000000000001E-2</v>
      </c>
      <c r="F550" s="19">
        <v>4180640</v>
      </c>
      <c r="G550" s="19">
        <f t="shared" si="11"/>
        <v>104516</v>
      </c>
      <c r="H550" s="16" t="s">
        <v>9</v>
      </c>
    </row>
    <row r="551" spans="1:8" ht="17.25">
      <c r="A551" s="30">
        <v>480</v>
      </c>
      <c r="B551" s="17">
        <v>24000000</v>
      </c>
      <c r="C551" s="70" t="s">
        <v>763</v>
      </c>
      <c r="D551" s="67" t="s">
        <v>892</v>
      </c>
      <c r="E551" s="58">
        <v>75</v>
      </c>
      <c r="F551" s="19">
        <v>5000</v>
      </c>
      <c r="G551" s="19">
        <f t="shared" si="11"/>
        <v>375000</v>
      </c>
      <c r="H551" s="16" t="s">
        <v>9</v>
      </c>
    </row>
    <row r="552" spans="1:8" ht="17.25">
      <c r="A552" s="30">
        <v>481</v>
      </c>
      <c r="B552" s="17">
        <v>24000000</v>
      </c>
      <c r="C552" s="70" t="s">
        <v>764</v>
      </c>
      <c r="D552" s="67" t="s">
        <v>21</v>
      </c>
      <c r="E552" s="58">
        <v>0.3</v>
      </c>
      <c r="F552" s="19">
        <v>3000</v>
      </c>
      <c r="G552" s="19">
        <f t="shared" si="11"/>
        <v>900</v>
      </c>
      <c r="H552" s="16" t="s">
        <v>9</v>
      </c>
    </row>
    <row r="553" spans="1:8" ht="17.25">
      <c r="A553" s="30">
        <v>482</v>
      </c>
      <c r="B553" s="17">
        <v>24000000</v>
      </c>
      <c r="C553" s="70" t="s">
        <v>765</v>
      </c>
      <c r="D553" s="67" t="s">
        <v>21</v>
      </c>
      <c r="E553" s="58">
        <v>0.3</v>
      </c>
      <c r="F553" s="19">
        <v>3000</v>
      </c>
      <c r="G553" s="19">
        <f t="shared" si="11"/>
        <v>900</v>
      </c>
      <c r="H553" s="16" t="s">
        <v>9</v>
      </c>
    </row>
    <row r="554" spans="1:8" ht="17.25">
      <c r="A554" s="30">
        <v>483</v>
      </c>
      <c r="B554" s="17">
        <v>24000000</v>
      </c>
      <c r="C554" s="70" t="s">
        <v>766</v>
      </c>
      <c r="D554" s="67" t="s">
        <v>21</v>
      </c>
      <c r="E554" s="58">
        <v>0.5</v>
      </c>
      <c r="F554" s="19">
        <v>2400</v>
      </c>
      <c r="G554" s="19">
        <f t="shared" si="11"/>
        <v>1200</v>
      </c>
      <c r="H554" s="16" t="s">
        <v>9</v>
      </c>
    </row>
    <row r="555" spans="1:8" ht="17.25">
      <c r="A555" s="30">
        <v>484</v>
      </c>
      <c r="B555" s="17">
        <v>24000000</v>
      </c>
      <c r="C555" s="70" t="s">
        <v>767</v>
      </c>
      <c r="D555" s="67" t="s">
        <v>21</v>
      </c>
      <c r="E555" s="58">
        <v>1</v>
      </c>
      <c r="F555" s="19">
        <v>46000</v>
      </c>
      <c r="G555" s="19">
        <f t="shared" si="11"/>
        <v>46000</v>
      </c>
      <c r="H555" s="16" t="s">
        <v>9</v>
      </c>
    </row>
    <row r="556" spans="1:8" ht="17.25">
      <c r="A556" s="30">
        <v>485</v>
      </c>
      <c r="B556" s="17">
        <v>24000000</v>
      </c>
      <c r="C556" s="70" t="s">
        <v>768</v>
      </c>
      <c r="D556" s="67" t="s">
        <v>21</v>
      </c>
      <c r="E556" s="58">
        <v>0.2</v>
      </c>
      <c r="F556" s="19">
        <v>1800</v>
      </c>
      <c r="G556" s="19">
        <f t="shared" si="11"/>
        <v>360</v>
      </c>
      <c r="H556" s="16" t="s">
        <v>9</v>
      </c>
    </row>
    <row r="557" spans="1:8" ht="17.25">
      <c r="A557" s="30">
        <v>486</v>
      </c>
      <c r="B557" s="17">
        <v>24000000</v>
      </c>
      <c r="C557" s="70" t="s">
        <v>769</v>
      </c>
      <c r="D557" s="67" t="s">
        <v>21</v>
      </c>
      <c r="E557" s="58">
        <v>2</v>
      </c>
      <c r="F557" s="19">
        <v>130000</v>
      </c>
      <c r="G557" s="19">
        <f t="shared" si="11"/>
        <v>260000</v>
      </c>
      <c r="H557" s="16" t="s">
        <v>9</v>
      </c>
    </row>
    <row r="558" spans="1:8" ht="15">
      <c r="A558" s="30">
        <v>487</v>
      </c>
      <c r="B558" s="17">
        <v>24000000</v>
      </c>
      <c r="C558" s="72" t="s">
        <v>770</v>
      </c>
      <c r="D558" s="67" t="s">
        <v>21</v>
      </c>
      <c r="E558" s="58">
        <v>0.4</v>
      </c>
      <c r="F558" s="19">
        <v>1500</v>
      </c>
      <c r="G558" s="19">
        <f t="shared" si="11"/>
        <v>600</v>
      </c>
      <c r="H558" s="16" t="s">
        <v>9</v>
      </c>
    </row>
    <row r="559" spans="1:8" ht="17.25">
      <c r="A559" s="30">
        <v>488</v>
      </c>
      <c r="B559" s="17">
        <v>24000000</v>
      </c>
      <c r="C559" s="70" t="s">
        <v>771</v>
      </c>
      <c r="D559" s="67" t="s">
        <v>21</v>
      </c>
      <c r="E559" s="58">
        <v>0.8</v>
      </c>
      <c r="F559" s="19">
        <v>3000</v>
      </c>
      <c r="G559" s="19">
        <f t="shared" si="11"/>
        <v>2400</v>
      </c>
      <c r="H559" s="16" t="s">
        <v>9</v>
      </c>
    </row>
    <row r="560" spans="1:8" ht="17.25">
      <c r="A560" s="30">
        <v>489</v>
      </c>
      <c r="B560" s="17">
        <v>24000000</v>
      </c>
      <c r="C560" s="70" t="s">
        <v>772</v>
      </c>
      <c r="D560" s="67" t="s">
        <v>892</v>
      </c>
      <c r="E560" s="58">
        <v>0.1</v>
      </c>
      <c r="F560" s="19">
        <v>25000</v>
      </c>
      <c r="G560" s="19">
        <f t="shared" si="11"/>
        <v>2500</v>
      </c>
      <c r="H560" s="16" t="s">
        <v>9</v>
      </c>
    </row>
    <row r="561" spans="1:8" ht="17.25">
      <c r="A561" s="30">
        <v>490</v>
      </c>
      <c r="B561" s="17">
        <v>24000000</v>
      </c>
      <c r="C561" s="70" t="s">
        <v>773</v>
      </c>
      <c r="D561" s="67" t="s">
        <v>21</v>
      </c>
      <c r="E561" s="58">
        <v>0.5</v>
      </c>
      <c r="F561" s="19">
        <v>8000</v>
      </c>
      <c r="G561" s="19">
        <f t="shared" si="11"/>
        <v>4000</v>
      </c>
      <c r="H561" s="16" t="s">
        <v>9</v>
      </c>
    </row>
    <row r="562" spans="1:8" ht="17.25">
      <c r="A562" s="30">
        <v>491</v>
      </c>
      <c r="B562" s="17">
        <v>24000000</v>
      </c>
      <c r="C562" s="70" t="s">
        <v>774</v>
      </c>
      <c r="D562" s="67" t="s">
        <v>21</v>
      </c>
      <c r="E562" s="58">
        <v>0.95</v>
      </c>
      <c r="F562" s="19">
        <v>3000</v>
      </c>
      <c r="G562" s="19">
        <f t="shared" si="11"/>
        <v>2850</v>
      </c>
      <c r="H562" s="16" t="s">
        <v>9</v>
      </c>
    </row>
    <row r="563" spans="1:8" ht="17.25">
      <c r="A563" s="30">
        <v>492</v>
      </c>
      <c r="B563" s="17">
        <v>24000000</v>
      </c>
      <c r="C563" s="70" t="s">
        <v>775</v>
      </c>
      <c r="D563" s="67" t="s">
        <v>21</v>
      </c>
      <c r="E563" s="58">
        <v>0.2</v>
      </c>
      <c r="F563" s="19">
        <v>591600</v>
      </c>
      <c r="G563" s="19">
        <f t="shared" si="11"/>
        <v>118320</v>
      </c>
      <c r="H563" s="16" t="s">
        <v>9</v>
      </c>
    </row>
    <row r="564" spans="1:8" ht="17.25">
      <c r="A564" s="30">
        <v>493</v>
      </c>
      <c r="B564" s="17">
        <v>24000000</v>
      </c>
      <c r="C564" s="70" t="s">
        <v>776</v>
      </c>
      <c r="D564" s="67" t="s">
        <v>892</v>
      </c>
      <c r="E564" s="58">
        <v>1.5</v>
      </c>
      <c r="F564" s="19">
        <v>85000</v>
      </c>
      <c r="G564" s="19">
        <f t="shared" si="11"/>
        <v>127500</v>
      </c>
      <c r="H564" s="16" t="s">
        <v>9</v>
      </c>
    </row>
    <row r="565" spans="1:8" ht="17.25">
      <c r="A565" s="30">
        <v>494</v>
      </c>
      <c r="B565" s="17">
        <v>24000000</v>
      </c>
      <c r="C565" s="70" t="s">
        <v>777</v>
      </c>
      <c r="D565" s="67" t="s">
        <v>892</v>
      </c>
      <c r="E565" s="58">
        <v>200</v>
      </c>
      <c r="F565" s="19">
        <v>4000</v>
      </c>
      <c r="G565" s="19">
        <f t="shared" si="11"/>
        <v>800000</v>
      </c>
      <c r="H565" s="16" t="s">
        <v>9</v>
      </c>
    </row>
    <row r="566" spans="1:8" ht="17.25">
      <c r="A566" s="30">
        <v>495</v>
      </c>
      <c r="B566" s="17">
        <v>24000000</v>
      </c>
      <c r="C566" s="70" t="s">
        <v>778</v>
      </c>
      <c r="D566" s="67" t="s">
        <v>21</v>
      </c>
      <c r="E566" s="58">
        <v>1</v>
      </c>
      <c r="F566" s="19">
        <v>2290</v>
      </c>
      <c r="G566" s="19">
        <f t="shared" si="11"/>
        <v>2290</v>
      </c>
      <c r="H566" s="16" t="s">
        <v>9</v>
      </c>
    </row>
    <row r="567" spans="1:8" ht="17.25">
      <c r="A567" s="30">
        <v>496</v>
      </c>
      <c r="B567" s="17">
        <v>24000000</v>
      </c>
      <c r="C567" s="70" t="s">
        <v>779</v>
      </c>
      <c r="D567" s="67" t="s">
        <v>21</v>
      </c>
      <c r="E567" s="58">
        <v>1.5</v>
      </c>
      <c r="F567" s="19">
        <v>240</v>
      </c>
      <c r="G567" s="19">
        <f t="shared" si="11"/>
        <v>360</v>
      </c>
      <c r="H567" s="16" t="s">
        <v>9</v>
      </c>
    </row>
    <row r="568" spans="1:8" ht="17.25">
      <c r="A568" s="30">
        <v>497</v>
      </c>
      <c r="B568" s="17">
        <v>24000000</v>
      </c>
      <c r="C568" s="70" t="s">
        <v>780</v>
      </c>
      <c r="D568" s="67" t="s">
        <v>21</v>
      </c>
      <c r="E568" s="58">
        <v>0.7</v>
      </c>
      <c r="F568" s="19">
        <v>3600</v>
      </c>
      <c r="G568" s="19">
        <f t="shared" si="11"/>
        <v>2520</v>
      </c>
      <c r="H568" s="16" t="s">
        <v>9</v>
      </c>
    </row>
    <row r="569" spans="1:8" ht="17.25">
      <c r="A569" s="30">
        <v>498</v>
      </c>
      <c r="B569" s="17">
        <v>24000000</v>
      </c>
      <c r="C569" s="70" t="s">
        <v>781</v>
      </c>
      <c r="D569" s="67" t="s">
        <v>179</v>
      </c>
      <c r="E569" s="58">
        <v>3</v>
      </c>
      <c r="F569" s="19">
        <v>215000</v>
      </c>
      <c r="G569" s="19">
        <f t="shared" si="11"/>
        <v>645000</v>
      </c>
      <c r="H569" s="16" t="s">
        <v>9</v>
      </c>
    </row>
    <row r="570" spans="1:8" ht="17.25">
      <c r="A570" s="30">
        <v>499</v>
      </c>
      <c r="B570" s="17">
        <v>24000000</v>
      </c>
      <c r="C570" s="70" t="s">
        <v>782</v>
      </c>
      <c r="D570" s="67" t="s">
        <v>21</v>
      </c>
      <c r="E570" s="58">
        <v>0.7</v>
      </c>
      <c r="F570" s="19">
        <v>1999.9979999999998</v>
      </c>
      <c r="G570" s="19">
        <f t="shared" si="11"/>
        <v>1399.9985999999999</v>
      </c>
      <c r="H570" s="16" t="s">
        <v>9</v>
      </c>
    </row>
    <row r="571" spans="1:8" ht="17.25">
      <c r="A571" s="30">
        <v>500</v>
      </c>
      <c r="B571" s="17">
        <v>24000000</v>
      </c>
      <c r="C571" s="70" t="s">
        <v>783</v>
      </c>
      <c r="D571" s="67" t="s">
        <v>179</v>
      </c>
      <c r="E571" s="58">
        <v>5</v>
      </c>
      <c r="F571" s="19">
        <v>1200</v>
      </c>
      <c r="G571" s="19">
        <f t="shared" ref="G571:G631" si="12">F571*E571</f>
        <v>6000</v>
      </c>
      <c r="H571" s="16" t="s">
        <v>9</v>
      </c>
    </row>
    <row r="572" spans="1:8" ht="17.25">
      <c r="A572" s="30">
        <v>501</v>
      </c>
      <c r="B572" s="17">
        <v>24000000</v>
      </c>
      <c r="C572" s="70" t="s">
        <v>784</v>
      </c>
      <c r="D572" s="67" t="s">
        <v>892</v>
      </c>
      <c r="E572" s="58">
        <v>13</v>
      </c>
      <c r="F572" s="19">
        <v>12000</v>
      </c>
      <c r="G572" s="19">
        <f t="shared" si="12"/>
        <v>156000</v>
      </c>
      <c r="H572" s="16" t="s">
        <v>9</v>
      </c>
    </row>
    <row r="573" spans="1:8" ht="17.25">
      <c r="A573" s="30">
        <v>502</v>
      </c>
      <c r="B573" s="17">
        <v>24000000</v>
      </c>
      <c r="C573" s="70" t="s">
        <v>785</v>
      </c>
      <c r="D573" s="67" t="s">
        <v>21</v>
      </c>
      <c r="E573" s="58">
        <v>0.5</v>
      </c>
      <c r="F573" s="19">
        <v>1300</v>
      </c>
      <c r="G573" s="19">
        <f t="shared" si="12"/>
        <v>650</v>
      </c>
      <c r="H573" s="16" t="s">
        <v>9</v>
      </c>
    </row>
    <row r="574" spans="1:8" ht="17.25">
      <c r="A574" s="30">
        <v>503</v>
      </c>
      <c r="B574" s="17">
        <v>24000000</v>
      </c>
      <c r="C574" s="70" t="s">
        <v>786</v>
      </c>
      <c r="D574" s="67" t="s">
        <v>21</v>
      </c>
      <c r="E574" s="58">
        <v>42</v>
      </c>
      <c r="F574" s="19">
        <v>37000</v>
      </c>
      <c r="G574" s="19">
        <f t="shared" si="12"/>
        <v>1554000</v>
      </c>
      <c r="H574" s="16" t="s">
        <v>9</v>
      </c>
    </row>
    <row r="575" spans="1:8" ht="17.25">
      <c r="A575" s="30">
        <v>504</v>
      </c>
      <c r="B575" s="17">
        <v>24000000</v>
      </c>
      <c r="C575" s="70" t="s">
        <v>787</v>
      </c>
      <c r="D575" s="67" t="s">
        <v>21</v>
      </c>
      <c r="E575" s="58">
        <v>8</v>
      </c>
      <c r="F575" s="19">
        <v>6000</v>
      </c>
      <c r="G575" s="19">
        <f t="shared" si="12"/>
        <v>48000</v>
      </c>
      <c r="H575" s="16" t="s">
        <v>9</v>
      </c>
    </row>
    <row r="576" spans="1:8" ht="17.25">
      <c r="A576" s="30">
        <v>505</v>
      </c>
      <c r="B576" s="17">
        <v>24000000</v>
      </c>
      <c r="C576" s="70" t="s">
        <v>788</v>
      </c>
      <c r="D576" s="67" t="s">
        <v>21</v>
      </c>
      <c r="E576" s="58">
        <v>1</v>
      </c>
      <c r="F576" s="19">
        <v>2800</v>
      </c>
      <c r="G576" s="19">
        <f t="shared" si="12"/>
        <v>2800</v>
      </c>
      <c r="H576" s="16" t="s">
        <v>9</v>
      </c>
    </row>
    <row r="577" spans="1:8" ht="17.25">
      <c r="A577" s="30">
        <v>506</v>
      </c>
      <c r="B577" s="17">
        <v>24000000</v>
      </c>
      <c r="C577" s="70" t="s">
        <v>789</v>
      </c>
      <c r="D577" s="67" t="s">
        <v>21</v>
      </c>
      <c r="E577" s="58">
        <v>0.3</v>
      </c>
      <c r="F577" s="19">
        <v>695000</v>
      </c>
      <c r="G577" s="19">
        <f t="shared" si="12"/>
        <v>208500</v>
      </c>
      <c r="H577" s="16" t="s">
        <v>9</v>
      </c>
    </row>
    <row r="578" spans="1:8" ht="17.25">
      <c r="A578" s="30">
        <v>507</v>
      </c>
      <c r="B578" s="17">
        <v>24000000</v>
      </c>
      <c r="C578" s="70" t="s">
        <v>790</v>
      </c>
      <c r="D578" s="67" t="s">
        <v>21</v>
      </c>
      <c r="E578" s="58">
        <v>0.17</v>
      </c>
      <c r="F578" s="19">
        <v>3000</v>
      </c>
      <c r="G578" s="19">
        <f t="shared" si="12"/>
        <v>510.00000000000006</v>
      </c>
      <c r="H578" s="16" t="s">
        <v>9</v>
      </c>
    </row>
    <row r="579" spans="1:8" ht="17.25">
      <c r="A579" s="30">
        <v>508</v>
      </c>
      <c r="B579" s="17">
        <v>24000000</v>
      </c>
      <c r="C579" s="70" t="s">
        <v>791</v>
      </c>
      <c r="D579" s="67" t="s">
        <v>21</v>
      </c>
      <c r="E579" s="58">
        <v>2</v>
      </c>
      <c r="F579" s="19">
        <v>180000</v>
      </c>
      <c r="G579" s="19">
        <f t="shared" si="12"/>
        <v>360000</v>
      </c>
      <c r="H579" s="16" t="s">
        <v>9</v>
      </c>
    </row>
    <row r="580" spans="1:8" ht="17.25">
      <c r="A580" s="30">
        <v>509</v>
      </c>
      <c r="B580" s="17">
        <v>24000000</v>
      </c>
      <c r="C580" s="70" t="s">
        <v>792</v>
      </c>
      <c r="D580" s="67" t="s">
        <v>179</v>
      </c>
      <c r="E580" s="58">
        <v>42</v>
      </c>
      <c r="F580" s="19">
        <v>11900</v>
      </c>
      <c r="G580" s="19">
        <f t="shared" si="12"/>
        <v>499800</v>
      </c>
      <c r="H580" s="16" t="s">
        <v>9</v>
      </c>
    </row>
    <row r="581" spans="1:8" ht="17.25">
      <c r="A581" s="30">
        <v>510</v>
      </c>
      <c r="B581" s="17">
        <v>24000000</v>
      </c>
      <c r="C581" s="70" t="s">
        <v>793</v>
      </c>
      <c r="D581" s="67" t="s">
        <v>21</v>
      </c>
      <c r="E581" s="58">
        <v>1</v>
      </c>
      <c r="F581" s="19">
        <v>1200</v>
      </c>
      <c r="G581" s="19">
        <f t="shared" si="12"/>
        <v>1200</v>
      </c>
      <c r="H581" s="16" t="s">
        <v>9</v>
      </c>
    </row>
    <row r="582" spans="1:8" ht="17.25">
      <c r="A582" s="30">
        <v>511</v>
      </c>
      <c r="B582" s="17">
        <v>24000000</v>
      </c>
      <c r="C582" s="73" t="s">
        <v>794</v>
      </c>
      <c r="D582" s="67" t="s">
        <v>0</v>
      </c>
      <c r="E582" s="58">
        <v>3</v>
      </c>
      <c r="F582" s="19">
        <v>148000</v>
      </c>
      <c r="G582" s="19">
        <f t="shared" si="12"/>
        <v>444000</v>
      </c>
      <c r="H582" s="16" t="s">
        <v>9</v>
      </c>
    </row>
    <row r="583" spans="1:8" ht="17.25">
      <c r="A583" s="30">
        <v>512</v>
      </c>
      <c r="B583" s="17">
        <v>24000000</v>
      </c>
      <c r="C583" s="73" t="s">
        <v>795</v>
      </c>
      <c r="D583" s="67" t="s">
        <v>0</v>
      </c>
      <c r="E583" s="58">
        <v>3</v>
      </c>
      <c r="F583" s="19">
        <v>150000</v>
      </c>
      <c r="G583" s="19">
        <f t="shared" si="12"/>
        <v>450000</v>
      </c>
      <c r="H583" s="16" t="s">
        <v>9</v>
      </c>
    </row>
    <row r="584" spans="1:8" ht="17.25">
      <c r="A584" s="30">
        <v>513</v>
      </c>
      <c r="B584" s="17">
        <v>24000000</v>
      </c>
      <c r="C584" s="73" t="s">
        <v>796</v>
      </c>
      <c r="D584" s="67" t="s">
        <v>0</v>
      </c>
      <c r="E584" s="58">
        <v>3</v>
      </c>
      <c r="F584" s="19">
        <v>148000</v>
      </c>
      <c r="G584" s="19">
        <f t="shared" si="12"/>
        <v>444000</v>
      </c>
      <c r="H584" s="16" t="s">
        <v>9</v>
      </c>
    </row>
    <row r="585" spans="1:8" ht="17.25">
      <c r="A585" s="30">
        <v>514</v>
      </c>
      <c r="B585" s="17">
        <v>24000000</v>
      </c>
      <c r="C585" s="73" t="s">
        <v>797</v>
      </c>
      <c r="D585" s="67" t="s">
        <v>444</v>
      </c>
      <c r="E585" s="58">
        <v>5</v>
      </c>
      <c r="F585" s="19">
        <v>28000</v>
      </c>
      <c r="G585" s="19">
        <f t="shared" si="12"/>
        <v>140000</v>
      </c>
      <c r="H585" s="16" t="s">
        <v>9</v>
      </c>
    </row>
    <row r="586" spans="1:8" ht="17.25">
      <c r="A586" s="30">
        <v>515</v>
      </c>
      <c r="B586" s="17">
        <v>24000000</v>
      </c>
      <c r="C586" s="73" t="s">
        <v>798</v>
      </c>
      <c r="D586" s="67" t="s">
        <v>0</v>
      </c>
      <c r="E586" s="58">
        <v>2</v>
      </c>
      <c r="F586" s="19">
        <v>575</v>
      </c>
      <c r="G586" s="19">
        <f t="shared" si="12"/>
        <v>1150</v>
      </c>
      <c r="H586" s="16" t="s">
        <v>9</v>
      </c>
    </row>
    <row r="587" spans="1:8" ht="17.25">
      <c r="A587" s="30">
        <v>516</v>
      </c>
      <c r="B587" s="17">
        <v>24000000</v>
      </c>
      <c r="C587" s="73" t="s">
        <v>799</v>
      </c>
      <c r="D587" s="67" t="s">
        <v>444</v>
      </c>
      <c r="E587" s="58">
        <v>250</v>
      </c>
      <c r="F587" s="19">
        <v>81</v>
      </c>
      <c r="G587" s="19">
        <f t="shared" si="12"/>
        <v>20250</v>
      </c>
      <c r="H587" s="16" t="s">
        <v>9</v>
      </c>
    </row>
    <row r="588" spans="1:8" ht="17.25">
      <c r="A588" s="30">
        <v>517</v>
      </c>
      <c r="B588" s="17">
        <v>24000000</v>
      </c>
      <c r="C588" s="73" t="s">
        <v>800</v>
      </c>
      <c r="D588" s="67" t="s">
        <v>21</v>
      </c>
      <c r="E588" s="58">
        <v>0.1</v>
      </c>
      <c r="F588" s="19">
        <v>6000</v>
      </c>
      <c r="G588" s="19">
        <f t="shared" si="12"/>
        <v>600</v>
      </c>
      <c r="H588" s="16" t="s">
        <v>9</v>
      </c>
    </row>
    <row r="589" spans="1:8" ht="17.25">
      <c r="A589" s="30">
        <v>518</v>
      </c>
      <c r="B589" s="17">
        <v>24000000</v>
      </c>
      <c r="C589" s="70" t="s">
        <v>801</v>
      </c>
      <c r="D589" s="67" t="s">
        <v>0</v>
      </c>
      <c r="E589" s="58">
        <v>3</v>
      </c>
      <c r="F589" s="19">
        <v>60</v>
      </c>
      <c r="G589" s="19">
        <f t="shared" si="12"/>
        <v>180</v>
      </c>
      <c r="H589" s="16" t="s">
        <v>9</v>
      </c>
    </row>
    <row r="590" spans="1:8" ht="17.25">
      <c r="A590" s="30">
        <v>519</v>
      </c>
      <c r="B590" s="17">
        <v>24000000</v>
      </c>
      <c r="C590" s="73" t="s">
        <v>802</v>
      </c>
      <c r="D590" s="67" t="s">
        <v>892</v>
      </c>
      <c r="E590" s="58">
        <v>7.5</v>
      </c>
      <c r="F590" s="19">
        <v>200000</v>
      </c>
      <c r="G590" s="19">
        <f t="shared" si="12"/>
        <v>1500000</v>
      </c>
      <c r="H590" s="16" t="s">
        <v>9</v>
      </c>
    </row>
    <row r="591" spans="1:8" ht="17.25">
      <c r="A591" s="30">
        <v>520</v>
      </c>
      <c r="B591" s="17">
        <v>24000000</v>
      </c>
      <c r="C591" s="73" t="s">
        <v>803</v>
      </c>
      <c r="D591" s="67" t="s">
        <v>719</v>
      </c>
      <c r="E591" s="58">
        <v>2</v>
      </c>
      <c r="F591" s="19">
        <v>53000</v>
      </c>
      <c r="G591" s="19">
        <f t="shared" si="12"/>
        <v>106000</v>
      </c>
      <c r="H591" s="16" t="s">
        <v>9</v>
      </c>
    </row>
    <row r="592" spans="1:8" ht="17.25">
      <c r="A592" s="30">
        <v>521</v>
      </c>
      <c r="B592" s="17">
        <v>24000000</v>
      </c>
      <c r="C592" s="70" t="s">
        <v>804</v>
      </c>
      <c r="D592" s="67" t="s">
        <v>21</v>
      </c>
      <c r="E592" s="58">
        <v>0.1</v>
      </c>
      <c r="F592" s="19">
        <v>556104</v>
      </c>
      <c r="G592" s="19">
        <f t="shared" si="12"/>
        <v>55610.400000000001</v>
      </c>
      <c r="H592" s="16" t="s">
        <v>9</v>
      </c>
    </row>
    <row r="593" spans="1:8" ht="17.25">
      <c r="A593" s="30">
        <v>522</v>
      </c>
      <c r="B593" s="17">
        <v>24000000</v>
      </c>
      <c r="C593" s="70" t="s">
        <v>805</v>
      </c>
      <c r="D593" s="67" t="s">
        <v>21</v>
      </c>
      <c r="E593" s="58">
        <v>0.2</v>
      </c>
      <c r="F593" s="19">
        <v>591600</v>
      </c>
      <c r="G593" s="19">
        <f t="shared" si="12"/>
        <v>118320</v>
      </c>
      <c r="H593" s="16" t="s">
        <v>9</v>
      </c>
    </row>
    <row r="594" spans="1:8" ht="17.25">
      <c r="A594" s="30">
        <v>523</v>
      </c>
      <c r="B594" s="17">
        <v>24000000</v>
      </c>
      <c r="C594" s="70" t="s">
        <v>806</v>
      </c>
      <c r="D594" s="67" t="s">
        <v>719</v>
      </c>
      <c r="E594" s="58">
        <v>5</v>
      </c>
      <c r="F594" s="19">
        <v>370000</v>
      </c>
      <c r="G594" s="19">
        <f t="shared" si="12"/>
        <v>1850000</v>
      </c>
      <c r="H594" s="16" t="s">
        <v>9</v>
      </c>
    </row>
    <row r="595" spans="1:8" ht="17.25">
      <c r="A595" s="30">
        <v>524</v>
      </c>
      <c r="B595" s="17">
        <v>24000000</v>
      </c>
      <c r="C595" s="74" t="s">
        <v>807</v>
      </c>
      <c r="D595" s="67" t="s">
        <v>719</v>
      </c>
      <c r="E595" s="58">
        <v>5</v>
      </c>
      <c r="F595" s="19">
        <v>35000</v>
      </c>
      <c r="G595" s="19">
        <f t="shared" si="12"/>
        <v>175000</v>
      </c>
      <c r="H595" s="16" t="s">
        <v>9</v>
      </c>
    </row>
    <row r="596" spans="1:8" ht="17.25">
      <c r="A596" s="30">
        <v>525</v>
      </c>
      <c r="B596" s="17">
        <v>24000000</v>
      </c>
      <c r="C596" s="70" t="s">
        <v>808</v>
      </c>
      <c r="D596" s="67" t="s">
        <v>719</v>
      </c>
      <c r="E596" s="58">
        <v>5</v>
      </c>
      <c r="F596" s="19">
        <v>60000</v>
      </c>
      <c r="G596" s="19">
        <f t="shared" si="12"/>
        <v>300000</v>
      </c>
      <c r="H596" s="16" t="s">
        <v>9</v>
      </c>
    </row>
    <row r="597" spans="1:8" ht="17.25">
      <c r="A597" s="30">
        <v>526</v>
      </c>
      <c r="B597" s="17">
        <v>24000000</v>
      </c>
      <c r="C597" s="70" t="s">
        <v>809</v>
      </c>
      <c r="D597" s="67" t="s">
        <v>719</v>
      </c>
      <c r="E597" s="58">
        <v>2</v>
      </c>
      <c r="F597" s="19">
        <v>60000</v>
      </c>
      <c r="G597" s="19">
        <f t="shared" si="12"/>
        <v>120000</v>
      </c>
      <c r="H597" s="16" t="s">
        <v>9</v>
      </c>
    </row>
    <row r="598" spans="1:8" ht="17.25">
      <c r="A598" s="30">
        <v>527</v>
      </c>
      <c r="B598" s="17">
        <v>24000000</v>
      </c>
      <c r="C598" s="70" t="s">
        <v>810</v>
      </c>
      <c r="D598" s="67" t="s">
        <v>719</v>
      </c>
      <c r="E598" s="58">
        <v>5</v>
      </c>
      <c r="F598" s="19">
        <v>55000</v>
      </c>
      <c r="G598" s="19">
        <f t="shared" si="12"/>
        <v>275000</v>
      </c>
      <c r="H598" s="16" t="s">
        <v>9</v>
      </c>
    </row>
    <row r="599" spans="1:8" ht="17.25">
      <c r="A599" s="30">
        <v>528</v>
      </c>
      <c r="B599" s="17">
        <v>24000000</v>
      </c>
      <c r="C599" s="70" t="s">
        <v>811</v>
      </c>
      <c r="D599" s="67" t="s">
        <v>719</v>
      </c>
      <c r="E599" s="58">
        <v>5</v>
      </c>
      <c r="F599" s="19">
        <v>55000</v>
      </c>
      <c r="G599" s="19">
        <f t="shared" si="12"/>
        <v>275000</v>
      </c>
      <c r="H599" s="16" t="s">
        <v>9</v>
      </c>
    </row>
    <row r="600" spans="1:8" ht="17.25">
      <c r="A600" s="30">
        <v>529</v>
      </c>
      <c r="B600" s="17">
        <v>24000000</v>
      </c>
      <c r="C600" s="70" t="s">
        <v>812</v>
      </c>
      <c r="D600" s="67" t="s">
        <v>719</v>
      </c>
      <c r="E600" s="58">
        <v>5</v>
      </c>
      <c r="F600" s="19">
        <v>50000</v>
      </c>
      <c r="G600" s="19">
        <f t="shared" si="12"/>
        <v>250000</v>
      </c>
      <c r="H600" s="16" t="s">
        <v>9</v>
      </c>
    </row>
    <row r="601" spans="1:8" ht="17.25">
      <c r="A601" s="30">
        <v>530</v>
      </c>
      <c r="B601" s="17">
        <v>24000000</v>
      </c>
      <c r="C601" s="70" t="s">
        <v>813</v>
      </c>
      <c r="D601" s="67" t="s">
        <v>719</v>
      </c>
      <c r="E601" s="58">
        <v>5</v>
      </c>
      <c r="F601" s="19">
        <v>60000</v>
      </c>
      <c r="G601" s="19">
        <f t="shared" si="12"/>
        <v>300000</v>
      </c>
      <c r="H601" s="16" t="s">
        <v>9</v>
      </c>
    </row>
    <row r="602" spans="1:8" ht="17.25">
      <c r="A602" s="30">
        <v>531</v>
      </c>
      <c r="B602" s="17">
        <v>24000000</v>
      </c>
      <c r="C602" s="70" t="s">
        <v>814</v>
      </c>
      <c r="D602" s="67" t="s">
        <v>719</v>
      </c>
      <c r="E602" s="58">
        <v>3</v>
      </c>
      <c r="F602" s="19">
        <v>60000</v>
      </c>
      <c r="G602" s="19">
        <f t="shared" si="12"/>
        <v>180000</v>
      </c>
      <c r="H602" s="16" t="s">
        <v>9</v>
      </c>
    </row>
    <row r="603" spans="1:8" ht="17.25">
      <c r="A603" s="30">
        <v>532</v>
      </c>
      <c r="B603" s="17">
        <v>24000000</v>
      </c>
      <c r="C603" s="70" t="s">
        <v>815</v>
      </c>
      <c r="D603" s="67" t="s">
        <v>719</v>
      </c>
      <c r="E603" s="58">
        <v>2</v>
      </c>
      <c r="F603" s="19">
        <v>65000</v>
      </c>
      <c r="G603" s="19">
        <f t="shared" si="12"/>
        <v>130000</v>
      </c>
      <c r="H603" s="16" t="s">
        <v>9</v>
      </c>
    </row>
    <row r="604" spans="1:8" ht="17.25">
      <c r="A604" s="30">
        <v>533</v>
      </c>
      <c r="B604" s="17">
        <v>24000000</v>
      </c>
      <c r="C604" s="70" t="s">
        <v>816</v>
      </c>
      <c r="D604" s="67" t="s">
        <v>719</v>
      </c>
      <c r="E604" s="58">
        <v>3</v>
      </c>
      <c r="F604" s="19">
        <v>60000</v>
      </c>
      <c r="G604" s="19">
        <f t="shared" si="12"/>
        <v>180000</v>
      </c>
      <c r="H604" s="16" t="s">
        <v>9</v>
      </c>
    </row>
    <row r="605" spans="1:8" ht="17.25">
      <c r="A605" s="30">
        <v>534</v>
      </c>
      <c r="B605" s="17">
        <v>24000000</v>
      </c>
      <c r="C605" s="70" t="s">
        <v>817</v>
      </c>
      <c r="D605" s="67" t="s">
        <v>719</v>
      </c>
      <c r="E605" s="58">
        <v>3</v>
      </c>
      <c r="F605" s="19">
        <v>50000</v>
      </c>
      <c r="G605" s="19">
        <f t="shared" si="12"/>
        <v>150000</v>
      </c>
      <c r="H605" s="16" t="s">
        <v>9</v>
      </c>
    </row>
    <row r="606" spans="1:8" ht="17.25">
      <c r="A606" s="30">
        <v>535</v>
      </c>
      <c r="B606" s="17">
        <v>24000000</v>
      </c>
      <c r="C606" s="70" t="s">
        <v>818</v>
      </c>
      <c r="D606" s="67" t="s">
        <v>719</v>
      </c>
      <c r="E606" s="58">
        <v>3</v>
      </c>
      <c r="F606" s="19">
        <v>60000</v>
      </c>
      <c r="G606" s="19">
        <f t="shared" si="12"/>
        <v>180000</v>
      </c>
      <c r="H606" s="16" t="s">
        <v>9</v>
      </c>
    </row>
    <row r="607" spans="1:8" ht="17.25">
      <c r="A607" s="30">
        <v>536</v>
      </c>
      <c r="B607" s="17">
        <v>24000000</v>
      </c>
      <c r="C607" s="70" t="s">
        <v>819</v>
      </c>
      <c r="D607" s="67" t="s">
        <v>719</v>
      </c>
      <c r="E607" s="58">
        <v>2</v>
      </c>
      <c r="F607" s="19">
        <v>190000</v>
      </c>
      <c r="G607" s="19">
        <f t="shared" si="12"/>
        <v>380000</v>
      </c>
      <c r="H607" s="16" t="s">
        <v>9</v>
      </c>
    </row>
    <row r="608" spans="1:8" ht="17.25">
      <c r="A608" s="30">
        <v>537</v>
      </c>
      <c r="B608" s="17">
        <v>24000000</v>
      </c>
      <c r="C608" s="70" t="s">
        <v>820</v>
      </c>
      <c r="D608" s="67" t="s">
        <v>719</v>
      </c>
      <c r="E608" s="58">
        <v>2</v>
      </c>
      <c r="F608" s="19">
        <v>150000</v>
      </c>
      <c r="G608" s="19">
        <f t="shared" si="12"/>
        <v>300000</v>
      </c>
      <c r="H608" s="16" t="s">
        <v>9</v>
      </c>
    </row>
    <row r="609" spans="1:8" ht="17.25">
      <c r="A609" s="30">
        <v>538</v>
      </c>
      <c r="B609" s="17">
        <v>24000000</v>
      </c>
      <c r="C609" s="70" t="s">
        <v>821</v>
      </c>
      <c r="D609" s="67" t="s">
        <v>719</v>
      </c>
      <c r="E609" s="58">
        <v>2</v>
      </c>
      <c r="F609" s="19">
        <v>100000</v>
      </c>
      <c r="G609" s="19">
        <f t="shared" si="12"/>
        <v>200000</v>
      </c>
      <c r="H609" s="16" t="s">
        <v>9</v>
      </c>
    </row>
    <row r="610" spans="1:8" ht="17.25">
      <c r="A610" s="30">
        <v>539</v>
      </c>
      <c r="B610" s="17">
        <v>24000000</v>
      </c>
      <c r="C610" s="70" t="s">
        <v>822</v>
      </c>
      <c r="D610" s="67" t="s">
        <v>719</v>
      </c>
      <c r="E610" s="58">
        <v>5</v>
      </c>
      <c r="F610" s="19">
        <v>60000</v>
      </c>
      <c r="G610" s="19">
        <f t="shared" si="12"/>
        <v>300000</v>
      </c>
      <c r="H610" s="16" t="s">
        <v>9</v>
      </c>
    </row>
    <row r="611" spans="1:8" ht="17.25">
      <c r="A611" s="30">
        <v>540</v>
      </c>
      <c r="B611" s="17">
        <v>24000000</v>
      </c>
      <c r="C611" s="70" t="s">
        <v>823</v>
      </c>
      <c r="D611" s="67" t="s">
        <v>719</v>
      </c>
      <c r="E611" s="58">
        <v>2</v>
      </c>
      <c r="F611" s="19">
        <v>60000</v>
      </c>
      <c r="G611" s="19">
        <f t="shared" si="12"/>
        <v>120000</v>
      </c>
      <c r="H611" s="16" t="s">
        <v>9</v>
      </c>
    </row>
    <row r="612" spans="1:8" ht="17.25">
      <c r="A612" s="30">
        <v>541</v>
      </c>
      <c r="B612" s="17">
        <v>24000000</v>
      </c>
      <c r="C612" s="70" t="s">
        <v>824</v>
      </c>
      <c r="D612" s="67" t="s">
        <v>0</v>
      </c>
      <c r="E612" s="58">
        <v>100</v>
      </c>
      <c r="F612" s="19">
        <v>2000</v>
      </c>
      <c r="G612" s="19">
        <f t="shared" si="12"/>
        <v>200000</v>
      </c>
      <c r="H612" s="16" t="s">
        <v>9</v>
      </c>
    </row>
    <row r="613" spans="1:8" ht="17.25">
      <c r="A613" s="30">
        <v>542</v>
      </c>
      <c r="B613" s="17">
        <v>24000000</v>
      </c>
      <c r="C613" s="70" t="s">
        <v>825</v>
      </c>
      <c r="D613" s="67" t="s">
        <v>0</v>
      </c>
      <c r="E613" s="58">
        <v>240</v>
      </c>
      <c r="F613" s="19">
        <v>2000</v>
      </c>
      <c r="G613" s="19">
        <f t="shared" si="12"/>
        <v>480000</v>
      </c>
      <c r="H613" s="16" t="s">
        <v>9</v>
      </c>
    </row>
    <row r="614" spans="1:8" ht="17.25">
      <c r="A614" s="30">
        <v>543</v>
      </c>
      <c r="B614" s="17">
        <v>24000000</v>
      </c>
      <c r="C614" s="70" t="s">
        <v>826</v>
      </c>
      <c r="D614" s="67" t="s">
        <v>0</v>
      </c>
      <c r="E614" s="58">
        <v>200</v>
      </c>
      <c r="F614" s="19">
        <v>2500</v>
      </c>
      <c r="G614" s="19">
        <f t="shared" si="12"/>
        <v>500000</v>
      </c>
      <c r="H614" s="16" t="s">
        <v>9</v>
      </c>
    </row>
    <row r="615" spans="1:8" ht="17.25">
      <c r="A615" s="30">
        <v>544</v>
      </c>
      <c r="B615" s="17">
        <v>24000000</v>
      </c>
      <c r="C615" s="70" t="s">
        <v>827</v>
      </c>
      <c r="D615" s="67" t="s">
        <v>0</v>
      </c>
      <c r="E615" s="58">
        <v>240</v>
      </c>
      <c r="F615" s="19">
        <v>2500</v>
      </c>
      <c r="G615" s="19">
        <f t="shared" si="12"/>
        <v>600000</v>
      </c>
      <c r="H615" s="16" t="s">
        <v>9</v>
      </c>
    </row>
    <row r="616" spans="1:8" ht="17.25">
      <c r="A616" s="30">
        <v>545</v>
      </c>
      <c r="B616" s="17">
        <v>24000000</v>
      </c>
      <c r="C616" s="70" t="s">
        <v>828</v>
      </c>
      <c r="D616" s="67" t="s">
        <v>0</v>
      </c>
      <c r="E616" s="58">
        <v>240</v>
      </c>
      <c r="F616" s="19">
        <v>1020</v>
      </c>
      <c r="G616" s="19">
        <f t="shared" si="12"/>
        <v>244800</v>
      </c>
      <c r="H616" s="16" t="s">
        <v>9</v>
      </c>
    </row>
    <row r="617" spans="1:8" ht="17.25">
      <c r="A617" s="30">
        <v>546</v>
      </c>
      <c r="B617" s="17">
        <v>24000000</v>
      </c>
      <c r="C617" s="70" t="s">
        <v>829</v>
      </c>
      <c r="D617" s="67" t="s">
        <v>0</v>
      </c>
      <c r="E617" s="58">
        <v>280</v>
      </c>
      <c r="F617" s="19">
        <v>575</v>
      </c>
      <c r="G617" s="19">
        <f t="shared" si="12"/>
        <v>161000</v>
      </c>
      <c r="H617" s="16" t="s">
        <v>9</v>
      </c>
    </row>
    <row r="618" spans="1:8" ht="17.25">
      <c r="A618" s="30">
        <v>547</v>
      </c>
      <c r="B618" s="17">
        <v>24000000</v>
      </c>
      <c r="C618" s="70" t="s">
        <v>830</v>
      </c>
      <c r="D618" s="67" t="s">
        <v>0</v>
      </c>
      <c r="E618" s="58">
        <v>80</v>
      </c>
      <c r="F618" s="19">
        <v>575</v>
      </c>
      <c r="G618" s="19">
        <f t="shared" si="12"/>
        <v>46000</v>
      </c>
      <c r="H618" s="16" t="s">
        <v>9</v>
      </c>
    </row>
    <row r="619" spans="1:8" ht="17.25">
      <c r="A619" s="30">
        <v>548</v>
      </c>
      <c r="B619" s="17">
        <v>24000000</v>
      </c>
      <c r="C619" s="70" t="s">
        <v>831</v>
      </c>
      <c r="D619" s="67" t="s">
        <v>0</v>
      </c>
      <c r="E619" s="58">
        <v>240</v>
      </c>
      <c r="F619" s="19">
        <v>575</v>
      </c>
      <c r="G619" s="19">
        <f t="shared" si="12"/>
        <v>138000</v>
      </c>
      <c r="H619" s="16" t="s">
        <v>9</v>
      </c>
    </row>
    <row r="620" spans="1:8" ht="17.25">
      <c r="A620" s="30">
        <v>549</v>
      </c>
      <c r="B620" s="17">
        <v>24000000</v>
      </c>
      <c r="C620" s="70" t="s">
        <v>832</v>
      </c>
      <c r="D620" s="67" t="s">
        <v>0</v>
      </c>
      <c r="E620" s="58">
        <v>240</v>
      </c>
      <c r="F620" s="19">
        <v>575</v>
      </c>
      <c r="G620" s="19">
        <f t="shared" si="12"/>
        <v>138000</v>
      </c>
      <c r="H620" s="16" t="s">
        <v>9</v>
      </c>
    </row>
    <row r="621" spans="1:8" ht="17.25">
      <c r="A621" s="30">
        <v>550</v>
      </c>
      <c r="B621" s="17">
        <v>24000000</v>
      </c>
      <c r="C621" s="70" t="s">
        <v>833</v>
      </c>
      <c r="D621" s="67" t="s">
        <v>0</v>
      </c>
      <c r="E621" s="58">
        <v>320</v>
      </c>
      <c r="F621" s="19">
        <v>2000</v>
      </c>
      <c r="G621" s="19">
        <f t="shared" si="12"/>
        <v>640000</v>
      </c>
      <c r="H621" s="16" t="s">
        <v>9</v>
      </c>
    </row>
    <row r="622" spans="1:8" ht="17.25">
      <c r="A622" s="30">
        <v>551</v>
      </c>
      <c r="B622" s="17">
        <v>24000000</v>
      </c>
      <c r="C622" s="70" t="s">
        <v>834</v>
      </c>
      <c r="D622" s="67" t="s">
        <v>0</v>
      </c>
      <c r="E622" s="58">
        <v>320</v>
      </c>
      <c r="F622" s="19">
        <v>550</v>
      </c>
      <c r="G622" s="19">
        <f t="shared" si="12"/>
        <v>176000</v>
      </c>
      <c r="H622" s="16" t="s">
        <v>9</v>
      </c>
    </row>
    <row r="623" spans="1:8" ht="17.25">
      <c r="A623" s="30">
        <v>552</v>
      </c>
      <c r="B623" s="17">
        <v>24000000</v>
      </c>
      <c r="C623" s="70" t="s">
        <v>835</v>
      </c>
      <c r="D623" s="67" t="s">
        <v>0</v>
      </c>
      <c r="E623" s="58">
        <v>220</v>
      </c>
      <c r="F623" s="19">
        <v>575</v>
      </c>
      <c r="G623" s="19">
        <f t="shared" si="12"/>
        <v>126500</v>
      </c>
      <c r="H623" s="16" t="s">
        <v>9</v>
      </c>
    </row>
    <row r="624" spans="1:8" ht="17.25">
      <c r="A624" s="30">
        <v>553</v>
      </c>
      <c r="B624" s="17">
        <v>24000000</v>
      </c>
      <c r="C624" s="70" t="s">
        <v>836</v>
      </c>
      <c r="D624" s="67" t="s">
        <v>0</v>
      </c>
      <c r="E624" s="58">
        <v>320</v>
      </c>
      <c r="F624" s="19">
        <v>575</v>
      </c>
      <c r="G624" s="19">
        <f t="shared" si="12"/>
        <v>184000</v>
      </c>
      <c r="H624" s="16" t="s">
        <v>9</v>
      </c>
    </row>
    <row r="625" spans="1:8" ht="17.25">
      <c r="A625" s="30">
        <v>554</v>
      </c>
      <c r="B625" s="17">
        <v>24000000</v>
      </c>
      <c r="C625" s="70" t="s">
        <v>837</v>
      </c>
      <c r="D625" s="67" t="s">
        <v>0</v>
      </c>
      <c r="E625" s="58">
        <v>140</v>
      </c>
      <c r="F625" s="19">
        <v>575</v>
      </c>
      <c r="G625" s="19">
        <f t="shared" si="12"/>
        <v>80500</v>
      </c>
      <c r="H625" s="16" t="s">
        <v>9</v>
      </c>
    </row>
    <row r="626" spans="1:8" ht="17.25">
      <c r="A626" s="30">
        <v>555</v>
      </c>
      <c r="B626" s="17">
        <v>24000000</v>
      </c>
      <c r="C626" s="70" t="s">
        <v>838</v>
      </c>
      <c r="D626" s="67" t="s">
        <v>0</v>
      </c>
      <c r="E626" s="58">
        <v>100</v>
      </c>
      <c r="F626" s="19">
        <v>2500</v>
      </c>
      <c r="G626" s="19">
        <f t="shared" si="12"/>
        <v>250000</v>
      </c>
      <c r="H626" s="16" t="s">
        <v>9</v>
      </c>
    </row>
    <row r="627" spans="1:8" ht="17.25">
      <c r="A627" s="30">
        <v>556</v>
      </c>
      <c r="B627" s="17">
        <v>24000000</v>
      </c>
      <c r="C627" s="70" t="s">
        <v>839</v>
      </c>
      <c r="D627" s="67" t="s">
        <v>0</v>
      </c>
      <c r="E627" s="58">
        <v>100</v>
      </c>
      <c r="F627" s="19">
        <v>575</v>
      </c>
      <c r="G627" s="19">
        <f t="shared" si="12"/>
        <v>57500</v>
      </c>
      <c r="H627" s="16" t="s">
        <v>9</v>
      </c>
    </row>
    <row r="628" spans="1:8" ht="17.25">
      <c r="A628" s="30">
        <v>557</v>
      </c>
      <c r="B628" s="17">
        <v>24000000</v>
      </c>
      <c r="C628" s="70" t="s">
        <v>840</v>
      </c>
      <c r="D628" s="67" t="s">
        <v>0</v>
      </c>
      <c r="E628" s="58">
        <v>80</v>
      </c>
      <c r="F628" s="19">
        <v>1590</v>
      </c>
      <c r="G628" s="19">
        <f t="shared" si="12"/>
        <v>127200</v>
      </c>
      <c r="H628" s="16" t="s">
        <v>9</v>
      </c>
    </row>
    <row r="629" spans="1:8" ht="17.25">
      <c r="A629" s="30">
        <v>558</v>
      </c>
      <c r="B629" s="17">
        <v>24000000</v>
      </c>
      <c r="C629" s="70" t="s">
        <v>841</v>
      </c>
      <c r="D629" s="67" t="s">
        <v>0</v>
      </c>
      <c r="E629" s="58">
        <v>120</v>
      </c>
      <c r="F629" s="19">
        <v>575</v>
      </c>
      <c r="G629" s="19">
        <f t="shared" si="12"/>
        <v>69000</v>
      </c>
      <c r="H629" s="16" t="s">
        <v>9</v>
      </c>
    </row>
    <row r="630" spans="1:8" ht="17.25">
      <c r="A630" s="30">
        <v>559</v>
      </c>
      <c r="B630" s="17">
        <v>24000000</v>
      </c>
      <c r="C630" s="70" t="s">
        <v>842</v>
      </c>
      <c r="D630" s="67" t="s">
        <v>0</v>
      </c>
      <c r="E630" s="58">
        <v>70</v>
      </c>
      <c r="F630" s="19">
        <v>300</v>
      </c>
      <c r="G630" s="19">
        <f t="shared" si="12"/>
        <v>21000</v>
      </c>
      <c r="H630" s="16" t="s">
        <v>9</v>
      </c>
    </row>
    <row r="631" spans="1:8" ht="17.25">
      <c r="A631" s="30">
        <v>560</v>
      </c>
      <c r="B631" s="17">
        <v>24000000</v>
      </c>
      <c r="C631" s="70" t="s">
        <v>843</v>
      </c>
      <c r="D631" s="67" t="s">
        <v>0</v>
      </c>
      <c r="E631" s="58">
        <v>50</v>
      </c>
      <c r="F631" s="19">
        <v>399.99989999999997</v>
      </c>
      <c r="G631" s="19">
        <f t="shared" si="12"/>
        <v>19999.994999999999</v>
      </c>
      <c r="H631" s="16" t="s">
        <v>9</v>
      </c>
    </row>
    <row r="632" spans="1:8" ht="17.25">
      <c r="A632" s="30">
        <v>561</v>
      </c>
      <c r="B632" s="17">
        <v>24000000</v>
      </c>
      <c r="C632" s="70" t="s">
        <v>844</v>
      </c>
      <c r="D632" s="67" t="s">
        <v>0</v>
      </c>
      <c r="E632" s="58">
        <v>20</v>
      </c>
      <c r="F632" s="19">
        <v>1300</v>
      </c>
      <c r="G632" s="19">
        <f t="shared" ref="G632:G692" si="13">F632*E632</f>
        <v>26000</v>
      </c>
      <c r="H632" s="16" t="s">
        <v>9</v>
      </c>
    </row>
    <row r="633" spans="1:8" ht="17.25">
      <c r="A633" s="30">
        <v>562</v>
      </c>
      <c r="B633" s="17">
        <v>24000000</v>
      </c>
      <c r="C633" s="70" t="s">
        <v>845</v>
      </c>
      <c r="D633" s="67" t="s">
        <v>28</v>
      </c>
      <c r="E633" s="58">
        <v>14</v>
      </c>
      <c r="F633" s="19">
        <v>5000.0039999999999</v>
      </c>
      <c r="G633" s="19">
        <f t="shared" si="13"/>
        <v>70000.055999999997</v>
      </c>
      <c r="H633" s="16" t="s">
        <v>9</v>
      </c>
    </row>
    <row r="634" spans="1:8" ht="17.25">
      <c r="A634" s="30">
        <v>563</v>
      </c>
      <c r="B634" s="17">
        <v>24000000</v>
      </c>
      <c r="C634" s="70" t="s">
        <v>846</v>
      </c>
      <c r="D634" s="67" t="s">
        <v>0</v>
      </c>
      <c r="E634" s="58">
        <v>80</v>
      </c>
      <c r="F634" s="19">
        <v>5000</v>
      </c>
      <c r="G634" s="19">
        <f t="shared" si="13"/>
        <v>400000</v>
      </c>
      <c r="H634" s="16" t="s">
        <v>9</v>
      </c>
    </row>
    <row r="635" spans="1:8" ht="17.25">
      <c r="A635" s="30">
        <v>564</v>
      </c>
      <c r="B635" s="17">
        <v>24000000</v>
      </c>
      <c r="C635" s="70" t="s">
        <v>847</v>
      </c>
      <c r="D635" s="67" t="s">
        <v>0</v>
      </c>
      <c r="E635" s="58">
        <v>280</v>
      </c>
      <c r="F635" s="19">
        <v>20000</v>
      </c>
      <c r="G635" s="19">
        <f t="shared" si="13"/>
        <v>5600000</v>
      </c>
      <c r="H635" s="16" t="s">
        <v>9</v>
      </c>
    </row>
    <row r="636" spans="1:8" ht="17.25">
      <c r="A636" s="30">
        <v>565</v>
      </c>
      <c r="B636" s="17">
        <v>24000000</v>
      </c>
      <c r="C636" s="70" t="s">
        <v>848</v>
      </c>
      <c r="D636" s="67" t="s">
        <v>0</v>
      </c>
      <c r="E636" s="58">
        <v>450</v>
      </c>
      <c r="F636" s="19">
        <v>70</v>
      </c>
      <c r="G636" s="19">
        <f t="shared" si="13"/>
        <v>31500</v>
      </c>
      <c r="H636" s="16" t="s">
        <v>9</v>
      </c>
    </row>
    <row r="637" spans="1:8" ht="17.25">
      <c r="A637" s="30">
        <v>566</v>
      </c>
      <c r="B637" s="17">
        <v>24000000</v>
      </c>
      <c r="C637" s="70" t="s">
        <v>849</v>
      </c>
      <c r="D637" s="67" t="s">
        <v>0</v>
      </c>
      <c r="E637" s="58">
        <v>230</v>
      </c>
      <c r="F637" s="19">
        <v>500</v>
      </c>
      <c r="G637" s="19">
        <f t="shared" si="13"/>
        <v>115000</v>
      </c>
      <c r="H637" s="16" t="s">
        <v>9</v>
      </c>
    </row>
    <row r="638" spans="1:8" ht="17.25">
      <c r="A638" s="30">
        <v>567</v>
      </c>
      <c r="B638" s="17">
        <v>24000000</v>
      </c>
      <c r="C638" s="70" t="s">
        <v>850</v>
      </c>
      <c r="D638" s="67" t="s">
        <v>0</v>
      </c>
      <c r="E638" s="58">
        <v>310</v>
      </c>
      <c r="F638" s="19">
        <v>500</v>
      </c>
      <c r="G638" s="19">
        <f t="shared" si="13"/>
        <v>155000</v>
      </c>
      <c r="H638" s="16" t="s">
        <v>9</v>
      </c>
    </row>
    <row r="639" spans="1:8" ht="17.25">
      <c r="A639" s="30">
        <v>568</v>
      </c>
      <c r="B639" s="17">
        <v>24000000</v>
      </c>
      <c r="C639" s="70" t="s">
        <v>851</v>
      </c>
      <c r="D639" s="67" t="s">
        <v>0</v>
      </c>
      <c r="E639" s="58">
        <v>420</v>
      </c>
      <c r="F639" s="19">
        <v>500</v>
      </c>
      <c r="G639" s="19">
        <f t="shared" si="13"/>
        <v>210000</v>
      </c>
      <c r="H639" s="16" t="s">
        <v>9</v>
      </c>
    </row>
    <row r="640" spans="1:8" ht="17.25">
      <c r="A640" s="30">
        <v>569</v>
      </c>
      <c r="B640" s="17">
        <v>24000000</v>
      </c>
      <c r="C640" s="70" t="s">
        <v>852</v>
      </c>
      <c r="D640" s="67" t="s">
        <v>0</v>
      </c>
      <c r="E640" s="58">
        <v>500</v>
      </c>
      <c r="F640" s="19">
        <v>500</v>
      </c>
      <c r="G640" s="19">
        <f t="shared" si="13"/>
        <v>250000</v>
      </c>
      <c r="H640" s="16" t="s">
        <v>9</v>
      </c>
    </row>
    <row r="641" spans="1:8" ht="17.25">
      <c r="A641" s="30">
        <v>570</v>
      </c>
      <c r="B641" s="17">
        <v>24000000</v>
      </c>
      <c r="C641" s="70" t="s">
        <v>853</v>
      </c>
      <c r="D641" s="67" t="s">
        <v>0</v>
      </c>
      <c r="E641" s="58">
        <v>135</v>
      </c>
      <c r="F641" s="19">
        <v>5000</v>
      </c>
      <c r="G641" s="19">
        <f t="shared" si="13"/>
        <v>675000</v>
      </c>
      <c r="H641" s="16" t="s">
        <v>9</v>
      </c>
    </row>
    <row r="642" spans="1:8" ht="17.25">
      <c r="A642" s="30">
        <v>571</v>
      </c>
      <c r="B642" s="17">
        <v>24000000</v>
      </c>
      <c r="C642" s="70" t="s">
        <v>853</v>
      </c>
      <c r="D642" s="67" t="s">
        <v>0</v>
      </c>
      <c r="E642" s="58">
        <v>205</v>
      </c>
      <c r="F642" s="19">
        <v>6000</v>
      </c>
      <c r="G642" s="19">
        <f t="shared" si="13"/>
        <v>1230000</v>
      </c>
      <c r="H642" s="16" t="s">
        <v>9</v>
      </c>
    </row>
    <row r="643" spans="1:8" ht="17.25">
      <c r="A643" s="30">
        <v>572</v>
      </c>
      <c r="B643" s="17">
        <v>24000000</v>
      </c>
      <c r="C643" s="70" t="s">
        <v>853</v>
      </c>
      <c r="D643" s="67" t="s">
        <v>0</v>
      </c>
      <c r="E643" s="58">
        <v>375</v>
      </c>
      <c r="F643" s="19">
        <v>7000</v>
      </c>
      <c r="G643" s="19">
        <f t="shared" si="13"/>
        <v>2625000</v>
      </c>
      <c r="H643" s="16" t="s">
        <v>9</v>
      </c>
    </row>
    <row r="644" spans="1:8" ht="17.25">
      <c r="A644" s="30">
        <v>573</v>
      </c>
      <c r="B644" s="17">
        <v>24000000</v>
      </c>
      <c r="C644" s="70" t="s">
        <v>853</v>
      </c>
      <c r="D644" s="67" t="s">
        <v>0</v>
      </c>
      <c r="E644" s="58">
        <v>147</v>
      </c>
      <c r="F644" s="19">
        <v>7500</v>
      </c>
      <c r="G644" s="19">
        <f t="shared" si="13"/>
        <v>1102500</v>
      </c>
      <c r="H644" s="16" t="s">
        <v>9</v>
      </c>
    </row>
    <row r="645" spans="1:8" ht="17.25">
      <c r="A645" s="30">
        <v>574</v>
      </c>
      <c r="B645" s="17">
        <v>24000000</v>
      </c>
      <c r="C645" s="70" t="s">
        <v>853</v>
      </c>
      <c r="D645" s="67" t="s">
        <v>0</v>
      </c>
      <c r="E645" s="58">
        <v>112</v>
      </c>
      <c r="F645" s="19">
        <v>8000</v>
      </c>
      <c r="G645" s="19">
        <f t="shared" si="13"/>
        <v>896000</v>
      </c>
      <c r="H645" s="16" t="s">
        <v>9</v>
      </c>
    </row>
    <row r="646" spans="1:8" ht="17.25">
      <c r="A646" s="30">
        <v>575</v>
      </c>
      <c r="B646" s="17">
        <v>24000000</v>
      </c>
      <c r="C646" s="70" t="s">
        <v>854</v>
      </c>
      <c r="D646" s="67" t="s">
        <v>0</v>
      </c>
      <c r="E646" s="58">
        <v>50</v>
      </c>
      <c r="F646" s="19">
        <v>3000</v>
      </c>
      <c r="G646" s="19">
        <f t="shared" si="13"/>
        <v>150000</v>
      </c>
      <c r="H646" s="16" t="s">
        <v>9</v>
      </c>
    </row>
    <row r="647" spans="1:8" ht="17.25">
      <c r="A647" s="30">
        <v>576</v>
      </c>
      <c r="B647" s="17">
        <v>24000000</v>
      </c>
      <c r="C647" s="70" t="s">
        <v>854</v>
      </c>
      <c r="D647" s="67" t="s">
        <v>0</v>
      </c>
      <c r="E647" s="58">
        <v>115</v>
      </c>
      <c r="F647" s="19">
        <v>3500</v>
      </c>
      <c r="G647" s="19">
        <f t="shared" si="13"/>
        <v>402500</v>
      </c>
      <c r="H647" s="16" t="s">
        <v>9</v>
      </c>
    </row>
    <row r="648" spans="1:8" ht="17.25">
      <c r="A648" s="30">
        <v>577</v>
      </c>
      <c r="B648" s="17">
        <v>24000000</v>
      </c>
      <c r="C648" s="70" t="s">
        <v>855</v>
      </c>
      <c r="D648" s="67" t="s">
        <v>0</v>
      </c>
      <c r="E648" s="58">
        <v>20</v>
      </c>
      <c r="F648" s="19">
        <v>30000</v>
      </c>
      <c r="G648" s="19">
        <f t="shared" si="13"/>
        <v>600000</v>
      </c>
      <c r="H648" s="16" t="s">
        <v>9</v>
      </c>
    </row>
    <row r="649" spans="1:8" ht="17.25">
      <c r="A649" s="30">
        <v>578</v>
      </c>
      <c r="B649" s="17">
        <v>24000000</v>
      </c>
      <c r="C649" s="70" t="s">
        <v>856</v>
      </c>
      <c r="D649" s="67" t="s">
        <v>0</v>
      </c>
      <c r="E649" s="58">
        <v>320</v>
      </c>
      <c r="F649" s="19">
        <v>5000</v>
      </c>
      <c r="G649" s="19">
        <f t="shared" si="13"/>
        <v>1600000</v>
      </c>
      <c r="H649" s="16" t="s">
        <v>9</v>
      </c>
    </row>
    <row r="650" spans="1:8" ht="17.25">
      <c r="A650" s="30">
        <v>579</v>
      </c>
      <c r="B650" s="17">
        <v>24000000</v>
      </c>
      <c r="C650" s="70" t="s">
        <v>857</v>
      </c>
      <c r="D650" s="67" t="s">
        <v>0</v>
      </c>
      <c r="E650" s="58">
        <v>453</v>
      </c>
      <c r="F650" s="19">
        <v>7000</v>
      </c>
      <c r="G650" s="19">
        <f t="shared" si="13"/>
        <v>3171000</v>
      </c>
      <c r="H650" s="16" t="s">
        <v>9</v>
      </c>
    </row>
    <row r="651" spans="1:8" ht="17.25">
      <c r="A651" s="30">
        <v>580</v>
      </c>
      <c r="B651" s="17">
        <v>24000000</v>
      </c>
      <c r="C651" s="70" t="s">
        <v>858</v>
      </c>
      <c r="D651" s="67" t="s">
        <v>0</v>
      </c>
      <c r="E651" s="58">
        <v>163</v>
      </c>
      <c r="F651" s="19">
        <v>8000</v>
      </c>
      <c r="G651" s="19">
        <f t="shared" si="13"/>
        <v>1304000</v>
      </c>
      <c r="H651" s="16" t="s">
        <v>9</v>
      </c>
    </row>
    <row r="652" spans="1:8" ht="17.25">
      <c r="A652" s="30">
        <v>581</v>
      </c>
      <c r="B652" s="17">
        <v>24000000</v>
      </c>
      <c r="C652" s="70" t="s">
        <v>859</v>
      </c>
      <c r="D652" s="67" t="s">
        <v>0</v>
      </c>
      <c r="E652" s="58">
        <v>350</v>
      </c>
      <c r="F652" s="19">
        <v>7000</v>
      </c>
      <c r="G652" s="19">
        <f t="shared" si="13"/>
        <v>2450000</v>
      </c>
      <c r="H652" s="16" t="s">
        <v>9</v>
      </c>
    </row>
    <row r="653" spans="1:8" ht="17.25">
      <c r="A653" s="30">
        <v>582</v>
      </c>
      <c r="B653" s="17">
        <v>24000000</v>
      </c>
      <c r="C653" s="70" t="s">
        <v>860</v>
      </c>
      <c r="D653" s="67" t="s">
        <v>28</v>
      </c>
      <c r="E653" s="58">
        <v>95</v>
      </c>
      <c r="F653" s="19">
        <v>2200</v>
      </c>
      <c r="G653" s="19">
        <f t="shared" si="13"/>
        <v>209000</v>
      </c>
      <c r="H653" s="16" t="s">
        <v>9</v>
      </c>
    </row>
    <row r="654" spans="1:8" ht="17.25">
      <c r="A654" s="30">
        <v>583</v>
      </c>
      <c r="B654" s="17">
        <v>24000000</v>
      </c>
      <c r="C654" s="70" t="s">
        <v>861</v>
      </c>
      <c r="D654" s="67" t="s">
        <v>28</v>
      </c>
      <c r="E654" s="58">
        <v>85</v>
      </c>
      <c r="F654" s="19">
        <v>2000</v>
      </c>
      <c r="G654" s="19">
        <f t="shared" si="13"/>
        <v>170000</v>
      </c>
      <c r="H654" s="16" t="s">
        <v>9</v>
      </c>
    </row>
    <row r="655" spans="1:8" ht="17.25">
      <c r="A655" s="30">
        <v>584</v>
      </c>
      <c r="B655" s="17">
        <v>24000000</v>
      </c>
      <c r="C655" s="70" t="s">
        <v>862</v>
      </c>
      <c r="D655" s="67" t="s">
        <v>0</v>
      </c>
      <c r="E655" s="58">
        <v>5700</v>
      </c>
      <c r="F655" s="19">
        <v>100</v>
      </c>
      <c r="G655" s="19">
        <f t="shared" si="13"/>
        <v>570000</v>
      </c>
      <c r="H655" s="16" t="s">
        <v>9</v>
      </c>
    </row>
    <row r="656" spans="1:8" ht="17.25">
      <c r="A656" s="30">
        <v>585</v>
      </c>
      <c r="B656" s="17">
        <v>24000000</v>
      </c>
      <c r="C656" s="70" t="s">
        <v>863</v>
      </c>
      <c r="D656" s="67" t="s">
        <v>0</v>
      </c>
      <c r="E656" s="58">
        <v>6000</v>
      </c>
      <c r="F656" s="19">
        <v>150</v>
      </c>
      <c r="G656" s="19">
        <f t="shared" si="13"/>
        <v>900000</v>
      </c>
      <c r="H656" s="16" t="s">
        <v>9</v>
      </c>
    </row>
    <row r="657" spans="1:8" ht="17.25">
      <c r="A657" s="30">
        <v>586</v>
      </c>
      <c r="B657" s="17">
        <v>24000000</v>
      </c>
      <c r="C657" s="75" t="s">
        <v>864</v>
      </c>
      <c r="D657" s="67" t="s">
        <v>0</v>
      </c>
      <c r="E657" s="58">
        <v>160</v>
      </c>
      <c r="F657" s="19">
        <v>4500</v>
      </c>
      <c r="G657" s="19">
        <f t="shared" si="13"/>
        <v>720000</v>
      </c>
      <c r="H657" s="16" t="s">
        <v>9</v>
      </c>
    </row>
    <row r="658" spans="1:8" ht="17.25">
      <c r="A658" s="30">
        <v>587</v>
      </c>
      <c r="B658" s="17">
        <v>24000000</v>
      </c>
      <c r="C658" s="75" t="s">
        <v>865</v>
      </c>
      <c r="D658" s="67" t="s">
        <v>0</v>
      </c>
      <c r="E658" s="58">
        <v>115</v>
      </c>
      <c r="F658" s="19">
        <v>500</v>
      </c>
      <c r="G658" s="19">
        <f t="shared" si="13"/>
        <v>57500</v>
      </c>
      <c r="H658" s="16" t="s">
        <v>9</v>
      </c>
    </row>
    <row r="659" spans="1:8" ht="17.25">
      <c r="A659" s="30">
        <v>588</v>
      </c>
      <c r="B659" s="17">
        <v>24000000</v>
      </c>
      <c r="C659" s="75" t="s">
        <v>865</v>
      </c>
      <c r="D659" s="67" t="s">
        <v>0</v>
      </c>
      <c r="E659" s="58">
        <v>132</v>
      </c>
      <c r="F659" s="19">
        <v>550</v>
      </c>
      <c r="G659" s="19">
        <f t="shared" si="13"/>
        <v>72600</v>
      </c>
      <c r="H659" s="16" t="s">
        <v>9</v>
      </c>
    </row>
    <row r="660" spans="1:8" ht="17.25">
      <c r="A660" s="30">
        <v>589</v>
      </c>
      <c r="B660" s="17">
        <v>24000000</v>
      </c>
      <c r="C660" s="75" t="s">
        <v>865</v>
      </c>
      <c r="D660" s="67" t="s">
        <v>0</v>
      </c>
      <c r="E660" s="58">
        <v>68</v>
      </c>
      <c r="F660" s="19">
        <v>5000</v>
      </c>
      <c r="G660" s="19">
        <f t="shared" si="13"/>
        <v>340000</v>
      </c>
      <c r="H660" s="16" t="s">
        <v>9</v>
      </c>
    </row>
    <row r="661" spans="1:8" ht="17.25">
      <c r="A661" s="30">
        <v>590</v>
      </c>
      <c r="B661" s="17">
        <v>24000000</v>
      </c>
      <c r="C661" s="75" t="s">
        <v>865</v>
      </c>
      <c r="D661" s="67" t="s">
        <v>0</v>
      </c>
      <c r="E661" s="58">
        <v>101</v>
      </c>
      <c r="F661" s="19">
        <v>6000</v>
      </c>
      <c r="G661" s="19">
        <f t="shared" si="13"/>
        <v>606000</v>
      </c>
      <c r="H661" s="16" t="s">
        <v>9</v>
      </c>
    </row>
    <row r="662" spans="1:8" ht="17.25">
      <c r="A662" s="30">
        <v>591</v>
      </c>
      <c r="B662" s="17">
        <v>24000000</v>
      </c>
      <c r="C662" s="70" t="s">
        <v>866</v>
      </c>
      <c r="D662" s="67" t="s">
        <v>0</v>
      </c>
      <c r="E662" s="58">
        <v>219</v>
      </c>
      <c r="F662" s="19">
        <v>5000</v>
      </c>
      <c r="G662" s="19">
        <f t="shared" si="13"/>
        <v>1095000</v>
      </c>
      <c r="H662" s="16" t="s">
        <v>9</v>
      </c>
    </row>
    <row r="663" spans="1:8" ht="17.25">
      <c r="A663" s="30">
        <v>592</v>
      </c>
      <c r="B663" s="17">
        <v>24000000</v>
      </c>
      <c r="C663" s="75" t="s">
        <v>867</v>
      </c>
      <c r="D663" s="67" t="s">
        <v>0</v>
      </c>
      <c r="E663" s="58">
        <v>71</v>
      </c>
      <c r="F663" s="19">
        <v>15000</v>
      </c>
      <c r="G663" s="19">
        <f t="shared" si="13"/>
        <v>1065000</v>
      </c>
      <c r="H663" s="16" t="s">
        <v>9</v>
      </c>
    </row>
    <row r="664" spans="1:8" ht="17.25">
      <c r="A664" s="30">
        <v>593</v>
      </c>
      <c r="B664" s="17">
        <v>24000000</v>
      </c>
      <c r="C664" s="75" t="s">
        <v>868</v>
      </c>
      <c r="D664" s="67" t="s">
        <v>0</v>
      </c>
      <c r="E664" s="58">
        <v>92</v>
      </c>
      <c r="F664" s="19">
        <v>10000</v>
      </c>
      <c r="G664" s="19">
        <f t="shared" si="13"/>
        <v>920000</v>
      </c>
      <c r="H664" s="16" t="s">
        <v>9</v>
      </c>
    </row>
    <row r="665" spans="1:8" ht="17.25">
      <c r="A665" s="30">
        <v>594</v>
      </c>
      <c r="B665" s="17">
        <v>24000000</v>
      </c>
      <c r="C665" s="75" t="s">
        <v>869</v>
      </c>
      <c r="D665" s="67" t="s">
        <v>0</v>
      </c>
      <c r="E665" s="58">
        <v>87</v>
      </c>
      <c r="F665" s="19">
        <v>11000</v>
      </c>
      <c r="G665" s="19">
        <f t="shared" si="13"/>
        <v>957000</v>
      </c>
      <c r="H665" s="16" t="s">
        <v>9</v>
      </c>
    </row>
    <row r="666" spans="1:8" ht="17.25">
      <c r="A666" s="30">
        <v>595</v>
      </c>
      <c r="B666" s="17">
        <v>24000000</v>
      </c>
      <c r="C666" s="75" t="s">
        <v>870</v>
      </c>
      <c r="D666" s="67" t="s">
        <v>0</v>
      </c>
      <c r="E666" s="58">
        <v>170</v>
      </c>
      <c r="F666" s="19">
        <v>15000</v>
      </c>
      <c r="G666" s="19">
        <f t="shared" si="13"/>
        <v>2550000</v>
      </c>
      <c r="H666" s="16" t="s">
        <v>9</v>
      </c>
    </row>
    <row r="667" spans="1:8" ht="17.25">
      <c r="A667" s="30">
        <v>596</v>
      </c>
      <c r="B667" s="17">
        <v>24000000</v>
      </c>
      <c r="C667" s="75" t="s">
        <v>399</v>
      </c>
      <c r="D667" s="67" t="s">
        <v>0</v>
      </c>
      <c r="E667" s="58">
        <v>509</v>
      </c>
      <c r="F667" s="19">
        <v>199.5</v>
      </c>
      <c r="G667" s="19">
        <f t="shared" si="13"/>
        <v>101545.5</v>
      </c>
      <c r="H667" s="16" t="s">
        <v>9</v>
      </c>
    </row>
    <row r="668" spans="1:8" ht="17.25">
      <c r="A668" s="30">
        <v>597</v>
      </c>
      <c r="B668" s="17">
        <v>24000000</v>
      </c>
      <c r="C668" s="70" t="s">
        <v>871</v>
      </c>
      <c r="D668" s="67" t="s">
        <v>0</v>
      </c>
      <c r="E668" s="58">
        <v>56</v>
      </c>
      <c r="F668" s="19">
        <v>25000</v>
      </c>
      <c r="G668" s="19">
        <f t="shared" si="13"/>
        <v>1400000</v>
      </c>
      <c r="H668" s="16" t="s">
        <v>9</v>
      </c>
    </row>
    <row r="669" spans="1:8" ht="17.25">
      <c r="A669" s="30">
        <v>598</v>
      </c>
      <c r="B669" s="17">
        <v>24000000</v>
      </c>
      <c r="C669" s="70" t="s">
        <v>872</v>
      </c>
      <c r="D669" s="67" t="s">
        <v>0</v>
      </c>
      <c r="E669" s="58">
        <v>138</v>
      </c>
      <c r="F669" s="19">
        <v>27000</v>
      </c>
      <c r="G669" s="19">
        <f t="shared" si="13"/>
        <v>3726000</v>
      </c>
      <c r="H669" s="16" t="s">
        <v>9</v>
      </c>
    </row>
    <row r="670" spans="1:8" ht="17.25">
      <c r="A670" s="30">
        <v>599</v>
      </c>
      <c r="B670" s="17">
        <v>24000000</v>
      </c>
      <c r="C670" s="70" t="s">
        <v>873</v>
      </c>
      <c r="D670" s="67" t="s">
        <v>0</v>
      </c>
      <c r="E670" s="58">
        <v>91</v>
      </c>
      <c r="F670" s="19">
        <v>28000</v>
      </c>
      <c r="G670" s="19">
        <f t="shared" si="13"/>
        <v>2548000</v>
      </c>
      <c r="H670" s="16" t="s">
        <v>9</v>
      </c>
    </row>
    <row r="671" spans="1:8" ht="17.25">
      <c r="A671" s="30">
        <v>600</v>
      </c>
      <c r="B671" s="17">
        <v>24000000</v>
      </c>
      <c r="C671" s="70" t="s">
        <v>874</v>
      </c>
      <c r="D671" s="67" t="s">
        <v>0</v>
      </c>
      <c r="E671" s="58">
        <v>58</v>
      </c>
      <c r="F671" s="19">
        <v>35000</v>
      </c>
      <c r="G671" s="19">
        <f t="shared" si="13"/>
        <v>2030000</v>
      </c>
      <c r="H671" s="16" t="s">
        <v>9</v>
      </c>
    </row>
    <row r="672" spans="1:8" ht="17.25">
      <c r="A672" s="30">
        <v>601</v>
      </c>
      <c r="B672" s="17">
        <v>24000000</v>
      </c>
      <c r="C672" s="70" t="s">
        <v>875</v>
      </c>
      <c r="D672" s="67" t="s">
        <v>0</v>
      </c>
      <c r="E672" s="58">
        <v>61</v>
      </c>
      <c r="F672" s="19">
        <v>6000</v>
      </c>
      <c r="G672" s="19">
        <f t="shared" si="13"/>
        <v>366000</v>
      </c>
      <c r="H672" s="16" t="s">
        <v>9</v>
      </c>
    </row>
    <row r="673" spans="1:8" ht="17.25">
      <c r="A673" s="30">
        <v>602</v>
      </c>
      <c r="B673" s="17">
        <v>24000000</v>
      </c>
      <c r="C673" s="70" t="s">
        <v>876</v>
      </c>
      <c r="D673" s="67" t="s">
        <v>0</v>
      </c>
      <c r="E673" s="58">
        <v>105</v>
      </c>
      <c r="F673" s="19">
        <v>5000</v>
      </c>
      <c r="G673" s="19">
        <f t="shared" si="13"/>
        <v>525000</v>
      </c>
      <c r="H673" s="16" t="s">
        <v>9</v>
      </c>
    </row>
    <row r="674" spans="1:8" ht="17.25">
      <c r="A674" s="30">
        <v>603</v>
      </c>
      <c r="B674" s="17">
        <v>24000000</v>
      </c>
      <c r="C674" s="70" t="s">
        <v>877</v>
      </c>
      <c r="D674" s="67" t="s">
        <v>0</v>
      </c>
      <c r="E674" s="58">
        <v>151</v>
      </c>
      <c r="F674" s="19">
        <v>4000</v>
      </c>
      <c r="G674" s="19">
        <f t="shared" si="13"/>
        <v>604000</v>
      </c>
      <c r="H674" s="16" t="s">
        <v>9</v>
      </c>
    </row>
    <row r="675" spans="1:8" ht="34.5">
      <c r="A675" s="30">
        <v>604</v>
      </c>
      <c r="B675" s="17">
        <v>24000000</v>
      </c>
      <c r="C675" s="70" t="s">
        <v>878</v>
      </c>
      <c r="D675" s="67" t="s">
        <v>0</v>
      </c>
      <c r="E675" s="58">
        <v>130</v>
      </c>
      <c r="F675" s="19">
        <v>18000</v>
      </c>
      <c r="G675" s="19">
        <f t="shared" si="13"/>
        <v>2340000</v>
      </c>
      <c r="H675" s="16" t="s">
        <v>9</v>
      </c>
    </row>
    <row r="676" spans="1:8" ht="34.5">
      <c r="A676" s="30">
        <v>605</v>
      </c>
      <c r="B676" s="17">
        <v>24000000</v>
      </c>
      <c r="C676" s="70" t="s">
        <v>879</v>
      </c>
      <c r="D676" s="67" t="s">
        <v>0</v>
      </c>
      <c r="E676" s="58">
        <v>323</v>
      </c>
      <c r="F676" s="19">
        <v>16000</v>
      </c>
      <c r="G676" s="19">
        <f t="shared" si="13"/>
        <v>5168000</v>
      </c>
      <c r="H676" s="16" t="s">
        <v>9</v>
      </c>
    </row>
    <row r="677" spans="1:8" ht="17.25">
      <c r="A677" s="30">
        <v>606</v>
      </c>
      <c r="B677" s="17">
        <v>24000000</v>
      </c>
      <c r="C677" s="70" t="s">
        <v>880</v>
      </c>
      <c r="D677" s="67" t="s">
        <v>0</v>
      </c>
      <c r="E677" s="58">
        <v>115</v>
      </c>
      <c r="F677" s="19">
        <v>650</v>
      </c>
      <c r="G677" s="19">
        <f t="shared" si="13"/>
        <v>74750</v>
      </c>
      <c r="H677" s="16" t="s">
        <v>9</v>
      </c>
    </row>
    <row r="678" spans="1:8" ht="17.25">
      <c r="A678" s="30">
        <v>607</v>
      </c>
      <c r="B678" s="17">
        <v>24000000</v>
      </c>
      <c r="C678" s="70" t="s">
        <v>881</v>
      </c>
      <c r="D678" s="67" t="s">
        <v>0</v>
      </c>
      <c r="E678" s="58">
        <v>133</v>
      </c>
      <c r="F678" s="19">
        <v>650</v>
      </c>
      <c r="G678" s="19">
        <f t="shared" si="13"/>
        <v>86450</v>
      </c>
      <c r="H678" s="16" t="s">
        <v>9</v>
      </c>
    </row>
    <row r="679" spans="1:8" ht="17.25">
      <c r="A679" s="30">
        <v>608</v>
      </c>
      <c r="B679" s="17">
        <v>24000000</v>
      </c>
      <c r="C679" s="70" t="s">
        <v>882</v>
      </c>
      <c r="D679" s="67" t="s">
        <v>0</v>
      </c>
      <c r="E679" s="58">
        <v>208</v>
      </c>
      <c r="F679" s="19">
        <v>650</v>
      </c>
      <c r="G679" s="19">
        <f t="shared" si="13"/>
        <v>135200</v>
      </c>
      <c r="H679" s="16" t="s">
        <v>9</v>
      </c>
    </row>
    <row r="680" spans="1:8" ht="17.25">
      <c r="A680" s="30">
        <v>609</v>
      </c>
      <c r="B680" s="17">
        <v>24000000</v>
      </c>
      <c r="C680" s="70" t="s">
        <v>883</v>
      </c>
      <c r="D680" s="67" t="s">
        <v>0</v>
      </c>
      <c r="E680" s="58">
        <v>14</v>
      </c>
      <c r="F680" s="19">
        <v>1000000</v>
      </c>
      <c r="G680" s="19">
        <f t="shared" si="13"/>
        <v>14000000</v>
      </c>
      <c r="H680" s="16" t="s">
        <v>9</v>
      </c>
    </row>
    <row r="681" spans="1:8" ht="17.25">
      <c r="A681" s="30">
        <v>610</v>
      </c>
      <c r="B681" s="17">
        <v>24000000</v>
      </c>
      <c r="C681" s="70" t="s">
        <v>884</v>
      </c>
      <c r="D681" s="67" t="s">
        <v>0</v>
      </c>
      <c r="E681" s="58">
        <v>15</v>
      </c>
      <c r="F681" s="19">
        <v>100000</v>
      </c>
      <c r="G681" s="19">
        <f t="shared" si="13"/>
        <v>1500000</v>
      </c>
      <c r="H681" s="16" t="s">
        <v>9</v>
      </c>
    </row>
    <row r="682" spans="1:8" ht="17.25">
      <c r="A682" s="30">
        <v>611</v>
      </c>
      <c r="B682" s="17">
        <v>24000000</v>
      </c>
      <c r="C682" s="70" t="s">
        <v>885</v>
      </c>
      <c r="D682" s="67" t="s">
        <v>21</v>
      </c>
      <c r="E682" s="58">
        <v>0.5</v>
      </c>
      <c r="F682" s="19">
        <v>2500</v>
      </c>
      <c r="G682" s="19">
        <f t="shared" si="13"/>
        <v>1250</v>
      </c>
      <c r="H682" s="16" t="s">
        <v>9</v>
      </c>
    </row>
    <row r="683" spans="1:8" ht="17.25">
      <c r="A683" s="30">
        <v>612</v>
      </c>
      <c r="B683" s="17">
        <v>24000000</v>
      </c>
      <c r="C683" s="70" t="s">
        <v>886</v>
      </c>
      <c r="D683" s="67" t="s">
        <v>21</v>
      </c>
      <c r="E683" s="58">
        <v>0.01</v>
      </c>
      <c r="F683" s="19">
        <v>60000</v>
      </c>
      <c r="G683" s="19">
        <f t="shared" si="13"/>
        <v>600</v>
      </c>
      <c r="H683" s="16" t="s">
        <v>9</v>
      </c>
    </row>
    <row r="684" spans="1:8" ht="17.25">
      <c r="A684" s="30">
        <v>613</v>
      </c>
      <c r="B684" s="17">
        <v>24000000</v>
      </c>
      <c r="C684" s="70" t="s">
        <v>887</v>
      </c>
      <c r="D684" s="67" t="s">
        <v>0</v>
      </c>
      <c r="E684" s="58">
        <v>15</v>
      </c>
      <c r="F684" s="19">
        <v>1200</v>
      </c>
      <c r="G684" s="19">
        <f t="shared" si="13"/>
        <v>18000</v>
      </c>
      <c r="H684" s="16" t="s">
        <v>9</v>
      </c>
    </row>
    <row r="685" spans="1:8" ht="17.25">
      <c r="A685" s="30">
        <v>614</v>
      </c>
      <c r="B685" s="17">
        <v>24000000</v>
      </c>
      <c r="C685" s="70" t="s">
        <v>888</v>
      </c>
      <c r="D685" s="67" t="s">
        <v>0</v>
      </c>
      <c r="E685" s="58">
        <v>30</v>
      </c>
      <c r="F685" s="19">
        <v>30000</v>
      </c>
      <c r="G685" s="19">
        <f t="shared" si="13"/>
        <v>900000</v>
      </c>
      <c r="H685" s="16" t="s">
        <v>9</v>
      </c>
    </row>
    <row r="686" spans="1:8" ht="17.25">
      <c r="A686" s="30">
        <v>615</v>
      </c>
      <c r="B686" s="17">
        <v>24000000</v>
      </c>
      <c r="C686" s="70" t="s">
        <v>889</v>
      </c>
      <c r="D686" s="67" t="s">
        <v>0</v>
      </c>
      <c r="E686" s="58">
        <v>30</v>
      </c>
      <c r="F686" s="19">
        <v>83</v>
      </c>
      <c r="G686" s="19">
        <f t="shared" si="13"/>
        <v>2490</v>
      </c>
      <c r="H686" s="16" t="s">
        <v>9</v>
      </c>
    </row>
    <row r="687" spans="1:8" ht="17.25">
      <c r="A687" s="30">
        <v>616</v>
      </c>
      <c r="B687" s="17">
        <v>24000000</v>
      </c>
      <c r="C687" s="70" t="s">
        <v>890</v>
      </c>
      <c r="D687" s="67" t="s">
        <v>0</v>
      </c>
      <c r="E687" s="58">
        <v>5</v>
      </c>
      <c r="F687" s="19">
        <v>10000</v>
      </c>
      <c r="G687" s="19">
        <f t="shared" si="13"/>
        <v>50000</v>
      </c>
      <c r="H687" s="16" t="s">
        <v>9</v>
      </c>
    </row>
    <row r="688" spans="1:8" ht="17.25">
      <c r="A688" s="30">
        <v>617</v>
      </c>
      <c r="B688" s="17">
        <v>24000000</v>
      </c>
      <c r="C688" s="70" t="s">
        <v>890</v>
      </c>
      <c r="D688" s="67" t="s">
        <v>0</v>
      </c>
      <c r="E688" s="58">
        <v>5</v>
      </c>
      <c r="F688" s="19">
        <v>10000</v>
      </c>
      <c r="G688" s="19">
        <f t="shared" si="13"/>
        <v>50000</v>
      </c>
      <c r="H688" s="16" t="s">
        <v>9</v>
      </c>
    </row>
    <row r="689" spans="1:8" ht="17.25">
      <c r="A689" s="30">
        <v>618</v>
      </c>
      <c r="B689" s="17">
        <v>24000000</v>
      </c>
      <c r="C689" s="70" t="s">
        <v>890</v>
      </c>
      <c r="D689" s="67" t="s">
        <v>0</v>
      </c>
      <c r="E689" s="58">
        <v>10</v>
      </c>
      <c r="F689" s="19">
        <v>10000</v>
      </c>
      <c r="G689" s="19">
        <f t="shared" si="13"/>
        <v>100000</v>
      </c>
      <c r="H689" s="16" t="s">
        <v>9</v>
      </c>
    </row>
    <row r="690" spans="1:8" ht="17.25">
      <c r="A690" s="30">
        <v>619</v>
      </c>
      <c r="B690" s="17">
        <v>24000000</v>
      </c>
      <c r="C690" s="70" t="s">
        <v>890</v>
      </c>
      <c r="D690" s="67" t="s">
        <v>0</v>
      </c>
      <c r="E690" s="58">
        <v>10</v>
      </c>
      <c r="F690" s="19">
        <v>10000</v>
      </c>
      <c r="G690" s="19">
        <f t="shared" si="13"/>
        <v>100000</v>
      </c>
      <c r="H690" s="16" t="s">
        <v>9</v>
      </c>
    </row>
    <row r="691" spans="1:8" ht="17.25">
      <c r="A691" s="30">
        <v>620</v>
      </c>
      <c r="B691" s="17">
        <v>24000000</v>
      </c>
      <c r="C691" s="70" t="s">
        <v>891</v>
      </c>
      <c r="D691" s="67" t="s">
        <v>0</v>
      </c>
      <c r="E691" s="58">
        <v>100</v>
      </c>
      <c r="F691" s="19">
        <v>83</v>
      </c>
      <c r="G691" s="19">
        <f t="shared" si="13"/>
        <v>8300</v>
      </c>
      <c r="H691" s="16" t="s">
        <v>9</v>
      </c>
    </row>
    <row r="692" spans="1:8" ht="18" thickBot="1">
      <c r="A692" s="30">
        <v>621</v>
      </c>
      <c r="B692" s="17">
        <v>24000000</v>
      </c>
      <c r="C692" s="75" t="s">
        <v>562</v>
      </c>
      <c r="D692" s="67" t="s">
        <v>179</v>
      </c>
      <c r="E692" s="58">
        <v>30</v>
      </c>
      <c r="F692" s="19">
        <v>1120</v>
      </c>
      <c r="G692" s="19">
        <f t="shared" si="13"/>
        <v>33600</v>
      </c>
      <c r="H692" s="16" t="s">
        <v>9</v>
      </c>
    </row>
    <row r="693" spans="1:8" ht="15" thickTop="1">
      <c r="A693" s="28"/>
      <c r="B693" s="17"/>
      <c r="C693" s="21" t="s">
        <v>10</v>
      </c>
      <c r="D693" s="25"/>
      <c r="E693" s="58"/>
      <c r="F693" s="26">
        <f>SUM(F64:F692)</f>
        <v>112882038.01937541</v>
      </c>
      <c r="G693" s="26">
        <f>SUM(G64:G692)</f>
        <v>301570062.95023787</v>
      </c>
      <c r="H693" s="25"/>
    </row>
    <row r="694" spans="1:8" ht="14.25">
      <c r="A694" s="30"/>
      <c r="B694" s="17"/>
      <c r="C694" s="21"/>
      <c r="D694" s="25"/>
      <c r="E694" s="58"/>
      <c r="F694" s="26"/>
      <c r="G694" s="26"/>
      <c r="H694" s="25"/>
    </row>
    <row r="695" spans="1:8" ht="28.5">
      <c r="A695" s="30"/>
      <c r="B695" s="17"/>
      <c r="C695" s="31" t="s">
        <v>227</v>
      </c>
      <c r="D695" s="25"/>
      <c r="E695" s="58"/>
      <c r="F695" s="26"/>
      <c r="G695" s="26"/>
      <c r="H695" s="25"/>
    </row>
    <row r="696" spans="1:8">
      <c r="A696" s="30">
        <v>1</v>
      </c>
      <c r="B696" s="32">
        <v>44322100</v>
      </c>
      <c r="C696" s="23" t="s">
        <v>354</v>
      </c>
      <c r="D696" s="24" t="s">
        <v>28</v>
      </c>
      <c r="E696" s="59">
        <v>16</v>
      </c>
      <c r="F696" s="19">
        <f>G696/E696</f>
        <v>37740</v>
      </c>
      <c r="G696" s="19">
        <v>603840</v>
      </c>
      <c r="H696" s="16" t="s">
        <v>9</v>
      </c>
    </row>
    <row r="697" spans="1:8">
      <c r="A697" s="30">
        <v>2</v>
      </c>
      <c r="B697" s="32">
        <v>31221220</v>
      </c>
      <c r="C697" s="23" t="s">
        <v>355</v>
      </c>
      <c r="D697" s="24" t="s">
        <v>0</v>
      </c>
      <c r="E697" s="59">
        <v>32</v>
      </c>
      <c r="F697" s="19">
        <f>G697/E697</f>
        <v>5400</v>
      </c>
      <c r="G697" s="19">
        <v>172800</v>
      </c>
      <c r="H697" s="16" t="s">
        <v>9</v>
      </c>
    </row>
    <row r="698" spans="1:8">
      <c r="A698" s="30">
        <v>3</v>
      </c>
      <c r="B698" s="32">
        <v>31221220</v>
      </c>
      <c r="C698" s="23" t="s">
        <v>356</v>
      </c>
      <c r="D698" s="24" t="s">
        <v>0</v>
      </c>
      <c r="E698" s="59">
        <v>16</v>
      </c>
      <c r="F698" s="19">
        <f>G698/E698</f>
        <v>13950</v>
      </c>
      <c r="G698" s="19">
        <v>223200</v>
      </c>
      <c r="H698" s="16" t="s">
        <v>9</v>
      </c>
    </row>
    <row r="699" spans="1:8">
      <c r="A699" s="30">
        <v>4</v>
      </c>
      <c r="B699" s="32">
        <v>31221220</v>
      </c>
      <c r="C699" s="23" t="s">
        <v>357</v>
      </c>
      <c r="D699" s="24" t="s">
        <v>0</v>
      </c>
      <c r="E699" s="59">
        <v>16</v>
      </c>
      <c r="F699" s="19">
        <f>G699/E699</f>
        <v>24705</v>
      </c>
      <c r="G699" s="19">
        <v>395280</v>
      </c>
      <c r="H699" s="16" t="s">
        <v>9</v>
      </c>
    </row>
    <row r="700" spans="1:8">
      <c r="A700" s="30">
        <v>5</v>
      </c>
      <c r="B700" s="32">
        <v>32411160</v>
      </c>
      <c r="C700" s="23" t="s">
        <v>358</v>
      </c>
      <c r="D700" s="24" t="s">
        <v>0</v>
      </c>
      <c r="E700" s="59">
        <v>4</v>
      </c>
      <c r="F700" s="19">
        <f>G700/E700</f>
        <v>38490</v>
      </c>
      <c r="G700" s="19">
        <v>153960</v>
      </c>
      <c r="H700" s="16" t="s">
        <v>9</v>
      </c>
    </row>
    <row r="701" spans="1:8">
      <c r="A701" s="30">
        <v>6</v>
      </c>
      <c r="B701" s="32">
        <v>30237113</v>
      </c>
      <c r="C701" s="23" t="s">
        <v>359</v>
      </c>
      <c r="D701" s="24" t="s">
        <v>0</v>
      </c>
      <c r="E701" s="59">
        <v>1000</v>
      </c>
      <c r="F701" s="19">
        <f t="shared" ref="F701:F703" si="14">G701/E701</f>
        <v>48</v>
      </c>
      <c r="G701" s="19">
        <v>48000</v>
      </c>
      <c r="H701" s="16" t="s">
        <v>9</v>
      </c>
    </row>
    <row r="702" spans="1:8">
      <c r="A702" s="30">
        <v>7</v>
      </c>
      <c r="B702" s="32">
        <v>30237113</v>
      </c>
      <c r="C702" s="23" t="s">
        <v>360</v>
      </c>
      <c r="D702" s="24" t="s">
        <v>0</v>
      </c>
      <c r="E702" s="59">
        <v>100</v>
      </c>
      <c r="F702" s="19">
        <f t="shared" si="14"/>
        <v>30</v>
      </c>
      <c r="G702" s="19">
        <v>3000</v>
      </c>
      <c r="H702" s="16" t="s">
        <v>9</v>
      </c>
    </row>
    <row r="703" spans="1:8">
      <c r="A703" s="30">
        <v>8</v>
      </c>
      <c r="B703" s="32">
        <v>44511100</v>
      </c>
      <c r="C703" s="23" t="s">
        <v>361</v>
      </c>
      <c r="D703" s="24" t="s">
        <v>0</v>
      </c>
      <c r="E703" s="59">
        <v>1</v>
      </c>
      <c r="F703" s="19">
        <f t="shared" si="14"/>
        <v>7500</v>
      </c>
      <c r="G703" s="19">
        <v>7500</v>
      </c>
      <c r="H703" s="16" t="s">
        <v>9</v>
      </c>
    </row>
    <row r="704" spans="1:8">
      <c r="A704" s="30">
        <v>9</v>
      </c>
      <c r="B704" s="32">
        <v>32421100</v>
      </c>
      <c r="C704" s="23" t="s">
        <v>362</v>
      </c>
      <c r="D704" s="24" t="s">
        <v>0</v>
      </c>
      <c r="E704" s="59">
        <v>1</v>
      </c>
      <c r="F704" s="19">
        <v>9000</v>
      </c>
      <c r="G704" s="19">
        <v>9000</v>
      </c>
      <c r="H704" s="16" t="s">
        <v>9</v>
      </c>
    </row>
    <row r="705" spans="1:8">
      <c r="A705" s="30">
        <v>10</v>
      </c>
      <c r="B705" s="32">
        <v>30100000</v>
      </c>
      <c r="C705" s="23" t="s">
        <v>363</v>
      </c>
      <c r="D705" s="24" t="s">
        <v>0</v>
      </c>
      <c r="E705" s="59">
        <v>3</v>
      </c>
      <c r="F705" s="19">
        <f>G705/E705</f>
        <v>90000</v>
      </c>
      <c r="G705" s="19">
        <v>270000</v>
      </c>
      <c r="H705" s="16" t="s">
        <v>9</v>
      </c>
    </row>
    <row r="706" spans="1:8">
      <c r="A706" s="30">
        <v>11</v>
      </c>
      <c r="B706" s="32">
        <v>30232110</v>
      </c>
      <c r="C706" s="23" t="s">
        <v>378</v>
      </c>
      <c r="D706" s="24" t="s">
        <v>0</v>
      </c>
      <c r="E706" s="59">
        <v>8</v>
      </c>
      <c r="F706" s="19">
        <v>81000</v>
      </c>
      <c r="G706" s="19">
        <f>E706*F706</f>
        <v>648000</v>
      </c>
      <c r="H706" s="16" t="s">
        <v>9</v>
      </c>
    </row>
    <row r="707" spans="1:8">
      <c r="A707" s="30">
        <v>12</v>
      </c>
      <c r="B707" s="32">
        <v>30232130</v>
      </c>
      <c r="C707" s="23" t="s">
        <v>224</v>
      </c>
      <c r="D707" s="24" t="s">
        <v>0</v>
      </c>
      <c r="E707" s="59">
        <v>1</v>
      </c>
      <c r="F707" s="19">
        <v>102000</v>
      </c>
      <c r="G707" s="19"/>
      <c r="H707" s="16" t="s">
        <v>9</v>
      </c>
    </row>
    <row r="708" spans="1:8">
      <c r="A708" s="30">
        <v>13</v>
      </c>
      <c r="B708" s="32">
        <v>30211280</v>
      </c>
      <c r="C708" s="23" t="s">
        <v>364</v>
      </c>
      <c r="D708" s="24" t="s">
        <v>0</v>
      </c>
      <c r="E708" s="59">
        <v>27</v>
      </c>
      <c r="F708" s="19">
        <f t="shared" ref="F708:F717" si="15">G708/E708</f>
        <v>427500</v>
      </c>
      <c r="G708" s="19">
        <v>11542500</v>
      </c>
      <c r="H708" s="16" t="s">
        <v>9</v>
      </c>
    </row>
    <row r="709" spans="1:8">
      <c r="A709" s="30">
        <v>14</v>
      </c>
      <c r="B709" s="32">
        <v>30237330</v>
      </c>
      <c r="C709" s="23" t="s">
        <v>365</v>
      </c>
      <c r="D709" s="33" t="s">
        <v>0</v>
      </c>
      <c r="E709" s="59">
        <v>19</v>
      </c>
      <c r="F709" s="19">
        <f t="shared" si="15"/>
        <v>3450</v>
      </c>
      <c r="G709" s="19">
        <v>65550</v>
      </c>
      <c r="H709" s="16" t="s">
        <v>9</v>
      </c>
    </row>
    <row r="710" spans="1:8">
      <c r="A710" s="30">
        <v>15</v>
      </c>
      <c r="B710" s="32">
        <v>30237330</v>
      </c>
      <c r="C710" s="23" t="s">
        <v>366</v>
      </c>
      <c r="D710" s="33" t="s">
        <v>0</v>
      </c>
      <c r="E710" s="59">
        <v>16</v>
      </c>
      <c r="F710" s="19">
        <f t="shared" si="15"/>
        <v>3540</v>
      </c>
      <c r="G710" s="19">
        <v>56640</v>
      </c>
      <c r="H710" s="16" t="s">
        <v>9</v>
      </c>
    </row>
    <row r="711" spans="1:8">
      <c r="A711" s="30">
        <v>16</v>
      </c>
      <c r="B711" s="32">
        <v>30237330</v>
      </c>
      <c r="C711" s="23" t="s">
        <v>367</v>
      </c>
      <c r="D711" s="33" t="s">
        <v>0</v>
      </c>
      <c r="E711" s="59">
        <v>2</v>
      </c>
      <c r="F711" s="19">
        <f t="shared" si="15"/>
        <v>3690</v>
      </c>
      <c r="G711" s="19">
        <v>7380</v>
      </c>
      <c r="H711" s="16" t="s">
        <v>9</v>
      </c>
    </row>
    <row r="712" spans="1:8">
      <c r="A712" s="30">
        <v>17</v>
      </c>
      <c r="B712" s="32">
        <v>30237330</v>
      </c>
      <c r="C712" s="23" t="s">
        <v>368</v>
      </c>
      <c r="D712" s="33" t="s">
        <v>0</v>
      </c>
      <c r="E712" s="59">
        <v>4</v>
      </c>
      <c r="F712" s="19">
        <f t="shared" si="15"/>
        <v>3660</v>
      </c>
      <c r="G712" s="19">
        <v>14640</v>
      </c>
      <c r="H712" s="16" t="s">
        <v>9</v>
      </c>
    </row>
    <row r="713" spans="1:8">
      <c r="A713" s="30">
        <v>18</v>
      </c>
      <c r="B713" s="32">
        <v>30237330</v>
      </c>
      <c r="C713" s="23" t="s">
        <v>369</v>
      </c>
      <c r="D713" s="33" t="s">
        <v>0</v>
      </c>
      <c r="E713" s="59">
        <v>3</v>
      </c>
      <c r="F713" s="19">
        <f t="shared" si="15"/>
        <v>13890</v>
      </c>
      <c r="G713" s="19">
        <v>41670</v>
      </c>
      <c r="H713" s="16" t="s">
        <v>9</v>
      </c>
    </row>
    <row r="714" spans="1:8">
      <c r="A714" s="30">
        <v>19</v>
      </c>
      <c r="B714" s="32">
        <v>30237330</v>
      </c>
      <c r="C714" s="23" t="s">
        <v>370</v>
      </c>
      <c r="D714" s="33" t="s">
        <v>0</v>
      </c>
      <c r="E714" s="59">
        <v>2</v>
      </c>
      <c r="F714" s="19">
        <f t="shared" si="15"/>
        <v>5100</v>
      </c>
      <c r="G714" s="19">
        <v>10200</v>
      </c>
      <c r="H714" s="16" t="s">
        <v>9</v>
      </c>
    </row>
    <row r="715" spans="1:8">
      <c r="A715" s="30">
        <v>20</v>
      </c>
      <c r="B715" s="32">
        <v>30237330</v>
      </c>
      <c r="C715" s="23" t="s">
        <v>371</v>
      </c>
      <c r="D715" s="33" t="s">
        <v>0</v>
      </c>
      <c r="E715" s="59">
        <v>1</v>
      </c>
      <c r="F715" s="19">
        <f t="shared" si="15"/>
        <v>5490</v>
      </c>
      <c r="G715" s="19">
        <v>5490</v>
      </c>
      <c r="H715" s="16" t="s">
        <v>9</v>
      </c>
    </row>
    <row r="716" spans="1:8">
      <c r="A716" s="30">
        <v>21</v>
      </c>
      <c r="B716" s="17">
        <v>30239160</v>
      </c>
      <c r="C716" s="20" t="s">
        <v>372</v>
      </c>
      <c r="D716" s="16" t="s">
        <v>0</v>
      </c>
      <c r="E716" s="59">
        <v>1</v>
      </c>
      <c r="F716" s="19">
        <f t="shared" si="15"/>
        <v>276000</v>
      </c>
      <c r="G716" s="19">
        <v>276000</v>
      </c>
      <c r="H716" s="16" t="s">
        <v>9</v>
      </c>
    </row>
    <row r="717" spans="1:8">
      <c r="A717" s="30">
        <v>22</v>
      </c>
      <c r="B717" s="32">
        <v>31151120</v>
      </c>
      <c r="C717" s="23" t="s">
        <v>373</v>
      </c>
      <c r="D717" s="24" t="s">
        <v>0</v>
      </c>
      <c r="E717" s="59">
        <v>1</v>
      </c>
      <c r="F717" s="19">
        <f t="shared" si="15"/>
        <v>3480000</v>
      </c>
      <c r="G717" s="19">
        <v>3480000</v>
      </c>
      <c r="H717" s="16" t="s">
        <v>9</v>
      </c>
    </row>
    <row r="718" spans="1:8" ht="14.25">
      <c r="A718" s="16"/>
      <c r="B718" s="17"/>
      <c r="C718" s="21" t="s">
        <v>10</v>
      </c>
      <c r="D718" s="25"/>
      <c r="E718" s="58"/>
      <c r="F718" s="26"/>
      <c r="G718" s="26">
        <f>SUM(G696:G717)</f>
        <v>18034650</v>
      </c>
      <c r="H718" s="25"/>
    </row>
    <row r="719" spans="1:8" ht="14.25">
      <c r="A719" s="16"/>
      <c r="B719" s="17"/>
      <c r="C719" s="21"/>
      <c r="D719" s="25"/>
      <c r="E719" s="58"/>
      <c r="F719" s="26"/>
      <c r="G719" s="26"/>
      <c r="H719" s="25"/>
    </row>
    <row r="720" spans="1:8" ht="14.25">
      <c r="A720" s="16"/>
      <c r="B720" s="17"/>
      <c r="C720" s="18" t="s">
        <v>147</v>
      </c>
      <c r="D720" s="16"/>
      <c r="E720" s="58"/>
      <c r="F720" s="19"/>
      <c r="G720" s="19"/>
      <c r="H720" s="16"/>
    </row>
    <row r="721" spans="1:8">
      <c r="A721" s="16">
        <v>1</v>
      </c>
      <c r="B721" s="17">
        <v>42941160</v>
      </c>
      <c r="C721" s="20" t="s">
        <v>185</v>
      </c>
      <c r="D721" s="16" t="s">
        <v>0</v>
      </c>
      <c r="E721" s="58">
        <v>1</v>
      </c>
      <c r="F721" s="19">
        <v>1099999.9920000001</v>
      </c>
      <c r="G721" s="19">
        <f>F721*E721</f>
        <v>1099999.9920000001</v>
      </c>
      <c r="H721" s="16" t="s">
        <v>9</v>
      </c>
    </row>
    <row r="722" spans="1:8">
      <c r="A722" s="16">
        <v>2</v>
      </c>
      <c r="B722" s="17">
        <v>42941160</v>
      </c>
      <c r="C722" s="20" t="s">
        <v>186</v>
      </c>
      <c r="D722" s="16" t="s">
        <v>0</v>
      </c>
      <c r="E722" s="58">
        <v>1</v>
      </c>
      <c r="F722" s="19">
        <v>300000</v>
      </c>
      <c r="G722" s="19">
        <f t="shared" ref="G722:G724" si="16">F722*E722</f>
        <v>300000</v>
      </c>
      <c r="H722" s="16" t="s">
        <v>9</v>
      </c>
    </row>
    <row r="723" spans="1:8">
      <c r="A723" s="16">
        <v>3</v>
      </c>
      <c r="B723" s="17">
        <v>42941160</v>
      </c>
      <c r="C723" s="20" t="s">
        <v>187</v>
      </c>
      <c r="D723" s="16" t="s">
        <v>0</v>
      </c>
      <c r="E723" s="58">
        <v>1</v>
      </c>
      <c r="F723" s="19">
        <v>556800</v>
      </c>
      <c r="G723" s="19">
        <f t="shared" si="16"/>
        <v>556800</v>
      </c>
      <c r="H723" s="16" t="s">
        <v>9</v>
      </c>
    </row>
    <row r="724" spans="1:8">
      <c r="A724" s="16">
        <v>4</v>
      </c>
      <c r="B724" s="17">
        <v>42941160</v>
      </c>
      <c r="C724" s="20" t="s">
        <v>188</v>
      </c>
      <c r="D724" s="16" t="s">
        <v>0</v>
      </c>
      <c r="E724" s="58">
        <v>1</v>
      </c>
      <c r="F724" s="19">
        <v>450000</v>
      </c>
      <c r="G724" s="19">
        <f t="shared" si="16"/>
        <v>450000</v>
      </c>
      <c r="H724" s="16" t="s">
        <v>9</v>
      </c>
    </row>
    <row r="725" spans="1:8">
      <c r="A725" s="16">
        <v>5</v>
      </c>
      <c r="B725" s="17">
        <v>42941160</v>
      </c>
      <c r="C725" s="20" t="s">
        <v>122</v>
      </c>
      <c r="D725" s="16" t="s">
        <v>0</v>
      </c>
      <c r="E725" s="58">
        <v>1</v>
      </c>
      <c r="F725" s="19">
        <v>450000</v>
      </c>
      <c r="G725" s="19"/>
      <c r="H725" s="16" t="s">
        <v>9</v>
      </c>
    </row>
    <row r="726" spans="1:8">
      <c r="A726" s="16">
        <v>6</v>
      </c>
      <c r="B726" s="17">
        <v>42941160</v>
      </c>
      <c r="C726" s="20" t="s">
        <v>189</v>
      </c>
      <c r="D726" s="16" t="s">
        <v>0</v>
      </c>
      <c r="E726" s="58">
        <v>2</v>
      </c>
      <c r="F726" s="19">
        <v>34999.980000000003</v>
      </c>
      <c r="G726" s="19">
        <f>E726*F726</f>
        <v>69999.960000000006</v>
      </c>
      <c r="H726" s="16" t="s">
        <v>9</v>
      </c>
    </row>
    <row r="727" spans="1:8">
      <c r="A727" s="16">
        <v>7</v>
      </c>
      <c r="B727" s="17">
        <v>42941160</v>
      </c>
      <c r="C727" s="20" t="s">
        <v>190</v>
      </c>
      <c r="D727" s="16" t="s">
        <v>0</v>
      </c>
      <c r="E727" s="58">
        <v>1</v>
      </c>
      <c r="F727" s="19">
        <v>1500000</v>
      </c>
      <c r="G727" s="19">
        <f>E727*F727</f>
        <v>1500000</v>
      </c>
      <c r="H727" s="16" t="s">
        <v>9</v>
      </c>
    </row>
    <row r="728" spans="1:8">
      <c r="A728" s="16">
        <v>8</v>
      </c>
      <c r="B728" s="17">
        <v>42941160</v>
      </c>
      <c r="C728" s="20" t="s">
        <v>191</v>
      </c>
      <c r="D728" s="16" t="s">
        <v>0</v>
      </c>
      <c r="E728" s="58">
        <v>1</v>
      </c>
      <c r="F728" s="19">
        <v>6079999.919999999</v>
      </c>
      <c r="G728" s="19">
        <f>E728*F728</f>
        <v>6079999.919999999</v>
      </c>
      <c r="H728" s="16" t="s">
        <v>9</v>
      </c>
    </row>
    <row r="729" spans="1:8">
      <c r="A729" s="16">
        <v>9</v>
      </c>
      <c r="B729" s="17">
        <v>42941160</v>
      </c>
      <c r="C729" s="20" t="s">
        <v>264</v>
      </c>
      <c r="D729" s="16" t="s">
        <v>0</v>
      </c>
      <c r="E729" s="58">
        <v>1</v>
      </c>
      <c r="F729" s="19">
        <v>7215000</v>
      </c>
      <c r="G729" s="19">
        <f>F729*E729</f>
        <v>7215000</v>
      </c>
      <c r="H729" s="16" t="s">
        <v>9</v>
      </c>
    </row>
    <row r="730" spans="1:8">
      <c r="A730" s="16">
        <v>10</v>
      </c>
      <c r="B730" s="17">
        <v>42941160</v>
      </c>
      <c r="C730" s="20" t="s">
        <v>123</v>
      </c>
      <c r="D730" s="16" t="s">
        <v>0</v>
      </c>
      <c r="E730" s="58">
        <v>1</v>
      </c>
      <c r="F730" s="19">
        <v>3849999.9599999995</v>
      </c>
      <c r="G730" s="19"/>
      <c r="H730" s="16" t="s">
        <v>9</v>
      </c>
    </row>
    <row r="731" spans="1:8">
      <c r="A731" s="16">
        <v>11</v>
      </c>
      <c r="B731" s="17">
        <v>42941160</v>
      </c>
      <c r="C731" s="20" t="s">
        <v>265</v>
      </c>
      <c r="D731" s="16" t="s">
        <v>0</v>
      </c>
      <c r="E731" s="58">
        <v>1</v>
      </c>
      <c r="F731" s="19">
        <v>14389999.92</v>
      </c>
      <c r="G731" s="19">
        <f>F731*E731</f>
        <v>14389999.92</v>
      </c>
      <c r="H731" s="16" t="s">
        <v>9</v>
      </c>
    </row>
    <row r="732" spans="1:8" ht="27">
      <c r="A732" s="16">
        <v>12</v>
      </c>
      <c r="B732" s="17">
        <v>42941160</v>
      </c>
      <c r="C732" s="20" t="s">
        <v>124</v>
      </c>
      <c r="D732" s="16" t="s">
        <v>0</v>
      </c>
      <c r="E732" s="58">
        <v>1</v>
      </c>
      <c r="F732" s="19">
        <v>35000400</v>
      </c>
      <c r="G732" s="19"/>
      <c r="H732" s="16" t="s">
        <v>9</v>
      </c>
    </row>
    <row r="733" spans="1:8">
      <c r="A733" s="16">
        <v>13</v>
      </c>
      <c r="B733" s="17">
        <v>42941160</v>
      </c>
      <c r="C733" s="20" t="s">
        <v>125</v>
      </c>
      <c r="D733" s="16" t="s">
        <v>0</v>
      </c>
      <c r="E733" s="58">
        <v>1</v>
      </c>
      <c r="F733" s="19">
        <v>5500800</v>
      </c>
      <c r="G733" s="19"/>
      <c r="H733" s="16" t="s">
        <v>9</v>
      </c>
    </row>
    <row r="734" spans="1:8">
      <c r="A734" s="16">
        <v>14</v>
      </c>
      <c r="B734" s="17">
        <v>42941160</v>
      </c>
      <c r="C734" s="20" t="s">
        <v>126</v>
      </c>
      <c r="D734" s="16" t="s">
        <v>0</v>
      </c>
      <c r="E734" s="58">
        <v>1</v>
      </c>
      <c r="F734" s="19">
        <v>14500800</v>
      </c>
      <c r="G734" s="19"/>
      <c r="H734" s="16" t="s">
        <v>9</v>
      </c>
    </row>
    <row r="735" spans="1:8">
      <c r="A735" s="16">
        <v>15</v>
      </c>
      <c r="B735" s="17">
        <v>42941160</v>
      </c>
      <c r="C735" s="20" t="s">
        <v>127</v>
      </c>
      <c r="D735" s="16" t="s">
        <v>0</v>
      </c>
      <c r="E735" s="58">
        <v>1</v>
      </c>
      <c r="F735" s="19">
        <v>2400000</v>
      </c>
      <c r="G735" s="19"/>
      <c r="H735" s="16" t="s">
        <v>9</v>
      </c>
    </row>
    <row r="736" spans="1:8" ht="40.5">
      <c r="A736" s="16">
        <v>16</v>
      </c>
      <c r="B736" s="17">
        <v>42941160</v>
      </c>
      <c r="C736" s="20" t="s">
        <v>128</v>
      </c>
      <c r="D736" s="16" t="s">
        <v>0</v>
      </c>
      <c r="E736" s="58">
        <v>1</v>
      </c>
      <c r="F736" s="19">
        <v>679999.91999999993</v>
      </c>
      <c r="G736" s="19"/>
      <c r="H736" s="16" t="s">
        <v>9</v>
      </c>
    </row>
    <row r="737" spans="1:8">
      <c r="A737" s="16">
        <v>17</v>
      </c>
      <c r="B737" s="17">
        <v>42941160</v>
      </c>
      <c r="C737" s="20" t="s">
        <v>129</v>
      </c>
      <c r="D737" s="16" t="s">
        <v>0</v>
      </c>
      <c r="E737" s="58">
        <v>2</v>
      </c>
      <c r="F737" s="19">
        <v>750000</v>
      </c>
      <c r="G737" s="19"/>
      <c r="H737" s="16" t="s">
        <v>9</v>
      </c>
    </row>
    <row r="738" spans="1:8">
      <c r="A738" s="16">
        <v>18</v>
      </c>
      <c r="B738" s="17">
        <v>42941160</v>
      </c>
      <c r="C738" s="20" t="s">
        <v>130</v>
      </c>
      <c r="D738" s="16" t="s">
        <v>0</v>
      </c>
      <c r="E738" s="58">
        <v>1</v>
      </c>
      <c r="F738" s="19">
        <v>2749999.92</v>
      </c>
      <c r="G738" s="19"/>
      <c r="H738" s="16" t="s">
        <v>9</v>
      </c>
    </row>
    <row r="739" spans="1:8">
      <c r="A739" s="16">
        <v>19</v>
      </c>
      <c r="B739" s="17">
        <v>42941160</v>
      </c>
      <c r="C739" s="20" t="s">
        <v>131</v>
      </c>
      <c r="D739" s="16" t="s">
        <v>0</v>
      </c>
      <c r="E739" s="58">
        <v>1</v>
      </c>
      <c r="F739" s="19">
        <v>1800000</v>
      </c>
      <c r="G739" s="19"/>
      <c r="H739" s="16" t="s">
        <v>9</v>
      </c>
    </row>
    <row r="740" spans="1:8">
      <c r="A740" s="16">
        <v>20</v>
      </c>
      <c r="B740" s="17">
        <v>42941160</v>
      </c>
      <c r="C740" s="20" t="s">
        <v>132</v>
      </c>
      <c r="D740" s="16" t="s">
        <v>0</v>
      </c>
      <c r="E740" s="58">
        <v>1</v>
      </c>
      <c r="F740" s="19">
        <v>199999.92</v>
      </c>
      <c r="G740" s="19"/>
      <c r="H740" s="16" t="s">
        <v>9</v>
      </c>
    </row>
    <row r="741" spans="1:8">
      <c r="A741" s="16">
        <v>21</v>
      </c>
      <c r="B741" s="17">
        <v>42941160</v>
      </c>
      <c r="C741" s="20" t="s">
        <v>133</v>
      </c>
      <c r="D741" s="16" t="s">
        <v>0</v>
      </c>
      <c r="E741" s="58">
        <v>1</v>
      </c>
      <c r="F741" s="19">
        <v>1300800</v>
      </c>
      <c r="G741" s="19"/>
      <c r="H741" s="16" t="s">
        <v>9</v>
      </c>
    </row>
    <row r="742" spans="1:8">
      <c r="A742" s="16">
        <v>22</v>
      </c>
      <c r="B742" s="17">
        <v>42941160</v>
      </c>
      <c r="C742" s="20" t="s">
        <v>235</v>
      </c>
      <c r="D742" s="16" t="s">
        <v>0</v>
      </c>
      <c r="E742" s="58">
        <v>1</v>
      </c>
      <c r="F742" s="19">
        <v>950000</v>
      </c>
      <c r="G742" s="19">
        <f>F742*E742</f>
        <v>950000</v>
      </c>
      <c r="H742" s="16" t="s">
        <v>9</v>
      </c>
    </row>
    <row r="743" spans="1:8">
      <c r="A743" s="16">
        <v>23</v>
      </c>
      <c r="B743" s="17">
        <v>42941160</v>
      </c>
      <c r="C743" s="20" t="s">
        <v>134</v>
      </c>
      <c r="D743" s="16" t="s">
        <v>0</v>
      </c>
      <c r="E743" s="58">
        <v>1</v>
      </c>
      <c r="F743" s="19">
        <v>2955000</v>
      </c>
      <c r="G743" s="19"/>
      <c r="H743" s="16" t="s">
        <v>9</v>
      </c>
    </row>
    <row r="744" spans="1:8">
      <c r="A744" s="16">
        <v>24</v>
      </c>
      <c r="B744" s="17">
        <v>42941160</v>
      </c>
      <c r="C744" s="20" t="s">
        <v>135</v>
      </c>
      <c r="D744" s="16" t="s">
        <v>0</v>
      </c>
      <c r="E744" s="58">
        <v>1</v>
      </c>
      <c r="F744" s="19">
        <v>3049999.92</v>
      </c>
      <c r="G744" s="19"/>
      <c r="H744" s="16" t="s">
        <v>9</v>
      </c>
    </row>
    <row r="745" spans="1:8">
      <c r="A745" s="16">
        <v>25</v>
      </c>
      <c r="B745" s="17">
        <v>42941160</v>
      </c>
      <c r="C745" s="20" t="s">
        <v>136</v>
      </c>
      <c r="D745" s="16" t="s">
        <v>0</v>
      </c>
      <c r="E745" s="58">
        <v>2</v>
      </c>
      <c r="F745" s="19">
        <v>750000</v>
      </c>
      <c r="G745" s="19"/>
      <c r="H745" s="16" t="s">
        <v>9</v>
      </c>
    </row>
    <row r="746" spans="1:8">
      <c r="A746" s="16">
        <v>26</v>
      </c>
      <c r="B746" s="17">
        <v>42941160</v>
      </c>
      <c r="C746" s="20" t="s">
        <v>236</v>
      </c>
      <c r="D746" s="16" t="s">
        <v>0</v>
      </c>
      <c r="E746" s="58">
        <v>4</v>
      </c>
      <c r="F746" s="19">
        <v>355750</v>
      </c>
      <c r="G746" s="19">
        <f>F746*E746</f>
        <v>1423000</v>
      </c>
      <c r="H746" s="16" t="s">
        <v>9</v>
      </c>
    </row>
    <row r="747" spans="1:8">
      <c r="A747" s="16">
        <v>27</v>
      </c>
      <c r="B747" s="17">
        <v>42941160</v>
      </c>
      <c r="C747" s="20" t="s">
        <v>137</v>
      </c>
      <c r="D747" s="16" t="s">
        <v>0</v>
      </c>
      <c r="E747" s="58">
        <v>1</v>
      </c>
      <c r="F747" s="19">
        <v>579999.96</v>
      </c>
      <c r="G747" s="19"/>
      <c r="H747" s="16" t="s">
        <v>9</v>
      </c>
    </row>
    <row r="748" spans="1:8">
      <c r="A748" s="16">
        <v>28</v>
      </c>
      <c r="B748" s="17">
        <v>42941160</v>
      </c>
      <c r="C748" s="20" t="s">
        <v>138</v>
      </c>
      <c r="D748" s="16" t="s">
        <v>0</v>
      </c>
      <c r="E748" s="58">
        <v>1</v>
      </c>
      <c r="F748" s="19">
        <v>1099999.8</v>
      </c>
      <c r="G748" s="19"/>
      <c r="H748" s="16" t="s">
        <v>9</v>
      </c>
    </row>
    <row r="749" spans="1:8">
      <c r="A749" s="16">
        <v>29</v>
      </c>
      <c r="B749" s="17">
        <v>42941160</v>
      </c>
      <c r="C749" s="20" t="s">
        <v>139</v>
      </c>
      <c r="D749" s="16" t="s">
        <v>0</v>
      </c>
      <c r="E749" s="58">
        <v>1</v>
      </c>
      <c r="F749" s="19">
        <v>1200000</v>
      </c>
      <c r="G749" s="19"/>
      <c r="H749" s="16" t="s">
        <v>9</v>
      </c>
    </row>
    <row r="750" spans="1:8">
      <c r="A750" s="16">
        <v>30</v>
      </c>
      <c r="B750" s="17">
        <v>42941160</v>
      </c>
      <c r="C750" s="20" t="s">
        <v>140</v>
      </c>
      <c r="D750" s="16" t="s">
        <v>141</v>
      </c>
      <c r="E750" s="58">
        <v>4</v>
      </c>
      <c r="F750" s="19">
        <v>150000</v>
      </c>
      <c r="G750" s="19"/>
      <c r="H750" s="16" t="s">
        <v>9</v>
      </c>
    </row>
    <row r="751" spans="1:8">
      <c r="A751" s="16">
        <v>31</v>
      </c>
      <c r="B751" s="17">
        <v>42941160</v>
      </c>
      <c r="C751" s="20" t="s">
        <v>142</v>
      </c>
      <c r="D751" s="16" t="s">
        <v>0</v>
      </c>
      <c r="E751" s="58">
        <v>4</v>
      </c>
      <c r="F751" s="19">
        <v>150000</v>
      </c>
      <c r="G751" s="19"/>
      <c r="H751" s="16" t="s">
        <v>9</v>
      </c>
    </row>
    <row r="752" spans="1:8">
      <c r="A752" s="16">
        <v>32</v>
      </c>
      <c r="B752" s="17">
        <v>42941160</v>
      </c>
      <c r="C752" s="20" t="s">
        <v>143</v>
      </c>
      <c r="D752" s="16" t="s">
        <v>0</v>
      </c>
      <c r="E752" s="58">
        <v>2</v>
      </c>
      <c r="F752" s="19">
        <v>150000</v>
      </c>
      <c r="G752" s="19"/>
      <c r="H752" s="16" t="s">
        <v>9</v>
      </c>
    </row>
    <row r="753" spans="1:8" ht="27">
      <c r="A753" s="16">
        <v>33</v>
      </c>
      <c r="B753" s="17" t="s">
        <v>121</v>
      </c>
      <c r="C753" s="20" t="s">
        <v>193</v>
      </c>
      <c r="D753" s="16" t="s">
        <v>144</v>
      </c>
      <c r="E753" s="58">
        <v>1</v>
      </c>
      <c r="F753" s="19">
        <v>9994999.9199999999</v>
      </c>
      <c r="G753" s="19">
        <f>E753*F753</f>
        <v>9994999.9199999999</v>
      </c>
      <c r="H753" s="16" t="s">
        <v>9</v>
      </c>
    </row>
    <row r="754" spans="1:8" ht="27">
      <c r="A754" s="16">
        <v>34</v>
      </c>
      <c r="B754" s="17" t="s">
        <v>121</v>
      </c>
      <c r="C754" s="20" t="s">
        <v>194</v>
      </c>
      <c r="D754" s="16" t="s">
        <v>145</v>
      </c>
      <c r="E754" s="58">
        <v>1</v>
      </c>
      <c r="F754" s="19">
        <v>27999.96</v>
      </c>
      <c r="G754" s="19">
        <f t="shared" ref="G754:G768" si="17">E754*F754</f>
        <v>27999.96</v>
      </c>
      <c r="H754" s="16" t="s">
        <v>9</v>
      </c>
    </row>
    <row r="755" spans="1:8" ht="40.5">
      <c r="A755" s="16">
        <v>35</v>
      </c>
      <c r="B755" s="17" t="s">
        <v>121</v>
      </c>
      <c r="C755" s="20" t="s">
        <v>195</v>
      </c>
      <c r="D755" s="16" t="s">
        <v>144</v>
      </c>
      <c r="E755" s="58">
        <v>1</v>
      </c>
      <c r="F755" s="19">
        <v>282999.95999999996</v>
      </c>
      <c r="G755" s="19">
        <f t="shared" si="17"/>
        <v>282999.95999999996</v>
      </c>
      <c r="H755" s="16" t="s">
        <v>9</v>
      </c>
    </row>
    <row r="756" spans="1:8" ht="40.5">
      <c r="A756" s="16">
        <v>36</v>
      </c>
      <c r="B756" s="17" t="s">
        <v>121</v>
      </c>
      <c r="C756" s="20" t="s">
        <v>196</v>
      </c>
      <c r="D756" s="16" t="s">
        <v>145</v>
      </c>
      <c r="E756" s="58">
        <v>1</v>
      </c>
      <c r="F756" s="19">
        <v>36900</v>
      </c>
      <c r="G756" s="19">
        <f t="shared" si="17"/>
        <v>36900</v>
      </c>
      <c r="H756" s="16" t="s">
        <v>9</v>
      </c>
    </row>
    <row r="757" spans="1:8" ht="27">
      <c r="A757" s="16">
        <v>37</v>
      </c>
      <c r="B757" s="17" t="s">
        <v>121</v>
      </c>
      <c r="C757" s="20" t="s">
        <v>197</v>
      </c>
      <c r="D757" s="16" t="s">
        <v>144</v>
      </c>
      <c r="E757" s="58">
        <v>1</v>
      </c>
      <c r="F757" s="19">
        <v>591999.96</v>
      </c>
      <c r="G757" s="19">
        <f t="shared" si="17"/>
        <v>591999.96</v>
      </c>
      <c r="H757" s="16" t="s">
        <v>9</v>
      </c>
    </row>
    <row r="758" spans="1:8">
      <c r="A758" s="16">
        <v>38</v>
      </c>
      <c r="B758" s="17" t="s">
        <v>121</v>
      </c>
      <c r="C758" s="20" t="s">
        <v>198</v>
      </c>
      <c r="D758" s="16" t="s">
        <v>144</v>
      </c>
      <c r="E758" s="58">
        <v>2</v>
      </c>
      <c r="F758" s="19">
        <v>217999.99799999999</v>
      </c>
      <c r="G758" s="19">
        <f t="shared" si="17"/>
        <v>435999.99599999998</v>
      </c>
      <c r="H758" s="16" t="s">
        <v>9</v>
      </c>
    </row>
    <row r="759" spans="1:8" ht="27">
      <c r="A759" s="16">
        <v>39</v>
      </c>
      <c r="B759" s="17" t="s">
        <v>121</v>
      </c>
      <c r="C759" s="20" t="s">
        <v>199</v>
      </c>
      <c r="D759" s="16" t="s">
        <v>144</v>
      </c>
      <c r="E759" s="58">
        <v>1</v>
      </c>
      <c r="F759" s="19">
        <v>2035999.92</v>
      </c>
      <c r="G759" s="19">
        <f t="shared" si="17"/>
        <v>2035999.92</v>
      </c>
      <c r="H759" s="16" t="s">
        <v>9</v>
      </c>
    </row>
    <row r="760" spans="1:8" ht="27">
      <c r="A760" s="16">
        <v>40</v>
      </c>
      <c r="B760" s="17" t="s">
        <v>121</v>
      </c>
      <c r="C760" s="20" t="s">
        <v>200</v>
      </c>
      <c r="D760" s="16" t="s">
        <v>145</v>
      </c>
      <c r="E760" s="58">
        <v>2</v>
      </c>
      <c r="F760" s="19">
        <v>159999.96</v>
      </c>
      <c r="G760" s="19">
        <f t="shared" si="17"/>
        <v>319999.92</v>
      </c>
      <c r="H760" s="16" t="s">
        <v>9</v>
      </c>
    </row>
    <row r="761" spans="1:8" ht="27">
      <c r="A761" s="16">
        <v>41</v>
      </c>
      <c r="B761" s="17" t="s">
        <v>121</v>
      </c>
      <c r="C761" s="20" t="s">
        <v>184</v>
      </c>
      <c r="D761" s="16" t="s">
        <v>144</v>
      </c>
      <c r="E761" s="58">
        <v>1</v>
      </c>
      <c r="F761" s="19">
        <v>125000.00399999999</v>
      </c>
      <c r="G761" s="19">
        <f t="shared" si="17"/>
        <v>125000.00399999999</v>
      </c>
      <c r="H761" s="16" t="s">
        <v>9</v>
      </c>
    </row>
    <row r="762" spans="1:8" ht="27">
      <c r="A762" s="16">
        <v>42</v>
      </c>
      <c r="B762" s="17" t="s">
        <v>121</v>
      </c>
      <c r="C762" s="20" t="s">
        <v>201</v>
      </c>
      <c r="D762" s="16" t="s">
        <v>144</v>
      </c>
      <c r="E762" s="58">
        <v>2</v>
      </c>
      <c r="F762" s="19">
        <v>124999.97999999998</v>
      </c>
      <c r="G762" s="19">
        <f t="shared" si="17"/>
        <v>249999.95999999996</v>
      </c>
      <c r="H762" s="16" t="s">
        <v>9</v>
      </c>
    </row>
    <row r="763" spans="1:8" ht="27">
      <c r="A763" s="16">
        <v>43</v>
      </c>
      <c r="B763" s="17" t="s">
        <v>121</v>
      </c>
      <c r="C763" s="20" t="s">
        <v>202</v>
      </c>
      <c r="D763" s="16" t="s">
        <v>144</v>
      </c>
      <c r="E763" s="58">
        <v>2</v>
      </c>
      <c r="F763" s="19">
        <v>124999.97999999998</v>
      </c>
      <c r="G763" s="19">
        <f t="shared" si="17"/>
        <v>249999.95999999996</v>
      </c>
      <c r="H763" s="16" t="s">
        <v>9</v>
      </c>
    </row>
    <row r="764" spans="1:8" ht="27">
      <c r="A764" s="16">
        <v>44</v>
      </c>
      <c r="B764" s="17" t="s">
        <v>121</v>
      </c>
      <c r="C764" s="20" t="s">
        <v>203</v>
      </c>
      <c r="D764" s="16" t="s">
        <v>144</v>
      </c>
      <c r="E764" s="58">
        <v>2</v>
      </c>
      <c r="F764" s="19">
        <v>124999.97999999998</v>
      </c>
      <c r="G764" s="19">
        <f t="shared" si="17"/>
        <v>249999.95999999996</v>
      </c>
      <c r="H764" s="16" t="s">
        <v>9</v>
      </c>
    </row>
    <row r="765" spans="1:8" ht="27">
      <c r="A765" s="16">
        <v>45</v>
      </c>
      <c r="B765" s="17" t="s">
        <v>121</v>
      </c>
      <c r="C765" s="20" t="s">
        <v>204</v>
      </c>
      <c r="D765" s="16" t="s">
        <v>144</v>
      </c>
      <c r="E765" s="58">
        <v>3</v>
      </c>
      <c r="F765" s="19">
        <v>125000</v>
      </c>
      <c r="G765" s="19">
        <f t="shared" si="17"/>
        <v>375000</v>
      </c>
      <c r="H765" s="16" t="s">
        <v>9</v>
      </c>
    </row>
    <row r="766" spans="1:8">
      <c r="A766" s="16">
        <v>46</v>
      </c>
      <c r="B766" s="17" t="s">
        <v>121</v>
      </c>
      <c r="C766" s="20" t="s">
        <v>205</v>
      </c>
      <c r="D766" s="16" t="s">
        <v>144</v>
      </c>
      <c r="E766" s="58">
        <v>3</v>
      </c>
      <c r="F766" s="19">
        <v>300000</v>
      </c>
      <c r="G766" s="19">
        <f t="shared" si="17"/>
        <v>900000</v>
      </c>
      <c r="H766" s="16" t="s">
        <v>9</v>
      </c>
    </row>
    <row r="767" spans="1:8" ht="27">
      <c r="A767" s="16">
        <v>47</v>
      </c>
      <c r="B767" s="17" t="s">
        <v>121</v>
      </c>
      <c r="C767" s="20" t="s">
        <v>206</v>
      </c>
      <c r="D767" s="16" t="s">
        <v>0</v>
      </c>
      <c r="E767" s="58">
        <v>1</v>
      </c>
      <c r="F767" s="19">
        <v>855000</v>
      </c>
      <c r="G767" s="19">
        <f t="shared" si="17"/>
        <v>855000</v>
      </c>
      <c r="H767" s="16" t="s">
        <v>9</v>
      </c>
    </row>
    <row r="768" spans="1:8">
      <c r="A768" s="16">
        <v>48</v>
      </c>
      <c r="B768" s="17" t="s">
        <v>121</v>
      </c>
      <c r="C768" s="20" t="s">
        <v>207</v>
      </c>
      <c r="D768" s="16" t="s">
        <v>141</v>
      </c>
      <c r="E768" s="58">
        <v>1</v>
      </c>
      <c r="F768" s="19">
        <v>450000</v>
      </c>
      <c r="G768" s="19">
        <f t="shared" si="17"/>
        <v>450000</v>
      </c>
      <c r="H768" s="16" t="s">
        <v>9</v>
      </c>
    </row>
    <row r="769" spans="1:8" ht="14.25">
      <c r="A769" s="16"/>
      <c r="B769" s="17"/>
      <c r="C769" s="21" t="s">
        <v>10</v>
      </c>
      <c r="D769" s="25"/>
      <c r="E769" s="58"/>
      <c r="F769" s="26"/>
      <c r="G769" s="26">
        <f>SUM(G721:G768)</f>
        <v>51216699.312000014</v>
      </c>
      <c r="H769" s="25"/>
    </row>
    <row r="770" spans="1:8" ht="14.25">
      <c r="A770" s="16"/>
      <c r="B770" s="17"/>
      <c r="C770" s="21"/>
      <c r="D770" s="25"/>
      <c r="E770" s="58"/>
      <c r="F770" s="26"/>
      <c r="G770" s="26"/>
      <c r="H770" s="25"/>
    </row>
    <row r="771" spans="1:8" ht="36" customHeight="1">
      <c r="A771" s="16"/>
      <c r="B771" s="17"/>
      <c r="C771" s="18" t="s">
        <v>176</v>
      </c>
      <c r="D771" s="25"/>
      <c r="E771" s="58"/>
      <c r="F771" s="26"/>
      <c r="G771" s="26"/>
      <c r="H771" s="25"/>
    </row>
    <row r="772" spans="1:8">
      <c r="A772" s="16">
        <v>1</v>
      </c>
      <c r="B772" s="22" t="s">
        <v>178</v>
      </c>
      <c r="C772" s="20" t="s">
        <v>177</v>
      </c>
      <c r="D772" s="19" t="s">
        <v>28</v>
      </c>
      <c r="E772" s="60">
        <v>2500</v>
      </c>
      <c r="F772" s="19">
        <v>9800</v>
      </c>
      <c r="G772" s="19">
        <f>E772*F772</f>
        <v>24500000</v>
      </c>
      <c r="H772" s="16" t="s">
        <v>63</v>
      </c>
    </row>
    <row r="773" spans="1:8" ht="17.25" customHeight="1">
      <c r="A773" s="16"/>
      <c r="B773" s="22"/>
      <c r="C773" s="21" t="s">
        <v>10</v>
      </c>
      <c r="D773" s="26"/>
      <c r="E773" s="60"/>
      <c r="F773" s="26"/>
      <c r="G773" s="26">
        <f>G772</f>
        <v>24500000</v>
      </c>
      <c r="H773" s="16"/>
    </row>
    <row r="774" spans="1:8" ht="17.25" customHeight="1">
      <c r="A774" s="16"/>
      <c r="B774" s="22"/>
      <c r="C774" s="21" t="s">
        <v>270</v>
      </c>
      <c r="D774" s="26"/>
      <c r="E774" s="60"/>
      <c r="F774" s="26"/>
      <c r="G774" s="26"/>
      <c r="H774" s="16"/>
    </row>
    <row r="775" spans="1:8" ht="17.25" customHeight="1">
      <c r="A775" s="34">
        <v>1</v>
      </c>
      <c r="B775" s="32">
        <v>30197232</v>
      </c>
      <c r="C775" s="23" t="s">
        <v>271</v>
      </c>
      <c r="D775" s="35" t="s">
        <v>0</v>
      </c>
      <c r="E775" s="61">
        <v>1850</v>
      </c>
      <c r="F775" s="19">
        <v>60</v>
      </c>
      <c r="G775" s="19">
        <f>E775*F775</f>
        <v>111000</v>
      </c>
      <c r="H775" s="16" t="s">
        <v>9</v>
      </c>
    </row>
    <row r="776" spans="1:8" ht="17.25" customHeight="1">
      <c r="A776" s="34">
        <v>2</v>
      </c>
      <c r="B776" s="32">
        <v>30197232</v>
      </c>
      <c r="C776" s="23" t="s">
        <v>272</v>
      </c>
      <c r="D776" s="35" t="s">
        <v>0</v>
      </c>
      <c r="E776" s="61">
        <v>970</v>
      </c>
      <c r="F776" s="19">
        <v>120</v>
      </c>
      <c r="G776" s="19">
        <f t="shared" ref="G776:G828" si="18">E776*F776</f>
        <v>116400</v>
      </c>
      <c r="H776" s="16" t="s">
        <v>9</v>
      </c>
    </row>
    <row r="777" spans="1:8" ht="17.25" customHeight="1">
      <c r="A777" s="34">
        <v>3</v>
      </c>
      <c r="B777" s="32">
        <v>30000000</v>
      </c>
      <c r="C777" s="23" t="s">
        <v>273</v>
      </c>
      <c r="D777" s="35" t="s">
        <v>0</v>
      </c>
      <c r="E777" s="60">
        <v>50</v>
      </c>
      <c r="F777" s="19">
        <v>5000</v>
      </c>
      <c r="G777" s="19">
        <f t="shared" si="18"/>
        <v>250000</v>
      </c>
      <c r="H777" s="16" t="s">
        <v>9</v>
      </c>
    </row>
    <row r="778" spans="1:8" ht="17.25" customHeight="1">
      <c r="A778" s="34">
        <v>4</v>
      </c>
      <c r="B778" s="32">
        <v>39263000</v>
      </c>
      <c r="C778" s="23" t="s">
        <v>274</v>
      </c>
      <c r="D778" s="35" t="s">
        <v>0</v>
      </c>
      <c r="E778" s="60">
        <v>1870</v>
      </c>
      <c r="F778" s="19">
        <v>815</v>
      </c>
      <c r="G778" s="19">
        <f t="shared" si="18"/>
        <v>1524050</v>
      </c>
      <c r="H778" s="16" t="s">
        <v>9</v>
      </c>
    </row>
    <row r="779" spans="1:8" ht="17.25" customHeight="1">
      <c r="A779" s="34">
        <v>5</v>
      </c>
      <c r="B779" s="32" t="s">
        <v>275</v>
      </c>
      <c r="C779" s="23" t="s">
        <v>276</v>
      </c>
      <c r="D779" s="35" t="s">
        <v>0</v>
      </c>
      <c r="E779" s="60">
        <v>2000</v>
      </c>
      <c r="F779" s="19">
        <v>115</v>
      </c>
      <c r="G779" s="19">
        <f t="shared" si="18"/>
        <v>230000</v>
      </c>
      <c r="H779" s="16" t="s">
        <v>9</v>
      </c>
    </row>
    <row r="780" spans="1:8" ht="17.25" customHeight="1">
      <c r="A780" s="34">
        <v>6</v>
      </c>
      <c r="B780" s="32" t="s">
        <v>275</v>
      </c>
      <c r="C780" s="23" t="s">
        <v>277</v>
      </c>
      <c r="D780" s="35" t="s">
        <v>0</v>
      </c>
      <c r="E780" s="60">
        <v>200</v>
      </c>
      <c r="F780" s="19">
        <v>115</v>
      </c>
      <c r="G780" s="19">
        <f t="shared" si="18"/>
        <v>23000</v>
      </c>
      <c r="H780" s="16" t="s">
        <v>9</v>
      </c>
    </row>
    <row r="781" spans="1:8" ht="17.25" customHeight="1">
      <c r="A781" s="34">
        <v>7</v>
      </c>
      <c r="B781" s="32" t="s">
        <v>275</v>
      </c>
      <c r="C781" s="23" t="s">
        <v>278</v>
      </c>
      <c r="D781" s="35" t="s">
        <v>0</v>
      </c>
      <c r="E781" s="60">
        <v>200</v>
      </c>
      <c r="F781" s="19">
        <v>115</v>
      </c>
      <c r="G781" s="19">
        <f t="shared" si="18"/>
        <v>23000</v>
      </c>
      <c r="H781" s="16" t="s">
        <v>9</v>
      </c>
    </row>
    <row r="782" spans="1:8" ht="17.25" customHeight="1">
      <c r="A782" s="34">
        <v>8</v>
      </c>
      <c r="B782" s="32" t="s">
        <v>275</v>
      </c>
      <c r="C782" s="23" t="s">
        <v>279</v>
      </c>
      <c r="D782" s="35" t="s">
        <v>0</v>
      </c>
      <c r="E782" s="60">
        <v>100</v>
      </c>
      <c r="F782" s="19">
        <v>295</v>
      </c>
      <c r="G782" s="19">
        <f t="shared" si="18"/>
        <v>29500</v>
      </c>
      <c r="H782" s="16" t="s">
        <v>9</v>
      </c>
    </row>
    <row r="783" spans="1:8" ht="17.25" customHeight="1">
      <c r="A783" s="34">
        <v>9</v>
      </c>
      <c r="B783" s="32" t="s">
        <v>280</v>
      </c>
      <c r="C783" s="23" t="s">
        <v>281</v>
      </c>
      <c r="D783" s="35" t="s">
        <v>0</v>
      </c>
      <c r="E783" s="19">
        <v>800</v>
      </c>
      <c r="F783" s="19">
        <v>80</v>
      </c>
      <c r="G783" s="19">
        <f t="shared" si="18"/>
        <v>64000</v>
      </c>
      <c r="H783" s="16" t="s">
        <v>9</v>
      </c>
    </row>
    <row r="784" spans="1:8" ht="17.25" customHeight="1">
      <c r="A784" s="34">
        <v>10</v>
      </c>
      <c r="B784" s="32" t="s">
        <v>280</v>
      </c>
      <c r="C784" s="23" t="s">
        <v>282</v>
      </c>
      <c r="D784" s="35" t="s">
        <v>0</v>
      </c>
      <c r="E784" s="19">
        <v>800</v>
      </c>
      <c r="F784" s="19">
        <v>750</v>
      </c>
      <c r="G784" s="19">
        <f t="shared" si="18"/>
        <v>600000</v>
      </c>
      <c r="H784" s="16" t="s">
        <v>9</v>
      </c>
    </row>
    <row r="785" spans="1:8" ht="17.25" customHeight="1">
      <c r="A785" s="34">
        <v>11</v>
      </c>
      <c r="B785" s="32">
        <v>22852000</v>
      </c>
      <c r="C785" s="23" t="s">
        <v>283</v>
      </c>
      <c r="D785" s="35" t="s">
        <v>0</v>
      </c>
      <c r="E785" s="19">
        <v>160</v>
      </c>
      <c r="F785" s="19">
        <v>405</v>
      </c>
      <c r="G785" s="19">
        <f t="shared" si="18"/>
        <v>64800</v>
      </c>
      <c r="H785" s="16" t="s">
        <v>9</v>
      </c>
    </row>
    <row r="786" spans="1:8" ht="17.25" customHeight="1">
      <c r="A786" s="34">
        <v>12</v>
      </c>
      <c r="B786" s="32">
        <v>22852000</v>
      </c>
      <c r="C786" s="23" t="s">
        <v>284</v>
      </c>
      <c r="D786" s="35" t="s">
        <v>28</v>
      </c>
      <c r="E786" s="19">
        <v>295</v>
      </c>
      <c r="F786" s="19">
        <v>280</v>
      </c>
      <c r="G786" s="19">
        <f t="shared" si="18"/>
        <v>82600</v>
      </c>
      <c r="H786" s="16" t="s">
        <v>9</v>
      </c>
    </row>
    <row r="787" spans="1:8" ht="17.25" customHeight="1">
      <c r="A787" s="34">
        <v>13</v>
      </c>
      <c r="B787" s="32">
        <v>22852000</v>
      </c>
      <c r="C787" s="23" t="s">
        <v>285</v>
      </c>
      <c r="D787" s="35" t="s">
        <v>28</v>
      </c>
      <c r="E787" s="19">
        <v>250</v>
      </c>
      <c r="F787" s="19">
        <v>120</v>
      </c>
      <c r="G787" s="19">
        <f t="shared" si="18"/>
        <v>30000</v>
      </c>
      <c r="H787" s="16" t="s">
        <v>9</v>
      </c>
    </row>
    <row r="788" spans="1:8" ht="17.25" customHeight="1">
      <c r="A788" s="34">
        <v>14</v>
      </c>
      <c r="B788" s="32">
        <v>22852000</v>
      </c>
      <c r="C788" s="23" t="s">
        <v>286</v>
      </c>
      <c r="D788" s="35" t="s">
        <v>28</v>
      </c>
      <c r="E788" s="19">
        <v>270</v>
      </c>
      <c r="F788" s="19">
        <v>320</v>
      </c>
      <c r="G788" s="19">
        <f t="shared" si="18"/>
        <v>86400</v>
      </c>
      <c r="H788" s="16" t="s">
        <v>9</v>
      </c>
    </row>
    <row r="789" spans="1:8" ht="17.25" customHeight="1">
      <c r="A789" s="34">
        <v>15</v>
      </c>
      <c r="B789" s="32">
        <v>39263500</v>
      </c>
      <c r="C789" s="23" t="s">
        <v>287</v>
      </c>
      <c r="D789" s="35" t="s">
        <v>332</v>
      </c>
      <c r="E789" s="19">
        <v>180</v>
      </c>
      <c r="F789" s="19">
        <v>750</v>
      </c>
      <c r="G789" s="19">
        <f t="shared" si="18"/>
        <v>135000</v>
      </c>
      <c r="H789" s="16" t="s">
        <v>9</v>
      </c>
    </row>
    <row r="790" spans="1:8" ht="17.25" customHeight="1">
      <c r="A790" s="34">
        <v>16</v>
      </c>
      <c r="B790" s="32">
        <v>30192740</v>
      </c>
      <c r="C790" s="23" t="s">
        <v>288</v>
      </c>
      <c r="D790" s="35" t="s">
        <v>332</v>
      </c>
      <c r="E790" s="19">
        <v>2650</v>
      </c>
      <c r="F790" s="19">
        <v>2100</v>
      </c>
      <c r="G790" s="19">
        <f t="shared" si="18"/>
        <v>5565000</v>
      </c>
      <c r="H790" s="16" t="s">
        <v>9</v>
      </c>
    </row>
    <row r="791" spans="1:8" ht="17.25" customHeight="1">
      <c r="A791" s="34">
        <v>17</v>
      </c>
      <c r="B791" s="32">
        <v>30192740</v>
      </c>
      <c r="C791" s="23" t="s">
        <v>289</v>
      </c>
      <c r="D791" s="35" t="s">
        <v>332</v>
      </c>
      <c r="E791" s="19">
        <v>40</v>
      </c>
      <c r="F791" s="19">
        <v>4600</v>
      </c>
      <c r="G791" s="19">
        <f t="shared" si="18"/>
        <v>184000</v>
      </c>
      <c r="H791" s="16" t="s">
        <v>9</v>
      </c>
    </row>
    <row r="792" spans="1:8" ht="17.25" customHeight="1">
      <c r="A792" s="34">
        <v>18</v>
      </c>
      <c r="B792" s="32" t="s">
        <v>290</v>
      </c>
      <c r="C792" s="23" t="s">
        <v>291</v>
      </c>
      <c r="D792" s="35" t="s">
        <v>0</v>
      </c>
      <c r="E792" s="19">
        <v>400</v>
      </c>
      <c r="F792" s="19">
        <v>40</v>
      </c>
      <c r="G792" s="19">
        <f t="shared" si="18"/>
        <v>16000</v>
      </c>
      <c r="H792" s="16" t="s">
        <v>9</v>
      </c>
    </row>
    <row r="793" spans="1:8" ht="17.25" customHeight="1">
      <c r="A793" s="34">
        <v>19</v>
      </c>
      <c r="B793" s="32" t="s">
        <v>290</v>
      </c>
      <c r="C793" s="23" t="s">
        <v>292</v>
      </c>
      <c r="D793" s="35" t="s">
        <v>0</v>
      </c>
      <c r="E793" s="19">
        <v>300</v>
      </c>
      <c r="F793" s="19">
        <v>40</v>
      </c>
      <c r="G793" s="19">
        <f t="shared" si="18"/>
        <v>12000</v>
      </c>
      <c r="H793" s="16" t="s">
        <v>9</v>
      </c>
    </row>
    <row r="794" spans="1:8" ht="17.25" customHeight="1">
      <c r="A794" s="34">
        <v>20</v>
      </c>
      <c r="B794" s="32">
        <v>30197321</v>
      </c>
      <c r="C794" s="23" t="s">
        <v>293</v>
      </c>
      <c r="D794" s="35" t="s">
        <v>0</v>
      </c>
      <c r="E794" s="19">
        <v>100</v>
      </c>
      <c r="F794" s="19">
        <v>900</v>
      </c>
      <c r="G794" s="19">
        <f t="shared" si="18"/>
        <v>90000</v>
      </c>
      <c r="H794" s="16" t="s">
        <v>9</v>
      </c>
    </row>
    <row r="795" spans="1:8" ht="17.25" customHeight="1">
      <c r="A795" s="34">
        <v>21</v>
      </c>
      <c r="B795" s="32">
        <v>30197321</v>
      </c>
      <c r="C795" s="23" t="s">
        <v>294</v>
      </c>
      <c r="D795" s="35" t="s">
        <v>0</v>
      </c>
      <c r="E795" s="19">
        <v>100</v>
      </c>
      <c r="F795" s="19">
        <v>1250</v>
      </c>
      <c r="G795" s="19">
        <f t="shared" si="18"/>
        <v>125000</v>
      </c>
      <c r="H795" s="16" t="s">
        <v>9</v>
      </c>
    </row>
    <row r="796" spans="1:8" ht="17.25" customHeight="1">
      <c r="A796" s="34">
        <v>22</v>
      </c>
      <c r="B796" s="32">
        <v>30190000</v>
      </c>
      <c r="C796" s="23" t="s">
        <v>295</v>
      </c>
      <c r="D796" s="35" t="s">
        <v>332</v>
      </c>
      <c r="E796" s="19">
        <v>400</v>
      </c>
      <c r="F796" s="19">
        <v>60</v>
      </c>
      <c r="G796" s="19">
        <f t="shared" si="18"/>
        <v>24000</v>
      </c>
      <c r="H796" s="16" t="s">
        <v>9</v>
      </c>
    </row>
    <row r="797" spans="1:8" ht="17.25" customHeight="1">
      <c r="A797" s="34">
        <v>23</v>
      </c>
      <c r="B797" s="32">
        <v>30190000</v>
      </c>
      <c r="C797" s="23" t="s">
        <v>296</v>
      </c>
      <c r="D797" s="35" t="s">
        <v>332</v>
      </c>
      <c r="E797" s="19">
        <v>300</v>
      </c>
      <c r="F797" s="19">
        <v>90</v>
      </c>
      <c r="G797" s="19">
        <f t="shared" si="18"/>
        <v>27000</v>
      </c>
      <c r="H797" s="16" t="s">
        <v>9</v>
      </c>
    </row>
    <row r="798" spans="1:8" ht="17.25" customHeight="1">
      <c r="A798" s="34">
        <v>24</v>
      </c>
      <c r="B798" s="32">
        <v>30190000</v>
      </c>
      <c r="C798" s="23" t="s">
        <v>297</v>
      </c>
      <c r="D798" s="35" t="s">
        <v>332</v>
      </c>
      <c r="E798" s="19">
        <v>40</v>
      </c>
      <c r="F798" s="19">
        <v>280</v>
      </c>
      <c r="G798" s="19">
        <f t="shared" si="18"/>
        <v>11200</v>
      </c>
      <c r="H798" s="16" t="s">
        <v>9</v>
      </c>
    </row>
    <row r="799" spans="1:8">
      <c r="A799" s="34">
        <v>25</v>
      </c>
      <c r="B799" s="32">
        <v>30190000</v>
      </c>
      <c r="C799" s="23" t="s">
        <v>298</v>
      </c>
      <c r="D799" s="35" t="s">
        <v>332</v>
      </c>
      <c r="E799" s="19">
        <v>40</v>
      </c>
      <c r="F799" s="19">
        <v>100</v>
      </c>
      <c r="G799" s="19">
        <f t="shared" si="18"/>
        <v>4000</v>
      </c>
      <c r="H799" s="16" t="s">
        <v>9</v>
      </c>
    </row>
    <row r="800" spans="1:8">
      <c r="A800" s="34">
        <v>26</v>
      </c>
      <c r="B800" s="32" t="s">
        <v>299</v>
      </c>
      <c r="C800" s="23" t="s">
        <v>300</v>
      </c>
      <c r="D800" s="35" t="s">
        <v>332</v>
      </c>
      <c r="E800" s="19">
        <v>40</v>
      </c>
      <c r="F800" s="19">
        <v>315</v>
      </c>
      <c r="G800" s="19">
        <f t="shared" si="18"/>
        <v>12600</v>
      </c>
      <c r="H800" s="16" t="s">
        <v>9</v>
      </c>
    </row>
    <row r="801" spans="1:8">
      <c r="A801" s="34">
        <v>27</v>
      </c>
      <c r="B801" s="32" t="s">
        <v>301</v>
      </c>
      <c r="C801" s="23" t="s">
        <v>302</v>
      </c>
      <c r="D801" s="35" t="s">
        <v>0</v>
      </c>
      <c r="E801" s="19">
        <v>1500</v>
      </c>
      <c r="F801" s="19">
        <v>25</v>
      </c>
      <c r="G801" s="19">
        <f t="shared" si="18"/>
        <v>37500</v>
      </c>
      <c r="H801" s="16" t="s">
        <v>9</v>
      </c>
    </row>
    <row r="802" spans="1:8">
      <c r="A802" s="34">
        <v>28</v>
      </c>
      <c r="B802" s="32" t="s">
        <v>303</v>
      </c>
      <c r="C802" s="23" t="s">
        <v>333</v>
      </c>
      <c r="D802" s="35" t="s">
        <v>0</v>
      </c>
      <c r="E802" s="19">
        <v>400</v>
      </c>
      <c r="F802" s="19">
        <v>150</v>
      </c>
      <c r="G802" s="19">
        <f t="shared" si="18"/>
        <v>60000</v>
      </c>
      <c r="H802" s="16" t="s">
        <v>9</v>
      </c>
    </row>
    <row r="803" spans="1:8">
      <c r="A803" s="34">
        <v>29</v>
      </c>
      <c r="B803" s="32" t="s">
        <v>304</v>
      </c>
      <c r="C803" s="23" t="s">
        <v>305</v>
      </c>
      <c r="D803" s="35" t="s">
        <v>0</v>
      </c>
      <c r="E803" s="19">
        <v>40</v>
      </c>
      <c r="F803" s="19">
        <v>190</v>
      </c>
      <c r="G803" s="19">
        <f t="shared" si="18"/>
        <v>7600</v>
      </c>
      <c r="H803" s="16" t="s">
        <v>9</v>
      </c>
    </row>
    <row r="804" spans="1:8">
      <c r="A804" s="34">
        <v>30</v>
      </c>
      <c r="B804" s="32" t="s">
        <v>307</v>
      </c>
      <c r="C804" s="23" t="s">
        <v>308</v>
      </c>
      <c r="D804" s="35" t="s">
        <v>0</v>
      </c>
      <c r="E804" s="19">
        <v>400</v>
      </c>
      <c r="F804" s="19">
        <v>135</v>
      </c>
      <c r="G804" s="19">
        <f t="shared" si="18"/>
        <v>54000</v>
      </c>
      <c r="H804" s="16" t="s">
        <v>9</v>
      </c>
    </row>
    <row r="805" spans="1:8">
      <c r="A805" s="34">
        <v>31</v>
      </c>
      <c r="B805" s="32">
        <v>30192230</v>
      </c>
      <c r="C805" s="23" t="s">
        <v>309</v>
      </c>
      <c r="D805" s="35" t="s">
        <v>0</v>
      </c>
      <c r="E805" s="19">
        <v>40</v>
      </c>
      <c r="F805" s="19">
        <v>800</v>
      </c>
      <c r="G805" s="19">
        <f t="shared" si="18"/>
        <v>32000</v>
      </c>
      <c r="H805" s="16" t="s">
        <v>9</v>
      </c>
    </row>
    <row r="806" spans="1:8">
      <c r="A806" s="34">
        <v>32</v>
      </c>
      <c r="B806" s="32">
        <v>30192230</v>
      </c>
      <c r="C806" s="23" t="s">
        <v>310</v>
      </c>
      <c r="D806" s="35" t="s">
        <v>0</v>
      </c>
      <c r="E806" s="19">
        <v>40</v>
      </c>
      <c r="F806" s="19">
        <v>250</v>
      </c>
      <c r="G806" s="19">
        <f t="shared" si="18"/>
        <v>10000</v>
      </c>
      <c r="H806" s="16" t="s">
        <v>9</v>
      </c>
    </row>
    <row r="807" spans="1:8">
      <c r="A807" s="34">
        <v>33</v>
      </c>
      <c r="B807" s="32" t="s">
        <v>311</v>
      </c>
      <c r="C807" s="23" t="s">
        <v>312</v>
      </c>
      <c r="D807" s="35" t="s">
        <v>332</v>
      </c>
      <c r="E807" s="19">
        <v>450</v>
      </c>
      <c r="F807" s="19">
        <v>90</v>
      </c>
      <c r="G807" s="19">
        <f t="shared" si="18"/>
        <v>40500</v>
      </c>
      <c r="H807" s="16" t="s">
        <v>9</v>
      </c>
    </row>
    <row r="808" spans="1:8">
      <c r="A808" s="34">
        <v>34</v>
      </c>
      <c r="B808" s="32" t="s">
        <v>315</v>
      </c>
      <c r="C808" s="23" t="s">
        <v>316</v>
      </c>
      <c r="D808" s="35" t="s">
        <v>0</v>
      </c>
      <c r="E808" s="19">
        <v>100</v>
      </c>
      <c r="F808" s="19">
        <v>60</v>
      </c>
      <c r="G808" s="19">
        <f t="shared" si="18"/>
        <v>6000</v>
      </c>
      <c r="H808" s="16" t="s">
        <v>9</v>
      </c>
    </row>
    <row r="809" spans="1:8">
      <c r="A809" s="34">
        <v>35</v>
      </c>
      <c r="B809" s="32" t="s">
        <v>317</v>
      </c>
      <c r="C809" s="23" t="s">
        <v>318</v>
      </c>
      <c r="D809" s="35" t="s">
        <v>0</v>
      </c>
      <c r="E809" s="19">
        <v>400</v>
      </c>
      <c r="F809" s="19">
        <v>230</v>
      </c>
      <c r="G809" s="19">
        <f t="shared" si="18"/>
        <v>92000</v>
      </c>
      <c r="H809" s="16" t="s">
        <v>9</v>
      </c>
    </row>
    <row r="810" spans="1:8">
      <c r="A810" s="34">
        <v>36</v>
      </c>
      <c r="B810" s="32" t="s">
        <v>317</v>
      </c>
      <c r="C810" s="23" t="s">
        <v>319</v>
      </c>
      <c r="D810" s="35" t="s">
        <v>0</v>
      </c>
      <c r="E810" s="19">
        <v>400</v>
      </c>
      <c r="F810" s="19">
        <v>135</v>
      </c>
      <c r="G810" s="19">
        <f t="shared" si="18"/>
        <v>54000</v>
      </c>
      <c r="H810" s="16" t="s">
        <v>9</v>
      </c>
    </row>
    <row r="811" spans="1:8">
      <c r="A811" s="34">
        <v>37</v>
      </c>
      <c r="B811" s="32" t="s">
        <v>317</v>
      </c>
      <c r="C811" s="23" t="s">
        <v>320</v>
      </c>
      <c r="D811" s="35" t="s">
        <v>0</v>
      </c>
      <c r="E811" s="19">
        <v>80</v>
      </c>
      <c r="F811" s="19">
        <v>50</v>
      </c>
      <c r="G811" s="19">
        <f t="shared" si="18"/>
        <v>4000</v>
      </c>
      <c r="H811" s="16" t="s">
        <v>9</v>
      </c>
    </row>
    <row r="812" spans="1:8">
      <c r="A812" s="34">
        <v>38</v>
      </c>
      <c r="B812" s="32" t="s">
        <v>321</v>
      </c>
      <c r="C812" s="23" t="s">
        <v>322</v>
      </c>
      <c r="D812" s="35" t="s">
        <v>0</v>
      </c>
      <c r="E812" s="19">
        <v>200</v>
      </c>
      <c r="F812" s="19">
        <v>180</v>
      </c>
      <c r="G812" s="19">
        <f t="shared" si="18"/>
        <v>36000</v>
      </c>
      <c r="H812" s="16" t="s">
        <v>9</v>
      </c>
    </row>
    <row r="813" spans="1:8">
      <c r="A813" s="34">
        <v>39</v>
      </c>
      <c r="B813" s="32" t="s">
        <v>323</v>
      </c>
      <c r="C813" s="23" t="s">
        <v>324</v>
      </c>
      <c r="D813" s="35" t="s">
        <v>28</v>
      </c>
      <c r="E813" s="19">
        <v>800</v>
      </c>
      <c r="F813" s="19">
        <v>1000</v>
      </c>
      <c r="G813" s="19">
        <f t="shared" si="18"/>
        <v>800000</v>
      </c>
      <c r="H813" s="16" t="s">
        <v>9</v>
      </c>
    </row>
    <row r="814" spans="1:8">
      <c r="A814" s="34">
        <v>40</v>
      </c>
      <c r="B814" s="32">
        <v>24911300</v>
      </c>
      <c r="C814" s="23" t="s">
        <v>334</v>
      </c>
      <c r="D814" s="35" t="s">
        <v>0</v>
      </c>
      <c r="E814" s="19">
        <v>150</v>
      </c>
      <c r="F814" s="19">
        <v>210</v>
      </c>
      <c r="G814" s="19">
        <f t="shared" si="18"/>
        <v>31500</v>
      </c>
      <c r="H814" s="16" t="s">
        <v>9</v>
      </c>
    </row>
    <row r="815" spans="1:8">
      <c r="A815" s="34">
        <v>41</v>
      </c>
      <c r="B815" s="32" t="s">
        <v>313</v>
      </c>
      <c r="C815" s="23" t="s">
        <v>314</v>
      </c>
      <c r="D815" s="35" t="s">
        <v>0</v>
      </c>
      <c r="E815" s="19">
        <v>490</v>
      </c>
      <c r="F815" s="19">
        <v>250</v>
      </c>
      <c r="G815" s="19">
        <f t="shared" si="18"/>
        <v>122500</v>
      </c>
      <c r="H815" s="16" t="s">
        <v>9</v>
      </c>
    </row>
    <row r="816" spans="1:8">
      <c r="A816" s="34">
        <v>42</v>
      </c>
      <c r="B816" s="32" t="s">
        <v>326</v>
      </c>
      <c r="C816" s="23" t="s">
        <v>327</v>
      </c>
      <c r="D816" s="35" t="s">
        <v>0</v>
      </c>
      <c r="E816" s="19">
        <v>530</v>
      </c>
      <c r="F816" s="19">
        <v>170</v>
      </c>
      <c r="G816" s="19">
        <f t="shared" si="18"/>
        <v>90100</v>
      </c>
      <c r="H816" s="16" t="s">
        <v>9</v>
      </c>
    </row>
    <row r="817" spans="1:8">
      <c r="A817" s="34">
        <v>43</v>
      </c>
      <c r="B817" s="32" t="s">
        <v>328</v>
      </c>
      <c r="C817" s="23" t="s">
        <v>329</v>
      </c>
      <c r="D817" s="35" t="s">
        <v>0</v>
      </c>
      <c r="E817" s="19">
        <v>80</v>
      </c>
      <c r="F817" s="19">
        <v>280</v>
      </c>
      <c r="G817" s="19">
        <f t="shared" si="18"/>
        <v>22400</v>
      </c>
      <c r="H817" s="16" t="s">
        <v>9</v>
      </c>
    </row>
    <row r="818" spans="1:8">
      <c r="A818" s="34">
        <v>44</v>
      </c>
      <c r="B818" s="32">
        <v>30199420</v>
      </c>
      <c r="C818" s="23" t="s">
        <v>306</v>
      </c>
      <c r="D818" s="35" t="s">
        <v>332</v>
      </c>
      <c r="E818" s="19">
        <v>800</v>
      </c>
      <c r="F818" s="19">
        <v>140</v>
      </c>
      <c r="G818" s="19">
        <f t="shared" si="18"/>
        <v>112000</v>
      </c>
      <c r="H818" s="16" t="s">
        <v>9</v>
      </c>
    </row>
    <row r="819" spans="1:8">
      <c r="A819" s="34">
        <v>45</v>
      </c>
      <c r="B819" s="32">
        <v>30199420</v>
      </c>
      <c r="C819" s="23" t="s">
        <v>325</v>
      </c>
      <c r="D819" s="35" t="s">
        <v>0</v>
      </c>
      <c r="E819" s="19">
        <v>800</v>
      </c>
      <c r="F819" s="19">
        <v>350</v>
      </c>
      <c r="G819" s="19">
        <f t="shared" si="18"/>
        <v>280000</v>
      </c>
      <c r="H819" s="16" t="s">
        <v>9</v>
      </c>
    </row>
    <row r="820" spans="1:8">
      <c r="A820" s="34">
        <v>46</v>
      </c>
      <c r="B820" s="32">
        <v>30199421</v>
      </c>
      <c r="C820" s="23" t="s">
        <v>340</v>
      </c>
      <c r="D820" s="35" t="s">
        <v>28</v>
      </c>
      <c r="E820" s="19">
        <v>130</v>
      </c>
      <c r="F820" s="19">
        <v>1415</v>
      </c>
      <c r="G820" s="19">
        <f t="shared" si="18"/>
        <v>183950</v>
      </c>
      <c r="H820" s="16" t="s">
        <v>9</v>
      </c>
    </row>
    <row r="821" spans="1:8">
      <c r="A821" s="34">
        <v>47</v>
      </c>
      <c r="B821" s="32">
        <v>30197340</v>
      </c>
      <c r="C821" s="36" t="s">
        <v>330</v>
      </c>
      <c r="D821" s="35" t="s">
        <v>0</v>
      </c>
      <c r="E821" s="19">
        <v>70</v>
      </c>
      <c r="F821" s="19">
        <v>240</v>
      </c>
      <c r="G821" s="19">
        <f t="shared" si="18"/>
        <v>16800</v>
      </c>
      <c r="H821" s="16" t="s">
        <v>9</v>
      </c>
    </row>
    <row r="822" spans="1:8">
      <c r="A822" s="34">
        <v>48</v>
      </c>
      <c r="B822" s="32">
        <v>22816100</v>
      </c>
      <c r="C822" s="23" t="s">
        <v>331</v>
      </c>
      <c r="D822" s="35" t="s">
        <v>0</v>
      </c>
      <c r="E822" s="19">
        <v>170</v>
      </c>
      <c r="F822" s="19">
        <v>280</v>
      </c>
      <c r="G822" s="19">
        <f t="shared" si="18"/>
        <v>47600</v>
      </c>
      <c r="H822" s="16" t="s">
        <v>9</v>
      </c>
    </row>
    <row r="823" spans="1:8">
      <c r="A823" s="34">
        <v>49</v>
      </c>
      <c r="B823" s="32">
        <v>22816100</v>
      </c>
      <c r="C823" s="23" t="s">
        <v>335</v>
      </c>
      <c r="D823" s="35" t="s">
        <v>0</v>
      </c>
      <c r="E823" s="19">
        <v>15</v>
      </c>
      <c r="F823" s="19">
        <v>200</v>
      </c>
      <c r="G823" s="19">
        <f t="shared" si="18"/>
        <v>3000</v>
      </c>
      <c r="H823" s="16" t="s">
        <v>9</v>
      </c>
    </row>
    <row r="824" spans="1:8">
      <c r="A824" s="34">
        <v>50</v>
      </c>
      <c r="B824" s="32">
        <v>22816100</v>
      </c>
      <c r="C824" s="23" t="s">
        <v>336</v>
      </c>
      <c r="D824" s="35" t="s">
        <v>0</v>
      </c>
      <c r="E824" s="19">
        <v>70</v>
      </c>
      <c r="F824" s="19">
        <v>1800</v>
      </c>
      <c r="G824" s="19">
        <f t="shared" si="18"/>
        <v>126000</v>
      </c>
      <c r="H824" s="16" t="s">
        <v>9</v>
      </c>
    </row>
    <row r="825" spans="1:8">
      <c r="A825" s="34">
        <v>51</v>
      </c>
      <c r="B825" s="32" t="s">
        <v>313</v>
      </c>
      <c r="C825" s="23" t="s">
        <v>375</v>
      </c>
      <c r="D825" s="35" t="s">
        <v>28</v>
      </c>
      <c r="E825" s="19">
        <v>10</v>
      </c>
      <c r="F825" s="19">
        <v>1280</v>
      </c>
      <c r="G825" s="19">
        <f>E825*F825</f>
        <v>12800</v>
      </c>
      <c r="H825" s="16" t="s">
        <v>9</v>
      </c>
    </row>
    <row r="826" spans="1:8">
      <c r="A826" s="34">
        <v>52</v>
      </c>
      <c r="B826" s="62" t="s">
        <v>341</v>
      </c>
      <c r="C826" s="23" t="s">
        <v>337</v>
      </c>
      <c r="D826" s="35" t="s">
        <v>0</v>
      </c>
      <c r="E826" s="19">
        <v>10</v>
      </c>
      <c r="F826" s="19">
        <v>1235</v>
      </c>
      <c r="G826" s="19">
        <f t="shared" si="18"/>
        <v>12350</v>
      </c>
      <c r="H826" s="16" t="s">
        <v>9</v>
      </c>
    </row>
    <row r="827" spans="1:8">
      <c r="A827" s="34">
        <v>53</v>
      </c>
      <c r="B827" s="32">
        <v>39263320</v>
      </c>
      <c r="C827" s="23" t="s">
        <v>338</v>
      </c>
      <c r="D827" s="35" t="s">
        <v>0</v>
      </c>
      <c r="E827" s="19">
        <v>10</v>
      </c>
      <c r="F827" s="19">
        <v>2165</v>
      </c>
      <c r="G827" s="19">
        <f t="shared" si="18"/>
        <v>21650</v>
      </c>
      <c r="H827" s="16" t="s">
        <v>9</v>
      </c>
    </row>
    <row r="828" spans="1:8">
      <c r="A828" s="34">
        <v>54</v>
      </c>
      <c r="B828" s="32">
        <v>30197231</v>
      </c>
      <c r="C828" s="23" t="s">
        <v>339</v>
      </c>
      <c r="D828" s="35" t="s">
        <v>0</v>
      </c>
      <c r="E828" s="19">
        <v>30</v>
      </c>
      <c r="F828" s="19">
        <v>1215</v>
      </c>
      <c r="G828" s="19">
        <f t="shared" si="18"/>
        <v>36450</v>
      </c>
      <c r="H828" s="16" t="s">
        <v>9</v>
      </c>
    </row>
    <row r="829" spans="1:8" ht="14.25">
      <c r="A829" s="34"/>
      <c r="B829" s="32"/>
      <c r="C829" s="23"/>
      <c r="D829" s="24"/>
      <c r="E829" s="60"/>
      <c r="F829" s="26"/>
      <c r="G829" s="26">
        <f>SUM(G775:G828)</f>
        <v>11793250</v>
      </c>
      <c r="H829" s="16"/>
    </row>
    <row r="830" spans="1:8" ht="14.25">
      <c r="A830" s="16"/>
      <c r="B830" s="17"/>
      <c r="C830" s="18" t="s">
        <v>13</v>
      </c>
      <c r="D830" s="16"/>
      <c r="E830" s="58"/>
      <c r="F830" s="19"/>
      <c r="G830" s="19"/>
      <c r="H830" s="16"/>
    </row>
    <row r="831" spans="1:8" ht="54">
      <c r="A831" s="16">
        <v>1</v>
      </c>
      <c r="B831" s="17">
        <v>79221300</v>
      </c>
      <c r="C831" s="20" t="s">
        <v>384</v>
      </c>
      <c r="D831" s="16" t="s">
        <v>11</v>
      </c>
      <c r="E831" s="58">
        <v>1</v>
      </c>
      <c r="F831" s="19" t="s">
        <v>35</v>
      </c>
      <c r="G831" s="19">
        <v>5500000</v>
      </c>
      <c r="H831" s="16" t="s">
        <v>12</v>
      </c>
    </row>
    <row r="832" spans="1:8" ht="27">
      <c r="A832" s="16">
        <v>2</v>
      </c>
      <c r="B832" s="17">
        <v>64211340</v>
      </c>
      <c r="C832" s="20" t="s">
        <v>174</v>
      </c>
      <c r="D832" s="16" t="s">
        <v>11</v>
      </c>
      <c r="E832" s="58">
        <v>1</v>
      </c>
      <c r="F832" s="19">
        <v>60000</v>
      </c>
      <c r="G832" s="19">
        <v>720000</v>
      </c>
      <c r="H832" s="16" t="s">
        <v>63</v>
      </c>
    </row>
    <row r="833" spans="1:8">
      <c r="A833" s="16">
        <v>3</v>
      </c>
      <c r="B833" s="17">
        <v>98391210</v>
      </c>
      <c r="C833" s="20" t="s">
        <v>208</v>
      </c>
      <c r="D833" s="16" t="s">
        <v>11</v>
      </c>
      <c r="E833" s="58">
        <v>1</v>
      </c>
      <c r="F833" s="19">
        <v>234700</v>
      </c>
      <c r="G833" s="19">
        <v>234700</v>
      </c>
      <c r="H833" s="16" t="s">
        <v>63</v>
      </c>
    </row>
    <row r="834" spans="1:8">
      <c r="A834" s="16">
        <v>4</v>
      </c>
      <c r="B834" s="17">
        <v>63521200</v>
      </c>
      <c r="C834" s="20" t="s">
        <v>210</v>
      </c>
      <c r="D834" s="16" t="s">
        <v>11</v>
      </c>
      <c r="E834" s="58">
        <v>1</v>
      </c>
      <c r="F834" s="19">
        <v>50000</v>
      </c>
      <c r="G834" s="19">
        <v>50000</v>
      </c>
      <c r="H834" s="16" t="s">
        <v>63</v>
      </c>
    </row>
    <row r="835" spans="1:8" ht="27">
      <c r="A835" s="37">
        <v>5</v>
      </c>
      <c r="B835" s="32">
        <v>72514100</v>
      </c>
      <c r="C835" s="38" t="s">
        <v>225</v>
      </c>
      <c r="D835" s="39" t="s">
        <v>11</v>
      </c>
      <c r="E835" s="63">
        <v>1</v>
      </c>
      <c r="F835" s="40" t="s">
        <v>238</v>
      </c>
      <c r="G835" s="1">
        <v>1500000</v>
      </c>
      <c r="H835" s="24" t="s">
        <v>9</v>
      </c>
    </row>
    <row r="836" spans="1:8" ht="27">
      <c r="A836" s="37">
        <v>6</v>
      </c>
      <c r="B836" s="41">
        <v>98113000</v>
      </c>
      <c r="C836" s="38" t="s">
        <v>226</v>
      </c>
      <c r="D836" s="39" t="s">
        <v>11</v>
      </c>
      <c r="E836" s="63">
        <v>1</v>
      </c>
      <c r="F836" s="40" t="s">
        <v>239</v>
      </c>
      <c r="G836" s="1">
        <v>3500000</v>
      </c>
      <c r="H836" s="24" t="s">
        <v>9</v>
      </c>
    </row>
    <row r="837" spans="1:8">
      <c r="A837" s="16">
        <v>7</v>
      </c>
      <c r="B837" s="17">
        <v>50421100</v>
      </c>
      <c r="C837" s="38" t="s">
        <v>232</v>
      </c>
      <c r="D837" s="39" t="s">
        <v>11</v>
      </c>
      <c r="E837" s="63">
        <v>1</v>
      </c>
      <c r="F837" s="19" t="s">
        <v>234</v>
      </c>
      <c r="G837" s="19">
        <v>11500000</v>
      </c>
      <c r="H837" s="24" t="s">
        <v>9</v>
      </c>
    </row>
    <row r="838" spans="1:8" ht="27">
      <c r="A838" s="16">
        <v>8</v>
      </c>
      <c r="B838" s="17">
        <v>72400000</v>
      </c>
      <c r="C838" s="38" t="s">
        <v>268</v>
      </c>
      <c r="D838" s="39" t="s">
        <v>11</v>
      </c>
      <c r="E838" s="63">
        <v>1</v>
      </c>
      <c r="F838" s="19" t="s">
        <v>379</v>
      </c>
      <c r="G838" s="19">
        <v>12176000</v>
      </c>
      <c r="H838" s="24" t="s">
        <v>9</v>
      </c>
    </row>
    <row r="839" spans="1:8">
      <c r="A839" s="16">
        <v>9</v>
      </c>
      <c r="B839" s="17">
        <v>50110000</v>
      </c>
      <c r="C839" s="38" t="s">
        <v>240</v>
      </c>
      <c r="D839" s="39" t="s">
        <v>11</v>
      </c>
      <c r="E839" s="63">
        <v>1</v>
      </c>
      <c r="F839" s="19" t="s">
        <v>252</v>
      </c>
      <c r="G839" s="19">
        <v>2720000</v>
      </c>
      <c r="H839" s="24" t="s">
        <v>9</v>
      </c>
    </row>
    <row r="840" spans="1:8">
      <c r="A840" s="16">
        <v>10</v>
      </c>
      <c r="B840" s="17">
        <v>50110000</v>
      </c>
      <c r="C840" s="38" t="s">
        <v>241</v>
      </c>
      <c r="D840" s="39" t="s">
        <v>11</v>
      </c>
      <c r="E840" s="63">
        <v>1</v>
      </c>
      <c r="F840" s="19" t="s">
        <v>253</v>
      </c>
      <c r="G840" s="19">
        <v>2720000</v>
      </c>
      <c r="H840" s="24" t="s">
        <v>9</v>
      </c>
    </row>
    <row r="841" spans="1:8">
      <c r="A841" s="16">
        <v>11</v>
      </c>
      <c r="B841" s="17">
        <v>50110000</v>
      </c>
      <c r="C841" s="38" t="s">
        <v>242</v>
      </c>
      <c r="D841" s="39" t="s">
        <v>11</v>
      </c>
      <c r="E841" s="63">
        <v>1</v>
      </c>
      <c r="F841" s="19" t="s">
        <v>254</v>
      </c>
      <c r="G841" s="19">
        <v>2380000</v>
      </c>
      <c r="H841" s="24" t="s">
        <v>9</v>
      </c>
    </row>
    <row r="842" spans="1:8">
      <c r="A842" s="16">
        <v>12</v>
      </c>
      <c r="B842" s="17">
        <v>50110000</v>
      </c>
      <c r="C842" s="38" t="s">
        <v>243</v>
      </c>
      <c r="D842" s="39" t="s">
        <v>11</v>
      </c>
      <c r="E842" s="63">
        <v>1</v>
      </c>
      <c r="F842" s="19" t="s">
        <v>255</v>
      </c>
      <c r="G842" s="19">
        <v>1700000</v>
      </c>
      <c r="H842" s="24" t="s">
        <v>9</v>
      </c>
    </row>
    <row r="843" spans="1:8">
      <c r="A843" s="16">
        <v>13</v>
      </c>
      <c r="B843" s="17">
        <v>50110000</v>
      </c>
      <c r="C843" s="38" t="s">
        <v>244</v>
      </c>
      <c r="D843" s="39" t="s">
        <v>11</v>
      </c>
      <c r="E843" s="63">
        <v>1</v>
      </c>
      <c r="F843" s="19" t="s">
        <v>256</v>
      </c>
      <c r="G843" s="19">
        <v>1360000</v>
      </c>
      <c r="H843" s="24" t="s">
        <v>9</v>
      </c>
    </row>
    <row r="844" spans="1:8">
      <c r="A844" s="16">
        <v>14</v>
      </c>
      <c r="B844" s="17">
        <v>50110000</v>
      </c>
      <c r="C844" s="38" t="s">
        <v>245</v>
      </c>
      <c r="D844" s="39" t="s">
        <v>11</v>
      </c>
      <c r="E844" s="63">
        <v>1</v>
      </c>
      <c r="F844" s="19" t="s">
        <v>257</v>
      </c>
      <c r="G844" s="19">
        <v>1700000</v>
      </c>
      <c r="H844" s="24" t="s">
        <v>9</v>
      </c>
    </row>
    <row r="845" spans="1:8">
      <c r="A845" s="16">
        <v>15</v>
      </c>
      <c r="B845" s="17">
        <v>50110000</v>
      </c>
      <c r="C845" s="38" t="s">
        <v>246</v>
      </c>
      <c r="D845" s="39" t="s">
        <v>11</v>
      </c>
      <c r="E845" s="63">
        <v>1</v>
      </c>
      <c r="F845" s="19" t="s">
        <v>258</v>
      </c>
      <c r="G845" s="19">
        <v>13420000</v>
      </c>
      <c r="H845" s="24" t="s">
        <v>9</v>
      </c>
    </row>
    <row r="846" spans="1:8">
      <c r="A846" s="16">
        <v>16</v>
      </c>
      <c r="B846" s="17">
        <v>50110000</v>
      </c>
      <c r="C846" s="38" t="s">
        <v>247</v>
      </c>
      <c r="D846" s="39" t="s">
        <v>11</v>
      </c>
      <c r="E846" s="63">
        <v>1</v>
      </c>
      <c r="F846" s="19" t="s">
        <v>259</v>
      </c>
      <c r="G846" s="19">
        <v>1400000</v>
      </c>
      <c r="H846" s="24" t="s">
        <v>9</v>
      </c>
    </row>
    <row r="847" spans="1:8">
      <c r="A847" s="16">
        <v>17</v>
      </c>
      <c r="B847" s="17">
        <v>50110000</v>
      </c>
      <c r="C847" s="38" t="s">
        <v>248</v>
      </c>
      <c r="D847" s="39" t="s">
        <v>11</v>
      </c>
      <c r="E847" s="63">
        <v>1</v>
      </c>
      <c r="F847" s="19" t="s">
        <v>260</v>
      </c>
      <c r="G847" s="19">
        <v>700000</v>
      </c>
      <c r="H847" s="24" t="s">
        <v>9</v>
      </c>
    </row>
    <row r="848" spans="1:8">
      <c r="A848" s="16">
        <v>18</v>
      </c>
      <c r="B848" s="17">
        <v>50110000</v>
      </c>
      <c r="C848" s="38" t="s">
        <v>249</v>
      </c>
      <c r="D848" s="39" t="s">
        <v>11</v>
      </c>
      <c r="E848" s="63">
        <v>1</v>
      </c>
      <c r="F848" s="19" t="s">
        <v>261</v>
      </c>
      <c r="G848" s="19">
        <v>2100000</v>
      </c>
      <c r="H848" s="24" t="s">
        <v>9</v>
      </c>
    </row>
    <row r="849" spans="1:8">
      <c r="A849" s="16">
        <v>19</v>
      </c>
      <c r="B849" s="17">
        <v>50110000</v>
      </c>
      <c r="C849" s="38" t="s">
        <v>250</v>
      </c>
      <c r="D849" s="39" t="s">
        <v>11</v>
      </c>
      <c r="E849" s="63">
        <v>1</v>
      </c>
      <c r="F849" s="19" t="s">
        <v>262</v>
      </c>
      <c r="G849" s="19">
        <v>700000</v>
      </c>
      <c r="H849" s="24" t="s">
        <v>9</v>
      </c>
    </row>
    <row r="850" spans="1:8">
      <c r="A850" s="16">
        <v>20</v>
      </c>
      <c r="B850" s="17">
        <v>50110000</v>
      </c>
      <c r="C850" s="38" t="s">
        <v>251</v>
      </c>
      <c r="D850" s="39" t="s">
        <v>11</v>
      </c>
      <c r="E850" s="63">
        <v>1</v>
      </c>
      <c r="F850" s="19" t="s">
        <v>263</v>
      </c>
      <c r="G850" s="19">
        <v>100000</v>
      </c>
      <c r="H850" s="24" t="s">
        <v>9</v>
      </c>
    </row>
    <row r="851" spans="1:8">
      <c r="A851" s="16">
        <v>21</v>
      </c>
      <c r="B851" s="17">
        <v>63521200</v>
      </c>
      <c r="C851" s="38" t="s">
        <v>266</v>
      </c>
      <c r="D851" s="39" t="s">
        <v>11</v>
      </c>
      <c r="E851" s="63">
        <v>1</v>
      </c>
      <c r="F851" s="19">
        <v>949000</v>
      </c>
      <c r="G851" s="19">
        <v>949000</v>
      </c>
      <c r="H851" s="16" t="s">
        <v>63</v>
      </c>
    </row>
    <row r="852" spans="1:8">
      <c r="A852" s="16">
        <v>22</v>
      </c>
      <c r="B852" s="17">
        <v>55521500</v>
      </c>
      <c r="C852" s="38" t="s">
        <v>267</v>
      </c>
      <c r="D852" s="39" t="s">
        <v>11</v>
      </c>
      <c r="E852" s="63">
        <v>1</v>
      </c>
      <c r="F852" s="19">
        <v>500000</v>
      </c>
      <c r="G852" s="19">
        <v>500000</v>
      </c>
      <c r="H852" s="16" t="s">
        <v>63</v>
      </c>
    </row>
    <row r="853" spans="1:8">
      <c r="A853" s="16">
        <v>23</v>
      </c>
      <c r="B853" s="32">
        <v>79211190</v>
      </c>
      <c r="C853" s="23" t="s">
        <v>269</v>
      </c>
      <c r="D853" s="24" t="s">
        <v>11</v>
      </c>
      <c r="E853" s="59">
        <v>1</v>
      </c>
      <c r="F853" s="19">
        <v>3896333</v>
      </c>
      <c r="G853" s="19">
        <v>3896333</v>
      </c>
      <c r="H853" s="16" t="s">
        <v>12</v>
      </c>
    </row>
    <row r="854" spans="1:8" ht="15" customHeight="1">
      <c r="A854" s="16">
        <v>24</v>
      </c>
      <c r="B854" s="64" t="s">
        <v>377</v>
      </c>
      <c r="C854" s="23" t="s">
        <v>376</v>
      </c>
      <c r="D854" s="46" t="s">
        <v>11</v>
      </c>
      <c r="E854" s="47">
        <v>1</v>
      </c>
      <c r="F854" s="19">
        <v>600000</v>
      </c>
      <c r="G854" s="19">
        <v>600000</v>
      </c>
      <c r="H854" s="16" t="s">
        <v>63</v>
      </c>
    </row>
    <row r="855" spans="1:8" ht="33" customHeight="1">
      <c r="A855" s="50">
        <v>25</v>
      </c>
      <c r="B855" s="23">
        <v>73432100</v>
      </c>
      <c r="C855" s="49" t="s">
        <v>380</v>
      </c>
      <c r="D855" s="16" t="s">
        <v>381</v>
      </c>
      <c r="E855" s="58">
        <v>1</v>
      </c>
      <c r="F855" s="19">
        <v>30800</v>
      </c>
      <c r="G855" s="19">
        <v>30800</v>
      </c>
      <c r="H855" s="16" t="s">
        <v>63</v>
      </c>
    </row>
    <row r="856" spans="1:8" ht="27">
      <c r="A856" s="16">
        <v>26</v>
      </c>
      <c r="B856" s="17">
        <v>71700000</v>
      </c>
      <c r="C856" s="53" t="s">
        <v>388</v>
      </c>
      <c r="D856" s="16" t="s">
        <v>0</v>
      </c>
      <c r="E856" s="58">
        <v>1</v>
      </c>
      <c r="F856" s="19" t="s">
        <v>382</v>
      </c>
      <c r="G856" s="19">
        <v>33250</v>
      </c>
      <c r="H856" s="54" t="s">
        <v>63</v>
      </c>
    </row>
    <row r="857" spans="1:8" ht="14.25">
      <c r="A857" s="16"/>
      <c r="B857" s="17"/>
      <c r="C857" s="21" t="s">
        <v>10</v>
      </c>
      <c r="D857" s="16"/>
      <c r="E857" s="58"/>
      <c r="F857" s="19"/>
      <c r="G857" s="26">
        <f>SUM(G831:G856)</f>
        <v>72190083</v>
      </c>
      <c r="H857" s="16"/>
    </row>
    <row r="858" spans="1:8" ht="14.25">
      <c r="A858" s="16"/>
      <c r="B858" s="17"/>
      <c r="C858" s="18" t="s">
        <v>169</v>
      </c>
      <c r="D858" s="16"/>
      <c r="E858" s="58"/>
      <c r="F858" s="19"/>
      <c r="G858" s="19"/>
      <c r="H858" s="16"/>
    </row>
    <row r="859" spans="1:8" ht="40.5">
      <c r="A859" s="16">
        <v>1</v>
      </c>
      <c r="B859" s="17">
        <v>45000000</v>
      </c>
      <c r="C859" s="20" t="s">
        <v>171</v>
      </c>
      <c r="D859" s="16" t="s">
        <v>11</v>
      </c>
      <c r="E859" s="58">
        <v>1</v>
      </c>
      <c r="F859" s="19">
        <v>169245540</v>
      </c>
      <c r="G859" s="19">
        <v>169245540</v>
      </c>
      <c r="H859" s="16" t="s">
        <v>170</v>
      </c>
    </row>
    <row r="860" spans="1:8" ht="40.5">
      <c r="A860" s="16">
        <v>2</v>
      </c>
      <c r="B860" s="17">
        <v>45000000</v>
      </c>
      <c r="C860" s="20" t="s">
        <v>385</v>
      </c>
      <c r="D860" s="16" t="s">
        <v>11</v>
      </c>
      <c r="E860" s="58">
        <v>1</v>
      </c>
      <c r="F860" s="19">
        <v>24245845</v>
      </c>
      <c r="G860" s="19"/>
      <c r="H860" s="16" t="s">
        <v>170</v>
      </c>
    </row>
    <row r="861" spans="1:8" ht="45.75" customHeight="1">
      <c r="A861" s="16">
        <v>3</v>
      </c>
      <c r="B861" s="52">
        <v>71351540</v>
      </c>
      <c r="C861" s="20" t="s">
        <v>172</v>
      </c>
      <c r="D861" s="16" t="s">
        <v>11</v>
      </c>
      <c r="E861" s="58">
        <v>1</v>
      </c>
      <c r="F861" s="51">
        <v>1666610</v>
      </c>
      <c r="G861" s="51">
        <v>1666610</v>
      </c>
      <c r="H861" s="16" t="s">
        <v>12</v>
      </c>
    </row>
    <row r="862" spans="1:8" ht="58.5" customHeight="1">
      <c r="A862" s="16">
        <v>4</v>
      </c>
      <c r="B862" s="52">
        <v>71351540</v>
      </c>
      <c r="C862" s="20" t="s">
        <v>386</v>
      </c>
      <c r="D862" s="16" t="s">
        <v>11</v>
      </c>
      <c r="E862" s="58">
        <v>1</v>
      </c>
      <c r="F862" s="19">
        <v>238756</v>
      </c>
      <c r="G862" s="19"/>
      <c r="H862" s="16" t="s">
        <v>12</v>
      </c>
    </row>
    <row r="863" spans="1:8" ht="40.5">
      <c r="A863" s="16">
        <v>5</v>
      </c>
      <c r="B863" s="17">
        <v>98111140</v>
      </c>
      <c r="C863" s="20" t="s">
        <v>173</v>
      </c>
      <c r="D863" s="16" t="s">
        <v>11</v>
      </c>
      <c r="E863" s="58">
        <v>1</v>
      </c>
      <c r="F863" s="19">
        <v>1342292</v>
      </c>
      <c r="G863" s="19">
        <v>1342292</v>
      </c>
      <c r="H863" s="16" t="s">
        <v>63</v>
      </c>
    </row>
    <row r="864" spans="1:8" ht="52.5" customHeight="1">
      <c r="A864" s="16">
        <v>6</v>
      </c>
      <c r="B864" s="17">
        <v>98111140</v>
      </c>
      <c r="C864" s="20" t="s">
        <v>387</v>
      </c>
      <c r="D864" s="16" t="s">
        <v>11</v>
      </c>
      <c r="E864" s="58">
        <v>1</v>
      </c>
      <c r="F864" s="19">
        <v>192295</v>
      </c>
      <c r="G864" s="19"/>
      <c r="H864" s="16" t="s">
        <v>63</v>
      </c>
    </row>
    <row r="865" spans="1:8" ht="27">
      <c r="A865" s="16">
        <v>7</v>
      </c>
      <c r="B865" s="17">
        <v>71241200</v>
      </c>
      <c r="C865" s="20" t="s">
        <v>175</v>
      </c>
      <c r="D865" s="16" t="s">
        <v>11</v>
      </c>
      <c r="E865" s="58">
        <v>1</v>
      </c>
      <c r="F865" s="19">
        <v>300000</v>
      </c>
      <c r="G865" s="19">
        <v>300000</v>
      </c>
      <c r="H865" s="16" t="s">
        <v>12</v>
      </c>
    </row>
    <row r="866" spans="1:8" ht="40.5">
      <c r="A866" s="16">
        <v>8</v>
      </c>
      <c r="B866" s="17">
        <v>45000000</v>
      </c>
      <c r="C866" s="20" t="s">
        <v>893</v>
      </c>
      <c r="D866" s="16" t="s">
        <v>11</v>
      </c>
      <c r="E866" s="58">
        <v>1</v>
      </c>
      <c r="F866" s="19">
        <v>129790620</v>
      </c>
      <c r="G866" s="19"/>
      <c r="H866" s="16" t="s">
        <v>170</v>
      </c>
    </row>
    <row r="867" spans="1:8" ht="14.25">
      <c r="A867" s="16"/>
      <c r="B867" s="17"/>
      <c r="C867" s="21" t="s">
        <v>10</v>
      </c>
      <c r="D867" s="16"/>
      <c r="E867" s="58"/>
      <c r="F867" s="19"/>
      <c r="G867" s="26">
        <f>SUM(G859:G866)</f>
        <v>172554442</v>
      </c>
      <c r="H867" s="16"/>
    </row>
    <row r="869" spans="1:8" ht="22.5" customHeight="1">
      <c r="D869" s="48"/>
      <c r="E869" s="48"/>
      <c r="F869" s="48"/>
      <c r="G869" s="48"/>
    </row>
    <row r="870" spans="1:8" ht="24" customHeight="1">
      <c r="B870" s="78" t="s">
        <v>383</v>
      </c>
      <c r="C870" s="78"/>
      <c r="D870" s="78"/>
      <c r="E870" s="78"/>
      <c r="F870" s="78"/>
      <c r="G870" s="78"/>
      <c r="H870" s="78"/>
    </row>
    <row r="871" spans="1:8" ht="45" customHeight="1">
      <c r="B871" s="76" t="s">
        <v>14</v>
      </c>
      <c r="C871" s="76"/>
      <c r="D871" s="76"/>
      <c r="E871" s="76"/>
      <c r="F871" s="76"/>
      <c r="G871" s="76"/>
      <c r="H871" s="76"/>
    </row>
    <row r="872" spans="1:8" ht="24.75" customHeight="1">
      <c r="B872" s="78" t="s">
        <v>15</v>
      </c>
      <c r="C872" s="78"/>
      <c r="D872" s="78"/>
      <c r="E872" s="78"/>
      <c r="F872" s="78"/>
      <c r="G872" s="78"/>
      <c r="H872" s="78"/>
    </row>
    <row r="873" spans="1:8" ht="33.75" customHeight="1">
      <c r="B873" s="78" t="s">
        <v>19</v>
      </c>
      <c r="C873" s="78"/>
      <c r="D873" s="78"/>
      <c r="E873" s="78"/>
      <c r="F873" s="78"/>
      <c r="G873" s="78"/>
      <c r="H873" s="78"/>
    </row>
    <row r="874" spans="1:8" ht="15" customHeight="1">
      <c r="B874" s="79" t="s">
        <v>233</v>
      </c>
      <c r="C874" s="79"/>
      <c r="D874" s="79"/>
      <c r="E874" s="79"/>
      <c r="F874" s="79"/>
      <c r="G874" s="79"/>
      <c r="H874" s="79"/>
    </row>
    <row r="876" spans="1:8" ht="15" customHeight="1"/>
    <row r="877" spans="1:8">
      <c r="B877" s="76" t="s">
        <v>16</v>
      </c>
      <c r="C877" s="76"/>
      <c r="F877" s="80" t="s">
        <v>681</v>
      </c>
    </row>
  </sheetData>
  <mergeCells count="7">
    <mergeCell ref="B877:C877"/>
    <mergeCell ref="A2:H2"/>
    <mergeCell ref="B870:H870"/>
    <mergeCell ref="B871:H871"/>
    <mergeCell ref="B872:H872"/>
    <mergeCell ref="B873:H873"/>
    <mergeCell ref="B874:H874"/>
  </mergeCells>
  <pageMargins left="0.7" right="0.7" top="0.75" bottom="0.75" header="0.3" footer="0.3"/>
  <pageSetup paperSize="9" orientation="portrait" verticalDpi="0" r:id="rId1"/>
  <drawing r:id="rId2"/>
  <legacyDrawing r:id="rId3"/>
  <controls>
    <control shapeId="1025" r:id="rId4" name="ArGrDigsig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2013-01-16T08:11:10Z</cp:lastPrinted>
  <dcterms:created xsi:type="dcterms:W3CDTF">2006-09-16T00:00:00Z</dcterms:created>
  <dcterms:modified xsi:type="dcterms:W3CDTF">2016-04-25T13:32:57Z</dcterms:modified>
</cp:coreProperties>
</file>