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4" r:id="rId1"/>
  </sheets>
  <calcPr calcId="124519"/>
</workbook>
</file>

<file path=xl/calcChain.xml><?xml version="1.0" encoding="utf-8"?>
<calcChain xmlns="http://schemas.openxmlformats.org/spreadsheetml/2006/main">
  <c r="D60" i="4"/>
  <c r="C59"/>
  <c r="O35"/>
  <c r="Q35" s="1"/>
  <c r="I35"/>
  <c r="G35"/>
  <c r="O33"/>
  <c r="Q33" s="1"/>
  <c r="O28"/>
  <c r="Q28" s="1"/>
  <c r="I28"/>
  <c r="G28"/>
  <c r="O26"/>
  <c r="Q26" s="1"/>
  <c r="O24"/>
  <c r="Q24" s="1"/>
  <c r="Q37" l="1"/>
  <c r="P28"/>
  <c r="R28" s="1"/>
  <c r="P35"/>
  <c r="R35" s="1"/>
  <c r="D64"/>
  <c r="H59"/>
  <c r="H60" s="1"/>
  <c r="P24"/>
  <c r="R24" s="1"/>
  <c r="P26"/>
  <c r="R26" s="1"/>
  <c r="P33"/>
  <c r="R33" s="1"/>
  <c r="D65" l="1"/>
  <c r="H64"/>
  <c r="H93" s="1"/>
  <c r="R37"/>
  <c r="H65" l="1"/>
  <c r="H66" s="1"/>
  <c r="D66"/>
  <c r="R39"/>
  <c r="G74" l="1"/>
  <c r="D72"/>
  <c r="H72" s="1"/>
  <c r="D70"/>
  <c r="H70"/>
  <c r="R40"/>
  <c r="D76" l="1"/>
  <c r="D77" s="1"/>
  <c r="D85" s="1"/>
  <c r="G76"/>
  <c r="G77" s="1"/>
  <c r="H74"/>
  <c r="H76" s="1"/>
  <c r="H77" s="1"/>
  <c r="R42"/>
  <c r="R44" s="1"/>
  <c r="M13" s="1"/>
  <c r="G81" l="1"/>
  <c r="G83"/>
  <c r="H83" s="1"/>
  <c r="H81"/>
  <c r="D87"/>
  <c r="D88" s="1"/>
  <c r="D90" s="1"/>
  <c r="D91" s="1"/>
  <c r="G84" l="1"/>
  <c r="H84" s="1"/>
  <c r="H85" s="1"/>
  <c r="G85"/>
  <c r="G87" s="1"/>
  <c r="G88" s="1"/>
  <c r="H87"/>
  <c r="H88" s="1"/>
  <c r="H90" l="1"/>
  <c r="H91" s="1"/>
  <c r="F51" s="1"/>
  <c r="G90"/>
  <c r="G91" s="1"/>
</calcChain>
</file>

<file path=xl/sharedStrings.xml><?xml version="1.0" encoding="utf-8"?>
<sst xmlns="http://schemas.openxmlformats.org/spreadsheetml/2006/main" count="163" uniqueCount="148">
  <si>
    <t>ՀԱՅՏ</t>
  </si>
  <si>
    <t>Հավելված</t>
  </si>
  <si>
    <t>պատասխանատու ստորաբաժանման</t>
  </si>
  <si>
    <t>ՎՊՀ-ի կարիքների համար տանիքի վերանորոգման  աշխատանքների   գնման հայտը հաստատելու մասին</t>
  </si>
  <si>
    <r>
      <t>Ù</t>
    </r>
    <r>
      <rPr>
        <vertAlign val="superscript"/>
        <sz val="10"/>
        <color indexed="8"/>
        <rFont val="Arial Armenian"/>
        <family val="2"/>
      </rPr>
      <t>2</t>
    </r>
  </si>
  <si>
    <r>
      <t>Ù</t>
    </r>
    <r>
      <rPr>
        <vertAlign val="superscript"/>
        <sz val="10"/>
        <rFont val="Arial LatArm"/>
        <family val="2"/>
      </rPr>
      <t>2</t>
    </r>
  </si>
  <si>
    <t>ïÝ</t>
  </si>
  <si>
    <t>Ù</t>
  </si>
  <si>
    <t xml:space="preserve"> Ü³Ë³Ñ³ßí³ÛÇÝ ³ñÅ»ùÁ</t>
  </si>
  <si>
    <t>Ñ³½³ñ ¹ñ³Ù</t>
  </si>
  <si>
    <t>Ð/Ð</t>
  </si>
  <si>
    <t>ÐÇÙÝ³íáñáõÙÁ</t>
  </si>
  <si>
    <t>²ßË³ï³ÝùÇ ³Ýí³ÝáõÙÁ</t>
  </si>
  <si>
    <t>â³÷Ç ÙÇ³-íáñÁ</t>
  </si>
  <si>
    <t>ø³Ý³ÏÁ</t>
  </si>
  <si>
    <t>²Û¹ ÃíáõÙ`</t>
  </si>
  <si>
    <t>1 ÙÇ³í.   ÁÝ¹Ñ³-Ýáõñ ³ñÅ»ùÁ Ñ³½. ¹ñ³Ù</t>
  </si>
  <si>
    <t>ÜÛáõÃ»ñÇ ³ñÅ»ùÁ Ñ³½. ¹ñ³Ù</t>
  </si>
  <si>
    <t>ÀÝ¹Ñ³-Ýáõñ ³ñÅ»ùÁ Ñ³½. ¹ñ³Ù</t>
  </si>
  <si>
    <t>³ßË³ï³í³ñÓÁ</t>
  </si>
  <si>
    <t>Ù»Ë³ÝÇ½ÙÇ ß³Ñ³·áñÍÙ³Ý ³ñÅ»ùÁ</t>
  </si>
  <si>
    <t>ÝÛáõÃ»ñÇ Í³ËëÁ ¨ ³ñÅ»ùÁ 1 ÙÇ³íáñÇ</t>
  </si>
  <si>
    <t>Áëï ÝáñÙ»ñÇ</t>
  </si>
  <si>
    <t>·áñÍáÕ ·Ý»ñáí</t>
  </si>
  <si>
    <t>³Ýí³ÝáõÙÁ</t>
  </si>
  <si>
    <t>ÇÝýáñ-Ù³óÇáÝ ï»Õ»Ï³-·Çñ</t>
  </si>
  <si>
    <t>ã³÷Ç ÙÇ³-íáñÁ</t>
  </si>
  <si>
    <t>ù³Ý³ÏÁ</t>
  </si>
  <si>
    <t>³ñÅ»ùÁ</t>
  </si>
  <si>
    <t>ÁÝ¹Ñ³-Ýáõñ ³ñÅ»ùÁ</t>
  </si>
  <si>
    <t>Ï·</t>
  </si>
  <si>
    <t>ó/ÃÇÃ»Õ 0,55ÙÙ</t>
  </si>
  <si>
    <t>ì»ñ³¹Çñ Í³Ëë»ñ  13.3%</t>
  </si>
  <si>
    <t>ÀÝ¹³Ù»ÝÁ</t>
  </si>
  <si>
    <t>Þ³ÑáõÛÃ 11%</t>
  </si>
  <si>
    <t>²  Ø  ö  à  ö      Ü  ²  Ê  ²  Ð  ²  Þ  Æ  ì</t>
  </si>
  <si>
    <t>Ü³Ë³Ñ³ßí³ÛÇÝ ³ñÅ»ùÁ</t>
  </si>
  <si>
    <t>Ñ³½³ñ  ¹ñ³Ù</t>
  </si>
  <si>
    <t>Ü³Ë³Ñ³ß.  ¨  Ñ³ßí. Ñ³Ù³ñ</t>
  </si>
  <si>
    <t xml:space="preserve">¶ÉáõËÝ»ñÇ, ûµÛ»ÏïÝ»ñÇ, ³ßË³ï³ÝùÝ»ñÇ ¨ ³ÛÉ Í³Ëë»ñÇ   ³Ýí³ÝáõÙÁ     </t>
  </si>
  <si>
    <t xml:space="preserve">      Ü³Ë³Ñ³ßí³ÛÇÝ        ³ñÅ»ùÁ         Ñ³½³ñ           ¹ñ³Ù</t>
  </si>
  <si>
    <t>ÞÇÝ³ñ³ñ³Ï³Ý</t>
  </si>
  <si>
    <t>ØáÝï³Å³ÛÇÝ</t>
  </si>
  <si>
    <t>ê³ñù³íáñáõÙÇ,</t>
  </si>
  <si>
    <t>²ÛÉ</t>
  </si>
  <si>
    <t>³ßË³ï³ÝùÝ»ñ</t>
  </si>
  <si>
    <t>Ï³ÑáõÛùÇ ¨ ·áõÛùÇ</t>
  </si>
  <si>
    <t>Ì³Ëë»ñ</t>
  </si>
  <si>
    <r>
      <t xml:space="preserve">   </t>
    </r>
    <r>
      <rPr>
        <b/>
        <u/>
        <sz val="8"/>
        <rFont val="Arial LatArm"/>
        <family val="2"/>
      </rPr>
      <t xml:space="preserve"> ¶ÈàôÊ   2 </t>
    </r>
    <r>
      <rPr>
        <b/>
        <sz val="8"/>
        <rFont val="Arial LatArm"/>
        <family val="2"/>
      </rPr>
      <t xml:space="preserve">    ÞÆÜ²ð²ðàôÂÚ²Ü  ÐÆØÜ²Î²Ü  ú´ÚºÎîÜºð</t>
    </r>
  </si>
  <si>
    <t>ÀÜ¸²ØºÜÀ   Àêî  ¶ÈàôÊ  2</t>
  </si>
  <si>
    <t>0.5%</t>
  </si>
  <si>
    <t>Ä³Ù³Ý³Ï³íáñ Ï³éáõÛóÝ»ñ   
1 x 0.5</t>
  </si>
  <si>
    <t>ÀÜ¸²ØºÜÀ     Àêî  ¶ÈàôÊ   8</t>
  </si>
  <si>
    <t>ÀÜ¸²ØºÜÀ  Àêî  ¶ÈàôÊ   2-  8</t>
  </si>
  <si>
    <t>¶ÈàôÊ    9. ÎÈÆØ²Ú²Î²Ü ä²ÚØ²ÜÜºðÆ  ²¼¸ºòàôÂÚàôÜ</t>
  </si>
  <si>
    <t>0.45%</t>
  </si>
  <si>
    <t>ÎÉÇÙ³Û³Ï³Ý  å³ÛÙ³ÝÝ»ñÇ   ³½¹»óáõÃÛáõÝ
0.9 x 0.5</t>
  </si>
  <si>
    <t>2%</t>
  </si>
  <si>
    <t>öáùñ Í³í³ÉÇ ßÇÝ. ÙáÝï³Å³ÛÇÝ ³ßË³ï³ÝùÝ»ñ</t>
  </si>
  <si>
    <t>ÀÜ¸²ØºÜÀ    Àêî    ¶ÈàôÊ   9</t>
  </si>
  <si>
    <t>ÀÜ¸²ØºÜÀ    Àêî    ¶ÈàôÊ   2- 9</t>
  </si>
  <si>
    <t>¶ÈàôÊ  10. îÜúðÆÜàôÂÚ²Ü  ä²Ðä²ÜàôØ,  ÐºÔÆÜ²Î²ÚÆÜ  ÐêÎàÔàôÂÚàôÜ</t>
  </si>
  <si>
    <t xml:space="preserve">î»ËÝÇÏ³Ï³Ý   ÑëÏáÕáõÃÛáõÝ  </t>
  </si>
  <si>
    <t>Ð»ÕÇÝ³Ï³ÛÇÝ    ÑëÏáÕáõÃÛáõÝ</t>
  </si>
  <si>
    <t>ÀÜ¸²ØºÜÀ    Àêî    ¶ÈàôÊ   10</t>
  </si>
  <si>
    <t>ÀÜ¸²ØºÜÀ    Àêî    ¶ÈàôÊ   2-10</t>
  </si>
  <si>
    <t>âÝ³Ë³ï»ëí³Í   Í³Ëë»ñ</t>
  </si>
  <si>
    <t xml:space="preserve">ÀÜ¸²ØºÜÀ    </t>
  </si>
  <si>
    <t>20%</t>
  </si>
  <si>
    <t>².².Ð.</t>
  </si>
  <si>
    <t>²Ø´àÔæÀ Àêî ²Øöàö Ü²Ê²Ð²ÞìÆ</t>
  </si>
  <si>
    <t xml:space="preserve">  §ì²Ü²ðÊ¦   ê ä À</t>
  </si>
  <si>
    <t xml:space="preserve">     îÜúðºÜª</t>
  </si>
  <si>
    <t>².  ÔàôÎ²êÚ²Ü</t>
  </si>
  <si>
    <t>Ü ¶ Æª</t>
  </si>
  <si>
    <t>ê. Ô²¼²ðÚ²Ü</t>
  </si>
  <si>
    <t>Î²¼Øºò</t>
  </si>
  <si>
    <t xml:space="preserve">Ü.  ¶ºìàð¶Ú²Ü       </t>
  </si>
  <si>
    <t xml:space="preserve">                                    ´  ²  ò  ²  î  ð  ²  ¶  Æ  ð</t>
  </si>
  <si>
    <t xml:space="preserve">   Ü³Ë³Ñ³ßÇíÁ Ï³½Ùí³Í ¿ ³ßË³ï³Ýù³ÛÇÝ Ý³Ë³·ÍÇ Í³í³ÉÝ»ñÇ ÑÇÙ³Ý íñ³ ¨</t>
  </si>
  <si>
    <t xml:space="preserve">Ð³ßí³ñÏÙ³Ý ÑÇÙù  »Ý  Ñ³Ý¹Çë³ÝáõÙ 1984 Ã.  ·Ý»ñÁ   ¨   ÝáñÙ»ñÁ,   áñáÝó   íñ³ </t>
  </si>
  <si>
    <t xml:space="preserve"> ÏÇñ³éí»É »Ý Ñ»ï¨Û³É ·áñÍ³ÏÇóÝ»ñÁ`</t>
  </si>
  <si>
    <t xml:space="preserve">   </t>
  </si>
  <si>
    <t>-  ÐÇÙÝ³Ï³Ý  ³ßË³ï³í³ñÓ</t>
  </si>
  <si>
    <t>-  Ø»ù»Ý³Ý»ñÇ ß³Ñ³·áñÍáõÙ</t>
  </si>
  <si>
    <t>ÇÝýáñÙ³óÇáÝ ï»Õ»Ï³·ñÇó, Ýñ³Ýó íñ³ ÏÇñ³é»Éáí Ñ»ï¨Û³É ·áñÍ³ÏÇóÝ»ñÁ`</t>
  </si>
  <si>
    <t>- ÜÛáõÃ»ñÇ ï»Õ³÷áËÙ³Ý Í³Ëë»ñ</t>
  </si>
  <si>
    <t>- ²ÛÉ  ÝÛáõÃ»ñ</t>
  </si>
  <si>
    <t>- ä³Ñ»ëï³íáñÙ³Ý Í³Ëë»ñ</t>
  </si>
  <si>
    <t xml:space="preserve">ØÇçÇÝ ³Ùë»Ï³Ý ³ßË³ï³í³ñÓÇ ã³÷ ¿ ÁÝ¹áõÝí»É  </t>
  </si>
  <si>
    <t>Ü³Ë³Ñ³ßíáõÙ Ñ³ßí³ñÏí³Í ¿ Ý³¨`</t>
  </si>
  <si>
    <t>- ì»ñ³¹Çñ  Í³Ëë»ñ</t>
  </si>
  <si>
    <t>- Þ³ÑáõÛÃ</t>
  </si>
  <si>
    <t>- ².².Ð</t>
  </si>
  <si>
    <t>Ü³Ë³Ñ³ßí³ÛÇÝ  ³ñÅ»ùÁ</t>
  </si>
  <si>
    <t>Ï³½ÙáõÙ ¿</t>
  </si>
  <si>
    <t>Î³½Ù»ó                         Ü. ¶¨áñ·Û³Ý</t>
  </si>
  <si>
    <t xml:space="preserve"> </t>
  </si>
  <si>
    <t>ÀÜ¸²ØºÜÀ</t>
  </si>
  <si>
    <t>²é³ç³ó³Í ßÇÝ. ³ÕµÇ ï»Õ³÷áËÙ³Ý Í³Ëë»ñ</t>
  </si>
  <si>
    <t>15%</t>
  </si>
  <si>
    <t>ºï í»ñ³¹³ñÓíáÕ ·áõÙ³ñ Å³Ù³Ý³Ï³íáñ ß»Ýù»ñ ¨ Ï³éáõóÝ»ñÇó</t>
  </si>
  <si>
    <t>.</t>
  </si>
  <si>
    <t xml:space="preserve">ÐÐ  Ï³é³í³ñáõÃÛ³Ý 23 ÑáõÝÇëÇ 2011 Ãí³Ï³ÝÇ N 879-Ü  áñáßÙ³Ý Ñ³Ù³Ó³ÛÝ:   </t>
  </si>
  <si>
    <t>Կնքվելիք պայմանագրով նախատեսված պարտավորությունների կատարման համար հրավերով պահանջվող`</t>
  </si>
  <si>
    <t>Ü ² Ê ² Ð ² Þ Æ ì    1</t>
  </si>
  <si>
    <t>ì³Ý³ÓáñÇ Ð. ÂáõÙ³ÝÛ³ÝÇ ³Ýí³Ý å»ï³Ï³Ý Ñ³Ù³Éë³ñ³Ý äà²Î-Ç 2-ñ¹  áõëáõÙÝ³Ï³Ý Ù³ëÝ³ß»ÝùÇ å³ïáõÑ³ÝÝ»ñÇ ÷áËÙ³Ý</t>
  </si>
  <si>
    <t>ÂÆì 2'' Ø²êÜ²ÞºÜø</t>
  </si>
  <si>
    <t>4,µ³óí³ÍùÝ»ñ</t>
  </si>
  <si>
    <t>êåÇï³Ï 60ÙÙ Ñ³ëï., ³å³Ï» ÷³Ã»Ãáí 4+4ÙÙ Ù»ï³Õ³åÉ³ëï» å³ïáõÑ³ÝÇ µÉáÏÇ ï»Õ³¹ñáõÙ, ãµ³óíáÕ Ñ³ÛÏ³Ï³Ý åñáýÇÉ</t>
  </si>
  <si>
    <t>Ù»ï³Õ³åÉ. å³ïáõÑ³ÝÇ µÉáÏ, ãµ³óíáÕ</t>
  </si>
  <si>
    <t>¶É8-487</t>
  </si>
  <si>
    <t>êåÇï³Ï 60ÙÙ Ñ³ëï., ³å³Ï» ÷³Ã»Ãáí 4+4ÙÙ Ù»ï³Õ³åÉ³ëï» å³ïáõÑ³ÝÇ µÉáÏÇ ï»Õ³¹ñáõÙ, µ³óíáÕ Ñ³ÛÏ³Ï³Ý åñáýÇÉ</t>
  </si>
  <si>
    <t>Ù»ï³Õ³åÉ. å³ïáõÑ³ÝÇ µÉáÏ, µ³óíáÕ</t>
  </si>
  <si>
    <t>¶É8-490</t>
  </si>
  <si>
    <t>10-103   19-2</t>
  </si>
  <si>
    <t>äÉ³ëïÙ³ë» ëåÇï³Ï  å³ïáõÑ³Ý³·á·»ñÇ ï»Õ³¹ñáõÙ  ÙÇÝã¨ 2Ù µ³óí³ÍùÇ µ³ñÓñáõÃÛ³Ùµ</t>
  </si>
  <si>
    <r>
      <t>Ù</t>
    </r>
    <r>
      <rPr>
        <vertAlign val="superscript"/>
        <sz val="9"/>
        <rFont val="Arial Armenian"/>
        <family val="2"/>
      </rPr>
      <t>2</t>
    </r>
  </si>
  <si>
    <t>·³ç</t>
  </si>
  <si>
    <t>¶É2-42</t>
  </si>
  <si>
    <t>ó/ß³Õ³Ë</t>
  </si>
  <si>
    <t>¶É2-44</t>
  </si>
  <si>
    <r>
      <t>Ù</t>
    </r>
    <r>
      <rPr>
        <vertAlign val="superscript"/>
        <sz val="9"/>
        <rFont val="Arial Armenian"/>
        <family val="2"/>
      </rPr>
      <t>3</t>
    </r>
  </si>
  <si>
    <t>ùáõÕ</t>
  </si>
  <si>
    <t>Ë»Å</t>
  </si>
  <si>
    <t>äÉ³ëïÙ³ë» ëåÇï³Ï  å³ïáõÑ³Ý³·á·»ñ 40 ëÙ É³ÛÝáõÃÛ³Ùµ</t>
  </si>
  <si>
    <t>äÉ³ëïÙ³ë» ëåÇï³Ï  å³ïáõÑ³Ý³· 40ëÙ É³ÛÝáõÃÛ³Ùµ</t>
  </si>
  <si>
    <t>¶É8-505</t>
  </si>
  <si>
    <t>12-280</t>
  </si>
  <si>
    <t>²ñï³ùÇÝ å³ïáõÑ³Ý³·á·»ñÇ Ï³éáõóáõÙ óÇÝÏ³å³ï  0,55ÙÙ Ñ³ëï. ÃÇÃ»Õáí</t>
  </si>
  <si>
    <t>¶É7-388</t>
  </si>
  <si>
    <t xml:space="preserve">Ý³Ë³Ñ³ßÇí 
 ÃÇí 1, 2, </t>
  </si>
  <si>
    <r>
      <t xml:space="preserve"> </t>
    </r>
    <r>
      <rPr>
        <b/>
        <u/>
        <sz val="8"/>
        <rFont val="Arial LatArm"/>
        <family val="2"/>
      </rPr>
      <t xml:space="preserve"> ¶ÈàôÊ   8 </t>
    </r>
    <r>
      <rPr>
        <b/>
        <sz val="8"/>
        <rFont val="Arial LatArm"/>
        <family val="2"/>
      </rPr>
      <t xml:space="preserve">    Ä²Ø²Ü²Î²ìàð   Î²èàôÚòÜºð</t>
    </r>
  </si>
  <si>
    <t>0.15%</t>
  </si>
  <si>
    <t>Ü³Ë³·Í³ÛÇÝ Ý³Ë³Ñ³ßí³ÛÇÝ ³ßË³ï³ÝùÝ»ñ</t>
  </si>
  <si>
    <t xml:space="preserve">  ÜÛáõÃ»ñÇ ·Ý»ñÁ í»ñóí³Í »Ý ÐÐ  üÇÝ³ÝëÝ»ñÇ Ý³Ë³ñ³ñáõÃÛ³Ý   12.2015Ã.</t>
  </si>
  <si>
    <t>224 990 ¹ñ³Ù</t>
  </si>
  <si>
    <t xml:space="preserve">  ²ÛÝ ·Ý»ñÁ, áñáÝù ãÏ³Ý ÇÝýáñÙ³óÇáÝ ï»Õ»Ï³·ñáõÙ, Ñ³Ù³Ó³ÛÝ»óí³Í »Ý </t>
  </si>
  <si>
    <t>å³ïíÇñ³ïáõÇ Ñ»ï:</t>
  </si>
  <si>
    <t>ä³ïáõÑ³ÝÝ»ñÇ ù³Ý¹Ù³Ý, ß»å»ñÇ ù³Ý¹Ù³Ý ¨ ß»å»ñÇ ëí³Õ³ÛÇÝ ³ßË³ï³ÝùÝ»ñÁ,</t>
  </si>
  <si>
    <t>å³ïíÇñ³ïáõÇ, å³ïíÇñ³ïáõÇ å³Ñ³Ýçáí Ý³Ë³Ñ³ßíáõÙ Ý³Ë³ï»ëí³Í ã¿:</t>
  </si>
  <si>
    <t xml:space="preserve">1.1 Մասնակիցը հայտով ներկայացնում է հայտարարություն (Հավելված 3.1), որ հայտը ներկայացնելու տարվա և դրան նախորդող երեք տարվա ընթացքում պատշաճ ձևով իրականացրել է համանման (նմանատիպ) առնվազն մեկ պայմանագիր: Նախկինում կատարված պայմանագիրը (կամ պայմանագրերը) գնահատվում է (կամ գնահատվում են) նմանատիպ, եթե դրա (դրանց) շրջանակներում մատակարարված ապրանքների ծավալը (կամ հանրագումարային ծավալը)` գումարային արտահայտությամբ, պակաս չէ տվյալ գնման ընթացակարգի շրջանակներում մասնակցի ներկայացրած գնային առաջարկի հիսուն տոկոսից, որից առնվազն մեկ պայմանագրի շրջանակներում մատակարարված ապրանքների ծավալը գումարային արտահայ¬տությամբ, պակաս չէ տվյալ գնման ընթացակարգի շրջանակներում մասնակցի ներկայացրած գնային առաջարկի քսան տոկոսից: </t>
  </si>
  <si>
    <t>1.2 առաջին տեղը զբաղեցրած մասնակիցը որպես սույն պարբերության 1-ին ենթակետով սահմանված որակավորման չափանիշի հիմնավորող փաստաթուղթ ներկայացնում է նախկինում կատարած պայմանագրի պատճենը, իսկ դրա պատշաճ կատարումը գնահատելու համար` տվյալ պայմանագրի կողմերի հաստատած` պայմանագրի սահմանված ժամկետում կատարումը հավաստող ակտի (հանձման-ընդունման արձանագրություն և այլն) պատճենը կամ տվյալ պայմանագրի կատարումն ընդունած կողմի գրավոր հավաստումը:</t>
  </si>
  <si>
    <t xml:space="preserve">2.1 Մասնակիցը հայտով ներկայացնում է հայտարարություն (Հավելված 3.3) պայմանագրի կատարման համար անհրաժեշտ` սույն հրավերով պահանջվող տեխնիկական միջոցների առկայության մասին.
2.2 առաջին տեղը զբաղեցրած Մասնակիցը որպես որակավորման չափանիշի հիմնավորող փաստաթուղթ ներկայացնում է այն տեխնիկական միջոցների տվյալները, որոնք վերջինս նախատեսում է օգտագործել պայմանագրի կատարման ժամանակ։ Ընդ որում, տեխնիկական միջոցների առկայությունը հիմնավորելու համար առաջին տեղը զբաղեցրած Մասնակիցը ներկայացնում է դրանց տեխնիկական անձնագրերի և այդ միջոցների նկատմամբ Մասնակցի սեփականության կամ ժամանակավոր օգտա¬գործման իրավունքը հաստատող փաստաթղթերի պատճենները։ </t>
  </si>
  <si>
    <t xml:space="preserve">3.1 Հայաստանի Հանրապետության ռեզիդենտ հանդիսացող Մասնակիցը հայտով ներկայացնում է հայտարարություն (Հավելված 3.4  ) այն մասին, որ հայտը ներկայացվելուն նախորդող՝ 
ա. երեք հաշվետու տարիների համախառն եկամտի հանրագումարը պակաս չէ ներկայացված գնային առաջարկից.
բ. հաշվետու տարվա ընթացքում պարտավորությունների հաշվեկշռային արժեքը չի գերազանցել ակտիվների հաշվեկշռային արժեքը.
3.2 եթե Մասնակիցը չի հանդիսանում Հայաստանի Հանրապետության ռեզիդենտ կամ Մասնակիցը ֆիզիկական անձ է, ապա հայտով ներկայացնում է հայտարարություն (Հավելված 3.5) պայմանագրի կատարման համար անհրաժեշտ ֆինանսական միջոցների առկայության մասին
</t>
  </si>
  <si>
    <t xml:space="preserve">4.1 Մասնակիցը հայտով ներկայացնում է հայտարարություն (Հավելված 3.6) պայմանագրի կատարման համար սույն հրավերով պահանջվող աշխատանքային ռեսուրսների առկայության մասին. 
4.2 առաջին տեղը զբաղեցրած Մասնակիցը` որպես որակավորման չափանիշի հիմնավորող փաստաթուղթ ներկայացնում է պայմանագրի կատարման համար Մասնակցի կողմից առաջարկվող աշխատակազմի վերաբերյալ տվյալները
</t>
  </si>
  <si>
    <t>5.Աշխատանքների կատարման համար շինարարի կողմից պետք է ներկայացվի &lt;&lt;կապիտալ շինարարության իրականացման&gt;&gt; քաղաքացիական ոլորտին վերաբերվող լիցենզիա:</t>
  </si>
  <si>
    <t xml:space="preserve">21/04/2016թ. արձանագրության  </t>
  </si>
</sst>
</file>

<file path=xl/styles.xml><?xml version="1.0" encoding="utf-8"?>
<styleSheet xmlns="http://schemas.openxmlformats.org/spreadsheetml/2006/main">
  <numFmts count="5">
    <numFmt numFmtId="164" formatCode="0.000"/>
    <numFmt numFmtId="165" formatCode="0.0000"/>
    <numFmt numFmtId="166" formatCode="0.0"/>
    <numFmt numFmtId="167" formatCode="0.0%"/>
    <numFmt numFmtId="168" formatCode="0.00000"/>
  </numFmts>
  <fonts count="50">
    <font>
      <sz val="11"/>
      <color theme="1"/>
      <name val="Calibri"/>
      <family val="2"/>
      <scheme val="minor"/>
    </font>
    <font>
      <sz val="10"/>
      <color theme="1"/>
      <name val="Times New Roman"/>
      <family val="1"/>
      <charset val="204"/>
    </font>
    <font>
      <b/>
      <sz val="12"/>
      <color rgb="FF000000"/>
      <name val="Sylfaen"/>
      <family val="1"/>
      <charset val="204"/>
    </font>
    <font>
      <sz val="12"/>
      <color theme="1"/>
      <name val="Arial Unicode"/>
      <family val="2"/>
      <charset val="204"/>
    </font>
    <font>
      <b/>
      <sz val="12"/>
      <color rgb="FF000000"/>
      <name val="Times Armenian"/>
      <family val="1"/>
    </font>
    <font>
      <b/>
      <sz val="14"/>
      <color rgb="FF000000"/>
      <name val="Sylfaen"/>
      <family val="1"/>
      <charset val="204"/>
    </font>
    <font>
      <sz val="11"/>
      <color theme="1"/>
      <name val="Calibri"/>
      <family val="2"/>
      <scheme val="minor"/>
    </font>
    <font>
      <sz val="10"/>
      <name val="Arial Cyr"/>
      <charset val="204"/>
    </font>
    <font>
      <sz val="10"/>
      <color indexed="8"/>
      <name val="Arial Armenian"/>
      <family val="2"/>
    </font>
    <font>
      <vertAlign val="superscript"/>
      <sz val="10"/>
      <color indexed="8"/>
      <name val="Arial Armenian"/>
      <family val="2"/>
    </font>
    <font>
      <sz val="10"/>
      <name val="Arial LatArm"/>
      <family val="2"/>
    </font>
    <font>
      <vertAlign val="superscript"/>
      <sz val="10"/>
      <name val="Arial LatArm"/>
      <family val="2"/>
    </font>
    <font>
      <sz val="10"/>
      <name val="Arial Armenian"/>
      <family val="2"/>
    </font>
    <font>
      <sz val="10"/>
      <color indexed="8"/>
      <name val="Arial LatArm"/>
      <family val="2"/>
    </font>
    <font>
      <b/>
      <sz val="16"/>
      <name val="Arial Armenian"/>
      <family val="2"/>
    </font>
    <font>
      <sz val="9"/>
      <name val="Arial Armenian"/>
      <family val="2"/>
    </font>
    <font>
      <b/>
      <sz val="12"/>
      <name val="Arial Armenian"/>
      <family val="2"/>
    </font>
    <font>
      <sz val="9"/>
      <name val="Arial LatArm"/>
      <family val="2"/>
    </font>
    <font>
      <b/>
      <i/>
      <sz val="10"/>
      <name val="Arial Armenian"/>
      <family val="2"/>
    </font>
    <font>
      <i/>
      <sz val="10"/>
      <name val="Arial Armenian"/>
      <family val="2"/>
    </font>
    <font>
      <b/>
      <sz val="10"/>
      <name val="Arial LatArm"/>
      <family val="2"/>
    </font>
    <font>
      <b/>
      <sz val="12"/>
      <name val="Arial LatArm"/>
      <family val="2"/>
    </font>
    <font>
      <b/>
      <i/>
      <sz val="10"/>
      <name val="Arial LatArm"/>
      <family val="2"/>
    </font>
    <font>
      <b/>
      <u/>
      <sz val="10"/>
      <name val="Arial LatArm"/>
      <family val="2"/>
    </font>
    <font>
      <sz val="8"/>
      <name val="Arial LatArm"/>
      <family val="2"/>
    </font>
    <font>
      <b/>
      <u/>
      <sz val="8"/>
      <name val="Arial LatArm"/>
      <family val="2"/>
    </font>
    <font>
      <b/>
      <sz val="8"/>
      <name val="Arial LatArm"/>
      <family val="2"/>
    </font>
    <font>
      <i/>
      <sz val="8.5"/>
      <name val="Arial LatArm"/>
      <family val="2"/>
    </font>
    <font>
      <i/>
      <sz val="10"/>
      <name val="Arial LatArm"/>
      <family val="2"/>
    </font>
    <font>
      <b/>
      <sz val="9"/>
      <name val="Arial LatArm"/>
      <family val="2"/>
    </font>
    <font>
      <i/>
      <u/>
      <sz val="10"/>
      <name val="Arial LatArm"/>
      <family val="2"/>
    </font>
    <font>
      <b/>
      <i/>
      <sz val="8"/>
      <name val="Arial LatArm"/>
      <family val="2"/>
    </font>
    <font>
      <b/>
      <i/>
      <sz val="9"/>
      <name val="Arial LatArm"/>
      <family val="2"/>
    </font>
    <font>
      <sz val="10"/>
      <name val="Times Armenian"/>
      <family val="1"/>
    </font>
    <font>
      <b/>
      <i/>
      <sz val="14"/>
      <name val="Arial LatArm"/>
      <family val="2"/>
    </font>
    <font>
      <b/>
      <i/>
      <sz val="12"/>
      <name val="Arial LatArm"/>
      <family val="2"/>
    </font>
    <font>
      <sz val="12"/>
      <name val="Arial Armenian"/>
      <family val="2"/>
    </font>
    <font>
      <i/>
      <sz val="12"/>
      <name val="Arial Armenian"/>
      <family val="2"/>
    </font>
    <font>
      <sz val="10"/>
      <name val="Times LatArm"/>
    </font>
    <font>
      <sz val="12"/>
      <name val="Times Armenian"/>
      <family val="1"/>
    </font>
    <font>
      <b/>
      <i/>
      <sz val="9"/>
      <name val="Arial Armenian"/>
      <family val="2"/>
    </font>
    <font>
      <sz val="9"/>
      <color indexed="48"/>
      <name val="Arial LatArm"/>
      <family val="2"/>
    </font>
    <font>
      <sz val="10"/>
      <color indexed="10"/>
      <name val="Arial LatArm"/>
      <family val="2"/>
    </font>
    <font>
      <b/>
      <i/>
      <u/>
      <sz val="10"/>
      <name val="Arial Armenian"/>
      <family val="2"/>
    </font>
    <font>
      <sz val="12"/>
      <name val="Arial"/>
      <family val="2"/>
      <charset val="204"/>
    </font>
    <font>
      <sz val="12"/>
      <name val="Arial LatArm"/>
      <family val="2"/>
    </font>
    <font>
      <b/>
      <sz val="10"/>
      <color rgb="FF000000"/>
      <name val="GHEA Grapalat"/>
      <family val="3"/>
    </font>
    <font>
      <b/>
      <i/>
      <u/>
      <sz val="9"/>
      <name val="Arial Armenian"/>
      <family val="2"/>
    </font>
    <font>
      <vertAlign val="superscript"/>
      <sz val="9"/>
      <name val="Arial Armenian"/>
      <family val="2"/>
    </font>
    <font>
      <b/>
      <sz val="8"/>
      <color rgb="FFFF0000"/>
      <name val="Arial LatArm"/>
      <family val="2"/>
    </font>
  </fonts>
  <fills count="3">
    <fill>
      <patternFill patternType="none"/>
    </fill>
    <fill>
      <patternFill patternType="gray125"/>
    </fill>
    <fill>
      <patternFill patternType="solid">
        <fgColor indexed="2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4">
    <xf numFmtId="0" fontId="0" fillId="0" borderId="0"/>
    <xf numFmtId="9" fontId="6" fillId="0" borderId="0" applyFont="0" applyFill="0" applyBorder="0" applyAlignment="0" applyProtection="0"/>
    <xf numFmtId="0" fontId="7" fillId="0" borderId="0"/>
    <xf numFmtId="0" fontId="7" fillId="0" borderId="0"/>
  </cellStyleXfs>
  <cellXfs count="239">
    <xf numFmtId="0" fontId="0" fillId="0" borderId="0" xfId="0"/>
    <xf numFmtId="0" fontId="0" fillId="0" borderId="0" xfId="0" applyAlignment="1">
      <alignment horizontal="left" vertical="top"/>
    </xf>
    <xf numFmtId="0" fontId="0" fillId="0" borderId="0" xfId="0" applyBorder="1"/>
    <xf numFmtId="0" fontId="1" fillId="0" borderId="0" xfId="0" applyFont="1" applyBorder="1" applyAlignment="1">
      <alignment wrapText="1"/>
    </xf>
    <xf numFmtId="0" fontId="0" fillId="0" borderId="0" xfId="0" applyAlignment="1">
      <alignment horizontal="right"/>
    </xf>
    <xf numFmtId="0" fontId="1" fillId="0" borderId="0" xfId="0" applyFont="1" applyBorder="1" applyAlignment="1">
      <alignment wrapText="1"/>
    </xf>
    <xf numFmtId="0" fontId="0" fillId="0" borderId="0" xfId="0" applyAlignment="1"/>
    <xf numFmtId="0" fontId="2" fillId="0" borderId="0" xfId="0" applyFont="1" applyBorder="1" applyAlignment="1">
      <alignment horizontal="center" vertical="top"/>
    </xf>
    <xf numFmtId="0" fontId="4" fillId="0" borderId="0" xfId="0" applyFont="1" applyBorder="1" applyAlignment="1">
      <alignment horizontal="center" vertical="top"/>
    </xf>
    <xf numFmtId="0" fontId="12" fillId="0" borderId="0" xfId="0" applyFont="1"/>
    <xf numFmtId="0" fontId="10" fillId="0" borderId="0" xfId="0" applyFont="1" applyAlignment="1">
      <alignment vertical="center" wrapText="1"/>
    </xf>
    <xf numFmtId="0" fontId="12" fillId="0" borderId="0" xfId="0" applyFont="1" applyAlignment="1">
      <alignment horizontal="center" vertical="center"/>
    </xf>
    <xf numFmtId="49" fontId="12" fillId="0" borderId="0" xfId="0" applyNumberFormat="1" applyFont="1" applyAlignment="1">
      <alignment horizontal="center" vertical="center" wrapText="1"/>
    </xf>
    <xf numFmtId="0" fontId="12" fillId="0" borderId="0" xfId="0" applyFont="1" applyAlignment="1">
      <alignment horizontal="left" vertical="center" wrapText="1"/>
    </xf>
    <xf numFmtId="164" fontId="12" fillId="0" borderId="0" xfId="0" applyNumberFormat="1" applyFont="1" applyAlignment="1">
      <alignment horizontal="center" vertical="center"/>
    </xf>
    <xf numFmtId="164" fontId="12" fillId="0" borderId="0" xfId="0" applyNumberFormat="1" applyFont="1" applyFill="1" applyAlignment="1">
      <alignment horizontal="center" vertical="center"/>
    </xf>
    <xf numFmtId="0" fontId="15" fillId="0" borderId="0" xfId="0" applyFont="1" applyAlignment="1">
      <alignment horizontal="left" vertical="center" wrapText="1"/>
    </xf>
    <xf numFmtId="165" fontId="12" fillId="0" borderId="0" xfId="0" applyNumberFormat="1" applyFont="1" applyAlignment="1">
      <alignment horizontal="center" vertical="center"/>
    </xf>
    <xf numFmtId="164" fontId="12" fillId="0" borderId="0" xfId="0" applyNumberFormat="1" applyFont="1" applyFill="1" applyAlignment="1">
      <alignment horizontal="right" vertical="center"/>
    </xf>
    <xf numFmtId="164" fontId="12" fillId="0" borderId="0" xfId="0" applyNumberFormat="1" applyFont="1" applyAlignment="1">
      <alignment horizontal="center" vertical="center" wrapText="1"/>
    </xf>
    <xf numFmtId="0" fontId="17" fillId="0" borderId="0" xfId="0" applyFont="1" applyAlignment="1">
      <alignment vertical="center" wrapText="1"/>
    </xf>
    <xf numFmtId="164" fontId="12" fillId="0" borderId="0" xfId="0" applyNumberFormat="1" applyFont="1" applyFill="1" applyAlignment="1">
      <alignment horizontal="left" vertical="center"/>
    </xf>
    <xf numFmtId="0" fontId="12" fillId="0" borderId="0" xfId="3" applyFont="1" applyFill="1" applyBorder="1" applyAlignment="1">
      <alignment horizontal="left" vertical="center" wrapText="1"/>
    </xf>
    <xf numFmtId="0" fontId="12" fillId="0" borderId="0" xfId="0" applyFont="1" applyFill="1" applyBorder="1" applyAlignment="1">
      <alignment horizontal="center" vertical="center"/>
    </xf>
    <xf numFmtId="164" fontId="10" fillId="0" borderId="0" xfId="0" applyNumberFormat="1" applyFont="1" applyBorder="1" applyAlignment="1">
      <alignment horizontal="center" vertical="center" wrapText="1"/>
    </xf>
    <xf numFmtId="1" fontId="12" fillId="0" borderId="0" xfId="0" applyNumberFormat="1" applyFont="1" applyFill="1" applyBorder="1" applyAlignment="1">
      <alignment horizontal="center" vertical="center" wrapText="1"/>
    </xf>
    <xf numFmtId="2" fontId="10" fillId="0" borderId="0" xfId="0" applyNumberFormat="1" applyFont="1" applyBorder="1" applyAlignment="1">
      <alignment horizontal="center" vertical="center"/>
    </xf>
    <xf numFmtId="166" fontId="10" fillId="0" borderId="0" xfId="0" applyNumberFormat="1" applyFont="1" applyBorder="1" applyAlignment="1">
      <alignment horizontal="center" vertical="center"/>
    </xf>
    <xf numFmtId="0" fontId="8" fillId="0" borderId="0" xfId="0" applyFont="1" applyFill="1" applyBorder="1" applyAlignment="1">
      <alignment horizontal="center" vertical="center" wrapText="1"/>
    </xf>
    <xf numFmtId="0" fontId="12" fillId="0" borderId="0" xfId="0" applyFont="1" applyAlignment="1">
      <alignment horizontal="left" vertical="center"/>
    </xf>
    <xf numFmtId="2" fontId="12" fillId="0" borderId="0" xfId="0" applyNumberFormat="1" applyFont="1" applyFill="1" applyAlignment="1">
      <alignment horizontal="center" vertical="center"/>
    </xf>
    <xf numFmtId="0" fontId="12" fillId="2" borderId="5" xfId="0" applyFont="1" applyFill="1" applyBorder="1" applyAlignment="1">
      <alignment horizontal="left" vertical="center" wrapText="1"/>
    </xf>
    <xf numFmtId="0" fontId="12" fillId="2" borderId="5" xfId="0" applyFont="1" applyFill="1" applyBorder="1" applyAlignment="1">
      <alignment horizontal="center"/>
    </xf>
    <xf numFmtId="165" fontId="12" fillId="2" borderId="5" xfId="0" applyNumberFormat="1" applyFont="1" applyFill="1" applyBorder="1" applyAlignment="1">
      <alignment horizontal="center" vertical="center"/>
    </xf>
    <xf numFmtId="0" fontId="12" fillId="2" borderId="5" xfId="0" applyFont="1" applyFill="1" applyBorder="1"/>
    <xf numFmtId="0" fontId="12" fillId="2" borderId="5" xfId="0" applyFont="1" applyFill="1" applyBorder="1" applyAlignment="1">
      <alignment horizontal="center" vertical="center"/>
    </xf>
    <xf numFmtId="2" fontId="12" fillId="2" borderId="5" xfId="0" applyNumberFormat="1" applyFont="1" applyFill="1" applyBorder="1"/>
    <xf numFmtId="164" fontId="12" fillId="2" borderId="5" xfId="0" applyNumberFormat="1" applyFont="1" applyFill="1" applyBorder="1" applyAlignment="1">
      <alignment horizontal="right" vertical="center"/>
    </xf>
    <xf numFmtId="0" fontId="12" fillId="0" borderId="0" xfId="0" applyFont="1" applyFill="1"/>
    <xf numFmtId="0" fontId="12" fillId="0" borderId="0" xfId="0" applyFont="1" applyFill="1" applyAlignment="1">
      <alignment horizontal="center" vertical="center"/>
    </xf>
    <xf numFmtId="2" fontId="12" fillId="0" borderId="0" xfId="0" applyNumberFormat="1" applyFont="1" applyFill="1"/>
    <xf numFmtId="0" fontId="12" fillId="0" borderId="0" xfId="0" applyFont="1" applyAlignment="1">
      <alignment horizontal="center"/>
    </xf>
    <xf numFmtId="2" fontId="12" fillId="2" borderId="5" xfId="0" applyNumberFormat="1" applyFont="1" applyFill="1" applyBorder="1" applyAlignment="1">
      <alignment horizontal="center" vertical="center"/>
    </xf>
    <xf numFmtId="0" fontId="18" fillId="0" borderId="0" xfId="0" applyFont="1" applyFill="1"/>
    <xf numFmtId="0" fontId="18" fillId="0" borderId="0" xfId="0" applyFont="1" applyFill="1" applyAlignment="1">
      <alignment horizontal="center" vertical="center"/>
    </xf>
    <xf numFmtId="164" fontId="18" fillId="0" borderId="6" xfId="0" applyNumberFormat="1" applyFont="1" applyFill="1" applyBorder="1" applyAlignment="1">
      <alignment vertical="center"/>
    </xf>
    <xf numFmtId="0" fontId="10" fillId="0" borderId="0" xfId="0" applyFont="1"/>
    <xf numFmtId="0" fontId="10" fillId="0" borderId="0" xfId="0" applyFont="1" applyAlignment="1">
      <alignment horizontal="center" vertical="center"/>
    </xf>
    <xf numFmtId="0" fontId="10" fillId="0" borderId="0" xfId="0" applyFont="1" applyAlignment="1">
      <alignment horizontal="center" vertical="center" wrapText="1"/>
    </xf>
    <xf numFmtId="0" fontId="20" fillId="0" borderId="0" xfId="0" applyFont="1" applyBorder="1" applyAlignment="1">
      <alignment horizontal="center" vertical="center" wrapText="1"/>
    </xf>
    <xf numFmtId="0" fontId="20" fillId="0" borderId="0" xfId="0" applyFont="1" applyAlignment="1">
      <alignment horizontal="center" vertical="center"/>
    </xf>
    <xf numFmtId="2" fontId="22" fillId="0" borderId="0" xfId="0" applyNumberFormat="1"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10" fillId="0" borderId="0" xfId="0" applyFont="1" applyBorder="1"/>
    <xf numFmtId="0" fontId="20" fillId="0" borderId="0" xfId="0" applyFont="1" applyBorder="1" applyAlignment="1">
      <alignment horizontal="center" vertical="center"/>
    </xf>
    <xf numFmtId="0" fontId="10" fillId="0" borderId="0" xfId="0" applyFont="1" applyBorder="1" applyAlignment="1">
      <alignment horizontal="center" vertical="center"/>
    </xf>
    <xf numFmtId="0" fontId="23" fillId="0" borderId="0" xfId="0" applyFont="1" applyBorder="1" applyAlignment="1">
      <alignment horizontal="center" vertical="center"/>
    </xf>
    <xf numFmtId="0" fontId="24" fillId="0" borderId="0" xfId="0" applyFont="1" applyBorder="1" applyAlignment="1">
      <alignment vertical="center"/>
    </xf>
    <xf numFmtId="0" fontId="23" fillId="0" borderId="0" xfId="0" applyFont="1" applyBorder="1" applyAlignment="1">
      <alignment horizontal="left" vertical="center"/>
    </xf>
    <xf numFmtId="49" fontId="10" fillId="0" borderId="0" xfId="0" applyNumberFormat="1" applyFont="1" applyBorder="1" applyAlignment="1">
      <alignment vertical="center"/>
    </xf>
    <xf numFmtId="0" fontId="10" fillId="0" borderId="0" xfId="0" applyFont="1" applyBorder="1" applyAlignment="1">
      <alignment vertical="center"/>
    </xf>
    <xf numFmtId="49" fontId="10" fillId="0" borderId="0" xfId="0" applyNumberFormat="1" applyFont="1" applyBorder="1" applyAlignment="1">
      <alignment vertical="center" wrapText="1"/>
    </xf>
    <xf numFmtId="4" fontId="27" fillId="0" borderId="5" xfId="0" applyNumberFormat="1" applyFont="1" applyBorder="1" applyAlignment="1">
      <alignment vertical="center" wrapText="1"/>
    </xf>
    <xf numFmtId="2" fontId="22" fillId="0" borderId="5" xfId="0" applyNumberFormat="1" applyFont="1" applyBorder="1" applyAlignment="1">
      <alignment horizontal="center" vertical="center"/>
    </xf>
    <xf numFmtId="166" fontId="10" fillId="0" borderId="5" xfId="0" applyNumberFormat="1" applyFont="1" applyBorder="1" applyAlignment="1">
      <alignment horizontal="center" vertical="center"/>
    </xf>
    <xf numFmtId="2" fontId="10" fillId="0" borderId="5" xfId="0" applyNumberFormat="1" applyFont="1" applyBorder="1" applyAlignment="1">
      <alignment horizontal="center" vertical="center"/>
    </xf>
    <xf numFmtId="49" fontId="28" fillId="0" borderId="0" xfId="0" applyNumberFormat="1" applyFont="1" applyBorder="1" applyAlignment="1">
      <alignment vertical="center"/>
    </xf>
    <xf numFmtId="0" fontId="29" fillId="0" borderId="0" xfId="0" applyFont="1" applyBorder="1" applyAlignment="1">
      <alignment horizontal="left" vertical="center"/>
    </xf>
    <xf numFmtId="166" fontId="22" fillId="0" borderId="0" xfId="0" applyNumberFormat="1" applyFont="1" applyBorder="1" applyAlignment="1">
      <alignment horizontal="center" vertical="center"/>
    </xf>
    <xf numFmtId="49" fontId="28" fillId="0" borderId="0" xfId="0" applyNumberFormat="1" applyFont="1" applyBorder="1" applyAlignment="1">
      <alignment vertical="center" wrapText="1"/>
    </xf>
    <xf numFmtId="0" fontId="30" fillId="0" borderId="0" xfId="0" applyFont="1" applyBorder="1" applyAlignment="1">
      <alignment horizontal="center" vertical="center"/>
    </xf>
    <xf numFmtId="9" fontId="26" fillId="0" borderId="0" xfId="1" applyFont="1" applyBorder="1" applyAlignment="1">
      <alignment horizontal="left" vertical="center"/>
    </xf>
    <xf numFmtId="2" fontId="26" fillId="0" borderId="0" xfId="1" applyNumberFormat="1" applyFont="1" applyBorder="1" applyAlignment="1">
      <alignment horizontal="left" vertical="center"/>
    </xf>
    <xf numFmtId="49" fontId="28" fillId="0" borderId="0" xfId="0" applyNumberFormat="1" applyFont="1" applyBorder="1" applyAlignment="1">
      <alignment horizontal="center" vertical="center" wrapText="1"/>
    </xf>
    <xf numFmtId="0" fontId="28" fillId="0" borderId="5" xfId="0" applyFont="1" applyBorder="1" applyAlignment="1">
      <alignment vertical="center" wrapText="1"/>
    </xf>
    <xf numFmtId="164" fontId="22" fillId="0" borderId="5" xfId="0" applyNumberFormat="1" applyFont="1" applyBorder="1" applyAlignment="1">
      <alignment horizontal="center" vertical="center"/>
    </xf>
    <xf numFmtId="0" fontId="31" fillId="0" borderId="0" xfId="0" applyFont="1" applyBorder="1" applyAlignment="1">
      <alignment vertical="center"/>
    </xf>
    <xf numFmtId="164" fontId="22" fillId="0" borderId="0" xfId="0" applyNumberFormat="1" applyFont="1" applyBorder="1" applyAlignment="1">
      <alignment horizontal="center" vertical="center"/>
    </xf>
    <xf numFmtId="0" fontId="28" fillId="0" borderId="0" xfId="0" applyFont="1" applyBorder="1" applyAlignment="1">
      <alignment vertical="center"/>
    </xf>
    <xf numFmtId="0" fontId="25" fillId="0" borderId="0" xfId="0" applyFont="1" applyBorder="1" applyAlignment="1">
      <alignment horizontal="left" vertical="center"/>
    </xf>
    <xf numFmtId="2" fontId="20" fillId="0" borderId="0" xfId="1" applyNumberFormat="1" applyFont="1" applyBorder="1" applyAlignment="1">
      <alignment horizontal="center" vertical="center"/>
    </xf>
    <xf numFmtId="9" fontId="20" fillId="0" borderId="0" xfId="1" applyFont="1" applyBorder="1" applyAlignment="1">
      <alignment horizontal="center" vertical="center"/>
    </xf>
    <xf numFmtId="0" fontId="28" fillId="0" borderId="0" xfId="0" applyFont="1" applyBorder="1" applyAlignment="1">
      <alignment vertical="center" wrapText="1"/>
    </xf>
    <xf numFmtId="164" fontId="10" fillId="0" borderId="0" xfId="0" applyNumberFormat="1" applyFont="1" applyBorder="1" applyAlignment="1">
      <alignment horizontal="center" vertical="center"/>
    </xf>
    <xf numFmtId="164" fontId="10" fillId="0" borderId="5" xfId="0" applyNumberFormat="1" applyFont="1" applyBorder="1" applyAlignment="1">
      <alignment horizontal="center" vertical="center"/>
    </xf>
    <xf numFmtId="0" fontId="32" fillId="0" borderId="0" xfId="0" applyFont="1" applyBorder="1" applyAlignment="1">
      <alignment vertical="center"/>
    </xf>
    <xf numFmtId="9" fontId="28" fillId="0" borderId="0" xfId="0" applyNumberFormat="1" applyFont="1" applyBorder="1" applyAlignment="1">
      <alignment horizontal="center" vertical="center"/>
    </xf>
    <xf numFmtId="2" fontId="28" fillId="0" borderId="0" xfId="0" applyNumberFormat="1" applyFont="1" applyBorder="1" applyAlignment="1">
      <alignment horizontal="center" vertical="center"/>
    </xf>
    <xf numFmtId="166" fontId="28" fillId="0" borderId="0" xfId="0" applyNumberFormat="1" applyFont="1" applyBorder="1" applyAlignment="1">
      <alignment horizontal="center" vertical="center"/>
    </xf>
    <xf numFmtId="0" fontId="28" fillId="0" borderId="0" xfId="0" applyFont="1" applyBorder="1" applyAlignment="1">
      <alignment horizontal="center" vertical="center"/>
    </xf>
    <xf numFmtId="167" fontId="28" fillId="0" borderId="0" xfId="0" applyNumberFormat="1" applyFont="1" applyBorder="1" applyAlignment="1">
      <alignment horizontal="center" vertical="center"/>
    </xf>
    <xf numFmtId="0" fontId="28" fillId="0" borderId="5" xfId="0" applyFont="1" applyBorder="1" applyAlignment="1">
      <alignment vertical="center"/>
    </xf>
    <xf numFmtId="2" fontId="28" fillId="0" borderId="5" xfId="0" applyNumberFormat="1" applyFont="1" applyBorder="1" applyAlignment="1">
      <alignment horizontal="center" vertical="center"/>
    </xf>
    <xf numFmtId="166" fontId="28" fillId="0" borderId="5" xfId="0" applyNumberFormat="1" applyFont="1" applyBorder="1" applyAlignment="1">
      <alignment horizontal="center" vertical="center"/>
    </xf>
    <xf numFmtId="10" fontId="28" fillId="0" borderId="0" xfId="0" applyNumberFormat="1" applyFont="1" applyBorder="1" applyAlignment="1">
      <alignment horizontal="center" vertical="center"/>
    </xf>
    <xf numFmtId="0" fontId="22" fillId="0" borderId="0" xfId="0" applyFont="1" applyBorder="1" applyAlignment="1">
      <alignment vertical="center"/>
    </xf>
    <xf numFmtId="0" fontId="22" fillId="0" borderId="5" xfId="0" applyFont="1" applyBorder="1" applyAlignment="1">
      <alignment vertical="center"/>
    </xf>
    <xf numFmtId="0" fontId="26" fillId="0" borderId="0" xfId="0" applyFont="1" applyBorder="1" applyAlignment="1">
      <alignment horizontal="center" vertical="center"/>
    </xf>
    <xf numFmtId="0" fontId="24" fillId="0" borderId="0" xfId="0" applyFont="1" applyBorder="1" applyAlignment="1">
      <alignment horizontal="center" vertical="center"/>
    </xf>
    <xf numFmtId="0" fontId="26" fillId="0" borderId="0" xfId="0" applyFont="1" applyBorder="1" applyAlignment="1">
      <alignment vertical="center"/>
    </xf>
    <xf numFmtId="0" fontId="33" fillId="0" borderId="0" xfId="0" applyFont="1" applyAlignment="1">
      <alignment wrapText="1"/>
    </xf>
    <xf numFmtId="0" fontId="35" fillId="0" borderId="0" xfId="0" applyFont="1" applyAlignment="1">
      <alignment horizontal="center" vertical="center"/>
    </xf>
    <xf numFmtId="0" fontId="0" fillId="0" borderId="0" xfId="0" applyAlignment="1">
      <alignment vertical="center"/>
    </xf>
    <xf numFmtId="0" fontId="36" fillId="0" borderId="0" xfId="0" applyFont="1" applyAlignment="1">
      <alignment horizontal="left" vertical="center"/>
    </xf>
    <xf numFmtId="0" fontId="36" fillId="0" borderId="0" xfId="0" applyFont="1" applyAlignment="1">
      <alignment vertical="center"/>
    </xf>
    <xf numFmtId="49" fontId="37" fillId="0" borderId="0" xfId="0" applyNumberFormat="1" applyFont="1" applyAlignment="1">
      <alignment vertical="center"/>
    </xf>
    <xf numFmtId="0" fontId="37" fillId="0" borderId="0" xfId="0" applyFont="1" applyAlignment="1">
      <alignment vertical="center"/>
    </xf>
    <xf numFmtId="0" fontId="36" fillId="0" borderId="0" xfId="0" applyFont="1"/>
    <xf numFmtId="0" fontId="37" fillId="0" borderId="0" xfId="0" applyFont="1" applyAlignment="1">
      <alignment horizontal="center" vertical="center"/>
    </xf>
    <xf numFmtId="0" fontId="19" fillId="0" borderId="0" xfId="0" applyFont="1" applyAlignment="1">
      <alignment horizontal="center" vertical="center"/>
    </xf>
    <xf numFmtId="168" fontId="37" fillId="0" borderId="0" xfId="0" applyNumberFormat="1" applyFont="1" applyAlignment="1">
      <alignment horizontal="center" vertical="center"/>
    </xf>
    <xf numFmtId="168" fontId="19" fillId="0" borderId="0" xfId="0" applyNumberFormat="1" applyFont="1" applyAlignment="1">
      <alignment horizontal="center" vertical="center"/>
    </xf>
    <xf numFmtId="49" fontId="36" fillId="0" borderId="0" xfId="0" applyNumberFormat="1" applyFont="1" applyAlignment="1">
      <alignment vertical="center"/>
    </xf>
    <xf numFmtId="0" fontId="37" fillId="0" borderId="0" xfId="0" applyFont="1" applyAlignment="1">
      <alignment horizontal="left" vertical="center"/>
    </xf>
    <xf numFmtId="0" fontId="19" fillId="0" borderId="0" xfId="0" applyFont="1" applyAlignment="1">
      <alignment horizontal="left" vertical="center"/>
    </xf>
    <xf numFmtId="167" fontId="37" fillId="0" borderId="0" xfId="0" applyNumberFormat="1" applyFont="1" applyAlignment="1">
      <alignment horizontal="center" vertical="center"/>
    </xf>
    <xf numFmtId="167" fontId="19" fillId="0" borderId="0" xfId="0" applyNumberFormat="1" applyFont="1" applyAlignment="1">
      <alignment horizontal="center" vertical="center"/>
    </xf>
    <xf numFmtId="9" fontId="37" fillId="0" borderId="0" xfId="0" applyNumberFormat="1" applyFont="1" applyAlignment="1">
      <alignment horizontal="center" vertical="center"/>
    </xf>
    <xf numFmtId="9" fontId="19" fillId="0" borderId="0" xfId="0" applyNumberFormat="1" applyFont="1" applyAlignment="1">
      <alignment horizontal="center" vertical="center"/>
    </xf>
    <xf numFmtId="2" fontId="37" fillId="0" borderId="0" xfId="0" applyNumberFormat="1" applyFont="1" applyAlignment="1">
      <alignment horizontal="center" vertical="center"/>
    </xf>
    <xf numFmtId="4" fontId="22" fillId="0" borderId="0" xfId="0" applyNumberFormat="1" applyFont="1" applyAlignment="1">
      <alignment horizontal="left" vertical="center" wrapText="1"/>
    </xf>
    <xf numFmtId="0" fontId="38" fillId="0" borderId="0" xfId="0" applyFont="1" applyAlignment="1">
      <alignment vertical="center"/>
    </xf>
    <xf numFmtId="0" fontId="39" fillId="0" borderId="0" xfId="0" applyFont="1" applyAlignment="1">
      <alignment horizontal="center" wrapText="1"/>
    </xf>
    <xf numFmtId="0" fontId="39" fillId="0" borderId="0" xfId="0" applyFont="1" applyAlignment="1">
      <alignment wrapText="1"/>
    </xf>
    <xf numFmtId="0" fontId="17" fillId="0" borderId="0" xfId="0" applyFont="1" applyBorder="1" applyAlignment="1">
      <alignment horizontal="center" vertical="center" wrapText="1"/>
    </xf>
    <xf numFmtId="0" fontId="40" fillId="0" borderId="0" xfId="0" applyFont="1" applyAlignment="1">
      <alignment wrapText="1"/>
    </xf>
    <xf numFmtId="0" fontId="32" fillId="0" borderId="0" xfId="3" applyFont="1" applyFill="1" applyBorder="1" applyAlignment="1">
      <alignment horizontal="left" vertical="center" wrapText="1"/>
    </xf>
    <xf numFmtId="4" fontId="41" fillId="0" borderId="0" xfId="0" applyNumberFormat="1" applyFont="1" applyBorder="1" applyAlignment="1">
      <alignment horizontal="center" vertical="center" wrapText="1"/>
    </xf>
    <xf numFmtId="166" fontId="32" fillId="0" borderId="0" xfId="0" applyNumberFormat="1" applyFont="1" applyBorder="1" applyAlignment="1">
      <alignment horizontal="center" vertical="center" wrapText="1"/>
    </xf>
    <xf numFmtId="164" fontId="12" fillId="0" borderId="0" xfId="0" applyNumberFormat="1" applyFont="1"/>
    <xf numFmtId="164" fontId="12" fillId="0" borderId="0" xfId="0" applyNumberFormat="1" applyFont="1" applyAlignment="1">
      <alignment horizontal="right" vertical="center"/>
    </xf>
    <xf numFmtId="0" fontId="13" fillId="0" borderId="0" xfId="0" applyFont="1" applyFill="1" applyBorder="1" applyAlignment="1">
      <alignment horizontal="center" vertical="center"/>
    </xf>
    <xf numFmtId="49" fontId="10" fillId="0" borderId="0" xfId="0" applyNumberFormat="1" applyFont="1" applyFill="1" applyBorder="1" applyAlignment="1">
      <alignment horizontal="center" vertical="center" wrapText="1"/>
    </xf>
    <xf numFmtId="0" fontId="12" fillId="0" borderId="0" xfId="0" applyFont="1" applyFill="1" applyAlignment="1">
      <alignment horizontal="left" vertical="center" wrapText="1"/>
    </xf>
    <xf numFmtId="0" fontId="8" fillId="0" borderId="0" xfId="2" applyFont="1" applyFill="1" applyBorder="1" applyAlignment="1">
      <alignment horizontal="center" vertical="center" wrapText="1"/>
    </xf>
    <xf numFmtId="2" fontId="13" fillId="0" borderId="0" xfId="0" applyNumberFormat="1" applyFont="1" applyFill="1" applyBorder="1" applyAlignment="1">
      <alignment horizontal="center" vertical="center"/>
    </xf>
    <xf numFmtId="2" fontId="13" fillId="0" borderId="0" xfId="0" applyNumberFormat="1" applyFont="1" applyFill="1" applyBorder="1" applyAlignment="1">
      <alignment horizontal="center" vertical="center" wrapText="1"/>
    </xf>
    <xf numFmtId="164" fontId="13" fillId="0" borderId="0" xfId="0" applyNumberFormat="1" applyFont="1" applyFill="1" applyBorder="1" applyAlignment="1">
      <alignment horizontal="center" vertical="center" wrapText="1"/>
    </xf>
    <xf numFmtId="2" fontId="42" fillId="0" borderId="0" xfId="0" applyNumberFormat="1" applyFont="1" applyFill="1" applyBorder="1" applyAlignment="1">
      <alignment horizontal="center" vertical="center"/>
    </xf>
    <xf numFmtId="164" fontId="12" fillId="0" borderId="0" xfId="0" applyNumberFormat="1" applyFont="1" applyFill="1" applyAlignment="1">
      <alignment vertical="center"/>
    </xf>
    <xf numFmtId="0" fontId="12" fillId="0" borderId="5" xfId="0" applyFont="1" applyBorder="1" applyAlignment="1">
      <alignment horizontal="left" vertical="center" wrapText="1"/>
    </xf>
    <xf numFmtId="0" fontId="12" fillId="0" borderId="5" xfId="0" applyFont="1" applyBorder="1"/>
    <xf numFmtId="0" fontId="12" fillId="0" borderId="5" xfId="0" applyFont="1" applyBorder="1" applyAlignment="1">
      <alignment horizontal="center" vertical="center" wrapText="1"/>
    </xf>
    <xf numFmtId="164" fontId="12" fillId="0" borderId="5" xfId="0" applyNumberFormat="1" applyFont="1" applyBorder="1" applyAlignment="1">
      <alignment vertical="center"/>
    </xf>
    <xf numFmtId="0" fontId="40" fillId="2" borderId="0" xfId="0" applyFont="1" applyFill="1" applyBorder="1" applyAlignment="1">
      <alignment horizontal="left" vertical="center" wrapText="1"/>
    </xf>
    <xf numFmtId="0" fontId="40" fillId="2" borderId="0" xfId="0" applyFont="1" applyFill="1" applyBorder="1" applyAlignment="1">
      <alignment horizontal="center" vertical="center"/>
    </xf>
    <xf numFmtId="165" fontId="40" fillId="2" borderId="0" xfId="0" applyNumberFormat="1" applyFont="1" applyFill="1" applyBorder="1" applyAlignment="1">
      <alignment horizontal="center" vertical="center"/>
    </xf>
    <xf numFmtId="164" fontId="40" fillId="2" borderId="0" xfId="0" applyNumberFormat="1" applyFont="1" applyFill="1" applyBorder="1" applyAlignment="1">
      <alignment horizontal="center" vertical="center"/>
    </xf>
    <xf numFmtId="164" fontId="40" fillId="2" borderId="0" xfId="0" applyNumberFormat="1" applyFont="1" applyFill="1" applyBorder="1" applyAlignment="1">
      <alignment horizontal="right" vertical="center"/>
    </xf>
    <xf numFmtId="164" fontId="12" fillId="2" borderId="0" xfId="0" applyNumberFormat="1" applyFont="1" applyFill="1" applyBorder="1"/>
    <xf numFmtId="2" fontId="18" fillId="0" borderId="6" xfId="0" applyNumberFormat="1" applyFont="1" applyFill="1" applyBorder="1" applyAlignment="1">
      <alignment vertical="center"/>
    </xf>
    <xf numFmtId="164" fontId="12" fillId="0" borderId="0" xfId="0" applyNumberFormat="1" applyFont="1" applyAlignment="1">
      <alignment horizontal="right" vertical="center" wrapText="1"/>
    </xf>
    <xf numFmtId="0" fontId="44" fillId="0" borderId="0" xfId="0" applyFont="1"/>
    <xf numFmtId="0" fontId="44" fillId="0" borderId="0" xfId="0" applyFont="1" applyAlignment="1">
      <alignment vertical="center"/>
    </xf>
    <xf numFmtId="0" fontId="45" fillId="0" borderId="0" xfId="0" applyFont="1" applyBorder="1" applyAlignment="1">
      <alignment horizontal="center" vertical="center" wrapText="1"/>
    </xf>
    <xf numFmtId="49" fontId="45" fillId="0" borderId="0" xfId="0" applyNumberFormat="1" applyFont="1" applyBorder="1" applyAlignment="1">
      <alignment horizontal="center" vertical="center" wrapText="1"/>
    </xf>
    <xf numFmtId="0" fontId="26" fillId="0" borderId="0" xfId="0" applyFont="1" applyBorder="1" applyAlignment="1">
      <alignment horizontal="left" vertical="center"/>
    </xf>
    <xf numFmtId="0" fontId="32" fillId="0" borderId="0" xfId="0" applyFont="1" applyBorder="1" applyAlignment="1">
      <alignment vertical="center" wrapText="1"/>
    </xf>
    <xf numFmtId="4" fontId="35" fillId="0" borderId="0" xfId="0" applyNumberFormat="1" applyFont="1" applyAlignment="1">
      <alignment horizontal="center" vertical="center" wrapText="1"/>
    </xf>
    <xf numFmtId="0" fontId="10" fillId="0" borderId="1" xfId="0" applyFont="1" applyBorder="1" applyAlignment="1">
      <alignment horizontal="center" vertical="center"/>
    </xf>
    <xf numFmtId="0" fontId="20" fillId="0" borderId="0" xfId="0" applyFont="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0" xfId="0" applyFont="1" applyAlignment="1">
      <alignment horizontal="center" vertical="center" wrapText="1"/>
    </xf>
    <xf numFmtId="0" fontId="28" fillId="0" borderId="0" xfId="0" applyFont="1" applyBorder="1" applyAlignment="1">
      <alignment horizontal="left" vertical="center" wrapText="1"/>
    </xf>
    <xf numFmtId="2" fontId="12" fillId="0" borderId="0" xfId="0" applyNumberFormat="1" applyFont="1" applyAlignment="1">
      <alignment horizontal="center" vertical="center" wrapText="1"/>
    </xf>
    <xf numFmtId="0" fontId="12" fillId="0" borderId="7" xfId="0" applyFont="1" applyBorder="1" applyAlignment="1">
      <alignment horizontal="center" vertical="center" wrapText="1"/>
    </xf>
    <xf numFmtId="164" fontId="47" fillId="0" borderId="0" xfId="0" applyNumberFormat="1" applyFont="1" applyAlignment="1">
      <alignment horizontal="center" vertical="center"/>
    </xf>
    <xf numFmtId="165" fontId="47" fillId="0" borderId="0" xfId="0" applyNumberFormat="1" applyFont="1" applyAlignment="1">
      <alignment horizontal="center" vertical="center"/>
    </xf>
    <xf numFmtId="49" fontId="15" fillId="0" borderId="0" xfId="0" applyNumberFormat="1" applyFont="1" applyBorder="1" applyAlignment="1">
      <alignment horizontal="center" vertical="center" wrapText="1"/>
    </xf>
    <xf numFmtId="0" fontId="43" fillId="0" borderId="0" xfId="0" applyFont="1" applyAlignment="1">
      <alignment vertical="center"/>
    </xf>
    <xf numFmtId="165" fontId="43" fillId="0" borderId="0" xfId="0" applyNumberFormat="1" applyFont="1" applyFill="1" applyAlignment="1">
      <alignment horizontal="center" vertical="center"/>
    </xf>
    <xf numFmtId="164" fontId="43" fillId="0" borderId="0" xfId="0" applyNumberFormat="1" applyFont="1" applyFill="1" applyAlignment="1">
      <alignment horizontal="center" vertical="center"/>
    </xf>
    <xf numFmtId="0" fontId="15" fillId="0" borderId="0" xfId="0" applyFont="1" applyBorder="1" applyAlignment="1">
      <alignment horizontal="left" vertical="center" wrapText="1"/>
    </xf>
    <xf numFmtId="2" fontId="15" fillId="0" borderId="0" xfId="0" applyNumberFormat="1" applyFont="1" applyBorder="1" applyAlignment="1">
      <alignment horizontal="center" vertical="center"/>
    </xf>
    <xf numFmtId="165" fontId="15" fillId="0" borderId="0" xfId="0" applyNumberFormat="1" applyFont="1" applyBorder="1" applyAlignment="1">
      <alignment horizontal="center" vertical="center"/>
    </xf>
    <xf numFmtId="164" fontId="15" fillId="0" borderId="0" xfId="0" applyNumberFormat="1" applyFont="1" applyBorder="1" applyAlignment="1">
      <alignment horizontal="center" vertical="center"/>
    </xf>
    <xf numFmtId="164" fontId="15" fillId="0" borderId="0" xfId="0" applyNumberFormat="1" applyFont="1" applyFill="1" applyBorder="1" applyAlignment="1">
      <alignment horizontal="center" vertical="center"/>
    </xf>
    <xf numFmtId="0" fontId="13" fillId="0" borderId="0" xfId="0" applyFont="1" applyBorder="1" applyAlignment="1">
      <alignment horizontal="center" vertical="center"/>
    </xf>
    <xf numFmtId="49" fontId="10" fillId="0" borderId="0" xfId="0" applyNumberFormat="1" applyFont="1" applyBorder="1" applyAlignment="1">
      <alignment horizontal="center" vertical="center" wrapText="1"/>
    </xf>
    <xf numFmtId="0" fontId="8" fillId="0" borderId="0" xfId="2" applyFont="1" applyBorder="1" applyAlignment="1">
      <alignment horizontal="center" vertical="center" wrapText="1"/>
    </xf>
    <xf numFmtId="2" fontId="13" fillId="0" borderId="0" xfId="0" applyNumberFormat="1" applyFont="1" applyBorder="1" applyAlignment="1">
      <alignment horizontal="center" vertical="center"/>
    </xf>
    <xf numFmtId="2" fontId="13" fillId="0" borderId="0" xfId="0" applyNumberFormat="1" applyFont="1" applyBorder="1" applyAlignment="1">
      <alignment horizontal="center" vertical="center" wrapText="1"/>
    </xf>
    <xf numFmtId="164" fontId="13" fillId="0" borderId="0" xfId="0" applyNumberFormat="1" applyFont="1" applyBorder="1" applyAlignment="1">
      <alignment horizontal="center" vertical="center" wrapText="1"/>
    </xf>
    <xf numFmtId="2" fontId="8" fillId="0" borderId="0" xfId="0" applyNumberFormat="1" applyFont="1" applyFill="1" applyBorder="1" applyAlignment="1">
      <alignment horizontal="center" vertical="center" wrapText="1"/>
    </xf>
    <xf numFmtId="164" fontId="12" fillId="0" borderId="0" xfId="0" applyNumberFormat="1" applyFont="1" applyAlignment="1">
      <alignment vertical="center"/>
    </xf>
    <xf numFmtId="164" fontId="13" fillId="0" borderId="0" xfId="0" applyNumberFormat="1" applyFont="1" applyBorder="1" applyAlignment="1">
      <alignment horizontal="center" vertical="center"/>
    </xf>
    <xf numFmtId="0" fontId="12" fillId="0" borderId="0" xfId="0" applyFont="1" applyBorder="1" applyAlignment="1">
      <alignment horizontal="center" vertical="center"/>
    </xf>
    <xf numFmtId="0" fontId="15" fillId="0" borderId="0" xfId="0" applyFont="1" applyAlignment="1">
      <alignment horizontal="center" vertical="center"/>
    </xf>
    <xf numFmtId="2" fontId="12" fillId="0" borderId="0" xfId="0" applyNumberFormat="1" applyFont="1" applyAlignment="1">
      <alignment horizontal="center" vertical="center"/>
    </xf>
    <xf numFmtId="165" fontId="15" fillId="0" borderId="0" xfId="0" applyNumberFormat="1" applyFont="1" applyAlignment="1">
      <alignment horizontal="center" vertical="center"/>
    </xf>
    <xf numFmtId="0" fontId="13" fillId="0" borderId="0" xfId="0" applyFont="1" applyBorder="1" applyAlignment="1">
      <alignment horizontal="center" vertical="center" wrapText="1"/>
    </xf>
    <xf numFmtId="2" fontId="12" fillId="0" borderId="0" xfId="0" applyNumberFormat="1" applyFont="1" applyAlignment="1">
      <alignment horizontal="center"/>
    </xf>
    <xf numFmtId="0" fontId="10" fillId="0" borderId="0" xfId="0" applyFont="1" applyBorder="1" applyAlignment="1">
      <alignment horizontal="center" vertical="center" wrapText="1"/>
    </xf>
    <xf numFmtId="0" fontId="12" fillId="0" borderId="0" xfId="3" applyFont="1" applyFill="1" applyBorder="1" applyAlignment="1">
      <alignment horizontal="center" vertical="center" wrapText="1"/>
    </xf>
    <xf numFmtId="2" fontId="10" fillId="0" borderId="0" xfId="0" applyNumberFormat="1" applyFont="1" applyBorder="1" applyAlignment="1">
      <alignment horizontal="center" vertical="center" wrapText="1"/>
    </xf>
    <xf numFmtId="164" fontId="15" fillId="0" borderId="0" xfId="0" applyNumberFormat="1" applyFont="1" applyAlignment="1">
      <alignment horizontal="center" vertical="center"/>
    </xf>
    <xf numFmtId="165" fontId="12" fillId="0" borderId="0" xfId="0" applyNumberFormat="1" applyFont="1" applyFill="1" applyAlignment="1">
      <alignment horizontal="center" vertical="center"/>
    </xf>
    <xf numFmtId="165" fontId="12" fillId="0" borderId="0" xfId="0" applyNumberFormat="1" applyFont="1" applyFill="1" applyBorder="1" applyAlignment="1">
      <alignment horizontal="center" vertical="center" wrapText="1"/>
    </xf>
    <xf numFmtId="0" fontId="10" fillId="0" borderId="10" xfId="0" applyFont="1" applyBorder="1" applyAlignment="1">
      <alignment horizontal="center" vertical="center"/>
    </xf>
    <xf numFmtId="9" fontId="20" fillId="0" borderId="0" xfId="0" applyNumberFormat="1" applyFont="1" applyBorder="1" applyAlignment="1">
      <alignment horizontal="center" vertical="center"/>
    </xf>
    <xf numFmtId="164" fontId="49" fillId="0" borderId="0" xfId="0" applyNumberFormat="1" applyFont="1" applyBorder="1" applyAlignment="1">
      <alignment vertical="center"/>
    </xf>
    <xf numFmtId="0" fontId="32" fillId="0" borderId="0" xfId="0" applyFont="1" applyBorder="1" applyAlignment="1">
      <alignment horizontal="center" vertical="center" wrapText="1"/>
    </xf>
    <xf numFmtId="0" fontId="28" fillId="0" borderId="0" xfId="0" applyFont="1" applyBorder="1" applyAlignment="1">
      <alignment horizontal="left" vertical="center" wrapText="1"/>
    </xf>
    <xf numFmtId="166" fontId="26" fillId="0" borderId="0" xfId="0" applyNumberFormat="1" applyFont="1" applyBorder="1" applyAlignment="1">
      <alignment vertical="center"/>
    </xf>
    <xf numFmtId="0" fontId="26" fillId="0" borderId="0" xfId="0" applyFont="1" applyBorder="1" applyAlignment="1">
      <alignment horizontal="left" vertical="center"/>
    </xf>
    <xf numFmtId="0" fontId="46" fillId="0" borderId="0" xfId="0" applyFont="1" applyBorder="1" applyAlignment="1">
      <alignment horizontal="center" vertical="center" wrapText="1"/>
    </xf>
    <xf numFmtId="0" fontId="0" fillId="0" borderId="0" xfId="0" applyAlignment="1">
      <alignment horizontal="left" vertical="top"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34" fillId="0" borderId="0" xfId="0" applyFont="1" applyAlignment="1">
      <alignment horizontal="center" vertical="center"/>
    </xf>
    <xf numFmtId="0" fontId="35" fillId="0" borderId="0" xfId="0" applyFont="1" applyBorder="1" applyAlignment="1">
      <alignment vertical="center" wrapText="1"/>
    </xf>
    <xf numFmtId="4" fontId="35" fillId="0" borderId="0" xfId="0" applyNumberFormat="1" applyFont="1" applyAlignment="1">
      <alignment horizontal="center" vertical="center" wrapText="1"/>
    </xf>
    <xf numFmtId="2" fontId="12" fillId="0" borderId="0" xfId="0" applyNumberFormat="1" applyFont="1" applyAlignment="1">
      <alignment horizontal="center" vertical="center" wrapText="1"/>
    </xf>
    <xf numFmtId="0" fontId="20" fillId="0" borderId="0" xfId="0" applyFont="1" applyAlignment="1">
      <alignment horizontal="center" vertical="center" wrapText="1"/>
    </xf>
    <xf numFmtId="4" fontId="21" fillId="0" borderId="0" xfId="0" applyNumberFormat="1" applyFont="1" applyAlignment="1">
      <alignment horizontal="center" vertical="center" wrapText="1"/>
    </xf>
    <xf numFmtId="0" fontId="21" fillId="0" borderId="0" xfId="0" applyFont="1" applyAlignment="1">
      <alignment horizontal="center" vertical="center" wrapText="1"/>
    </xf>
    <xf numFmtId="0" fontId="22" fillId="0" borderId="0" xfId="0" applyFont="1" applyBorder="1" applyAlignment="1">
      <alignment horizontal="center" vertical="center"/>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43" fillId="0" borderId="0" xfId="0" applyFont="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0" xfId="0" applyFont="1" applyAlignment="1">
      <alignment horizontal="left" wrapText="1"/>
    </xf>
    <xf numFmtId="0" fontId="18" fillId="0" borderId="0" xfId="0" applyFont="1" applyAlignment="1">
      <alignment horizontal="center" wrapText="1"/>
    </xf>
    <xf numFmtId="0" fontId="4" fillId="0" borderId="0" xfId="0" applyFont="1" applyBorder="1" applyAlignment="1">
      <alignment horizontal="center" vertical="top"/>
    </xf>
    <xf numFmtId="0" fontId="12" fillId="0" borderId="1" xfId="0" applyFont="1" applyBorder="1" applyAlignment="1">
      <alignment horizontal="center" vertical="center"/>
    </xf>
    <xf numFmtId="2" fontId="16" fillId="0" borderId="0" xfId="0" applyNumberFormat="1" applyFont="1" applyFill="1" applyAlignment="1">
      <alignment horizontal="center" vertical="center" wrapText="1"/>
    </xf>
    <xf numFmtId="0" fontId="12" fillId="0" borderId="0" xfId="0" applyFont="1" applyAlignment="1">
      <alignment horizontal="center" wrapText="1"/>
    </xf>
    <xf numFmtId="164" fontId="18" fillId="0" borderId="0" xfId="0" applyNumberFormat="1" applyFont="1" applyAlignment="1">
      <alignment horizontal="center" wrapText="1"/>
    </xf>
    <xf numFmtId="0" fontId="14" fillId="0" borderId="0" xfId="0" applyFont="1" applyFill="1" applyAlignment="1">
      <alignment horizontal="center" vertical="center"/>
    </xf>
    <xf numFmtId="0" fontId="0" fillId="0" borderId="0" xfId="0" applyAlignment="1">
      <alignment horizontal="right"/>
    </xf>
    <xf numFmtId="0" fontId="3" fillId="0" borderId="0" xfId="0" applyFont="1" applyBorder="1" applyAlignment="1">
      <alignment horizontal="center" vertical="center" wrapText="1"/>
    </xf>
    <xf numFmtId="0" fontId="5" fillId="0" borderId="0" xfId="0" applyFont="1" applyBorder="1" applyAlignment="1">
      <alignment horizontal="center" vertical="center"/>
    </xf>
    <xf numFmtId="0" fontId="2" fillId="0" borderId="0" xfId="0" applyFont="1" applyBorder="1" applyAlignment="1">
      <alignment horizontal="center" vertical="top"/>
    </xf>
  </cellXfs>
  <cellStyles count="4">
    <cellStyle name="Normal" xfId="0" builtinId="0"/>
    <cellStyle name="Normal_Sheet1" xfId="3"/>
    <cellStyle name="Normal_shinarakan" xfId="2"/>
    <cellStyle name="Percent" xfId="1"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159"/>
  <sheetViews>
    <sheetView tabSelected="1" topLeftCell="A12" workbookViewId="0">
      <selection activeCell="E20" sqref="E20"/>
    </sheetView>
  </sheetViews>
  <sheetFormatPr defaultRowHeight="15"/>
  <cols>
    <col min="1" max="1" width="3.85546875" customWidth="1"/>
    <col min="2" max="2" width="7.5703125" customWidth="1"/>
    <col min="3" max="3" width="28.5703125" customWidth="1"/>
    <col min="4" max="4" width="19.85546875" style="1" customWidth="1"/>
    <col min="5" max="5" width="12" customWidth="1"/>
    <col min="6" max="6" width="11.42578125" customWidth="1"/>
    <col min="7" max="7" width="13.5703125" customWidth="1"/>
    <col min="8" max="8" width="10.42578125" customWidth="1"/>
    <col min="11" max="11" width="8.42578125" customWidth="1"/>
    <col min="12" max="12" width="4.5703125" customWidth="1"/>
    <col min="13" max="13" width="7.28515625" customWidth="1"/>
    <col min="14" max="14" width="8.42578125" customWidth="1"/>
    <col min="15" max="15" width="7.85546875" customWidth="1"/>
    <col min="16" max="16" width="7.7109375" customWidth="1"/>
    <col min="17" max="17" width="8.28515625" customWidth="1"/>
    <col min="18" max="18" width="8.7109375" customWidth="1"/>
  </cols>
  <sheetData>
    <row r="1" spans="1:18">
      <c r="H1" s="4" t="s">
        <v>1</v>
      </c>
      <c r="I1" s="6"/>
    </row>
    <row r="2" spans="1:18">
      <c r="C2" s="235" t="s">
        <v>2</v>
      </c>
      <c r="D2" s="235"/>
      <c r="E2" s="235"/>
      <c r="F2" s="235"/>
      <c r="G2" s="235"/>
      <c r="H2" s="235"/>
    </row>
    <row r="3" spans="1:18">
      <c r="C3" s="235" t="s">
        <v>147</v>
      </c>
      <c r="D3" s="235"/>
      <c r="E3" s="235"/>
      <c r="F3" s="235"/>
      <c r="G3" s="235"/>
      <c r="H3" s="235"/>
    </row>
    <row r="5" spans="1:18" ht="19.5">
      <c r="A5" s="237" t="s">
        <v>0</v>
      </c>
      <c r="B5" s="237"/>
      <c r="C5" s="237"/>
      <c r="D5" s="237"/>
      <c r="E5" s="237"/>
      <c r="F5" s="237"/>
      <c r="G5" s="237"/>
      <c r="H5" s="237"/>
      <c r="I5" s="2"/>
    </row>
    <row r="6" spans="1:18" ht="18">
      <c r="A6" s="238"/>
      <c r="B6" s="238"/>
      <c r="C6" s="238"/>
      <c r="D6" s="238"/>
      <c r="E6" s="238"/>
      <c r="F6" s="7"/>
      <c r="G6" s="7"/>
      <c r="H6" s="5"/>
      <c r="I6" s="2"/>
    </row>
    <row r="7" spans="1:18" ht="34.5" customHeight="1">
      <c r="A7" s="236" t="s">
        <v>3</v>
      </c>
      <c r="B7" s="236"/>
      <c r="C7" s="236"/>
      <c r="D7" s="236"/>
      <c r="E7" s="236"/>
      <c r="F7" s="236"/>
      <c r="G7" s="236"/>
      <c r="H7" s="236"/>
      <c r="I7" s="2"/>
    </row>
    <row r="8" spans="1:18" ht="14.25" customHeight="1">
      <c r="A8" s="229"/>
      <c r="B8" s="229"/>
      <c r="C8" s="229"/>
      <c r="D8" s="229"/>
      <c r="E8" s="229"/>
      <c r="F8" s="8"/>
      <c r="G8" s="8"/>
      <c r="H8" s="3"/>
      <c r="I8" s="2"/>
    </row>
    <row r="9" spans="1:18" ht="21.75" customHeight="1">
      <c r="A9" s="234" t="s">
        <v>105</v>
      </c>
      <c r="B9" s="234"/>
      <c r="C9" s="234"/>
      <c r="D9" s="234"/>
      <c r="E9" s="234"/>
      <c r="F9" s="234"/>
      <c r="G9" s="234"/>
      <c r="H9" s="234"/>
      <c r="I9" s="234"/>
      <c r="J9" s="234"/>
      <c r="K9" s="234"/>
      <c r="L9" s="234"/>
      <c r="M9" s="234"/>
      <c r="N9" s="234"/>
      <c r="O9" s="234"/>
      <c r="P9" s="234"/>
      <c r="Q9" s="234"/>
      <c r="R9" s="9"/>
    </row>
    <row r="10" spans="1:18" ht="30.75" customHeight="1">
      <c r="A10" s="11"/>
      <c r="B10" s="12"/>
      <c r="C10" s="13"/>
      <c r="D10" s="11"/>
      <c r="E10" s="14"/>
      <c r="F10" s="14"/>
      <c r="G10" s="15"/>
      <c r="H10" s="15"/>
      <c r="I10" s="15"/>
      <c r="J10" s="16"/>
      <c r="K10" s="11"/>
      <c r="L10" s="17"/>
      <c r="M10" s="14"/>
      <c r="N10" s="15"/>
      <c r="O10" s="15"/>
      <c r="P10" s="15"/>
      <c r="Q10" s="18"/>
      <c r="R10" s="9"/>
    </row>
    <row r="11" spans="1:18" ht="30.75" customHeight="1">
      <c r="A11" s="231" t="s">
        <v>106</v>
      </c>
      <c r="B11" s="231"/>
      <c r="C11" s="231"/>
      <c r="D11" s="231"/>
      <c r="E11" s="231"/>
      <c r="F11" s="231"/>
      <c r="G11" s="231"/>
      <c r="H11" s="231"/>
      <c r="I11" s="231"/>
      <c r="J11" s="231"/>
      <c r="K11" s="231"/>
      <c r="L11" s="231"/>
      <c r="M11" s="231"/>
      <c r="N11" s="231"/>
      <c r="O11" s="231"/>
      <c r="P11" s="231"/>
      <c r="Q11" s="231"/>
      <c r="R11" s="9"/>
    </row>
    <row r="12" spans="1:18" ht="18" customHeight="1">
      <c r="A12" s="11"/>
      <c r="B12" s="12"/>
      <c r="C12" s="9"/>
      <c r="D12" s="9"/>
      <c r="E12" s="14"/>
      <c r="F12" s="19"/>
      <c r="G12" s="15"/>
      <c r="H12" s="15"/>
      <c r="I12" s="15"/>
      <c r="J12" s="9"/>
      <c r="K12" s="9"/>
      <c r="L12" s="17"/>
      <c r="M12" s="130"/>
      <c r="N12" s="130"/>
      <c r="O12" s="130"/>
      <c r="P12" s="130"/>
      <c r="Q12" s="131"/>
      <c r="R12" s="9"/>
    </row>
    <row r="13" spans="1:18" ht="26.25" customHeight="1">
      <c r="A13" s="11"/>
      <c r="B13" s="12"/>
      <c r="C13" s="13"/>
      <c r="D13" s="11"/>
      <c r="E13" s="14"/>
      <c r="F13" s="14"/>
      <c r="G13" s="15"/>
      <c r="H13" s="14"/>
      <c r="I13" s="15"/>
      <c r="J13" s="232" t="s">
        <v>8</v>
      </c>
      <c r="K13" s="232"/>
      <c r="L13" s="232"/>
      <c r="M13" s="233">
        <f>R44</f>
        <v>8133.6462044990176</v>
      </c>
      <c r="N13" s="233"/>
      <c r="O13" s="21" t="s">
        <v>9</v>
      </c>
      <c r="P13" s="21"/>
      <c r="Q13" s="18"/>
      <c r="R13" s="9"/>
    </row>
    <row r="14" spans="1:18" ht="23.25" customHeight="1">
      <c r="A14" s="9"/>
      <c r="B14" s="9"/>
      <c r="C14" s="9"/>
      <c r="D14" s="9"/>
      <c r="E14" s="9"/>
      <c r="F14" s="9"/>
      <c r="G14" s="11"/>
      <c r="H14" s="9"/>
      <c r="I14" s="11"/>
      <c r="J14" s="9"/>
      <c r="K14" s="9"/>
      <c r="L14" s="9"/>
      <c r="M14" s="9"/>
      <c r="N14" s="9"/>
      <c r="O14" s="9"/>
      <c r="P14" s="9"/>
      <c r="Q14" s="9"/>
      <c r="R14" s="9"/>
    </row>
    <row r="15" spans="1:18" ht="30" customHeight="1">
      <c r="A15" s="230" t="s">
        <v>10</v>
      </c>
      <c r="B15" s="219" t="s">
        <v>11</v>
      </c>
      <c r="C15" s="219" t="s">
        <v>12</v>
      </c>
      <c r="D15" s="219" t="s">
        <v>13</v>
      </c>
      <c r="E15" s="219" t="s">
        <v>14</v>
      </c>
      <c r="F15" s="230" t="s">
        <v>15</v>
      </c>
      <c r="G15" s="230"/>
      <c r="H15" s="230"/>
      <c r="I15" s="230"/>
      <c r="J15" s="230"/>
      <c r="K15" s="230"/>
      <c r="L15" s="230"/>
      <c r="M15" s="230"/>
      <c r="N15" s="230"/>
      <c r="O15" s="230"/>
      <c r="P15" s="224" t="s">
        <v>16</v>
      </c>
      <c r="Q15" s="219" t="s">
        <v>17</v>
      </c>
      <c r="R15" s="219" t="s">
        <v>18</v>
      </c>
    </row>
    <row r="16" spans="1:18" ht="12.75" customHeight="1">
      <c r="A16" s="230"/>
      <c r="B16" s="219"/>
      <c r="C16" s="219"/>
      <c r="D16" s="219"/>
      <c r="E16" s="219"/>
      <c r="F16" s="219" t="s">
        <v>19</v>
      </c>
      <c r="G16" s="219"/>
      <c r="H16" s="219" t="s">
        <v>20</v>
      </c>
      <c r="I16" s="219"/>
      <c r="J16" s="220" t="s">
        <v>21</v>
      </c>
      <c r="K16" s="221"/>
      <c r="L16" s="221"/>
      <c r="M16" s="221"/>
      <c r="N16" s="221"/>
      <c r="O16" s="222"/>
      <c r="P16" s="225"/>
      <c r="Q16" s="219"/>
      <c r="R16" s="219"/>
    </row>
    <row r="17" spans="1:18" ht="54" customHeight="1">
      <c r="A17" s="230"/>
      <c r="B17" s="219"/>
      <c r="C17" s="219"/>
      <c r="D17" s="219"/>
      <c r="E17" s="219"/>
      <c r="F17" s="162" t="s">
        <v>22</v>
      </c>
      <c r="G17" s="162" t="s">
        <v>23</v>
      </c>
      <c r="H17" s="162" t="s">
        <v>22</v>
      </c>
      <c r="I17" s="162" t="s">
        <v>23</v>
      </c>
      <c r="J17" s="162" t="s">
        <v>24</v>
      </c>
      <c r="K17" s="162" t="s">
        <v>25</v>
      </c>
      <c r="L17" s="162" t="s">
        <v>26</v>
      </c>
      <c r="M17" s="162" t="s">
        <v>27</v>
      </c>
      <c r="N17" s="162" t="s">
        <v>28</v>
      </c>
      <c r="O17" s="167" t="s">
        <v>29</v>
      </c>
      <c r="P17" s="226"/>
      <c r="Q17" s="219"/>
      <c r="R17" s="219"/>
    </row>
    <row r="18" spans="1:18" ht="41.25" customHeight="1">
      <c r="A18" s="163">
        <v>1</v>
      </c>
      <c r="B18" s="163">
        <v>2</v>
      </c>
      <c r="C18" s="163">
        <v>3</v>
      </c>
      <c r="D18" s="163">
        <v>4</v>
      </c>
      <c r="E18" s="163">
        <v>5</v>
      </c>
      <c r="F18" s="163">
        <v>6</v>
      </c>
      <c r="G18" s="163">
        <v>7</v>
      </c>
      <c r="H18" s="163">
        <v>8</v>
      </c>
      <c r="I18" s="163">
        <v>9</v>
      </c>
      <c r="J18" s="163">
        <v>10</v>
      </c>
      <c r="K18" s="163">
        <v>11</v>
      </c>
      <c r="L18" s="163">
        <v>12</v>
      </c>
      <c r="M18" s="163">
        <v>13</v>
      </c>
      <c r="N18" s="163">
        <v>14</v>
      </c>
      <c r="O18" s="163">
        <v>15</v>
      </c>
      <c r="P18" s="163">
        <v>16</v>
      </c>
      <c r="Q18" s="163">
        <v>17</v>
      </c>
      <c r="R18" s="163">
        <v>18</v>
      </c>
    </row>
    <row r="19" spans="1:18" ht="33" customHeight="1">
      <c r="A19" s="132"/>
      <c r="B19" s="133"/>
      <c r="C19" s="134"/>
      <c r="D19" s="135"/>
      <c r="E19" s="136"/>
      <c r="F19" s="132"/>
      <c r="G19" s="137"/>
      <c r="H19" s="132"/>
      <c r="I19" s="138"/>
      <c r="J19" s="134"/>
      <c r="K19" s="25"/>
      <c r="L19" s="135"/>
      <c r="M19" s="28"/>
      <c r="N19" s="139"/>
      <c r="O19" s="140"/>
      <c r="P19" s="140"/>
      <c r="Q19" s="140"/>
      <c r="R19" s="140"/>
    </row>
    <row r="20" spans="1:18" ht="33" customHeight="1">
      <c r="A20" s="11"/>
      <c r="B20" s="12"/>
      <c r="C20" s="13"/>
      <c r="D20" s="11"/>
      <c r="E20" s="14"/>
      <c r="F20" s="223" t="s">
        <v>107</v>
      </c>
      <c r="G20" s="223"/>
      <c r="H20" s="223"/>
      <c r="I20" s="223"/>
      <c r="J20" s="168"/>
      <c r="K20" s="168"/>
      <c r="L20" s="169"/>
      <c r="M20" s="168"/>
      <c r="N20" s="15"/>
      <c r="O20" s="15"/>
      <c r="P20" s="18"/>
      <c r="Q20" s="9"/>
      <c r="R20" s="9"/>
    </row>
    <row r="21" spans="1:18" ht="37.5" customHeight="1">
      <c r="A21" s="132"/>
      <c r="B21" s="133"/>
      <c r="C21" s="134"/>
      <c r="D21" s="135"/>
      <c r="E21" s="136"/>
      <c r="F21" s="132"/>
      <c r="G21" s="137"/>
      <c r="H21" s="132"/>
      <c r="I21" s="138"/>
      <c r="J21" s="134"/>
      <c r="K21" s="25"/>
      <c r="L21" s="135"/>
      <c r="M21" s="28"/>
      <c r="N21" s="139"/>
      <c r="O21" s="140"/>
      <c r="P21" s="140"/>
      <c r="Q21" s="140"/>
      <c r="R21" s="140"/>
    </row>
    <row r="22" spans="1:18" ht="15.75" customHeight="1">
      <c r="A22" s="11"/>
      <c r="B22" s="170"/>
      <c r="C22" s="171" t="s">
        <v>108</v>
      </c>
      <c r="D22" s="171"/>
      <c r="E22" s="172"/>
      <c r="F22" s="173"/>
      <c r="G22" s="173"/>
      <c r="H22" s="15"/>
      <c r="I22" s="15"/>
      <c r="J22" s="174"/>
      <c r="K22" s="175"/>
      <c r="L22" s="176"/>
      <c r="M22" s="177"/>
      <c r="N22" s="178" t="s">
        <v>97</v>
      </c>
      <c r="O22" s="10"/>
      <c r="P22" s="10"/>
      <c r="Q22" s="10"/>
      <c r="R22" s="10"/>
    </row>
    <row r="23" spans="1:18" ht="36.75" customHeight="1">
      <c r="A23" s="11"/>
      <c r="B23" s="170"/>
      <c r="C23" s="171"/>
      <c r="D23" s="171"/>
      <c r="E23" s="172"/>
      <c r="F23" s="173"/>
      <c r="G23" s="173"/>
      <c r="H23" s="15"/>
      <c r="I23" s="15"/>
      <c r="J23" s="174"/>
      <c r="K23" s="175"/>
      <c r="L23" s="176"/>
      <c r="M23" s="177"/>
      <c r="N23" s="178"/>
      <c r="O23" s="10"/>
      <c r="P23" s="10"/>
      <c r="Q23" s="10"/>
      <c r="R23" s="10"/>
    </row>
    <row r="24" spans="1:18" ht="16.5" customHeight="1">
      <c r="A24" s="179">
        <v>1</v>
      </c>
      <c r="B24" s="180"/>
      <c r="C24" s="134" t="s">
        <v>109</v>
      </c>
      <c r="D24" s="181" t="s">
        <v>4</v>
      </c>
      <c r="E24" s="182">
        <v>241.3</v>
      </c>
      <c r="F24" s="179"/>
      <c r="G24" s="183"/>
      <c r="H24" s="179"/>
      <c r="I24" s="184"/>
      <c r="J24" s="13" t="s">
        <v>110</v>
      </c>
      <c r="K24" s="25" t="s">
        <v>111</v>
      </c>
      <c r="L24" s="181" t="s">
        <v>4</v>
      </c>
      <c r="M24" s="185">
        <v>1</v>
      </c>
      <c r="N24" s="184">
        <v>15.833</v>
      </c>
      <c r="O24" s="186">
        <f>(M24*N24)</f>
        <v>15.833</v>
      </c>
      <c r="P24" s="186">
        <f>G24+I24+O24</f>
        <v>15.833</v>
      </c>
      <c r="Q24" s="186">
        <f>E24*O24</f>
        <v>3820.5029000000004</v>
      </c>
      <c r="R24" s="186">
        <f>E24*P24</f>
        <v>3820.5029000000004</v>
      </c>
    </row>
    <row r="25" spans="1:18">
      <c r="A25" s="179"/>
      <c r="B25" s="180"/>
      <c r="C25" s="134"/>
      <c r="D25" s="181"/>
      <c r="E25" s="187"/>
      <c r="F25" s="179"/>
      <c r="G25" s="183"/>
      <c r="H25" s="179"/>
      <c r="I25" s="184"/>
      <c r="J25" s="13"/>
      <c r="K25" s="25"/>
      <c r="L25" s="181"/>
      <c r="M25" s="185"/>
      <c r="N25" s="183"/>
      <c r="O25" s="186"/>
      <c r="P25" s="186"/>
      <c r="Q25" s="186"/>
      <c r="R25" s="186"/>
    </row>
    <row r="26" spans="1:18" ht="26.25" customHeight="1">
      <c r="A26" s="179">
        <v>2</v>
      </c>
      <c r="B26" s="180"/>
      <c r="C26" s="134" t="s">
        <v>112</v>
      </c>
      <c r="D26" s="181" t="s">
        <v>4</v>
      </c>
      <c r="E26" s="26">
        <v>66.8</v>
      </c>
      <c r="F26" s="179"/>
      <c r="G26" s="183"/>
      <c r="H26" s="179"/>
      <c r="I26" s="184"/>
      <c r="J26" s="13" t="s">
        <v>113</v>
      </c>
      <c r="K26" s="25" t="s">
        <v>114</v>
      </c>
      <c r="L26" s="181" t="s">
        <v>4</v>
      </c>
      <c r="M26" s="185">
        <v>1</v>
      </c>
      <c r="N26" s="184">
        <v>23.125</v>
      </c>
      <c r="O26" s="186">
        <f>(M26*N26)</f>
        <v>23.125</v>
      </c>
      <c r="P26" s="186">
        <f>G26+I26+O26</f>
        <v>23.125</v>
      </c>
      <c r="Q26" s="186">
        <f>E26*O26</f>
        <v>1544.75</v>
      </c>
      <c r="R26" s="186">
        <f>E26*P26</f>
        <v>1544.75</v>
      </c>
    </row>
    <row r="27" spans="1:18">
      <c r="A27" s="188"/>
      <c r="B27" s="188"/>
      <c r="C27" s="134"/>
      <c r="D27" s="188"/>
      <c r="E27" s="188"/>
      <c r="F27" s="188"/>
      <c r="G27" s="188"/>
      <c r="H27" s="188"/>
      <c r="I27" s="188"/>
      <c r="J27" s="188"/>
      <c r="K27" s="188"/>
      <c r="L27" s="188"/>
      <c r="M27" s="188"/>
      <c r="N27" s="188"/>
      <c r="O27" s="188"/>
      <c r="P27" s="188"/>
      <c r="Q27" s="188"/>
      <c r="R27" s="188"/>
    </row>
    <row r="28" spans="1:18" ht="51">
      <c r="A28" s="11">
        <v>3</v>
      </c>
      <c r="B28" s="12" t="s">
        <v>115</v>
      </c>
      <c r="C28" s="134" t="s">
        <v>116</v>
      </c>
      <c r="D28" s="189" t="s">
        <v>117</v>
      </c>
      <c r="E28" s="190">
        <v>308.10000000000002</v>
      </c>
      <c r="F28" s="14">
        <v>0.34</v>
      </c>
      <c r="G28" s="184">
        <f>F28*2.07843</f>
        <v>0.70666620000000002</v>
      </c>
      <c r="H28" s="15">
        <v>0.03</v>
      </c>
      <c r="I28" s="24">
        <f>H28*2.90912</f>
        <v>8.7273600000000007E-2</v>
      </c>
      <c r="J28" s="13" t="s">
        <v>118</v>
      </c>
      <c r="K28" s="25" t="s">
        <v>119</v>
      </c>
      <c r="L28" s="189" t="s">
        <v>6</v>
      </c>
      <c r="M28" s="191">
        <v>3.0000000000000001E-3</v>
      </c>
      <c r="N28" s="192">
        <v>19.167000000000002</v>
      </c>
      <c r="O28" s="186">
        <f>((M28*N28)+(M29*N29)+(M30*N30)+(M31*N31))*1.1666403</f>
        <v>0.27802321653330003</v>
      </c>
      <c r="P28" s="186">
        <f>G28+I28+O28</f>
        <v>1.0719630165333001</v>
      </c>
      <c r="Q28" s="186">
        <f>E28*O28</f>
        <v>85.658953013909752</v>
      </c>
      <c r="R28" s="186">
        <f>E28*P28</f>
        <v>330.2718053939098</v>
      </c>
    </row>
    <row r="29" spans="1:18">
      <c r="A29" s="22"/>
      <c r="B29" s="9"/>
      <c r="C29" s="134"/>
      <c r="D29" s="22"/>
      <c r="E29" s="9"/>
      <c r="F29" s="23"/>
      <c r="G29" s="22"/>
      <c r="H29" s="9"/>
      <c r="I29" s="23"/>
      <c r="J29" s="13" t="s">
        <v>120</v>
      </c>
      <c r="K29" s="25" t="s">
        <v>121</v>
      </c>
      <c r="L29" s="189" t="s">
        <v>122</v>
      </c>
      <c r="M29" s="191">
        <v>6.3E-3</v>
      </c>
      <c r="N29" s="193">
        <v>28.7</v>
      </c>
      <c r="O29" s="23"/>
      <c r="P29" s="22"/>
      <c r="Q29" s="9"/>
      <c r="R29" s="23"/>
    </row>
    <row r="30" spans="1:18">
      <c r="A30" s="194"/>
      <c r="B30" s="180"/>
      <c r="C30" s="134"/>
      <c r="D30" s="195"/>
      <c r="E30" s="192"/>
      <c r="F30" s="196"/>
      <c r="G30" s="183"/>
      <c r="H30" s="192"/>
      <c r="I30" s="184"/>
      <c r="J30" s="13" t="s">
        <v>123</v>
      </c>
      <c r="K30" s="25"/>
      <c r="L30" s="189" t="s">
        <v>117</v>
      </c>
      <c r="M30" s="191">
        <v>0.30099999999999999</v>
      </c>
      <c r="N30" s="183">
        <v>0</v>
      </c>
      <c r="O30" s="9"/>
      <c r="P30" s="9"/>
      <c r="Q30" s="9"/>
      <c r="R30" s="9"/>
    </row>
    <row r="31" spans="1:18">
      <c r="A31" s="194"/>
      <c r="B31" s="180"/>
      <c r="C31" s="134"/>
      <c r="D31" s="195"/>
      <c r="E31" s="192"/>
      <c r="F31" s="196"/>
      <c r="G31" s="183"/>
      <c r="H31" s="192"/>
      <c r="I31" s="184"/>
      <c r="J31" s="13" t="s">
        <v>124</v>
      </c>
      <c r="K31" s="25"/>
      <c r="L31" s="189" t="s">
        <v>30</v>
      </c>
      <c r="M31" s="197">
        <v>0.06</v>
      </c>
      <c r="N31" s="183">
        <v>0</v>
      </c>
      <c r="O31" s="9"/>
      <c r="P31" s="9"/>
      <c r="Q31" s="9"/>
      <c r="R31" s="9"/>
    </row>
    <row r="32" spans="1:18">
      <c r="A32" s="188"/>
      <c r="B32" s="188"/>
      <c r="C32" s="134"/>
      <c r="D32" s="188"/>
      <c r="E32" s="188"/>
      <c r="F32" s="188"/>
      <c r="G32" s="188"/>
      <c r="H32" s="188"/>
      <c r="I32" s="188"/>
      <c r="J32" s="13"/>
      <c r="K32" s="188"/>
      <c r="L32" s="188"/>
      <c r="M32" s="188"/>
      <c r="N32" s="188"/>
      <c r="O32" s="188"/>
      <c r="P32" s="188"/>
      <c r="Q32" s="188"/>
      <c r="R32" s="188"/>
    </row>
    <row r="33" spans="1:18" ht="102">
      <c r="A33" s="179">
        <v>4</v>
      </c>
      <c r="B33" s="180"/>
      <c r="C33" s="134" t="s">
        <v>125</v>
      </c>
      <c r="D33" s="189" t="s">
        <v>7</v>
      </c>
      <c r="E33" s="182">
        <v>166.5</v>
      </c>
      <c r="F33" s="179"/>
      <c r="G33" s="183"/>
      <c r="H33" s="179"/>
      <c r="I33" s="184"/>
      <c r="J33" s="13" t="s">
        <v>126</v>
      </c>
      <c r="K33" s="25" t="s">
        <v>127</v>
      </c>
      <c r="L33" s="181" t="s">
        <v>7</v>
      </c>
      <c r="M33" s="185">
        <v>1</v>
      </c>
      <c r="N33" s="184">
        <v>3.5</v>
      </c>
      <c r="O33" s="186">
        <f>(M33*N33)*1.1666403</f>
        <v>4.0832410499999998</v>
      </c>
      <c r="P33" s="186">
        <f>G33+I33+O33</f>
        <v>4.0832410499999998</v>
      </c>
      <c r="Q33" s="186">
        <f>E33*O33</f>
        <v>679.85963482499994</v>
      </c>
      <c r="R33" s="186">
        <f>E33*P33</f>
        <v>679.85963482499994</v>
      </c>
    </row>
    <row r="34" spans="1:18">
      <c r="A34" s="179"/>
      <c r="B34" s="180"/>
      <c r="C34" s="134"/>
      <c r="D34" s="189"/>
      <c r="E34" s="182"/>
      <c r="F34" s="179"/>
      <c r="G34" s="183"/>
      <c r="H34" s="179"/>
      <c r="I34" s="184"/>
      <c r="J34" s="13"/>
      <c r="K34" s="25"/>
      <c r="L34" s="181"/>
      <c r="M34" s="185"/>
      <c r="N34" s="184"/>
      <c r="O34" s="186"/>
      <c r="P34" s="186"/>
      <c r="Q34" s="186"/>
      <c r="R34" s="186"/>
    </row>
    <row r="35" spans="1:18" ht="38.25">
      <c r="A35" s="188">
        <v>5</v>
      </c>
      <c r="B35" s="12" t="s">
        <v>128</v>
      </c>
      <c r="C35" s="134" t="s">
        <v>129</v>
      </c>
      <c r="D35" s="194" t="s">
        <v>5</v>
      </c>
      <c r="E35" s="190">
        <v>27.36</v>
      </c>
      <c r="F35" s="14">
        <v>0.45800000000000002</v>
      </c>
      <c r="G35" s="184">
        <f>F35*2.07843</f>
        <v>0.95192094000000005</v>
      </c>
      <c r="H35" s="198">
        <v>4.1000000000000003E-3</v>
      </c>
      <c r="I35" s="24">
        <f>H35*2.90912</f>
        <v>1.1927392000000002E-2</v>
      </c>
      <c r="J35" s="13" t="s">
        <v>31</v>
      </c>
      <c r="K35" s="25" t="s">
        <v>130</v>
      </c>
      <c r="L35" s="195" t="s">
        <v>6</v>
      </c>
      <c r="M35" s="199">
        <v>4.1000000000000003E-3</v>
      </c>
      <c r="N35" s="192">
        <v>501.91</v>
      </c>
      <c r="O35" s="186">
        <f>(M35*N35)*1.1666403</f>
        <v>2.4007485751893003</v>
      </c>
      <c r="P35" s="186">
        <f>G35+I35+O35</f>
        <v>3.3645969071893003</v>
      </c>
      <c r="Q35" s="186">
        <f>E35*O35</f>
        <v>65.684481017179252</v>
      </c>
      <c r="R35" s="186">
        <f>E35*P35</f>
        <v>92.055371380699256</v>
      </c>
    </row>
    <row r="36" spans="1:18" ht="15.75" thickBot="1">
      <c r="A36" s="164"/>
      <c r="B36" s="13"/>
      <c r="C36" s="13"/>
      <c r="D36" s="164"/>
      <c r="E36" s="166"/>
      <c r="F36" s="164"/>
      <c r="G36" s="19"/>
      <c r="H36" s="164"/>
      <c r="I36" s="24"/>
      <c r="J36" s="141"/>
      <c r="K36" s="142"/>
      <c r="L36" s="143"/>
      <c r="M36" s="143"/>
      <c r="N36" s="143"/>
      <c r="O36" s="144"/>
      <c r="P36" s="144"/>
      <c r="Q36" s="144"/>
      <c r="R36" s="144"/>
    </row>
    <row r="37" spans="1:18" ht="24">
      <c r="A37" s="11"/>
      <c r="B37" s="12"/>
      <c r="C37" s="13"/>
      <c r="D37" s="11"/>
      <c r="E37" s="30"/>
      <c r="F37" s="15"/>
      <c r="G37" s="15"/>
      <c r="H37" s="15"/>
      <c r="I37" s="15"/>
      <c r="J37" s="145" t="s">
        <v>98</v>
      </c>
      <c r="K37" s="146"/>
      <c r="L37" s="147"/>
      <c r="M37" s="148"/>
      <c r="N37" s="148"/>
      <c r="O37" s="148"/>
      <c r="P37" s="149"/>
      <c r="Q37" s="150">
        <f>SUM(Q24:Q35)</f>
        <v>6196.4559688560903</v>
      </c>
      <c r="R37" s="150">
        <f>SUM(R24:R35)</f>
        <v>6467.4397115996098</v>
      </c>
    </row>
    <row r="38" spans="1:18">
      <c r="A38" s="132"/>
      <c r="B38" s="133"/>
      <c r="C38" s="134"/>
      <c r="D38" s="135"/>
      <c r="E38" s="136"/>
      <c r="F38" s="132"/>
      <c r="G38" s="137"/>
      <c r="H38" s="132"/>
      <c r="I38" s="138"/>
      <c r="J38" s="134"/>
      <c r="K38" s="25"/>
      <c r="L38" s="135"/>
      <c r="M38" s="28"/>
      <c r="N38" s="139"/>
      <c r="O38" s="140"/>
      <c r="P38" s="140"/>
      <c r="Q38" s="140"/>
      <c r="R38" s="140"/>
    </row>
    <row r="39" spans="1:18">
      <c r="A39" s="9"/>
      <c r="B39" s="9"/>
      <c r="C39" s="9"/>
      <c r="D39" s="9"/>
      <c r="E39" s="9"/>
      <c r="F39" s="9"/>
      <c r="G39" s="11"/>
      <c r="H39" s="9"/>
      <c r="I39" s="11"/>
      <c r="J39" s="227" t="s">
        <v>32</v>
      </c>
      <c r="K39" s="227"/>
      <c r="L39" s="227"/>
      <c r="M39" s="38"/>
      <c r="N39" s="39"/>
      <c r="O39" s="40"/>
      <c r="P39" s="40"/>
      <c r="Q39" s="18"/>
      <c r="R39" s="18">
        <f>R37*13.3%</f>
        <v>860.16948164274811</v>
      </c>
    </row>
    <row r="40" spans="1:18" ht="25.5">
      <c r="A40" s="9"/>
      <c r="B40" s="9"/>
      <c r="C40" s="9"/>
      <c r="D40" s="9"/>
      <c r="E40" s="9"/>
      <c r="F40" s="9"/>
      <c r="G40" s="11"/>
      <c r="H40" s="9"/>
      <c r="I40" s="11"/>
      <c r="J40" s="13" t="s">
        <v>33</v>
      </c>
      <c r="K40" s="41"/>
      <c r="L40" s="17"/>
      <c r="M40" s="38"/>
      <c r="N40" s="39"/>
      <c r="O40" s="40"/>
      <c r="P40" s="40"/>
      <c r="Q40" s="18"/>
      <c r="R40" s="18">
        <f>R37+R39</f>
        <v>7327.6091932423578</v>
      </c>
    </row>
    <row r="41" spans="1:18" ht="15.75" thickBot="1">
      <c r="A41" s="9"/>
      <c r="B41" s="9"/>
      <c r="C41" s="9"/>
      <c r="D41" s="9"/>
      <c r="E41" s="9"/>
      <c r="F41" s="9"/>
      <c r="G41" s="11"/>
      <c r="H41" s="9"/>
      <c r="I41" s="11"/>
      <c r="J41" s="31"/>
      <c r="K41" s="32"/>
      <c r="L41" s="33"/>
      <c r="M41" s="34"/>
      <c r="N41" s="35"/>
      <c r="O41" s="36"/>
      <c r="P41" s="36"/>
      <c r="Q41" s="37"/>
      <c r="R41" s="37"/>
    </row>
    <row r="42" spans="1:18">
      <c r="A42" s="9"/>
      <c r="B42" s="9"/>
      <c r="C42" s="9"/>
      <c r="D42" s="9"/>
      <c r="E42" s="9"/>
      <c r="F42" s="9"/>
      <c r="G42" s="11"/>
      <c r="H42" s="9"/>
      <c r="I42" s="11"/>
      <c r="J42" s="227" t="s">
        <v>34</v>
      </c>
      <c r="K42" s="227"/>
      <c r="L42" s="227"/>
      <c r="M42" s="38"/>
      <c r="N42" s="39"/>
      <c r="O42" s="40"/>
      <c r="P42" s="40"/>
      <c r="Q42" s="18"/>
      <c r="R42" s="18">
        <f>R40*11%</f>
        <v>806.03701125665941</v>
      </c>
    </row>
    <row r="43" spans="1:18" ht="15.75" thickBot="1">
      <c r="A43" s="9"/>
      <c r="B43" s="9"/>
      <c r="C43" s="9"/>
      <c r="D43" s="9"/>
      <c r="E43" s="9"/>
      <c r="F43" s="9"/>
      <c r="G43" s="11"/>
      <c r="H43" s="9"/>
      <c r="I43" s="11"/>
      <c r="J43" s="31"/>
      <c r="K43" s="32"/>
      <c r="L43" s="33"/>
      <c r="M43" s="34"/>
      <c r="N43" s="35"/>
      <c r="O43" s="36"/>
      <c r="P43" s="36"/>
      <c r="Q43" s="42"/>
      <c r="R43" s="42"/>
    </row>
    <row r="44" spans="1:18">
      <c r="A44" s="9"/>
      <c r="B44" s="9"/>
      <c r="C44" s="9"/>
      <c r="D44" s="9"/>
      <c r="E44" s="9"/>
      <c r="F44" s="9"/>
      <c r="G44" s="11"/>
      <c r="H44" s="9"/>
      <c r="I44" s="11"/>
      <c r="J44" s="228" t="s">
        <v>33</v>
      </c>
      <c r="K44" s="228"/>
      <c r="L44" s="17"/>
      <c r="M44" s="43"/>
      <c r="N44" s="44"/>
      <c r="O44" s="45"/>
      <c r="P44" s="45"/>
      <c r="Q44" s="45"/>
      <c r="R44" s="151">
        <f>R40+R42</f>
        <v>8133.6462044990176</v>
      </c>
    </row>
    <row r="46" spans="1:18" s="46" customFormat="1" ht="12.75"/>
    <row r="47" spans="1:18" s="46" customFormat="1" ht="12.75" customHeight="1">
      <c r="A47" s="215" t="s">
        <v>35</v>
      </c>
      <c r="B47" s="215"/>
      <c r="C47" s="215"/>
      <c r="D47" s="215"/>
      <c r="E47" s="215"/>
      <c r="F47" s="215"/>
      <c r="G47" s="215"/>
      <c r="H47" s="215"/>
    </row>
    <row r="48" spans="1:18" s="46" customFormat="1" ht="12.75">
      <c r="A48" s="47"/>
      <c r="B48" s="47"/>
      <c r="C48" s="48"/>
      <c r="D48" s="47"/>
      <c r="E48" s="47"/>
      <c r="F48" s="47"/>
      <c r="G48" s="47"/>
      <c r="H48" s="47"/>
    </row>
    <row r="49" spans="1:8" s="46" customFormat="1" ht="52.5" customHeight="1">
      <c r="A49" s="216" t="s">
        <v>106</v>
      </c>
      <c r="B49" s="217"/>
      <c r="C49" s="217"/>
      <c r="D49" s="217"/>
      <c r="E49" s="217"/>
      <c r="F49" s="217"/>
      <c r="G49" s="217"/>
      <c r="H49" s="217"/>
    </row>
    <row r="50" spans="1:8" s="46" customFormat="1" ht="12.75">
      <c r="A50" s="49"/>
      <c r="B50" s="49"/>
      <c r="C50" s="49"/>
      <c r="D50" s="49"/>
      <c r="E50" s="49"/>
      <c r="F50" s="49"/>
      <c r="G50" s="49"/>
      <c r="H50" s="49"/>
    </row>
    <row r="51" spans="1:8" s="46" customFormat="1" ht="12.75">
      <c r="A51" s="47"/>
      <c r="B51" s="50"/>
      <c r="C51" s="161"/>
      <c r="D51" s="218" t="s">
        <v>36</v>
      </c>
      <c r="E51" s="218"/>
      <c r="F51" s="51">
        <f>+H91</f>
        <v>10635.267811641896</v>
      </c>
      <c r="G51" s="218" t="s">
        <v>37</v>
      </c>
      <c r="H51" s="218"/>
    </row>
    <row r="52" spans="1:8" s="46" customFormat="1" ht="12.75" customHeight="1">
      <c r="A52" s="209" t="s">
        <v>10</v>
      </c>
      <c r="B52" s="210" t="s">
        <v>38</v>
      </c>
      <c r="C52" s="210" t="s">
        <v>39</v>
      </c>
      <c r="D52" s="209" t="s">
        <v>40</v>
      </c>
      <c r="E52" s="209"/>
      <c r="F52" s="209"/>
      <c r="G52" s="209"/>
      <c r="H52" s="209" t="s">
        <v>33</v>
      </c>
    </row>
    <row r="53" spans="1:8" s="46" customFormat="1" ht="12.75">
      <c r="A53" s="209"/>
      <c r="B53" s="210"/>
      <c r="C53" s="210"/>
      <c r="D53" s="160" t="s">
        <v>41</v>
      </c>
      <c r="E53" s="160" t="s">
        <v>42</v>
      </c>
      <c r="F53" s="160" t="s">
        <v>43</v>
      </c>
      <c r="G53" s="160" t="s">
        <v>44</v>
      </c>
      <c r="H53" s="209"/>
    </row>
    <row r="54" spans="1:8" s="46" customFormat="1" ht="12.75">
      <c r="A54" s="209"/>
      <c r="B54" s="210"/>
      <c r="C54" s="210"/>
      <c r="D54" s="160" t="s">
        <v>45</v>
      </c>
      <c r="E54" s="160" t="s">
        <v>45</v>
      </c>
      <c r="F54" s="160" t="s">
        <v>46</v>
      </c>
      <c r="G54" s="160" t="s">
        <v>47</v>
      </c>
      <c r="H54" s="209"/>
    </row>
    <row r="55" spans="1:8" s="54" customFormat="1" ht="12.75">
      <c r="A55" s="52">
        <v>1</v>
      </c>
      <c r="B55" s="52">
        <v>2</v>
      </c>
      <c r="C55" s="53">
        <v>3</v>
      </c>
      <c r="D55" s="52">
        <v>4</v>
      </c>
      <c r="E55" s="52">
        <v>5</v>
      </c>
      <c r="F55" s="52">
        <v>6</v>
      </c>
      <c r="G55" s="52">
        <v>7</v>
      </c>
      <c r="H55" s="52">
        <v>8</v>
      </c>
    </row>
    <row r="56" spans="1:8" s="54" customFormat="1" ht="12.75">
      <c r="A56" s="55"/>
      <c r="B56" s="55"/>
      <c r="C56" s="49"/>
      <c r="D56" s="55"/>
      <c r="E56" s="55"/>
      <c r="F56" s="55"/>
      <c r="G56" s="55"/>
      <c r="H56" s="55"/>
    </row>
    <row r="57" spans="1:8" s="54" customFormat="1" ht="12.75">
      <c r="A57" s="56"/>
      <c r="B57" s="57"/>
      <c r="C57" s="58" t="s">
        <v>48</v>
      </c>
      <c r="D57" s="59"/>
      <c r="E57" s="59"/>
      <c r="F57" s="59"/>
      <c r="G57" s="56"/>
      <c r="H57" s="56"/>
    </row>
    <row r="58" spans="1:8" s="54" customFormat="1" ht="12.75">
      <c r="A58" s="56"/>
      <c r="B58" s="60"/>
      <c r="C58" s="61"/>
      <c r="D58" s="56"/>
      <c r="E58" s="56"/>
      <c r="F58" s="56"/>
      <c r="G58" s="56"/>
      <c r="H58" s="56"/>
    </row>
    <row r="59" spans="1:8" s="54" customFormat="1" ht="45.75" customHeight="1" thickBot="1">
      <c r="A59" s="56">
        <v>1</v>
      </c>
      <c r="B59" s="62" t="s">
        <v>131</v>
      </c>
      <c r="C59" s="63" t="str">
        <f>+A49</f>
        <v>ì³Ý³ÓáñÇ Ð. ÂáõÙ³ÝÛ³ÝÇ ³Ýí³Ý å»ï³Ï³Ý Ñ³Ù³Éë³ñ³Ý äà²Î-Ç 2-ñ¹  áõëáõÙÝ³Ï³Ý Ù³ëÝ³ß»ÝùÇ å³ïáõÑ³ÝÝ»ñÇ ÷áËÙ³Ý</v>
      </c>
      <c r="D59" s="85">
        <v>8133.6459999999997</v>
      </c>
      <c r="E59" s="85"/>
      <c r="F59" s="85"/>
      <c r="G59" s="66"/>
      <c r="H59" s="85">
        <f>+D59</f>
        <v>8133.6459999999997</v>
      </c>
    </row>
    <row r="60" spans="1:8" s="54" customFormat="1" ht="12.75">
      <c r="A60" s="56"/>
      <c r="B60" s="67"/>
      <c r="C60" s="68" t="s">
        <v>49</v>
      </c>
      <c r="D60" s="78">
        <f>SUM(D59:D59)</f>
        <v>8133.6459999999997</v>
      </c>
      <c r="E60" s="78"/>
      <c r="F60" s="78"/>
      <c r="G60" s="51"/>
      <c r="H60" s="78">
        <f>+H59</f>
        <v>8133.6459999999997</v>
      </c>
    </row>
    <row r="61" spans="1:8" s="54" customFormat="1" ht="12.75">
      <c r="A61" s="56"/>
      <c r="B61" s="70"/>
      <c r="C61" s="61"/>
      <c r="D61" s="26"/>
      <c r="E61" s="56"/>
      <c r="F61" s="56"/>
      <c r="G61" s="56"/>
      <c r="H61" s="26"/>
    </row>
    <row r="62" spans="1:8" s="54" customFormat="1" ht="12.75">
      <c r="A62" s="56"/>
      <c r="B62" s="71"/>
      <c r="C62" s="72" t="s">
        <v>132</v>
      </c>
      <c r="D62" s="73"/>
      <c r="E62" s="72"/>
      <c r="F62" s="72"/>
      <c r="G62" s="27"/>
      <c r="H62" s="26"/>
    </row>
    <row r="63" spans="1:8" s="54" customFormat="1" ht="12.75">
      <c r="A63" s="56"/>
      <c r="B63" s="67"/>
      <c r="C63" s="61"/>
      <c r="D63" s="26"/>
      <c r="E63" s="56"/>
      <c r="F63" s="56"/>
      <c r="G63" s="56"/>
      <c r="H63" s="26"/>
    </row>
    <row r="64" spans="1:8" s="54" customFormat="1" ht="26.25" thickBot="1">
      <c r="A64" s="56">
        <v>2</v>
      </c>
      <c r="B64" s="74" t="s">
        <v>50</v>
      </c>
      <c r="C64" s="75" t="s">
        <v>51</v>
      </c>
      <c r="D64" s="85">
        <f>D60*0.005</f>
        <v>40.668230000000001</v>
      </c>
      <c r="E64" s="85"/>
      <c r="F64" s="66"/>
      <c r="G64" s="66"/>
      <c r="H64" s="85">
        <f>SUM(D64:G64)</f>
        <v>40.668230000000001</v>
      </c>
    </row>
    <row r="65" spans="1:9" s="54" customFormat="1" ht="12.75">
      <c r="A65" s="56"/>
      <c r="B65" s="67"/>
      <c r="C65" s="77" t="s">
        <v>52</v>
      </c>
      <c r="D65" s="78">
        <f>+D64</f>
        <v>40.668230000000001</v>
      </c>
      <c r="E65" s="78"/>
      <c r="F65" s="51"/>
      <c r="G65" s="51"/>
      <c r="H65" s="78">
        <f>SUM(D65:G65)</f>
        <v>40.668230000000001</v>
      </c>
    </row>
    <row r="66" spans="1:9" s="54" customFormat="1" ht="12.75">
      <c r="A66" s="56"/>
      <c r="B66" s="67"/>
      <c r="C66" s="77" t="s">
        <v>53</v>
      </c>
      <c r="D66" s="78">
        <f>+D60+D65</f>
        <v>8174.31423</v>
      </c>
      <c r="E66" s="78"/>
      <c r="F66" s="78"/>
      <c r="G66" s="51"/>
      <c r="H66" s="51">
        <f>H60+H65</f>
        <v>8174.31423</v>
      </c>
    </row>
    <row r="67" spans="1:9" s="54" customFormat="1" ht="12.75">
      <c r="A67" s="56"/>
      <c r="B67" s="67"/>
      <c r="C67" s="77"/>
      <c r="D67" s="26"/>
      <c r="E67" s="56"/>
      <c r="F67" s="56"/>
      <c r="G67" s="56"/>
      <c r="H67" s="26"/>
    </row>
    <row r="68" spans="1:9" s="54" customFormat="1" ht="12.75">
      <c r="A68" s="56"/>
      <c r="B68" s="79"/>
      <c r="C68" s="80" t="s">
        <v>54</v>
      </c>
      <c r="D68" s="81"/>
      <c r="E68" s="82"/>
      <c r="F68" s="82"/>
      <c r="G68" s="56"/>
      <c r="H68" s="26"/>
    </row>
    <row r="69" spans="1:9" s="54" customFormat="1" ht="12.75">
      <c r="A69" s="56"/>
      <c r="B69" s="79"/>
      <c r="C69" s="61"/>
      <c r="D69" s="26"/>
      <c r="E69" s="56"/>
      <c r="F69" s="56"/>
      <c r="G69" s="56"/>
      <c r="H69" s="26"/>
    </row>
    <row r="70" spans="1:9" s="54" customFormat="1" ht="38.25">
      <c r="A70" s="56">
        <v>3</v>
      </c>
      <c r="B70" s="74" t="s">
        <v>55</v>
      </c>
      <c r="C70" s="83" t="s">
        <v>56</v>
      </c>
      <c r="D70" s="84">
        <f>+D66*0.45%</f>
        <v>36.784414035000005</v>
      </c>
      <c r="E70" s="84"/>
      <c r="F70" s="26"/>
      <c r="G70" s="26"/>
      <c r="H70" s="84">
        <f>(D66+E66)*0.45%</f>
        <v>36.784414035000005</v>
      </c>
    </row>
    <row r="71" spans="1:9" s="54" customFormat="1" ht="12.75">
      <c r="A71" s="56"/>
      <c r="B71" s="74"/>
      <c r="C71" s="83"/>
      <c r="D71" s="84"/>
      <c r="E71" s="84"/>
      <c r="F71" s="26"/>
      <c r="G71" s="26"/>
      <c r="H71" s="84"/>
    </row>
    <row r="72" spans="1:9" s="54" customFormat="1" ht="25.5">
      <c r="A72" s="56">
        <v>4</v>
      </c>
      <c r="B72" s="12" t="s">
        <v>57</v>
      </c>
      <c r="C72" s="83" t="s">
        <v>58</v>
      </c>
      <c r="D72" s="19">
        <f>D66*2%</f>
        <v>163.4862846</v>
      </c>
      <c r="E72" s="13"/>
      <c r="F72" s="13"/>
      <c r="G72" s="13"/>
      <c r="H72" s="19">
        <f>+D72</f>
        <v>163.4862846</v>
      </c>
    </row>
    <row r="73" spans="1:9" s="54" customFormat="1" ht="12.75">
      <c r="A73" s="56"/>
      <c r="B73" s="74"/>
      <c r="C73" s="83"/>
      <c r="D73" s="84"/>
      <c r="E73" s="84"/>
      <c r="F73" s="26"/>
      <c r="G73" s="26"/>
      <c r="H73" s="84"/>
    </row>
    <row r="74" spans="1:9" ht="25.5">
      <c r="A74" s="56">
        <v>5</v>
      </c>
      <c r="B74" s="12" t="s">
        <v>133</v>
      </c>
      <c r="C74" s="83" t="s">
        <v>99</v>
      </c>
      <c r="D74" s="19"/>
      <c r="E74" s="19"/>
      <c r="F74" s="13"/>
      <c r="G74" s="14">
        <f>H66*0.15%</f>
        <v>12.261471345</v>
      </c>
      <c r="H74" s="19">
        <f>G74</f>
        <v>12.261471345</v>
      </c>
      <c r="I74" s="46"/>
    </row>
    <row r="75" spans="1:9" s="54" customFormat="1" ht="13.5" thickBot="1">
      <c r="A75" s="56"/>
      <c r="B75" s="74"/>
      <c r="C75" s="75"/>
      <c r="D75" s="85"/>
      <c r="E75" s="65"/>
      <c r="F75" s="66"/>
      <c r="G75" s="66"/>
      <c r="H75" s="85"/>
    </row>
    <row r="76" spans="1:9" s="54" customFormat="1" ht="12.75">
      <c r="A76" s="56"/>
      <c r="B76" s="79"/>
      <c r="C76" s="86" t="s">
        <v>59</v>
      </c>
      <c r="D76" s="78">
        <f>+D70+D72</f>
        <v>200.270698635</v>
      </c>
      <c r="E76" s="78"/>
      <c r="F76" s="51"/>
      <c r="G76" s="78">
        <f>G74</f>
        <v>12.261471345</v>
      </c>
      <c r="H76" s="78">
        <f>H70+H72+H74</f>
        <v>212.53216997999999</v>
      </c>
    </row>
    <row r="77" spans="1:9" s="54" customFormat="1" ht="12.75">
      <c r="A77" s="56"/>
      <c r="B77" s="79"/>
      <c r="C77" s="86" t="s">
        <v>60</v>
      </c>
      <c r="D77" s="78">
        <f>D66+D76</f>
        <v>8374.5849286350003</v>
      </c>
      <c r="E77" s="78"/>
      <c r="F77" s="78"/>
      <c r="G77" s="78">
        <f>G76</f>
        <v>12.261471345</v>
      </c>
      <c r="H77" s="51">
        <f>H66+H76</f>
        <v>8386.8463999800006</v>
      </c>
    </row>
    <row r="78" spans="1:9" s="54" customFormat="1" ht="12.75">
      <c r="A78" s="56"/>
      <c r="B78" s="79"/>
      <c r="C78" s="86"/>
      <c r="D78" s="51"/>
      <c r="E78" s="69"/>
      <c r="F78" s="51"/>
      <c r="G78" s="51"/>
      <c r="H78" s="51"/>
    </row>
    <row r="79" spans="1:9" s="54" customFormat="1" ht="12.75">
      <c r="A79" s="56"/>
      <c r="B79" s="79"/>
      <c r="C79" s="80" t="s">
        <v>61</v>
      </c>
      <c r="D79" s="51"/>
      <c r="E79" s="69"/>
      <c r="F79" s="51"/>
      <c r="G79" s="51"/>
      <c r="H79" s="51"/>
    </row>
    <row r="80" spans="1:9" s="54" customFormat="1" ht="12.75">
      <c r="A80" s="56"/>
      <c r="B80" s="79"/>
      <c r="C80" s="59"/>
      <c r="D80" s="51"/>
      <c r="E80" s="69"/>
      <c r="F80" s="51"/>
      <c r="G80" s="51"/>
      <c r="H80" s="51"/>
    </row>
    <row r="81" spans="1:9" s="54" customFormat="1" ht="12.75">
      <c r="A81" s="56">
        <v>6</v>
      </c>
      <c r="B81" s="91">
        <v>0.02</v>
      </c>
      <c r="C81" s="79" t="s">
        <v>62</v>
      </c>
      <c r="D81" s="88"/>
      <c r="E81" s="89"/>
      <c r="F81" s="88"/>
      <c r="G81" s="88">
        <f>(D77+E77)*B81</f>
        <v>167.49169857270002</v>
      </c>
      <c r="H81" s="88">
        <f>+G81</f>
        <v>167.49169857270002</v>
      </c>
    </row>
    <row r="82" spans="1:9" s="54" customFormat="1" ht="12.75">
      <c r="A82" s="56"/>
      <c r="B82" s="90"/>
      <c r="C82" s="79"/>
      <c r="D82" s="88"/>
      <c r="E82" s="89"/>
      <c r="F82" s="88"/>
      <c r="G82" s="88"/>
      <c r="H82" s="88"/>
    </row>
    <row r="83" spans="1:9" s="54" customFormat="1" ht="13.5" thickBot="1">
      <c r="A83" s="56">
        <v>7</v>
      </c>
      <c r="B83" s="91">
        <v>6.0000000000000001E-3</v>
      </c>
      <c r="C83" s="92" t="s">
        <v>63</v>
      </c>
      <c r="D83" s="93"/>
      <c r="E83" s="94"/>
      <c r="F83" s="93"/>
      <c r="G83" s="93">
        <f>(D77+E77)*B83</f>
        <v>50.247509571810006</v>
      </c>
      <c r="H83" s="93">
        <f>+G83</f>
        <v>50.247509571810006</v>
      </c>
    </row>
    <row r="84" spans="1:9" s="54" customFormat="1" ht="12.75">
      <c r="A84" s="56"/>
      <c r="B84" s="95"/>
      <c r="C84" s="77" t="s">
        <v>64</v>
      </c>
      <c r="D84" s="51"/>
      <c r="E84" s="69"/>
      <c r="F84" s="51"/>
      <c r="G84" s="78">
        <f>SUM(G81:G83)</f>
        <v>217.73920814451003</v>
      </c>
      <c r="H84" s="51">
        <f>+G84</f>
        <v>217.73920814451003</v>
      </c>
    </row>
    <row r="85" spans="1:9" s="54" customFormat="1" ht="12.75">
      <c r="A85" s="56"/>
      <c r="B85" s="95"/>
      <c r="C85" s="77" t="s">
        <v>65</v>
      </c>
      <c r="D85" s="78">
        <f>+D77+D84</f>
        <v>8374.5849286350003</v>
      </c>
      <c r="E85" s="78"/>
      <c r="F85" s="78"/>
      <c r="G85" s="78">
        <f>G77+G84</f>
        <v>230.00067948951002</v>
      </c>
      <c r="H85" s="51">
        <f>+H77+H84</f>
        <v>8604.5856081245111</v>
      </c>
    </row>
    <row r="86" spans="1:9" s="54" customFormat="1" ht="12.75">
      <c r="A86" s="56"/>
      <c r="B86" s="79"/>
      <c r="C86" s="96"/>
      <c r="D86" s="51"/>
      <c r="E86" s="69"/>
      <c r="F86" s="51"/>
      <c r="G86" s="51"/>
      <c r="H86" s="51"/>
    </row>
    <row r="87" spans="1:9" s="54" customFormat="1" ht="13.5" thickBot="1">
      <c r="A87" s="56">
        <v>8</v>
      </c>
      <c r="B87" s="87">
        <v>0.03</v>
      </c>
      <c r="C87" s="92" t="s">
        <v>66</v>
      </c>
      <c r="D87" s="76">
        <f>+D85*0.03</f>
        <v>251.23754785905001</v>
      </c>
      <c r="E87" s="76"/>
      <c r="F87" s="76"/>
      <c r="G87" s="76">
        <f>+G85*B87</f>
        <v>6.9000203846853001</v>
      </c>
      <c r="H87" s="76">
        <f>H85*0.03</f>
        <v>258.1375682437353</v>
      </c>
    </row>
    <row r="88" spans="1:9" s="54" customFormat="1" ht="12.75">
      <c r="A88" s="56"/>
      <c r="B88" s="79"/>
      <c r="C88" s="77" t="s">
        <v>67</v>
      </c>
      <c r="D88" s="51">
        <f>+D85+D87</f>
        <v>8625.8224764940496</v>
      </c>
      <c r="E88" s="78"/>
      <c r="F88" s="78"/>
      <c r="G88" s="78">
        <f>+G85+G87</f>
        <v>236.90069987419531</v>
      </c>
      <c r="H88" s="51">
        <f>H85+H87</f>
        <v>8862.7231763682466</v>
      </c>
    </row>
    <row r="89" spans="1:9" s="54" customFormat="1" ht="12.75">
      <c r="A89" s="56"/>
      <c r="B89" s="79"/>
      <c r="C89" s="96"/>
      <c r="D89" s="51"/>
      <c r="E89" s="69"/>
      <c r="F89" s="78"/>
      <c r="G89" s="69"/>
      <c r="H89" s="51"/>
    </row>
    <row r="90" spans="1:9" s="54" customFormat="1" ht="13.5" thickBot="1">
      <c r="A90" s="56">
        <v>9</v>
      </c>
      <c r="B90" s="74" t="s">
        <v>68</v>
      </c>
      <c r="C90" s="97" t="s">
        <v>69</v>
      </c>
      <c r="D90" s="64">
        <f>+D88*B90</f>
        <v>1725.1644952988099</v>
      </c>
      <c r="E90" s="64"/>
      <c r="F90" s="76"/>
      <c r="G90" s="76">
        <f>+G88*B90</f>
        <v>47.380139974839068</v>
      </c>
      <c r="H90" s="76">
        <f>H88*B90</f>
        <v>1772.5446352736494</v>
      </c>
    </row>
    <row r="91" spans="1:9" s="54" customFormat="1" ht="12.75">
      <c r="A91" s="56"/>
      <c r="B91" s="61"/>
      <c r="C91" s="77" t="s">
        <v>70</v>
      </c>
      <c r="D91" s="51">
        <f>+D90+D88</f>
        <v>10350.98697179286</v>
      </c>
      <c r="E91" s="69"/>
      <c r="F91" s="51"/>
      <c r="G91" s="78">
        <f>G88+G90</f>
        <v>284.28083984903435</v>
      </c>
      <c r="H91" s="51">
        <f>+H88+H90</f>
        <v>10635.267811641896</v>
      </c>
    </row>
    <row r="92" spans="1:9" s="54" customFormat="1" ht="12.75">
      <c r="A92" s="56"/>
      <c r="B92" s="61"/>
      <c r="C92" s="77"/>
      <c r="D92" s="51"/>
      <c r="E92" s="69"/>
      <c r="F92" s="51"/>
      <c r="G92" s="69"/>
      <c r="H92" s="51"/>
    </row>
    <row r="93" spans="1:9">
      <c r="A93" s="56">
        <v>10</v>
      </c>
      <c r="B93" s="12" t="s">
        <v>100</v>
      </c>
      <c r="C93" s="204" t="s">
        <v>101</v>
      </c>
      <c r="D93" s="204"/>
      <c r="E93" s="204"/>
      <c r="F93" s="214"/>
      <c r="G93" s="214"/>
      <c r="H93" s="152">
        <f>H64*B93</f>
        <v>6.1002345</v>
      </c>
      <c r="I93" s="46"/>
    </row>
    <row r="94" spans="1:9">
      <c r="A94" s="56"/>
      <c r="B94" s="12"/>
      <c r="C94" s="165"/>
      <c r="D94" s="165"/>
      <c r="E94" s="165"/>
      <c r="F94" s="166"/>
      <c r="G94" s="166"/>
      <c r="H94" s="152" t="s">
        <v>102</v>
      </c>
      <c r="I94" s="46"/>
    </row>
    <row r="95" spans="1:9" s="46" customFormat="1" ht="12.75">
      <c r="A95" s="200">
        <v>11</v>
      </c>
      <c r="B95" s="201"/>
      <c r="C95" s="204" t="s">
        <v>134</v>
      </c>
      <c r="D95" s="204"/>
      <c r="E95" s="69"/>
      <c r="F95" s="51"/>
      <c r="G95" s="51"/>
      <c r="H95" s="152">
        <v>400</v>
      </c>
    </row>
    <row r="96" spans="1:9">
      <c r="A96" s="56"/>
      <c r="B96" s="12"/>
      <c r="C96" s="165"/>
      <c r="D96" s="165"/>
      <c r="E96" s="165"/>
      <c r="F96" s="166"/>
      <c r="G96" s="166"/>
      <c r="H96" s="152"/>
      <c r="I96" s="46"/>
    </row>
    <row r="97" spans="1:8" s="54" customFormat="1" ht="12.75">
      <c r="A97" s="56"/>
      <c r="B97" s="61"/>
      <c r="C97" s="98" t="s">
        <v>71</v>
      </c>
      <c r="D97" s="98"/>
      <c r="E97" s="99"/>
      <c r="F97" s="58"/>
      <c r="G97" s="99"/>
      <c r="H97" s="99"/>
    </row>
    <row r="98" spans="1:8" s="54" customFormat="1" ht="12.75">
      <c r="A98" s="56"/>
      <c r="B98" s="61"/>
      <c r="C98" s="58"/>
      <c r="D98" s="99"/>
      <c r="E98" s="99"/>
      <c r="F98" s="99"/>
      <c r="G98" s="99"/>
      <c r="H98" s="99"/>
    </row>
    <row r="99" spans="1:8" s="54" customFormat="1" ht="12.75">
      <c r="A99" s="56"/>
      <c r="B99" s="61"/>
      <c r="C99" s="98" t="s">
        <v>72</v>
      </c>
      <c r="D99" s="99"/>
      <c r="E99" s="205" t="s">
        <v>73</v>
      </c>
      <c r="F99" s="205"/>
      <c r="G99" s="100"/>
      <c r="H99" s="202"/>
    </row>
    <row r="100" spans="1:8" s="54" customFormat="1" ht="12.75">
      <c r="A100" s="56"/>
      <c r="B100" s="61"/>
      <c r="C100" s="98"/>
      <c r="D100" s="99"/>
      <c r="E100" s="100"/>
      <c r="F100" s="100"/>
      <c r="G100" s="100"/>
      <c r="H100" s="100"/>
    </row>
    <row r="101" spans="1:8" s="54" customFormat="1" ht="12.75">
      <c r="A101" s="56"/>
      <c r="B101" s="61"/>
      <c r="C101" s="98" t="s">
        <v>74</v>
      </c>
      <c r="D101" s="99"/>
      <c r="E101" s="206" t="s">
        <v>75</v>
      </c>
      <c r="F101" s="206"/>
      <c r="G101" s="206"/>
      <c r="H101" s="206"/>
    </row>
    <row r="102" spans="1:8" s="54" customFormat="1" ht="17.25" customHeight="1">
      <c r="A102" s="56"/>
      <c r="B102" s="61"/>
      <c r="C102" s="98"/>
      <c r="D102" s="99"/>
      <c r="E102" s="98"/>
      <c r="F102" s="98"/>
      <c r="G102" s="98"/>
      <c r="H102" s="98"/>
    </row>
    <row r="103" spans="1:8" s="54" customFormat="1" ht="12.75">
      <c r="A103" s="56"/>
      <c r="B103" s="61"/>
      <c r="C103" s="98" t="s">
        <v>76</v>
      </c>
      <c r="D103" s="99"/>
      <c r="E103" s="157" t="s">
        <v>77</v>
      </c>
      <c r="F103" s="98"/>
      <c r="G103" s="98"/>
      <c r="H103" s="98"/>
    </row>
    <row r="104" spans="1:8" s="54" customFormat="1" ht="12.75">
      <c r="A104" s="56"/>
      <c r="B104" s="61"/>
      <c r="C104" s="98"/>
      <c r="D104" s="99"/>
      <c r="E104" s="157"/>
      <c r="F104" s="98"/>
      <c r="G104" s="98"/>
      <c r="H104" s="98"/>
    </row>
    <row r="105" spans="1:8" s="54" customFormat="1" ht="12.75">
      <c r="A105" s="56"/>
      <c r="B105" s="61"/>
      <c r="C105" s="98"/>
      <c r="D105" s="99"/>
      <c r="E105" s="157"/>
      <c r="F105" s="98"/>
      <c r="G105" s="98"/>
      <c r="H105" s="98"/>
    </row>
    <row r="106" spans="1:8" s="101" customFormat="1" ht="18">
      <c r="A106" s="211" t="s">
        <v>78</v>
      </c>
      <c r="B106" s="211"/>
      <c r="C106" s="211"/>
      <c r="D106" s="211"/>
      <c r="E106" s="211"/>
      <c r="F106" s="102"/>
      <c r="G106" s="102"/>
    </row>
    <row r="107" spans="1:8" s="101" customFormat="1" ht="15.75">
      <c r="A107"/>
      <c r="B107" s="102"/>
      <c r="C107" s="102"/>
      <c r="D107" s="102"/>
      <c r="E107" s="102"/>
      <c r="F107" s="102"/>
      <c r="G107" s="102"/>
    </row>
    <row r="108" spans="1:8" s="101" customFormat="1" ht="45" customHeight="1">
      <c r="A108" s="213" t="s">
        <v>106</v>
      </c>
      <c r="B108" s="213"/>
      <c r="C108" s="213"/>
      <c r="D108" s="213"/>
      <c r="E108" s="213"/>
      <c r="F108" s="213"/>
      <c r="G108" s="213"/>
    </row>
    <row r="109" spans="1:8" s="101" customFormat="1">
      <c r="A109" s="153"/>
      <c r="B109" s="154"/>
      <c r="C109" s="154"/>
      <c r="D109" s="154"/>
      <c r="E109" s="154"/>
      <c r="F109" s="154"/>
      <c r="G109" s="103"/>
    </row>
    <row r="110" spans="1:8" ht="15.75">
      <c r="A110" s="153"/>
      <c r="B110" s="104" t="s">
        <v>79</v>
      </c>
      <c r="C110" s="104"/>
      <c r="D110" s="104"/>
      <c r="E110" s="104"/>
      <c r="F110" s="104"/>
      <c r="G110" s="29"/>
      <c r="H110" s="29"/>
    </row>
    <row r="111" spans="1:8" ht="15.75">
      <c r="A111" s="153"/>
      <c r="B111" s="104" t="s">
        <v>103</v>
      </c>
      <c r="C111" s="104"/>
      <c r="D111" s="104"/>
      <c r="E111" s="104"/>
      <c r="F111" s="104"/>
      <c r="G111" s="29"/>
      <c r="H111" s="29"/>
    </row>
    <row r="112" spans="1:8" ht="15.75">
      <c r="A112" s="153"/>
      <c r="B112" s="105"/>
      <c r="C112" s="105"/>
      <c r="D112" s="105"/>
      <c r="E112" s="105"/>
      <c r="F112" s="105"/>
      <c r="G112" s="9"/>
      <c r="H112" s="29"/>
    </row>
    <row r="113" spans="1:8" ht="15.75">
      <c r="A113" s="153"/>
      <c r="B113" s="105" t="s">
        <v>80</v>
      </c>
      <c r="C113" s="105"/>
      <c r="D113" s="105"/>
      <c r="E113" s="105"/>
      <c r="F113" s="105"/>
      <c r="G113" s="9"/>
      <c r="H113" s="9"/>
    </row>
    <row r="114" spans="1:8" ht="15.75">
      <c r="A114" s="153"/>
      <c r="B114" s="105" t="s">
        <v>81</v>
      </c>
      <c r="C114" s="105"/>
      <c r="D114" s="105"/>
      <c r="E114" s="105"/>
      <c r="F114" s="105"/>
      <c r="G114" s="9"/>
      <c r="H114" s="9"/>
    </row>
    <row r="115" spans="1:8" ht="15.75">
      <c r="A115" s="153"/>
      <c r="B115" s="105"/>
      <c r="C115" s="105" t="s">
        <v>82</v>
      </c>
      <c r="D115" s="105"/>
      <c r="E115" s="105"/>
      <c r="F115" s="105"/>
      <c r="G115" s="9"/>
      <c r="H115" s="9"/>
    </row>
    <row r="116" spans="1:8" ht="15.75">
      <c r="A116" s="153"/>
      <c r="B116" s="106" t="s">
        <v>83</v>
      </c>
      <c r="C116" s="107"/>
      <c r="D116" s="108"/>
      <c r="E116" s="108"/>
      <c r="F116" s="109">
        <v>2.07843</v>
      </c>
      <c r="G116" s="110"/>
      <c r="H116" s="9"/>
    </row>
    <row r="117" spans="1:8" ht="15.75">
      <c r="A117" s="153"/>
      <c r="B117" s="106"/>
      <c r="C117" s="107"/>
      <c r="D117" s="108"/>
      <c r="E117" s="108"/>
      <c r="F117" s="109"/>
      <c r="G117" s="110"/>
      <c r="H117" s="9"/>
    </row>
    <row r="118" spans="1:8" ht="15.75">
      <c r="A118" s="153"/>
      <c r="B118" s="106" t="s">
        <v>84</v>
      </c>
      <c r="C118" s="107"/>
      <c r="D118" s="108"/>
      <c r="E118" s="108"/>
      <c r="F118" s="111">
        <v>2.9091200000000002</v>
      </c>
      <c r="G118" s="112"/>
      <c r="H118" s="9"/>
    </row>
    <row r="119" spans="1:8" ht="15.75">
      <c r="A119" s="153"/>
      <c r="B119" s="113"/>
      <c r="C119" s="105"/>
      <c r="D119" s="105"/>
      <c r="E119" s="105"/>
      <c r="F119" s="108"/>
      <c r="G119" s="9"/>
      <c r="H119" s="9"/>
    </row>
    <row r="120" spans="1:8" ht="15.75">
      <c r="A120" s="153"/>
      <c r="B120" s="113" t="s">
        <v>135</v>
      </c>
      <c r="C120" s="105"/>
      <c r="D120" s="105"/>
      <c r="E120" s="105"/>
      <c r="F120" s="108"/>
      <c r="G120" s="9"/>
      <c r="H120" s="9"/>
    </row>
    <row r="121" spans="1:8" ht="15.75">
      <c r="A121" s="153"/>
      <c r="B121" s="113" t="s">
        <v>85</v>
      </c>
      <c r="C121" s="105"/>
      <c r="D121" s="105"/>
      <c r="E121" s="105"/>
      <c r="F121" s="108"/>
      <c r="G121" s="9"/>
      <c r="H121" s="9"/>
    </row>
    <row r="122" spans="1:8" ht="15.75">
      <c r="A122" s="153"/>
      <c r="B122" s="113"/>
      <c r="C122" s="105"/>
      <c r="D122" s="105"/>
      <c r="E122" s="105"/>
      <c r="F122" s="108"/>
      <c r="G122" s="9"/>
      <c r="H122" s="9"/>
    </row>
    <row r="123" spans="1:8" ht="15.75">
      <c r="A123" s="153"/>
      <c r="B123" s="106" t="s">
        <v>86</v>
      </c>
      <c r="C123" s="107"/>
      <c r="D123" s="108"/>
      <c r="E123" s="108"/>
      <c r="F123" s="109">
        <v>1.0892999999999999</v>
      </c>
      <c r="G123" s="110"/>
      <c r="H123" s="9"/>
    </row>
    <row r="124" spans="1:8" ht="15.75">
      <c r="A124" s="153"/>
      <c r="B124" s="106"/>
      <c r="C124" s="107"/>
      <c r="D124" s="108"/>
      <c r="E124" s="108"/>
      <c r="F124" s="109"/>
      <c r="G124" s="110"/>
      <c r="H124" s="9"/>
    </row>
    <row r="125" spans="1:8" ht="15.75">
      <c r="A125" s="153"/>
      <c r="B125" s="106" t="s">
        <v>87</v>
      </c>
      <c r="C125" s="107"/>
      <c r="D125" s="108"/>
      <c r="E125" s="108"/>
      <c r="F125" s="109">
        <v>1.05</v>
      </c>
      <c r="G125" s="110"/>
      <c r="H125" s="9"/>
    </row>
    <row r="126" spans="1:8" ht="15.75">
      <c r="A126" s="153"/>
      <c r="B126" s="106"/>
      <c r="C126" s="107"/>
      <c r="D126" s="108"/>
      <c r="E126" s="108"/>
      <c r="F126" s="109"/>
      <c r="G126" s="110"/>
      <c r="H126" s="9"/>
    </row>
    <row r="127" spans="1:8" ht="15.75">
      <c r="A127" s="153"/>
      <c r="B127" s="106" t="s">
        <v>88</v>
      </c>
      <c r="C127" s="107"/>
      <c r="D127" s="108"/>
      <c r="E127" s="108"/>
      <c r="F127" s="109">
        <v>1.02</v>
      </c>
      <c r="G127" s="110"/>
      <c r="H127" s="9"/>
    </row>
    <row r="128" spans="1:8" ht="15.75">
      <c r="A128" s="153"/>
      <c r="B128" s="106"/>
      <c r="C128" s="107"/>
      <c r="D128" s="108"/>
      <c r="E128" s="108"/>
      <c r="F128" s="109"/>
      <c r="G128" s="110"/>
      <c r="H128" s="9"/>
    </row>
    <row r="129" spans="1:19" ht="15.75">
      <c r="A129" s="153"/>
      <c r="B129" s="106" t="s">
        <v>89</v>
      </c>
      <c r="C129" s="107"/>
      <c r="D129" s="107"/>
      <c r="E129" s="108"/>
      <c r="F129" s="114" t="s">
        <v>136</v>
      </c>
      <c r="G129" s="115"/>
      <c r="H129" s="9"/>
    </row>
    <row r="130" spans="1:19" ht="15.75">
      <c r="A130" s="153"/>
      <c r="B130" s="113"/>
      <c r="C130" s="105"/>
      <c r="D130" s="105"/>
      <c r="E130" s="105"/>
      <c r="F130" s="108"/>
      <c r="G130" s="9"/>
      <c r="H130" s="9"/>
    </row>
    <row r="131" spans="1:19" ht="15.75">
      <c r="A131" s="153"/>
      <c r="B131" s="113" t="s">
        <v>90</v>
      </c>
      <c r="C131" s="105"/>
      <c r="D131" s="105"/>
      <c r="E131" s="105"/>
      <c r="F131" s="108"/>
      <c r="G131" s="9"/>
      <c r="H131" s="9"/>
    </row>
    <row r="132" spans="1:19" ht="15.75">
      <c r="A132" s="153"/>
      <c r="B132" s="106" t="s">
        <v>91</v>
      </c>
      <c r="C132" s="107"/>
      <c r="D132" s="108"/>
      <c r="E132" s="108"/>
      <c r="F132" s="116">
        <v>0.13300000000000001</v>
      </c>
      <c r="G132" s="117"/>
      <c r="H132" s="9"/>
    </row>
    <row r="133" spans="1:19" ht="15.75">
      <c r="A133" s="153"/>
      <c r="B133" s="106"/>
      <c r="C133" s="107"/>
      <c r="D133" s="108"/>
      <c r="E133" s="108"/>
      <c r="F133" s="109"/>
      <c r="G133" s="110"/>
      <c r="H133" s="9"/>
    </row>
    <row r="134" spans="1:19" ht="15.75">
      <c r="A134" s="153"/>
      <c r="B134" s="106" t="s">
        <v>92</v>
      </c>
      <c r="C134" s="107"/>
      <c r="D134" s="108"/>
      <c r="E134" s="108"/>
      <c r="F134" s="118">
        <v>0.11</v>
      </c>
      <c r="G134" s="119"/>
      <c r="H134" s="9"/>
    </row>
    <row r="135" spans="1:19" ht="15.75">
      <c r="A135" s="153"/>
      <c r="B135" s="106" t="s">
        <v>93</v>
      </c>
      <c r="C135" s="107"/>
      <c r="D135" s="108"/>
      <c r="E135" s="108"/>
      <c r="F135" s="118">
        <v>0.2</v>
      </c>
      <c r="G135" s="119"/>
      <c r="H135" s="9"/>
    </row>
    <row r="136" spans="1:19" ht="15.75">
      <c r="A136" s="153"/>
      <c r="B136" s="106"/>
      <c r="C136" s="107"/>
      <c r="D136" s="108"/>
      <c r="E136" s="108"/>
      <c r="F136" s="118"/>
      <c r="G136" s="119"/>
      <c r="H136" s="9"/>
    </row>
    <row r="137" spans="1:19" s="101" customFormat="1">
      <c r="A137" s="153"/>
      <c r="B137" s="107" t="s">
        <v>137</v>
      </c>
      <c r="C137" s="107"/>
      <c r="D137" s="107"/>
      <c r="E137" s="107"/>
      <c r="F137" s="107"/>
      <c r="G137" s="103"/>
    </row>
    <row r="138" spans="1:19" s="101" customFormat="1">
      <c r="A138" s="153"/>
      <c r="B138" s="107" t="s">
        <v>138</v>
      </c>
      <c r="C138" s="107"/>
      <c r="D138" s="107"/>
      <c r="E138" s="107"/>
      <c r="F138" s="107"/>
      <c r="G138" s="103"/>
    </row>
    <row r="139" spans="1:19" s="122" customFormat="1" ht="12" customHeight="1">
      <c r="A139" s="153"/>
      <c r="B139" s="158"/>
      <c r="C139" s="158"/>
      <c r="D139" s="203"/>
      <c r="E139" s="158"/>
      <c r="F139" s="158"/>
      <c r="G139" s="203"/>
      <c r="H139" s="158"/>
      <c r="I139" s="158"/>
      <c r="J139" s="203"/>
      <c r="K139" s="158"/>
      <c r="L139" s="158"/>
      <c r="M139" s="203"/>
      <c r="N139" s="158"/>
      <c r="O139" s="158"/>
      <c r="P139" s="203"/>
      <c r="Q139" s="158"/>
      <c r="R139" s="158"/>
      <c r="S139" s="203"/>
    </row>
    <row r="140" spans="1:19" s="101" customFormat="1">
      <c r="A140" s="153"/>
      <c r="B140" s="107" t="s">
        <v>139</v>
      </c>
      <c r="C140" s="107"/>
      <c r="D140" s="107"/>
      <c r="E140" s="107"/>
      <c r="F140" s="107"/>
      <c r="G140" s="103"/>
    </row>
    <row r="141" spans="1:19" s="101" customFormat="1">
      <c r="A141" s="153"/>
      <c r="B141" s="107" t="s">
        <v>140</v>
      </c>
      <c r="C141" s="107"/>
      <c r="D141" s="107"/>
      <c r="E141" s="107"/>
      <c r="F141" s="107"/>
      <c r="G141" s="103"/>
    </row>
    <row r="142" spans="1:19" s="122" customFormat="1">
      <c r="A142" s="153"/>
      <c r="B142" s="158"/>
      <c r="C142" s="158"/>
      <c r="D142" s="203"/>
      <c r="E142" s="158"/>
      <c r="F142" s="158"/>
      <c r="G142" s="203"/>
      <c r="H142" s="158"/>
      <c r="I142" s="158"/>
      <c r="J142" s="203"/>
      <c r="K142" s="158"/>
      <c r="L142" s="158"/>
      <c r="M142" s="203"/>
      <c r="N142" s="158"/>
      <c r="O142" s="158"/>
      <c r="P142" s="203"/>
      <c r="Q142" s="158"/>
      <c r="R142" s="158"/>
      <c r="S142" s="203"/>
    </row>
    <row r="143" spans="1:19" s="122" customFormat="1" ht="22.5" customHeight="1">
      <c r="A143" s="153"/>
      <c r="B143" s="158"/>
      <c r="C143" s="158"/>
      <c r="D143" s="203"/>
      <c r="E143" s="158"/>
      <c r="F143" s="158"/>
      <c r="G143" s="203"/>
      <c r="H143" s="158"/>
      <c r="I143" s="158"/>
      <c r="J143" s="203"/>
      <c r="K143" s="158"/>
      <c r="L143" s="158"/>
      <c r="M143" s="203"/>
      <c r="N143" s="158"/>
      <c r="O143" s="158"/>
      <c r="P143" s="203"/>
      <c r="Q143" s="158"/>
      <c r="R143" s="158"/>
      <c r="S143" s="203"/>
    </row>
    <row r="144" spans="1:19" s="122" customFormat="1" ht="15.75">
      <c r="A144" s="159"/>
      <c r="B144" s="159"/>
      <c r="C144" s="114" t="s">
        <v>94</v>
      </c>
      <c r="D144" s="114" t="s">
        <v>95</v>
      </c>
      <c r="E144" s="120">
        <v>10635.27</v>
      </c>
      <c r="F144" s="114" t="s">
        <v>9</v>
      </c>
      <c r="G144" s="115"/>
      <c r="H144" s="115"/>
      <c r="I144" s="121"/>
    </row>
    <row r="145" spans="1:18" s="101" customFormat="1" ht="15" customHeight="1">
      <c r="A145" s="153"/>
      <c r="B145" s="123"/>
      <c r="C145" s="124"/>
      <c r="D145" s="123"/>
      <c r="E145" s="124"/>
      <c r="F145" s="124"/>
    </row>
    <row r="146" spans="1:18" s="20" customFormat="1">
      <c r="A146" s="153"/>
      <c r="B146" s="123"/>
      <c r="C146" s="124"/>
      <c r="D146" s="123"/>
      <c r="E146" s="124"/>
      <c r="F146" s="124"/>
      <c r="G146" s="101"/>
      <c r="H146" s="125"/>
      <c r="I146" s="125"/>
      <c r="J146" s="127"/>
      <c r="K146" s="125"/>
      <c r="L146" s="125"/>
      <c r="M146" s="125"/>
      <c r="N146" s="125"/>
      <c r="O146" s="128"/>
      <c r="P146" s="129"/>
    </row>
    <row r="147" spans="1:18" s="20" customFormat="1" ht="15.75">
      <c r="A147" s="155"/>
      <c r="B147" s="156"/>
      <c r="C147" s="212" t="s">
        <v>96</v>
      </c>
      <c r="D147" s="212"/>
      <c r="E147" s="212"/>
      <c r="F147" s="212"/>
      <c r="G147" s="126"/>
      <c r="H147" s="125"/>
      <c r="I147" s="125"/>
      <c r="J147" s="127"/>
      <c r="K147" s="125"/>
      <c r="L147" s="125"/>
      <c r="M147" s="125"/>
      <c r="N147" s="125"/>
      <c r="O147" s="128"/>
      <c r="P147" s="129"/>
    </row>
    <row r="148" spans="1:18" s="10" customFormat="1" ht="12.75">
      <c r="A148" s="11"/>
      <c r="B148" s="12"/>
      <c r="C148" s="13"/>
      <c r="D148" s="11"/>
      <c r="E148" s="14"/>
      <c r="F148" s="14"/>
      <c r="G148" s="15"/>
      <c r="H148" s="15"/>
      <c r="I148" s="15"/>
      <c r="J148" s="16"/>
      <c r="K148" s="11"/>
      <c r="L148" s="17"/>
      <c r="M148" s="14"/>
      <c r="N148" s="15"/>
      <c r="O148" s="15"/>
      <c r="P148" s="15"/>
      <c r="Q148" s="18"/>
      <c r="R148" s="9"/>
    </row>
    <row r="152" spans="1:18" ht="34.5" customHeight="1">
      <c r="A152" s="207" t="s">
        <v>104</v>
      </c>
      <c r="B152" s="207"/>
      <c r="C152" s="207"/>
      <c r="D152" s="207"/>
      <c r="E152" s="207"/>
      <c r="F152" s="207"/>
    </row>
    <row r="153" spans="1:18" ht="161.25" customHeight="1">
      <c r="A153" s="208" t="s">
        <v>141</v>
      </c>
      <c r="B153" s="208"/>
      <c r="C153" s="208"/>
      <c r="D153" s="208"/>
      <c r="E153" s="208"/>
      <c r="F153" s="208"/>
    </row>
    <row r="154" spans="1:18" ht="95.25" customHeight="1">
      <c r="A154" s="208" t="s">
        <v>142</v>
      </c>
      <c r="B154" s="208"/>
      <c r="C154" s="208"/>
      <c r="D154" s="208"/>
      <c r="E154" s="208"/>
      <c r="F154" s="208"/>
    </row>
    <row r="155" spans="1:18" ht="156.75" customHeight="1">
      <c r="A155" s="208" t="s">
        <v>143</v>
      </c>
      <c r="B155" s="208"/>
      <c r="C155" s="208"/>
      <c r="D155" s="208"/>
      <c r="E155" s="208"/>
      <c r="F155" s="208"/>
    </row>
    <row r="156" spans="1:18" ht="180" customHeight="1">
      <c r="A156" s="208" t="s">
        <v>144</v>
      </c>
      <c r="B156" s="208"/>
      <c r="C156" s="208"/>
      <c r="D156" s="208"/>
      <c r="E156" s="208"/>
      <c r="F156" s="208"/>
    </row>
    <row r="157" spans="1:18" ht="100.5" customHeight="1">
      <c r="A157" s="208" t="s">
        <v>145</v>
      </c>
      <c r="B157" s="208"/>
      <c r="C157" s="208"/>
      <c r="D157" s="208"/>
      <c r="E157" s="208"/>
      <c r="F157" s="208"/>
    </row>
    <row r="159" spans="1:18" ht="35.25" customHeight="1">
      <c r="A159" s="208" t="s">
        <v>146</v>
      </c>
      <c r="B159" s="208"/>
      <c r="C159" s="208"/>
      <c r="D159" s="208"/>
      <c r="E159" s="208"/>
      <c r="F159" s="208"/>
    </row>
  </sheetData>
  <mergeCells count="50">
    <mergeCell ref="C2:H2"/>
    <mergeCell ref="C3:H3"/>
    <mergeCell ref="A7:H7"/>
    <mergeCell ref="A5:H5"/>
    <mergeCell ref="A6:E6"/>
    <mergeCell ref="J39:L39"/>
    <mergeCell ref="J42:L42"/>
    <mergeCell ref="J44:K44"/>
    <mergeCell ref="A8:E8"/>
    <mergeCell ref="D15:D17"/>
    <mergeCell ref="E15:E17"/>
    <mergeCell ref="F15:O15"/>
    <mergeCell ref="A11:Q11"/>
    <mergeCell ref="J13:L13"/>
    <mergeCell ref="M13:N13"/>
    <mergeCell ref="A15:A17"/>
    <mergeCell ref="B15:B17"/>
    <mergeCell ref="C15:C17"/>
    <mergeCell ref="Q15:Q17"/>
    <mergeCell ref="A9:Q9"/>
    <mergeCell ref="R15:R17"/>
    <mergeCell ref="F16:G16"/>
    <mergeCell ref="H16:I16"/>
    <mergeCell ref="J16:O16"/>
    <mergeCell ref="F20:I20"/>
    <mergeCell ref="P15:P17"/>
    <mergeCell ref="H52:H54"/>
    <mergeCell ref="A47:H47"/>
    <mergeCell ref="A49:H49"/>
    <mergeCell ref="D51:E51"/>
    <mergeCell ref="G51:H51"/>
    <mergeCell ref="A159:F159"/>
    <mergeCell ref="A52:A54"/>
    <mergeCell ref="B52:B54"/>
    <mergeCell ref="C52:C54"/>
    <mergeCell ref="D52:G52"/>
    <mergeCell ref="A155:F155"/>
    <mergeCell ref="A157:F157"/>
    <mergeCell ref="A153:F153"/>
    <mergeCell ref="A156:F156"/>
    <mergeCell ref="A106:E106"/>
    <mergeCell ref="C147:F147"/>
    <mergeCell ref="A108:G108"/>
    <mergeCell ref="C93:E93"/>
    <mergeCell ref="F93:G93"/>
    <mergeCell ref="C95:D95"/>
    <mergeCell ref="E99:F99"/>
    <mergeCell ref="E101:H101"/>
    <mergeCell ref="A152:F152"/>
    <mergeCell ref="A154:F154"/>
  </mergeCells>
  <pageMargins left="0" right="0" top="0.25" bottom="0.25" header="0" footer="0"/>
  <pageSetup scale="70"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2016-04-22T06:22:50Z</dcterms:modified>
</cp:coreProperties>
</file>