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workbookProtection lockStructure="1"/>
  <bookViews>
    <workbookView xWindow="-735" yWindow="465" windowWidth="10365" windowHeight="3435" tabRatio="894" activeTab="4"/>
  </bookViews>
  <sheets>
    <sheet name="Ցանկ" sheetId="17" r:id="rId1"/>
    <sheet name="Лист1" sheetId="95" r:id="rId2"/>
    <sheet name="Նախահաշիվ" sheetId="96" r:id="rId3"/>
    <sheet name="Bac" sheetId="2" r:id="rId4"/>
    <sheet name="Ampop" sheetId="1" r:id="rId5"/>
    <sheet name="Havak-1" sheetId="11" r:id="rId6"/>
    <sheet name="01" sheetId="161" r:id="rId7"/>
    <sheet name="01-2" sheetId="162" r:id="rId8"/>
    <sheet name="02" sheetId="145" r:id="rId9"/>
    <sheet name="02-2" sheetId="146" r:id="rId10"/>
    <sheet name="03" sheetId="155" r:id="rId11"/>
    <sheet name="03-2" sheetId="158" r:id="rId12"/>
    <sheet name="03-3" sheetId="156" r:id="rId13"/>
    <sheet name="04" sheetId="147" r:id="rId14"/>
    <sheet name="04-2" sheetId="149" r:id="rId15"/>
    <sheet name="05" sheetId="157" r:id="rId16"/>
    <sheet name="06" sheetId="159" r:id="rId17"/>
    <sheet name="07" sheetId="160" r:id="rId18"/>
    <sheet name="Sheet1" sheetId="12" r:id="rId19"/>
  </sheets>
  <definedNames>
    <definedName name="_xlnm.Print_Titles" localSheetId="6">'01'!$10:$10</definedName>
    <definedName name="_xlnm.Print_Titles" localSheetId="8">'02'!$10:$10</definedName>
    <definedName name="_xlnm.Print_Titles" localSheetId="10">'03'!$10:$10</definedName>
    <definedName name="_xlnm.Print_Titles" localSheetId="12">'03-3'!$10:$10</definedName>
    <definedName name="_xlnm.Print_Titles" localSheetId="13">'04'!$10:$10</definedName>
    <definedName name="_xlnm.Print_Titles" localSheetId="15">'05'!$10:$10</definedName>
    <definedName name="_xlnm.Print_Titles" localSheetId="16">'06'!$10:$10</definedName>
    <definedName name="_xlnm.Print_Titles" localSheetId="17">'07'!$10:$10</definedName>
    <definedName name="_xlnm.Print_Area" localSheetId="6">'01'!$A$1:$Q$87</definedName>
    <definedName name="_xlnm.Print_Area" localSheetId="7">'01-2'!$A$1:$Q$27</definedName>
    <definedName name="_xlnm.Print_Area" localSheetId="8">'02'!$A$1:$Q$125</definedName>
    <definedName name="_xlnm.Print_Area" localSheetId="9">'02-2'!$A$1:$Q$37</definedName>
    <definedName name="_xlnm.Print_Area" localSheetId="10">'03'!$A$1:$Q$108</definedName>
    <definedName name="_xlnm.Print_Area" localSheetId="11">'03-2'!$A$1:$Q$36</definedName>
    <definedName name="_xlnm.Print_Area" localSheetId="12">'03-3'!$A$1:$Q$38</definedName>
    <definedName name="_xlnm.Print_Area" localSheetId="13">'04'!$A$1:$Q$108</definedName>
    <definedName name="_xlnm.Print_Area" localSheetId="14">'04-2'!$A$1:$Q$29</definedName>
    <definedName name="_xlnm.Print_Area" localSheetId="15">'05'!$A$1:$Q$63</definedName>
    <definedName name="_xlnm.Print_Area" localSheetId="16">'06'!$A$1:$Q$67</definedName>
    <definedName name="_xlnm.Print_Area" localSheetId="17">'07'!$A$1:$Q$51</definedName>
    <definedName name="_xlnm.Print_Area" localSheetId="4">Ampop!$A$1:$H$48</definedName>
    <definedName name="_xlnm.Print_Area" localSheetId="3">Bac!$A$1:$J$33</definedName>
    <definedName name="_xlnm.Print_Area" localSheetId="5">'Havak-1'!$A$1:$H$32</definedName>
    <definedName name="_xlnm.Print_Area" localSheetId="18">Sheet1!$A$1:$F$445</definedName>
  </definedNames>
  <calcPr calcId="124519"/>
</workbook>
</file>

<file path=xl/calcChain.xml><?xml version="1.0" encoding="utf-8"?>
<calcChain xmlns="http://schemas.openxmlformats.org/spreadsheetml/2006/main">
  <c r="G15" i="1"/>
  <c r="G17" s="1"/>
  <c r="G21" s="1"/>
  <c r="I54" i="157" l="1"/>
  <c r="H54"/>
  <c r="I61" i="147"/>
  <c r="H61"/>
  <c r="N29" i="158"/>
  <c r="I29"/>
  <c r="H29"/>
  <c r="H25" i="160"/>
  <c r="L25"/>
  <c r="N25" s="1"/>
  <c r="G25"/>
  <c r="I25" s="1"/>
  <c r="F25"/>
  <c r="O29" i="158" l="1"/>
  <c r="P25" i="160"/>
  <c r="O25"/>
  <c r="Q25" s="1"/>
  <c r="A3" i="12"/>
  <c r="N68" i="155" l="1"/>
  <c r="N59" i="161" l="1"/>
  <c r="N52" i="159"/>
  <c r="N45"/>
  <c r="N31"/>
  <c r="P52" l="1"/>
  <c r="N85" i="145"/>
  <c r="N65" i="147"/>
  <c r="N66" i="155"/>
  <c r="N59" i="145"/>
  <c r="N42" i="161"/>
  <c r="I54" i="155"/>
  <c r="L29" i="147"/>
  <c r="G29"/>
  <c r="F29"/>
  <c r="L20" i="159"/>
  <c r="G20"/>
  <c r="I20" s="1"/>
  <c r="F20"/>
  <c r="H20" s="1"/>
  <c r="L37" i="147"/>
  <c r="G37"/>
  <c r="I37" s="1"/>
  <c r="F37"/>
  <c r="H37" s="1"/>
  <c r="I29" i="156"/>
  <c r="H29"/>
  <c r="L29"/>
  <c r="G29"/>
  <c r="F29"/>
  <c r="L37" i="155"/>
  <c r="G37"/>
  <c r="I37" s="1"/>
  <c r="F37"/>
  <c r="H37" s="1"/>
  <c r="L36"/>
  <c r="G36"/>
  <c r="I36" s="1"/>
  <c r="F36"/>
  <c r="H36" s="1"/>
  <c r="L34" i="145"/>
  <c r="G34"/>
  <c r="F34"/>
  <c r="L29" i="161"/>
  <c r="G29"/>
  <c r="F29"/>
  <c r="E22" i="156"/>
  <c r="N41" i="159"/>
  <c r="I41"/>
  <c r="H41"/>
  <c r="N40"/>
  <c r="O40" s="1"/>
  <c r="N39"/>
  <c r="O39" s="1"/>
  <c r="N38"/>
  <c r="O38" s="1"/>
  <c r="N37"/>
  <c r="I37"/>
  <c r="H37"/>
  <c r="O37" l="1"/>
  <c r="Q37" s="1"/>
  <c r="P40"/>
  <c r="O41"/>
  <c r="Q41" s="1"/>
  <c r="Q40"/>
  <c r="Q39"/>
  <c r="Q38"/>
  <c r="P38"/>
  <c r="P37"/>
  <c r="P39"/>
  <c r="P41"/>
  <c r="G14" i="157" l="1"/>
  <c r="F14"/>
  <c r="G12"/>
  <c r="F12"/>
  <c r="N41" i="155"/>
  <c r="I41"/>
  <c r="H41"/>
  <c r="N39"/>
  <c r="P39" s="1"/>
  <c r="I39"/>
  <c r="H39"/>
  <c r="G18" i="147"/>
  <c r="F18"/>
  <c r="F15"/>
  <c r="F14"/>
  <c r="G17" i="145"/>
  <c r="F17"/>
  <c r="F13"/>
  <c r="G13"/>
  <c r="O41" i="155" l="1"/>
  <c r="Q41" s="1"/>
  <c r="P41"/>
  <c r="O39"/>
  <c r="Q39" s="1"/>
  <c r="N25" i="157"/>
  <c r="H64" i="145"/>
  <c r="F18" i="161"/>
  <c r="I53" i="157" l="1"/>
  <c r="H53"/>
  <c r="N53"/>
  <c r="P53" s="1"/>
  <c r="N54"/>
  <c r="O53" l="1"/>
  <c r="Q53" s="1"/>
  <c r="O54"/>
  <c r="Q54" s="1"/>
  <c r="P54"/>
  <c r="N61" i="147" l="1"/>
  <c r="O61" s="1"/>
  <c r="P85" i="145"/>
  <c r="I85"/>
  <c r="H85"/>
  <c r="N36" i="161"/>
  <c r="I36"/>
  <c r="H36"/>
  <c r="O85" i="145" l="1"/>
  <c r="Q85" s="1"/>
  <c r="Q61" i="147"/>
  <c r="P61"/>
  <c r="O36" i="161"/>
  <c r="Q36" s="1"/>
  <c r="P36"/>
  <c r="H27" i="160" l="1"/>
  <c r="H26"/>
  <c r="I28" i="159"/>
  <c r="H28"/>
  <c r="I26"/>
  <c r="H26"/>
  <c r="A2" i="160"/>
  <c r="A2" i="159"/>
  <c r="A2" i="157"/>
  <c r="A3" i="149"/>
  <c r="A2" i="147"/>
  <c r="A2" i="156"/>
  <c r="A3" i="158"/>
  <c r="A2" i="155"/>
  <c r="A3" i="146"/>
  <c r="A2" i="145"/>
  <c r="A3" i="162"/>
  <c r="N42" i="147"/>
  <c r="I42"/>
  <c r="H42"/>
  <c r="N38"/>
  <c r="I38"/>
  <c r="H38"/>
  <c r="N37"/>
  <c r="O37" s="1"/>
  <c r="L35"/>
  <c r="N35" s="1"/>
  <c r="G35"/>
  <c r="I35" s="1"/>
  <c r="F35"/>
  <c r="H35" s="1"/>
  <c r="N78" i="161"/>
  <c r="O78" s="1"/>
  <c r="Q78" s="1"/>
  <c r="N77"/>
  <c r="O77" s="1"/>
  <c r="Q77" s="1"/>
  <c r="N76"/>
  <c r="O76" s="1"/>
  <c r="Q76" s="1"/>
  <c r="N75"/>
  <c r="I75"/>
  <c r="H75"/>
  <c r="N74"/>
  <c r="O74" s="1"/>
  <c r="E74"/>
  <c r="N73"/>
  <c r="I73"/>
  <c r="H73"/>
  <c r="E73"/>
  <c r="N70"/>
  <c r="I70"/>
  <c r="H70"/>
  <c r="E70"/>
  <c r="N67"/>
  <c r="P67" s="1"/>
  <c r="I67"/>
  <c r="H67"/>
  <c r="H12"/>
  <c r="I12"/>
  <c r="N12"/>
  <c r="H13"/>
  <c r="I13"/>
  <c r="N13"/>
  <c r="H14"/>
  <c r="I14"/>
  <c r="N14"/>
  <c r="A3" i="11"/>
  <c r="A4" i="1" s="1"/>
  <c r="I55" i="159"/>
  <c r="H55"/>
  <c r="I54"/>
  <c r="H54"/>
  <c r="I53"/>
  <c r="H53"/>
  <c r="I52"/>
  <c r="H52"/>
  <c r="O52" s="1"/>
  <c r="Q52" s="1"/>
  <c r="I59"/>
  <c r="H59"/>
  <c r="C27" i="11"/>
  <c r="C25"/>
  <c r="C23"/>
  <c r="C21"/>
  <c r="C20"/>
  <c r="C18"/>
  <c r="C17"/>
  <c r="C16"/>
  <c r="C14"/>
  <c r="C13"/>
  <c r="C11"/>
  <c r="C10"/>
  <c r="O35" i="147" l="1"/>
  <c r="O38"/>
  <c r="O42"/>
  <c r="P38"/>
  <c r="P35"/>
  <c r="P37"/>
  <c r="P42"/>
  <c r="O67" i="161"/>
  <c r="Q67" s="1"/>
  <c r="O73"/>
  <c r="Q73" s="1"/>
  <c r="O75"/>
  <c r="Q75" s="1"/>
  <c r="O70"/>
  <c r="Q70" s="1"/>
  <c r="P73"/>
  <c r="Q74"/>
  <c r="P70"/>
  <c r="P74"/>
  <c r="P75"/>
  <c r="P76"/>
  <c r="P77"/>
  <c r="P78"/>
  <c r="O14"/>
  <c r="Q14" s="1"/>
  <c r="O12"/>
  <c r="Q12" s="1"/>
  <c r="O13"/>
  <c r="Q13" s="1"/>
  <c r="P14"/>
  <c r="P13"/>
  <c r="P12"/>
  <c r="R27" i="162"/>
  <c r="N20"/>
  <c r="I20"/>
  <c r="H20"/>
  <c r="N18"/>
  <c r="P18" s="1"/>
  <c r="I18"/>
  <c r="H18"/>
  <c r="P17"/>
  <c r="I17"/>
  <c r="H17"/>
  <c r="N16"/>
  <c r="I16"/>
  <c r="H16"/>
  <c r="N15"/>
  <c r="I15"/>
  <c r="H15"/>
  <c r="N14"/>
  <c r="I14"/>
  <c r="H14"/>
  <c r="N13"/>
  <c r="P13" s="1"/>
  <c r="H13"/>
  <c r="N12"/>
  <c r="H12"/>
  <c r="R1"/>
  <c r="R85" i="161"/>
  <c r="N66"/>
  <c r="O66" s="1"/>
  <c r="Q66" s="1"/>
  <c r="N65"/>
  <c r="I65"/>
  <c r="H65"/>
  <c r="N63"/>
  <c r="O63" s="1"/>
  <c r="Q63" s="1"/>
  <c r="N62"/>
  <c r="O62" s="1"/>
  <c r="Q62" s="1"/>
  <c r="N61"/>
  <c r="O61" s="1"/>
  <c r="Q61" s="1"/>
  <c r="N60"/>
  <c r="O60" s="1"/>
  <c r="Q60" s="1"/>
  <c r="I59"/>
  <c r="H59"/>
  <c r="E59"/>
  <c r="N57"/>
  <c r="I57"/>
  <c r="H57"/>
  <c r="N55"/>
  <c r="P55" s="1"/>
  <c r="I55"/>
  <c r="H55"/>
  <c r="N53"/>
  <c r="P53" s="1"/>
  <c r="I53"/>
  <c r="H53"/>
  <c r="N51"/>
  <c r="P51" s="1"/>
  <c r="I51"/>
  <c r="H51"/>
  <c r="N50"/>
  <c r="O50" s="1"/>
  <c r="Q50" s="1"/>
  <c r="N49"/>
  <c r="P49" s="1"/>
  <c r="I49"/>
  <c r="H49"/>
  <c r="N47"/>
  <c r="P47" s="1"/>
  <c r="I47"/>
  <c r="H47"/>
  <c r="N45"/>
  <c r="P45" s="1"/>
  <c r="I45"/>
  <c r="H45"/>
  <c r="N43"/>
  <c r="P43" s="1"/>
  <c r="I43"/>
  <c r="H43"/>
  <c r="P42"/>
  <c r="I42"/>
  <c r="H42"/>
  <c r="N39"/>
  <c r="P39" s="1"/>
  <c r="N37"/>
  <c r="P37" s="1"/>
  <c r="N34"/>
  <c r="P34" s="1"/>
  <c r="I34"/>
  <c r="H34"/>
  <c r="N31"/>
  <c r="P31" s="1"/>
  <c r="I31"/>
  <c r="H31"/>
  <c r="N29"/>
  <c r="P29" s="1"/>
  <c r="I29"/>
  <c r="H29"/>
  <c r="N26"/>
  <c r="P26" s="1"/>
  <c r="I26"/>
  <c r="H26"/>
  <c r="L24"/>
  <c r="N24" s="1"/>
  <c r="P24" s="1"/>
  <c r="G24"/>
  <c r="I24" s="1"/>
  <c r="F24"/>
  <c r="H24" s="1"/>
  <c r="N23"/>
  <c r="P23" s="1"/>
  <c r="I23"/>
  <c r="H23"/>
  <c r="N21"/>
  <c r="P21" s="1"/>
  <c r="I21"/>
  <c r="H21"/>
  <c r="N20"/>
  <c r="P20" s="1"/>
  <c r="I20"/>
  <c r="H20"/>
  <c r="N19"/>
  <c r="P19" s="1"/>
  <c r="I19"/>
  <c r="H19"/>
  <c r="N18"/>
  <c r="P18" s="1"/>
  <c r="G18"/>
  <c r="I18" s="1"/>
  <c r="H18"/>
  <c r="N17"/>
  <c r="I17"/>
  <c r="H17"/>
  <c r="N16"/>
  <c r="I16"/>
  <c r="H16"/>
  <c r="N15"/>
  <c r="I15"/>
  <c r="H15"/>
  <c r="R1"/>
  <c r="L23" i="160"/>
  <c r="N23" s="1"/>
  <c r="R49"/>
  <c r="N40"/>
  <c r="I40"/>
  <c r="H40"/>
  <c r="L38"/>
  <c r="N36" s="1"/>
  <c r="I36"/>
  <c r="H36"/>
  <c r="N35"/>
  <c r="I35"/>
  <c r="H35"/>
  <c r="N32"/>
  <c r="I32"/>
  <c r="H32"/>
  <c r="N31"/>
  <c r="I31"/>
  <c r="H31"/>
  <c r="L29"/>
  <c r="N28" s="1"/>
  <c r="I28"/>
  <c r="H28"/>
  <c r="N27"/>
  <c r="O27" s="1"/>
  <c r="N26"/>
  <c r="O26" s="1"/>
  <c r="G23"/>
  <c r="I23" s="1"/>
  <c r="F23"/>
  <c r="H23" s="1"/>
  <c r="L22"/>
  <c r="N22" s="1"/>
  <c r="I22"/>
  <c r="H22"/>
  <c r="N20"/>
  <c r="I20"/>
  <c r="H20"/>
  <c r="N19"/>
  <c r="I19"/>
  <c r="H19"/>
  <c r="N18"/>
  <c r="I18"/>
  <c r="H18"/>
  <c r="N17"/>
  <c r="I17"/>
  <c r="H17"/>
  <c r="N16"/>
  <c r="I16"/>
  <c r="H16"/>
  <c r="N15"/>
  <c r="I15"/>
  <c r="H15"/>
  <c r="N14"/>
  <c r="O14" s="1"/>
  <c r="H14"/>
  <c r="N13"/>
  <c r="O13" s="1"/>
  <c r="H13"/>
  <c r="R1"/>
  <c r="N28" i="159"/>
  <c r="N26"/>
  <c r="L18"/>
  <c r="N18" s="1"/>
  <c r="G18"/>
  <c r="I18" s="1"/>
  <c r="F18"/>
  <c r="H18" s="1"/>
  <c r="R68"/>
  <c r="N59"/>
  <c r="N58"/>
  <c r="N57"/>
  <c r="N56"/>
  <c r="N55"/>
  <c r="N54"/>
  <c r="N53"/>
  <c r="L50"/>
  <c r="N50" s="1"/>
  <c r="G50"/>
  <c r="I50" s="1"/>
  <c r="F50"/>
  <c r="H50" s="1"/>
  <c r="N48"/>
  <c r="I48"/>
  <c r="H48"/>
  <c r="L46"/>
  <c r="N46" s="1"/>
  <c r="G46"/>
  <c r="I46" s="1"/>
  <c r="F46"/>
  <c r="H46" s="1"/>
  <c r="I45"/>
  <c r="H45"/>
  <c r="N36"/>
  <c r="N34"/>
  <c r="I34"/>
  <c r="H34"/>
  <c r="N32"/>
  <c r="I32"/>
  <c r="H32"/>
  <c r="I31"/>
  <c r="H31"/>
  <c r="N22"/>
  <c r="I22"/>
  <c r="H22"/>
  <c r="N20"/>
  <c r="N16"/>
  <c r="I16"/>
  <c r="H16"/>
  <c r="N15"/>
  <c r="I15"/>
  <c r="H15"/>
  <c r="N14"/>
  <c r="I14"/>
  <c r="H14"/>
  <c r="N12"/>
  <c r="I12"/>
  <c r="H12"/>
  <c r="R1"/>
  <c r="N20" i="146"/>
  <c r="H20"/>
  <c r="O20" s="1"/>
  <c r="N16"/>
  <c r="I16"/>
  <c r="O16" s="1"/>
  <c r="H16"/>
  <c r="H18"/>
  <c r="N18"/>
  <c r="O18" s="1"/>
  <c r="Q18" s="1"/>
  <c r="P18" l="1"/>
  <c r="O16" i="160"/>
  <c r="O18"/>
  <c r="O20"/>
  <c r="O28"/>
  <c r="O32"/>
  <c r="O36"/>
  <c r="O15"/>
  <c r="O17"/>
  <c r="O19"/>
  <c r="O22"/>
  <c r="O31"/>
  <c r="O35"/>
  <c r="O40"/>
  <c r="O23"/>
  <c r="O12" i="162"/>
  <c r="Q12" s="1"/>
  <c r="O17"/>
  <c r="Q17" s="1"/>
  <c r="O18"/>
  <c r="Q18" s="1"/>
  <c r="P20"/>
  <c r="O20"/>
  <c r="P35" i="160"/>
  <c r="P40"/>
  <c r="P15"/>
  <c r="P13"/>
  <c r="P16"/>
  <c r="P17"/>
  <c r="P27"/>
  <c r="P32"/>
  <c r="P26"/>
  <c r="P12" i="159"/>
  <c r="P20"/>
  <c r="O14"/>
  <c r="Q14" s="1"/>
  <c r="P16"/>
  <c r="O15"/>
  <c r="Q15" s="1"/>
  <c r="O46"/>
  <c r="Q46" s="1"/>
  <c r="P46"/>
  <c r="P48"/>
  <c r="O15" i="162"/>
  <c r="Q15" s="1"/>
  <c r="O13"/>
  <c r="Q13" s="1"/>
  <c r="O14"/>
  <c r="Q14" s="1"/>
  <c r="O16"/>
  <c r="Q16" s="1"/>
  <c r="Q20"/>
  <c r="P50" i="161"/>
  <c r="P59"/>
  <c r="O19"/>
  <c r="Q19" s="1"/>
  <c r="O20"/>
  <c r="Q20" s="1"/>
  <c r="O31"/>
  <c r="Q31" s="1"/>
  <c r="P60"/>
  <c r="P61"/>
  <c r="P62"/>
  <c r="P63"/>
  <c r="O21"/>
  <c r="Q21" s="1"/>
  <c r="O23"/>
  <c r="Q23" s="1"/>
  <c r="O24"/>
  <c r="Q24" s="1"/>
  <c r="O34"/>
  <c r="Q34" s="1"/>
  <c r="O37"/>
  <c r="Q37" s="1"/>
  <c r="O39"/>
  <c r="Q39" s="1"/>
  <c r="O42"/>
  <c r="Q42" s="1"/>
  <c r="P12" i="162"/>
  <c r="P14"/>
  <c r="P15"/>
  <c r="P16"/>
  <c r="O15" i="161"/>
  <c r="Q15" s="1"/>
  <c r="O16"/>
  <c r="Q16" s="1"/>
  <c r="O17"/>
  <c r="Q17" s="1"/>
  <c r="P15"/>
  <c r="P16"/>
  <c r="P17"/>
  <c r="O18"/>
  <c r="Q18" s="1"/>
  <c r="O26"/>
  <c r="Q26" s="1"/>
  <c r="O29"/>
  <c r="Q29" s="1"/>
  <c r="O57"/>
  <c r="Q57" s="1"/>
  <c r="O65"/>
  <c r="Q65" s="1"/>
  <c r="O43"/>
  <c r="Q43" s="1"/>
  <c r="O45"/>
  <c r="Q45" s="1"/>
  <c r="O47"/>
  <c r="Q47" s="1"/>
  <c r="O49"/>
  <c r="Q49" s="1"/>
  <c r="O51"/>
  <c r="Q51" s="1"/>
  <c r="O53"/>
  <c r="Q53" s="1"/>
  <c r="O55"/>
  <c r="Q55" s="1"/>
  <c r="P57"/>
  <c r="O59"/>
  <c r="Q59" s="1"/>
  <c r="P65"/>
  <c r="P66"/>
  <c r="P31" i="160"/>
  <c r="P36"/>
  <c r="P14"/>
  <c r="P22"/>
  <c r="P18"/>
  <c r="P19"/>
  <c r="P20"/>
  <c r="P23"/>
  <c r="P28"/>
  <c r="O28" i="159"/>
  <c r="Q28" s="1"/>
  <c r="O12"/>
  <c r="Q12" s="1"/>
  <c r="O16"/>
  <c r="Q16" s="1"/>
  <c r="O20"/>
  <c r="Q20" s="1"/>
  <c r="O22"/>
  <c r="Q22" s="1"/>
  <c r="O48"/>
  <c r="Q48" s="1"/>
  <c r="O26"/>
  <c r="Q26" s="1"/>
  <c r="P26"/>
  <c r="P28"/>
  <c r="P18"/>
  <c r="O18"/>
  <c r="Q18" s="1"/>
  <c r="P15"/>
  <c r="P14"/>
  <c r="P22"/>
  <c r="O32"/>
  <c r="Q32" s="1"/>
  <c r="P32"/>
  <c r="O36"/>
  <c r="Q36" s="1"/>
  <c r="P36"/>
  <c r="O45"/>
  <c r="Q45" s="1"/>
  <c r="P45"/>
  <c r="O50"/>
  <c r="Q50" s="1"/>
  <c r="P50"/>
  <c r="O53"/>
  <c r="Q53" s="1"/>
  <c r="P53"/>
  <c r="O55"/>
  <c r="Q55" s="1"/>
  <c r="P55"/>
  <c r="O57"/>
  <c r="Q57" s="1"/>
  <c r="P57"/>
  <c r="O59"/>
  <c r="Q59" s="1"/>
  <c r="P59"/>
  <c r="O31"/>
  <c r="Q31" s="1"/>
  <c r="P31"/>
  <c r="O34"/>
  <c r="Q34" s="1"/>
  <c r="P34"/>
  <c r="O54"/>
  <c r="Q54" s="1"/>
  <c r="P54"/>
  <c r="O56"/>
  <c r="Q56" s="1"/>
  <c r="P56"/>
  <c r="O58"/>
  <c r="Q58" s="1"/>
  <c r="P58"/>
  <c r="Q20" i="146"/>
  <c r="P20"/>
  <c r="Q16"/>
  <c r="P16"/>
  <c r="R36" i="158"/>
  <c r="N28"/>
  <c r="I28"/>
  <c r="H28"/>
  <c r="N26"/>
  <c r="I26"/>
  <c r="H26"/>
  <c r="I25"/>
  <c r="H25"/>
  <c r="P25"/>
  <c r="N24"/>
  <c r="I24"/>
  <c r="O24" s="1"/>
  <c r="H24"/>
  <c r="N23"/>
  <c r="I23"/>
  <c r="H23"/>
  <c r="N22"/>
  <c r="I22"/>
  <c r="H22"/>
  <c r="N21"/>
  <c r="I21"/>
  <c r="H21"/>
  <c r="N20"/>
  <c r="H20"/>
  <c r="O20" s="1"/>
  <c r="N19"/>
  <c r="P19" s="1"/>
  <c r="N18"/>
  <c r="H18"/>
  <c r="N16"/>
  <c r="I16"/>
  <c r="H16"/>
  <c r="N14"/>
  <c r="I14"/>
  <c r="H14"/>
  <c r="N12"/>
  <c r="I12"/>
  <c r="H12"/>
  <c r="R1"/>
  <c r="R63" i="157"/>
  <c r="N51"/>
  <c r="P51" s="1"/>
  <c r="N48"/>
  <c r="P48" s="1"/>
  <c r="I48"/>
  <c r="H48"/>
  <c r="N46"/>
  <c r="P46" s="1"/>
  <c r="H46"/>
  <c r="N43"/>
  <c r="P43" s="1"/>
  <c r="I43"/>
  <c r="H43"/>
  <c r="N42"/>
  <c r="H42"/>
  <c r="N39"/>
  <c r="I39"/>
  <c r="H39"/>
  <c r="N36"/>
  <c r="P36" s="1"/>
  <c r="I36"/>
  <c r="H36"/>
  <c r="N34"/>
  <c r="P34" s="1"/>
  <c r="I34"/>
  <c r="H34"/>
  <c r="N33"/>
  <c r="P33" s="1"/>
  <c r="I33"/>
  <c r="H33"/>
  <c r="N32"/>
  <c r="I32"/>
  <c r="H32"/>
  <c r="N29"/>
  <c r="I29"/>
  <c r="H29"/>
  <c r="N27"/>
  <c r="P27" s="1"/>
  <c r="I27"/>
  <c r="H27"/>
  <c r="P25"/>
  <c r="I25"/>
  <c r="H25"/>
  <c r="N24"/>
  <c r="P24" s="1"/>
  <c r="I24"/>
  <c r="H24"/>
  <c r="N23"/>
  <c r="P23" s="1"/>
  <c r="I23"/>
  <c r="H23"/>
  <c r="N21"/>
  <c r="P21" s="1"/>
  <c r="N19"/>
  <c r="P19" s="1"/>
  <c r="I19"/>
  <c r="H19"/>
  <c r="N17"/>
  <c r="P17" s="1"/>
  <c r="I17"/>
  <c r="H17"/>
  <c r="N16"/>
  <c r="P16" s="1"/>
  <c r="I16"/>
  <c r="H16"/>
  <c r="N15"/>
  <c r="P15" s="1"/>
  <c r="I15"/>
  <c r="H15"/>
  <c r="N14"/>
  <c r="I14"/>
  <c r="H14"/>
  <c r="N13"/>
  <c r="I13"/>
  <c r="H13"/>
  <c r="N12"/>
  <c r="I12"/>
  <c r="H12"/>
  <c r="R1"/>
  <c r="O22" i="158" l="1"/>
  <c r="O16"/>
  <c r="O19"/>
  <c r="Q19" s="1"/>
  <c r="O14"/>
  <c r="Q14" s="1"/>
  <c r="O26"/>
  <c r="O12"/>
  <c r="Q12" s="1"/>
  <c r="P14"/>
  <c r="O18"/>
  <c r="Q18" s="1"/>
  <c r="Q21"/>
  <c r="P22"/>
  <c r="O23"/>
  <c r="Q23" s="1"/>
  <c r="P24"/>
  <c r="O25"/>
  <c r="Q25" s="1"/>
  <c r="O28"/>
  <c r="O27" i="157"/>
  <c r="Q27" s="1"/>
  <c r="O32"/>
  <c r="Q32" s="1"/>
  <c r="O34"/>
  <c r="Q34" s="1"/>
  <c r="O42"/>
  <c r="Q42" s="1"/>
  <c r="O46"/>
  <c r="Q46" s="1"/>
  <c r="O51"/>
  <c r="Q51" s="1"/>
  <c r="O13"/>
  <c r="Q13" s="1"/>
  <c r="O24"/>
  <c r="Q24" s="1"/>
  <c r="O36"/>
  <c r="Q36" s="1"/>
  <c r="P42"/>
  <c r="O48"/>
  <c r="Q48" s="1"/>
  <c r="Q21" i="162"/>
  <c r="Q79" i="161"/>
  <c r="Q80" s="1"/>
  <c r="Q81" s="1"/>
  <c r="Q62" i="159"/>
  <c r="Q63" s="1"/>
  <c r="Q64" s="1"/>
  <c r="P20" i="158"/>
  <c r="Q28"/>
  <c r="P18"/>
  <c r="Q20"/>
  <c r="Q22"/>
  <c r="Q24"/>
  <c r="Q26"/>
  <c r="P28"/>
  <c r="Q29"/>
  <c r="Q16"/>
  <c r="P16"/>
  <c r="P12"/>
  <c r="P21"/>
  <c r="P23"/>
  <c r="P26"/>
  <c r="P29"/>
  <c r="O12" i="157"/>
  <c r="Q12" s="1"/>
  <c r="O14"/>
  <c r="Q14" s="1"/>
  <c r="P12"/>
  <c r="P13"/>
  <c r="P14"/>
  <c r="O15"/>
  <c r="Q15" s="1"/>
  <c r="O16"/>
  <c r="Q16" s="1"/>
  <c r="O17"/>
  <c r="Q17" s="1"/>
  <c r="O19"/>
  <c r="Q19" s="1"/>
  <c r="O21"/>
  <c r="Q21" s="1"/>
  <c r="O29"/>
  <c r="Q29" s="1"/>
  <c r="O39"/>
  <c r="Q39" s="1"/>
  <c r="O23"/>
  <c r="Q23" s="1"/>
  <c r="O25"/>
  <c r="Q25" s="1"/>
  <c r="P29"/>
  <c r="P32"/>
  <c r="O33"/>
  <c r="Q33" s="1"/>
  <c r="P39"/>
  <c r="O43"/>
  <c r="Q43" s="1"/>
  <c r="N31" i="156"/>
  <c r="P31" s="1"/>
  <c r="N30"/>
  <c r="P30" s="1"/>
  <c r="I30"/>
  <c r="O30" s="1"/>
  <c r="Q30" s="1"/>
  <c r="H30"/>
  <c r="N29"/>
  <c r="P29" s="1"/>
  <c r="L27"/>
  <c r="N27" s="1"/>
  <c r="P27" s="1"/>
  <c r="G27"/>
  <c r="I27" s="1"/>
  <c r="F27"/>
  <c r="H27" s="1"/>
  <c r="N26"/>
  <c r="I26"/>
  <c r="H26"/>
  <c r="N25"/>
  <c r="I25"/>
  <c r="H25"/>
  <c r="N24"/>
  <c r="O24" s="1"/>
  <c r="Q24" s="1"/>
  <c r="H24"/>
  <c r="N23"/>
  <c r="P23" s="1"/>
  <c r="H23"/>
  <c r="P22"/>
  <c r="N22"/>
  <c r="I22"/>
  <c r="H22"/>
  <c r="N20"/>
  <c r="P20" s="1"/>
  <c r="H20"/>
  <c r="P19"/>
  <c r="N19"/>
  <c r="I19"/>
  <c r="H19"/>
  <c r="N18"/>
  <c r="P18" s="1"/>
  <c r="I18"/>
  <c r="H18"/>
  <c r="N17"/>
  <c r="P17" s="1"/>
  <c r="I17"/>
  <c r="H17"/>
  <c r="P16"/>
  <c r="N16"/>
  <c r="I16"/>
  <c r="H16"/>
  <c r="N15"/>
  <c r="P15" s="1"/>
  <c r="I15"/>
  <c r="H15"/>
  <c r="N14"/>
  <c r="P14" s="1"/>
  <c r="N13"/>
  <c r="P13" s="1"/>
  <c r="I13"/>
  <c r="H13"/>
  <c r="N12"/>
  <c r="P12" s="1"/>
  <c r="I12"/>
  <c r="H12"/>
  <c r="I87" i="155"/>
  <c r="H87"/>
  <c r="N87"/>
  <c r="N72"/>
  <c r="I72"/>
  <c r="H72"/>
  <c r="I51"/>
  <c r="H51"/>
  <c r="I49"/>
  <c r="H49"/>
  <c r="N53"/>
  <c r="O53" s="1"/>
  <c r="Q53" s="1"/>
  <c r="N52"/>
  <c r="O52" s="1"/>
  <c r="Q52" s="1"/>
  <c r="N51"/>
  <c r="N49"/>
  <c r="N37"/>
  <c r="I35"/>
  <c r="H35"/>
  <c r="I34"/>
  <c r="H34"/>
  <c r="N35"/>
  <c r="N34"/>
  <c r="H31"/>
  <c r="I31"/>
  <c r="N32"/>
  <c r="N31"/>
  <c r="N24"/>
  <c r="I24"/>
  <c r="H24"/>
  <c r="N23"/>
  <c r="I23"/>
  <c r="H23"/>
  <c r="I70" i="147"/>
  <c r="H70"/>
  <c r="N70"/>
  <c r="H26" i="145"/>
  <c r="I26"/>
  <c r="I64"/>
  <c r="N64"/>
  <c r="Q57" i="157" l="1"/>
  <c r="O70" i="147"/>
  <c r="Q30" i="158"/>
  <c r="Q31" s="1"/>
  <c r="Q32" s="1"/>
  <c r="O14" i="156"/>
  <c r="Q14" s="1"/>
  <c r="O12"/>
  <c r="Q12" s="1"/>
  <c r="O13"/>
  <c r="Q13" s="1"/>
  <c r="O20"/>
  <c r="Q20" s="1"/>
  <c r="O23"/>
  <c r="Q23" s="1"/>
  <c r="O27"/>
  <c r="Q27" s="1"/>
  <c r="O29"/>
  <c r="Q29" s="1"/>
  <c r="O31"/>
  <c r="Q31" s="1"/>
  <c r="P72" i="155"/>
  <c r="O72"/>
  <c r="Q72" s="1"/>
  <c r="Q22" i="162"/>
  <c r="Q23" s="1"/>
  <c r="Q82" i="161"/>
  <c r="Q83" s="1"/>
  <c r="D10" i="11" s="1"/>
  <c r="Q65" i="159"/>
  <c r="Q66" s="1"/>
  <c r="D25" i="11" s="1"/>
  <c r="P32" i="155"/>
  <c r="O25" i="156"/>
  <c r="Q25" s="1"/>
  <c r="O26"/>
  <c r="Q26" s="1"/>
  <c r="O15"/>
  <c r="Q15" s="1"/>
  <c r="O16"/>
  <c r="Q16" s="1"/>
  <c r="O17"/>
  <c r="Q17" s="1"/>
  <c r="O18"/>
  <c r="Q18" s="1"/>
  <c r="O19"/>
  <c r="Q19" s="1"/>
  <c r="O22"/>
  <c r="Q22" s="1"/>
  <c r="P24"/>
  <c r="P25"/>
  <c r="P26"/>
  <c r="O87" i="155"/>
  <c r="Q87" s="1"/>
  <c r="P87"/>
  <c r="O37"/>
  <c r="Q37" s="1"/>
  <c r="O51"/>
  <c r="Q51" s="1"/>
  <c r="O49"/>
  <c r="Q49" s="1"/>
  <c r="P49"/>
  <c r="P51"/>
  <c r="P52"/>
  <c r="P53"/>
  <c r="P37"/>
  <c r="O35"/>
  <c r="Q35" s="1"/>
  <c r="O32"/>
  <c r="O34"/>
  <c r="Q34" s="1"/>
  <c r="P34"/>
  <c r="P35"/>
  <c r="Q32"/>
  <c r="P23"/>
  <c r="O31"/>
  <c r="Q31" s="1"/>
  <c r="P31"/>
  <c r="P24"/>
  <c r="O24"/>
  <c r="Q24" s="1"/>
  <c r="O23"/>
  <c r="Q23" s="1"/>
  <c r="P70" i="147"/>
  <c r="O64" i="145"/>
  <c r="Q64" s="1"/>
  <c r="P64"/>
  <c r="Q32" i="156" l="1"/>
  <c r="Q33" s="1"/>
  <c r="Q34" s="1"/>
  <c r="Q24" i="162"/>
  <c r="Q25" s="1"/>
  <c r="E11" i="11" s="1"/>
  <c r="Q33" i="158"/>
  <c r="Q34" s="1"/>
  <c r="Q58" i="157"/>
  <c r="Q59" s="1"/>
  <c r="E17" i="11" l="1"/>
  <c r="Q60" i="157"/>
  <c r="Q61" s="1"/>
  <c r="D23" i="11" s="1"/>
  <c r="Q35" i="156"/>
  <c r="Q36" s="1"/>
  <c r="D18" i="11" l="1"/>
  <c r="N26" i="145"/>
  <c r="O26" l="1"/>
  <c r="Q26" s="1"/>
  <c r="P26"/>
  <c r="N18" i="155" l="1"/>
  <c r="H33"/>
  <c r="I38"/>
  <c r="H38"/>
  <c r="I22" i="149"/>
  <c r="H22"/>
  <c r="I30" i="147"/>
  <c r="H30"/>
  <c r="H28"/>
  <c r="H33" i="145"/>
  <c r="H35"/>
  <c r="I35"/>
  <c r="L115"/>
  <c r="N115" s="1"/>
  <c r="G115"/>
  <c r="I115" s="1"/>
  <c r="F115"/>
  <c r="H115" s="1"/>
  <c r="N114"/>
  <c r="P114" s="1"/>
  <c r="I114"/>
  <c r="H114"/>
  <c r="N113"/>
  <c r="P113" s="1"/>
  <c r="N112"/>
  <c r="P112" s="1"/>
  <c r="I112"/>
  <c r="H112"/>
  <c r="N111"/>
  <c r="P111" s="1"/>
  <c r="I111"/>
  <c r="H111"/>
  <c r="N102"/>
  <c r="I102"/>
  <c r="H102"/>
  <c r="N98"/>
  <c r="I98"/>
  <c r="H98"/>
  <c r="N97"/>
  <c r="O97" s="1"/>
  <c r="Q97" s="1"/>
  <c r="N96"/>
  <c r="O96" s="1"/>
  <c r="Q96" s="1"/>
  <c r="N95"/>
  <c r="I95"/>
  <c r="H95"/>
  <c r="N94"/>
  <c r="O94" s="1"/>
  <c r="N93"/>
  <c r="P93" s="1"/>
  <c r="N92"/>
  <c r="O92" s="1"/>
  <c r="Q92" s="1"/>
  <c r="N91"/>
  <c r="O91" s="1"/>
  <c r="N90"/>
  <c r="O90" s="1"/>
  <c r="N89"/>
  <c r="P89" s="1"/>
  <c r="I89"/>
  <c r="H89"/>
  <c r="N74"/>
  <c r="I74"/>
  <c r="H74"/>
  <c r="N73"/>
  <c r="I73"/>
  <c r="H73"/>
  <c r="N49"/>
  <c r="I49"/>
  <c r="H49"/>
  <c r="N40"/>
  <c r="I40"/>
  <c r="H40"/>
  <c r="N18" i="147"/>
  <c r="R106" i="155"/>
  <c r="N97"/>
  <c r="I97"/>
  <c r="H97"/>
  <c r="N94"/>
  <c r="I94"/>
  <c r="H94"/>
  <c r="N93"/>
  <c r="I93"/>
  <c r="H93"/>
  <c r="N92"/>
  <c r="I92"/>
  <c r="F92"/>
  <c r="H92" s="1"/>
  <c r="N89"/>
  <c r="I89"/>
  <c r="H89"/>
  <c r="N84"/>
  <c r="I84"/>
  <c r="H84"/>
  <c r="N82"/>
  <c r="I82"/>
  <c r="H82"/>
  <c r="N80"/>
  <c r="I80"/>
  <c r="H80"/>
  <c r="N78"/>
  <c r="I78"/>
  <c r="H78"/>
  <c r="N75"/>
  <c r="I75"/>
  <c r="H75"/>
  <c r="N74"/>
  <c r="O74" s="1"/>
  <c r="N70"/>
  <c r="I70"/>
  <c r="H70"/>
  <c r="I68"/>
  <c r="H68"/>
  <c r="P68"/>
  <c r="N67"/>
  <c r="I67"/>
  <c r="H67"/>
  <c r="I66"/>
  <c r="H66"/>
  <c r="N63"/>
  <c r="O63" s="1"/>
  <c r="N61"/>
  <c r="N60"/>
  <c r="N56"/>
  <c r="I56"/>
  <c r="H56"/>
  <c r="N55"/>
  <c r="I55"/>
  <c r="H55"/>
  <c r="N54"/>
  <c r="H54"/>
  <c r="P54"/>
  <c r="N47"/>
  <c r="I47"/>
  <c r="H47"/>
  <c r="N44"/>
  <c r="I44"/>
  <c r="H44"/>
  <c r="N42"/>
  <c r="I42"/>
  <c r="H42"/>
  <c r="N38"/>
  <c r="N36"/>
  <c r="N33"/>
  <c r="N30"/>
  <c r="I30"/>
  <c r="H30"/>
  <c r="N28"/>
  <c r="I28"/>
  <c r="H28"/>
  <c r="N27"/>
  <c r="I27"/>
  <c r="H27"/>
  <c r="N26"/>
  <c r="I26"/>
  <c r="H26"/>
  <c r="N25"/>
  <c r="I25"/>
  <c r="H25"/>
  <c r="N22"/>
  <c r="I22"/>
  <c r="H22"/>
  <c r="N21"/>
  <c r="G21"/>
  <c r="I21" s="1"/>
  <c r="F21"/>
  <c r="H21" s="1"/>
  <c r="N20"/>
  <c r="I20"/>
  <c r="H20"/>
  <c r="N19"/>
  <c r="I19"/>
  <c r="H19"/>
  <c r="G18"/>
  <c r="I18" s="1"/>
  <c r="F18"/>
  <c r="H18" s="1"/>
  <c r="N17"/>
  <c r="I17"/>
  <c r="H17"/>
  <c r="N16"/>
  <c r="I16"/>
  <c r="H16"/>
  <c r="N15"/>
  <c r="I15"/>
  <c r="H15"/>
  <c r="N14"/>
  <c r="I14"/>
  <c r="H14"/>
  <c r="N13"/>
  <c r="I13"/>
  <c r="H13"/>
  <c r="R1"/>
  <c r="P19" i="149"/>
  <c r="R29"/>
  <c r="N22"/>
  <c r="O22" s="1"/>
  <c r="N20"/>
  <c r="I20"/>
  <c r="H20"/>
  <c r="I19"/>
  <c r="H19"/>
  <c r="N18"/>
  <c r="I18"/>
  <c r="H18"/>
  <c r="N17"/>
  <c r="I17"/>
  <c r="H17"/>
  <c r="N16"/>
  <c r="I16"/>
  <c r="H16"/>
  <c r="N15"/>
  <c r="H15"/>
  <c r="N14"/>
  <c r="H14"/>
  <c r="N12"/>
  <c r="I12"/>
  <c r="H12"/>
  <c r="R1"/>
  <c r="N82" i="147"/>
  <c r="O82" s="1"/>
  <c r="N81"/>
  <c r="O81" s="1"/>
  <c r="R106"/>
  <c r="N84"/>
  <c r="I84"/>
  <c r="H84"/>
  <c r="N83"/>
  <c r="O83" s="1"/>
  <c r="N80"/>
  <c r="I80"/>
  <c r="H80"/>
  <c r="N99"/>
  <c r="I99"/>
  <c r="H99"/>
  <c r="N98"/>
  <c r="I98"/>
  <c r="H98"/>
  <c r="N97"/>
  <c r="O97" s="1"/>
  <c r="N96"/>
  <c r="O96" s="1"/>
  <c r="N95"/>
  <c r="O95" s="1"/>
  <c r="N94"/>
  <c r="O94" s="1"/>
  <c r="N93"/>
  <c r="O93" s="1"/>
  <c r="N92"/>
  <c r="I92"/>
  <c r="H92"/>
  <c r="N91"/>
  <c r="O91" s="1"/>
  <c r="N90"/>
  <c r="O90" s="1"/>
  <c r="N89"/>
  <c r="O89" s="1"/>
  <c r="N88"/>
  <c r="I88"/>
  <c r="H88"/>
  <c r="N77"/>
  <c r="I77"/>
  <c r="H77"/>
  <c r="N75"/>
  <c r="I75"/>
  <c r="H75"/>
  <c r="N73"/>
  <c r="I73"/>
  <c r="H73"/>
  <c r="N72"/>
  <c r="O72" s="1"/>
  <c r="N68"/>
  <c r="I68"/>
  <c r="H68"/>
  <c r="N66"/>
  <c r="I66"/>
  <c r="H66"/>
  <c r="I65"/>
  <c r="H65"/>
  <c r="O65" s="1"/>
  <c r="N62"/>
  <c r="O62" s="1"/>
  <c r="N59"/>
  <c r="O59" s="1"/>
  <c r="N58"/>
  <c r="O58" s="1"/>
  <c r="N54"/>
  <c r="I54"/>
  <c r="H54"/>
  <c r="N53"/>
  <c r="O53" s="1"/>
  <c r="N52"/>
  <c r="O52" s="1"/>
  <c r="N48"/>
  <c r="I48"/>
  <c r="H48"/>
  <c r="N47"/>
  <c r="O47" s="1"/>
  <c r="N45"/>
  <c r="I45"/>
  <c r="H45"/>
  <c r="N33"/>
  <c r="I33"/>
  <c r="H33"/>
  <c r="N31"/>
  <c r="I31"/>
  <c r="H31"/>
  <c r="N30"/>
  <c r="O30" s="1"/>
  <c r="N29"/>
  <c r="I29"/>
  <c r="H29"/>
  <c r="N28"/>
  <c r="O28" s="1"/>
  <c r="N27"/>
  <c r="I27"/>
  <c r="H27"/>
  <c r="N25"/>
  <c r="I25"/>
  <c r="H25"/>
  <c r="N24"/>
  <c r="I24"/>
  <c r="H24"/>
  <c r="N23"/>
  <c r="I23"/>
  <c r="H23"/>
  <c r="N22"/>
  <c r="I22"/>
  <c r="H22"/>
  <c r="N21"/>
  <c r="G21"/>
  <c r="I21" s="1"/>
  <c r="F21"/>
  <c r="H21" s="1"/>
  <c r="N20"/>
  <c r="I20"/>
  <c r="H20"/>
  <c r="N19"/>
  <c r="I19"/>
  <c r="H19"/>
  <c r="I18"/>
  <c r="H18"/>
  <c r="N17"/>
  <c r="I17"/>
  <c r="H17"/>
  <c r="N16"/>
  <c r="I16"/>
  <c r="H16"/>
  <c r="N15"/>
  <c r="G15"/>
  <c r="I15" s="1"/>
  <c r="H15"/>
  <c r="N14"/>
  <c r="I14"/>
  <c r="H14"/>
  <c r="N13"/>
  <c r="I13"/>
  <c r="H13"/>
  <c r="N12"/>
  <c r="I12"/>
  <c r="H12"/>
  <c r="R1"/>
  <c r="N29" i="146"/>
  <c r="I29"/>
  <c r="H29"/>
  <c r="R37"/>
  <c r="N30"/>
  <c r="I30"/>
  <c r="H30"/>
  <c r="N27"/>
  <c r="I27"/>
  <c r="H27"/>
  <c r="N25"/>
  <c r="P25" s="1"/>
  <c r="I25"/>
  <c r="H25"/>
  <c r="P24"/>
  <c r="I24"/>
  <c r="H24"/>
  <c r="N23"/>
  <c r="P23" s="1"/>
  <c r="I23"/>
  <c r="H23"/>
  <c r="N22"/>
  <c r="P22" s="1"/>
  <c r="I22"/>
  <c r="H22"/>
  <c r="N21"/>
  <c r="P21" s="1"/>
  <c r="I21"/>
  <c r="H21"/>
  <c r="N19"/>
  <c r="P19" s="1"/>
  <c r="H19"/>
  <c r="N14"/>
  <c r="P14" s="1"/>
  <c r="I14"/>
  <c r="H14"/>
  <c r="N12"/>
  <c r="P12" s="1"/>
  <c r="I12"/>
  <c r="H12"/>
  <c r="R1"/>
  <c r="R123" i="145"/>
  <c r="N108"/>
  <c r="P108" s="1"/>
  <c r="I108"/>
  <c r="H108"/>
  <c r="N105"/>
  <c r="P105" s="1"/>
  <c r="I105"/>
  <c r="H105"/>
  <c r="N104"/>
  <c r="I104"/>
  <c r="H104"/>
  <c r="N103"/>
  <c r="P103" s="1"/>
  <c r="I103"/>
  <c r="F103"/>
  <c r="H103" s="1"/>
  <c r="N81"/>
  <c r="P81" s="1"/>
  <c r="I81"/>
  <c r="H81"/>
  <c r="N78"/>
  <c r="P78" s="1"/>
  <c r="I78"/>
  <c r="H78"/>
  <c r="N75"/>
  <c r="P75" s="1"/>
  <c r="I75"/>
  <c r="H75"/>
  <c r="N71"/>
  <c r="I71"/>
  <c r="H71"/>
  <c r="N69"/>
  <c r="I69"/>
  <c r="H69"/>
  <c r="N67"/>
  <c r="I67"/>
  <c r="H67"/>
  <c r="N66"/>
  <c r="O66" s="1"/>
  <c r="Q66" s="1"/>
  <c r="N62"/>
  <c r="I62"/>
  <c r="H62"/>
  <c r="N60"/>
  <c r="I60"/>
  <c r="H60"/>
  <c r="I59"/>
  <c r="H59"/>
  <c r="N56"/>
  <c r="O56" s="1"/>
  <c r="Q56" s="1"/>
  <c r="N54"/>
  <c r="O54" s="1"/>
  <c r="Q54" s="1"/>
  <c r="N52"/>
  <c r="O52" s="1"/>
  <c r="Q52" s="1"/>
  <c r="N50"/>
  <c r="O50" s="1"/>
  <c r="Q50" s="1"/>
  <c r="N47"/>
  <c r="P47" s="1"/>
  <c r="N45"/>
  <c r="P45" s="1"/>
  <c r="I45"/>
  <c r="H45"/>
  <c r="N38"/>
  <c r="P38" s="1"/>
  <c r="I38"/>
  <c r="H38"/>
  <c r="N36"/>
  <c r="P36" s="1"/>
  <c r="I36"/>
  <c r="H36"/>
  <c r="N35"/>
  <c r="P35" s="1"/>
  <c r="N34"/>
  <c r="P34" s="1"/>
  <c r="I34"/>
  <c r="H34"/>
  <c r="N33"/>
  <c r="P33" s="1"/>
  <c r="N32"/>
  <c r="P32" s="1"/>
  <c r="I32"/>
  <c r="H32"/>
  <c r="N30"/>
  <c r="P30" s="1"/>
  <c r="I30"/>
  <c r="H30"/>
  <c r="N29"/>
  <c r="P29" s="1"/>
  <c r="I29"/>
  <c r="H29"/>
  <c r="N28"/>
  <c r="P28" s="1"/>
  <c r="I28"/>
  <c r="H28"/>
  <c r="N27"/>
  <c r="P27" s="1"/>
  <c r="I27"/>
  <c r="H27"/>
  <c r="N25"/>
  <c r="P25" s="1"/>
  <c r="I25"/>
  <c r="H25"/>
  <c r="N24"/>
  <c r="G24"/>
  <c r="I24" s="1"/>
  <c r="F24"/>
  <c r="H24" s="1"/>
  <c r="N23"/>
  <c r="I23"/>
  <c r="H23"/>
  <c r="N22"/>
  <c r="I22"/>
  <c r="H22"/>
  <c r="N21"/>
  <c r="I21"/>
  <c r="H21"/>
  <c r="N20"/>
  <c r="I20"/>
  <c r="H20"/>
  <c r="N19"/>
  <c r="I19"/>
  <c r="H19"/>
  <c r="N18"/>
  <c r="I18"/>
  <c r="H18"/>
  <c r="N17"/>
  <c r="I17"/>
  <c r="H17"/>
  <c r="N16"/>
  <c r="P16" s="1"/>
  <c r="I16"/>
  <c r="H16"/>
  <c r="N15"/>
  <c r="P15" s="1"/>
  <c r="I15"/>
  <c r="H15"/>
  <c r="N14"/>
  <c r="P14" s="1"/>
  <c r="I14"/>
  <c r="H14"/>
  <c r="N13"/>
  <c r="P13" s="1"/>
  <c r="I13"/>
  <c r="H13"/>
  <c r="R1"/>
  <c r="O12" i="147" l="1"/>
  <c r="O14"/>
  <c r="O16"/>
  <c r="O19"/>
  <c r="O21"/>
  <c r="O23"/>
  <c r="O25"/>
  <c r="O33"/>
  <c r="O54"/>
  <c r="O66"/>
  <c r="O75"/>
  <c r="O88"/>
  <c r="O92"/>
  <c r="O98"/>
  <c r="O80"/>
  <c r="O84"/>
  <c r="O13"/>
  <c r="O15"/>
  <c r="O17"/>
  <c r="O20"/>
  <c r="O22"/>
  <c r="O24"/>
  <c r="O27"/>
  <c r="O29"/>
  <c r="O31"/>
  <c r="O45"/>
  <c r="O48"/>
  <c r="O68"/>
  <c r="O73"/>
  <c r="O77"/>
  <c r="O99"/>
  <c r="O18"/>
  <c r="O68" i="155"/>
  <c r="Q68" s="1"/>
  <c r="O30" i="146"/>
  <c r="O29"/>
  <c r="O27"/>
  <c r="Q27" s="1"/>
  <c r="P27"/>
  <c r="P29"/>
  <c r="P30"/>
  <c r="O70" i="155"/>
  <c r="Q70" s="1"/>
  <c r="P36"/>
  <c r="O38"/>
  <c r="Q38" s="1"/>
  <c r="O66"/>
  <c r="Q66" s="1"/>
  <c r="P67"/>
  <c r="P82"/>
  <c r="P84"/>
  <c r="O22"/>
  <c r="Q22" s="1"/>
  <c r="O26"/>
  <c r="Q26" s="1"/>
  <c r="P33"/>
  <c r="P19"/>
  <c r="O19"/>
  <c r="Q19" s="1"/>
  <c r="P20"/>
  <c r="O55"/>
  <c r="Q55" s="1"/>
  <c r="P60"/>
  <c r="O14"/>
  <c r="Q14" s="1"/>
  <c r="O15"/>
  <c r="Q15" s="1"/>
  <c r="O27"/>
  <c r="Q27" s="1"/>
  <c r="O30"/>
  <c r="Q30" s="1"/>
  <c r="O47"/>
  <c r="Q47" s="1"/>
  <c r="O92"/>
  <c r="Q92" s="1"/>
  <c r="P93"/>
  <c r="P94"/>
  <c r="O97"/>
  <c r="O13"/>
  <c r="Q13" s="1"/>
  <c r="O17"/>
  <c r="Q17" s="1"/>
  <c r="O25"/>
  <c r="Q25" s="1"/>
  <c r="O28"/>
  <c r="Q28" s="1"/>
  <c r="O54"/>
  <c r="Q54" s="1"/>
  <c r="P56"/>
  <c r="O60"/>
  <c r="Q60" s="1"/>
  <c r="P63"/>
  <c r="P74"/>
  <c r="O75"/>
  <c r="Q75" s="1"/>
  <c r="O80"/>
  <c r="Q80" s="1"/>
  <c r="O82"/>
  <c r="Q82" s="1"/>
  <c r="O84"/>
  <c r="Q84" s="1"/>
  <c r="O89"/>
  <c r="Q89" s="1"/>
  <c r="P17"/>
  <c r="O111" i="145"/>
  <c r="Q111" s="1"/>
  <c r="O113"/>
  <c r="Q113" s="1"/>
  <c r="O112"/>
  <c r="Q112" s="1"/>
  <c r="O114"/>
  <c r="Q114" s="1"/>
  <c r="O38"/>
  <c r="Q38" s="1"/>
  <c r="O35"/>
  <c r="Q35" s="1"/>
  <c r="P27" i="155"/>
  <c r="P55"/>
  <c r="P92"/>
  <c r="Q74"/>
  <c r="Q63"/>
  <c r="P14"/>
  <c r="P15"/>
  <c r="Q97"/>
  <c r="P22"/>
  <c r="P30"/>
  <c r="P75"/>
  <c r="P89"/>
  <c r="P97"/>
  <c r="O33"/>
  <c r="Q33" s="1"/>
  <c r="O115" i="145"/>
  <c r="Q115" s="1"/>
  <c r="P115"/>
  <c r="P104"/>
  <c r="O102"/>
  <c r="Q102" s="1"/>
  <c r="P102"/>
  <c r="O40"/>
  <c r="Q40" s="1"/>
  <c r="O49"/>
  <c r="Q49" s="1"/>
  <c r="O74"/>
  <c r="Q74" s="1"/>
  <c r="O89"/>
  <c r="Q89" s="1"/>
  <c r="Q91"/>
  <c r="O95"/>
  <c r="Q95" s="1"/>
  <c r="O47"/>
  <c r="Q47" s="1"/>
  <c r="O73"/>
  <c r="Q73" s="1"/>
  <c r="Q90"/>
  <c r="P91"/>
  <c r="O93"/>
  <c r="Q93" s="1"/>
  <c r="Q94"/>
  <c r="O98"/>
  <c r="Q98" s="1"/>
  <c r="P90"/>
  <c r="P92"/>
  <c r="P94"/>
  <c r="P95"/>
  <c r="P96"/>
  <c r="P97"/>
  <c r="P98"/>
  <c r="P73"/>
  <c r="P74"/>
  <c r="P49"/>
  <c r="P40"/>
  <c r="O14" i="149"/>
  <c r="Q14" s="1"/>
  <c r="O15"/>
  <c r="Q15" s="1"/>
  <c r="P16"/>
  <c r="O17"/>
  <c r="Q17" s="1"/>
  <c r="P18"/>
  <c r="O12"/>
  <c r="O16"/>
  <c r="Q16" s="1"/>
  <c r="O18"/>
  <c r="O19"/>
  <c r="O20"/>
  <c r="Q20" s="1"/>
  <c r="P18" i="147"/>
  <c r="Q62"/>
  <c r="P31"/>
  <c r="P84"/>
  <c r="O24" i="146"/>
  <c r="Q24" s="1"/>
  <c r="O25"/>
  <c r="Q25" s="1"/>
  <c r="O19"/>
  <c r="Q19" s="1"/>
  <c r="Q29"/>
  <c r="O33" i="145"/>
  <c r="Q33" s="1"/>
  <c r="O15"/>
  <c r="Q15" s="1"/>
  <c r="O27"/>
  <c r="Q27" s="1"/>
  <c r="O105"/>
  <c r="Q105" s="1"/>
  <c r="O18"/>
  <c r="Q18" s="1"/>
  <c r="O21"/>
  <c r="Q21" s="1"/>
  <c r="O23"/>
  <c r="Q23" s="1"/>
  <c r="O14"/>
  <c r="Q14" s="1"/>
  <c r="O16"/>
  <c r="Q16" s="1"/>
  <c r="O17"/>
  <c r="Q17" s="1"/>
  <c r="O19"/>
  <c r="Q19" s="1"/>
  <c r="O20"/>
  <c r="Q20" s="1"/>
  <c r="O22"/>
  <c r="Q22" s="1"/>
  <c r="O25"/>
  <c r="Q25" s="1"/>
  <c r="O28"/>
  <c r="Q28" s="1"/>
  <c r="O29"/>
  <c r="Q29" s="1"/>
  <c r="O36"/>
  <c r="Q36" s="1"/>
  <c r="O45"/>
  <c r="Q45" s="1"/>
  <c r="O108"/>
  <c r="Q108" s="1"/>
  <c r="O16" i="155"/>
  <c r="Q16" s="1"/>
  <c r="P13"/>
  <c r="O18"/>
  <c r="Q18" s="1"/>
  <c r="P16"/>
  <c r="O21"/>
  <c r="Q21" s="1"/>
  <c r="P42"/>
  <c r="O42"/>
  <c r="Q42" s="1"/>
  <c r="O78"/>
  <c r="Q78" s="1"/>
  <c r="P78"/>
  <c r="P18"/>
  <c r="O20"/>
  <c r="Q20" s="1"/>
  <c r="P21"/>
  <c r="P25"/>
  <c r="P26"/>
  <c r="P28"/>
  <c r="O36"/>
  <c r="Q36" s="1"/>
  <c r="P38"/>
  <c r="O44"/>
  <c r="Q44" s="1"/>
  <c r="P44"/>
  <c r="O61"/>
  <c r="Q61" s="1"/>
  <c r="P61"/>
  <c r="P47"/>
  <c r="O56"/>
  <c r="Q56" s="1"/>
  <c r="P66"/>
  <c r="O67"/>
  <c r="Q67" s="1"/>
  <c r="P70"/>
  <c r="P80"/>
  <c r="O93"/>
  <c r="Q93" s="1"/>
  <c r="O94"/>
  <c r="Q94" s="1"/>
  <c r="Q12" i="149"/>
  <c r="P14"/>
  <c r="P15"/>
  <c r="Q18"/>
  <c r="Q22"/>
  <c r="P17"/>
  <c r="Q19"/>
  <c r="P12"/>
  <c r="P20"/>
  <c r="P22"/>
  <c r="P30" i="147"/>
  <c r="P33"/>
  <c r="P75"/>
  <c r="P77"/>
  <c r="P80"/>
  <c r="P28"/>
  <c r="P81"/>
  <c r="P82"/>
  <c r="P58"/>
  <c r="P66"/>
  <c r="P72"/>
  <c r="P54"/>
  <c r="P73"/>
  <c r="P12"/>
  <c r="P13"/>
  <c r="P21"/>
  <c r="P65"/>
  <c r="P62"/>
  <c r="P14"/>
  <c r="P83"/>
  <c r="P59"/>
  <c r="P68"/>
  <c r="P15"/>
  <c r="P16"/>
  <c r="P17"/>
  <c r="P19"/>
  <c r="P20"/>
  <c r="P22"/>
  <c r="P23"/>
  <c r="P24"/>
  <c r="P25"/>
  <c r="P27"/>
  <c r="P29"/>
  <c r="P89"/>
  <c r="P91"/>
  <c r="P93"/>
  <c r="P95"/>
  <c r="P97"/>
  <c r="P99"/>
  <c r="P45"/>
  <c r="P47"/>
  <c r="P48"/>
  <c r="P52"/>
  <c r="P53"/>
  <c r="P88"/>
  <c r="P90"/>
  <c r="P92"/>
  <c r="P94"/>
  <c r="P96"/>
  <c r="P98"/>
  <c r="Q30" i="146"/>
  <c r="O12"/>
  <c r="Q12" s="1"/>
  <c r="O14"/>
  <c r="Q14" s="1"/>
  <c r="O21"/>
  <c r="Q21" s="1"/>
  <c r="O22"/>
  <c r="Q22" s="1"/>
  <c r="O23"/>
  <c r="Q23" s="1"/>
  <c r="O13" i="145"/>
  <c r="Q13" s="1"/>
  <c r="O24"/>
  <c r="Q24" s="1"/>
  <c r="P17"/>
  <c r="P18"/>
  <c r="P19"/>
  <c r="P20"/>
  <c r="P21"/>
  <c r="P22"/>
  <c r="P23"/>
  <c r="P24"/>
  <c r="O59"/>
  <c r="Q59" s="1"/>
  <c r="O60"/>
  <c r="Q60" s="1"/>
  <c r="O62"/>
  <c r="Q62" s="1"/>
  <c r="O67"/>
  <c r="Q67" s="1"/>
  <c r="O69"/>
  <c r="Q69" s="1"/>
  <c r="O71"/>
  <c r="Q71" s="1"/>
  <c r="O30"/>
  <c r="Q30" s="1"/>
  <c r="O32"/>
  <c r="Q32" s="1"/>
  <c r="O34"/>
  <c r="Q34" s="1"/>
  <c r="P50"/>
  <c r="P52"/>
  <c r="P54"/>
  <c r="P56"/>
  <c r="P59"/>
  <c r="P60"/>
  <c r="P62"/>
  <c r="P66"/>
  <c r="P67"/>
  <c r="P69"/>
  <c r="P71"/>
  <c r="O75"/>
  <c r="Q75" s="1"/>
  <c r="O78"/>
  <c r="Q78" s="1"/>
  <c r="O81"/>
  <c r="Q81" s="1"/>
  <c r="O103"/>
  <c r="Q103" s="1"/>
  <c r="O104"/>
  <c r="Q104" s="1"/>
  <c r="Q117" l="1"/>
  <c r="Q118" s="1"/>
  <c r="Q119" s="1"/>
  <c r="Q100" i="155"/>
  <c r="Q23" i="149"/>
  <c r="Q24" s="1"/>
  <c r="Q25" s="1"/>
  <c r="Q26" s="1"/>
  <c r="Q27" s="1"/>
  <c r="Q31" i="146"/>
  <c r="E21" i="11" l="1"/>
  <c r="Q101" i="155"/>
  <c r="Q102" s="1"/>
  <c r="Q32" i="146"/>
  <c r="Q33" s="1"/>
  <c r="Q120" i="145"/>
  <c r="Q121" s="1"/>
  <c r="D13" i="11" l="1"/>
  <c r="Q103" i="155"/>
  <c r="Q104" s="1"/>
  <c r="Q34" i="146"/>
  <c r="Q35" s="1"/>
  <c r="E14" i="11" l="1"/>
  <c r="D16"/>
  <c r="H23"/>
  <c r="A4" i="2" l="1"/>
  <c r="A6" s="1"/>
  <c r="H17" i="11" l="1"/>
  <c r="H25" l="1"/>
  <c r="H21"/>
  <c r="H18"/>
  <c r="H14" l="1"/>
  <c r="H11"/>
  <c r="H16"/>
  <c r="H13"/>
  <c r="G19" i="95" l="1"/>
  <c r="G28" i="1" l="1"/>
  <c r="F29" i="11" l="1"/>
  <c r="G29"/>
  <c r="E29" l="1"/>
  <c r="E11" i="1" s="1"/>
  <c r="I1" i="11" l="1"/>
  <c r="I1" i="1"/>
  <c r="K1" i="2"/>
  <c r="C11" i="1" l="1"/>
  <c r="F15"/>
  <c r="F17" s="1"/>
  <c r="F21" s="1"/>
  <c r="F28" s="1"/>
  <c r="F35" s="1"/>
  <c r="A1" i="17" l="1"/>
  <c r="A12" i="96"/>
  <c r="F6" i="95" s="1"/>
  <c r="F22" s="1"/>
  <c r="F36" i="1"/>
  <c r="F38" s="1"/>
  <c r="F39" l="1"/>
  <c r="F41" s="1"/>
  <c r="H10" i="11" l="1"/>
  <c r="E12" i="1" l="1"/>
  <c r="E15" l="1"/>
  <c r="E17" s="1"/>
  <c r="E19" s="1"/>
  <c r="E20" l="1"/>
  <c r="E21" s="1"/>
  <c r="E23" s="1"/>
  <c r="E26" l="1"/>
  <c r="E24"/>
  <c r="E27" l="1"/>
  <c r="E28" s="1"/>
  <c r="E35" s="1"/>
  <c r="E36" s="1"/>
  <c r="E38" s="1"/>
  <c r="E39" s="1"/>
  <c r="E41" s="1"/>
  <c r="Q37" i="147"/>
  <c r="Q35"/>
  <c r="Q18"/>
  <c r="Q52"/>
  <c r="Q58"/>
  <c r="Q47"/>
  <c r="Q13"/>
  <c r="Q25"/>
  <c r="Q23"/>
  <c r="Q30"/>
  <c r="Q73"/>
  <c r="Q48"/>
  <c r="Q90"/>
  <c r="Q94"/>
  <c r="Q98"/>
  <c r="Q84"/>
  <c r="Q72"/>
  <c r="Q66"/>
  <c r="Q17"/>
  <c r="Q22"/>
  <c r="Q59"/>
  <c r="Q24"/>
  <c r="Q33"/>
  <c r="Q80"/>
  <c r="Q45"/>
  <c r="Q91"/>
  <c r="Q95"/>
  <c r="Q99"/>
  <c r="Q38"/>
  <c r="Q42"/>
  <c r="Q70"/>
  <c r="Q28"/>
  <c r="Q81"/>
  <c r="Q21"/>
  <c r="Q77"/>
  <c r="Q20"/>
  <c r="Q83"/>
  <c r="Q27"/>
  <c r="Q54"/>
  <c r="Q15"/>
  <c r="Q88"/>
  <c r="Q92"/>
  <c r="Q96"/>
  <c r="Q31"/>
  <c r="Q82"/>
  <c r="Q53"/>
  <c r="Q75"/>
  <c r="Q16"/>
  <c r="Q19"/>
  <c r="Q68"/>
  <c r="Q29"/>
  <c r="Q65"/>
  <c r="Q14"/>
  <c r="Q89"/>
  <c r="Q93"/>
  <c r="Q97"/>
  <c r="Q12"/>
  <c r="Q100" l="1"/>
  <c r="Q101" s="1"/>
  <c r="Q102" l="1"/>
  <c r="Q103" s="1"/>
  <c r="Q104" s="1"/>
  <c r="D20" i="11" l="1"/>
  <c r="H20" l="1"/>
  <c r="Q15" i="160"/>
  <c r="Q17"/>
  <c r="Q28"/>
  <c r="Q18"/>
  <c r="Q16"/>
  <c r="Q35"/>
  <c r="Q26"/>
  <c r="Q22"/>
  <c r="Q32"/>
  <c r="Q27"/>
  <c r="Q31"/>
  <c r="Q19"/>
  <c r="Q14"/>
  <c r="Q36"/>
  <c r="Q20"/>
  <c r="Q23"/>
  <c r="Q40"/>
  <c r="Q13"/>
  <c r="Q43"/>
  <c r="Q44" s="1"/>
  <c r="Q45" l="1"/>
  <c r="Q46" l="1"/>
  <c r="Q47" s="1"/>
  <c r="D27" i="11" l="1"/>
  <c r="H27" l="1"/>
  <c r="H29" s="1"/>
  <c r="D29"/>
  <c r="D11" i="1" s="1"/>
  <c r="H11" l="1"/>
  <c r="H12" s="1"/>
  <c r="H15" s="1"/>
  <c r="H17" s="1"/>
  <c r="D12"/>
  <c r="D15" s="1"/>
  <c r="D17" s="1"/>
  <c r="D19" l="1"/>
  <c r="H19" l="1"/>
  <c r="H20" s="1"/>
  <c r="D20"/>
  <c r="D21" s="1"/>
  <c r="H21" l="1"/>
  <c r="D26"/>
  <c r="H26" s="1"/>
  <c r="D24"/>
  <c r="H24" s="1"/>
  <c r="D23"/>
  <c r="H23" l="1"/>
  <c r="H27" s="1"/>
  <c r="D27"/>
  <c r="D28" s="1"/>
  <c r="H28" l="1"/>
  <c r="D35"/>
  <c r="G31" l="1"/>
  <c r="H31" s="1"/>
  <c r="G30"/>
  <c r="D36"/>
  <c r="D38" s="1"/>
  <c r="G32" l="1"/>
  <c r="G35" s="1"/>
  <c r="H30"/>
  <c r="D39"/>
  <c r="D41" s="1"/>
  <c r="G36" l="1"/>
  <c r="G38" s="1"/>
  <c r="H32"/>
  <c r="H35" s="1"/>
  <c r="G39" l="1"/>
  <c r="G41" s="1"/>
  <c r="H36"/>
  <c r="H38" s="1"/>
  <c r="H39" l="1"/>
  <c r="H41" s="1"/>
  <c r="F30" i="2" l="1"/>
  <c r="E6" i="1"/>
</calcChain>
</file>

<file path=xl/sharedStrings.xml><?xml version="1.0" encoding="utf-8"?>
<sst xmlns="http://schemas.openxmlformats.org/spreadsheetml/2006/main" count="3588" uniqueCount="791">
  <si>
    <t xml:space="preserve">² Ø ö à ö     Ü ² Ê ² Ð ² Þ Æ ì    </t>
  </si>
  <si>
    <t>Ð/Ð</t>
  </si>
  <si>
    <t>Ü³Ë³-</t>
  </si>
  <si>
    <t xml:space="preserve">Î³éáõÛóÝ»ñÇ   Í³Ëë»ñÇ </t>
  </si>
  <si>
    <t>²ñÅ»ùÁ   Ñ³½³ñ     ¹ñ³Ù</t>
  </si>
  <si>
    <t>ÀÝ¹Ñ³ÝáõñÁ</t>
  </si>
  <si>
    <t>Ñ³ßÇí</t>
  </si>
  <si>
    <t>³Ýí³ÝáõÙÁ</t>
  </si>
  <si>
    <t>ÞÇÝ. ³ßË.</t>
  </si>
  <si>
    <t>ØáÝï³Å</t>
  </si>
  <si>
    <t>ê³ñù³í</t>
  </si>
  <si>
    <t>²ÛÉ ³ßË</t>
  </si>
  <si>
    <t>Ð³½³ñ ¹ñ³Ù</t>
  </si>
  <si>
    <t>¶ÉáõË  - 2  ÞÇÝ³ñ³ñáõÃÛ³Ý  ÑÇÙÝ³Ï³Ý  Ï³éáõÛóÝ»ñ</t>
  </si>
  <si>
    <t>ÀÝ¹³Ù»ÝÁ  -  2</t>
  </si>
  <si>
    <t>¶ÉáõË  - 6  ²ñï³ùÇÝ  ÇÝÅ»Ý»ñ³Ï³Ý  ó³Ýó»ñ</t>
  </si>
  <si>
    <t>ÀÝ¹³Ù»ÝÁ  -  6</t>
  </si>
  <si>
    <t>ÀÝ¹³Ù»ÝÁ  2 -  6</t>
  </si>
  <si>
    <t>¶ÉáõË  - 7  î³ñ³ÍùÇ  µ³ñ»Ï³ñ·áõÙ</t>
  </si>
  <si>
    <t>ÀÝ¹³Ù»ÝÁ  2 -  7</t>
  </si>
  <si>
    <t>¶ÉáõË  - 8  Ä³Ù³Ý³Ï³íáñ  ß»Ýù»ñ  ¨  ßÇÝáõÃÛáõÝÝ»ñ</t>
  </si>
  <si>
    <t>Ä³Ù³Ý³Ï³íáñ  ß»Ýù»ñ  ¨  ßÇÝáõÃÛáõÝÝ»ñ</t>
  </si>
  <si>
    <t>ÀÝ¹³Ù»ÝÁ  -  8</t>
  </si>
  <si>
    <t>ÀÝ¹³Ù»ÝÁ  2 - 8</t>
  </si>
  <si>
    <t>¶ÉáõË  - 9 ²ÛÉ  ³ßË³ï³ÝùÝ»ñ  ¨  Í³Ëë»ñ</t>
  </si>
  <si>
    <t>ÎÉÇÙ³Û³Ï³Ý  å³ÛÙ³ÝÝ»ñÇ  ³½¹»óáõÃÛáõÝ</t>
  </si>
  <si>
    <t>ÀÝ¹³Ù»ÝÁ  -  9</t>
  </si>
  <si>
    <t>ÀÝ¹³Ù»ÝÁ  2 - 9</t>
  </si>
  <si>
    <t>¶ÉáõË  - 10 îÝûñÇÝáõÃÛ³Ý  å³Ñå³ÝáõÙ, Ñ»ÕÇÝ³Ï³ÛÇÝ  ÑëÏáÕáõÃÛáõÝ</t>
  </si>
  <si>
    <t>î»ËÝÇÏ³Ï³Ý  ÑëÏáÕáõÃÛáõÝ</t>
  </si>
  <si>
    <t>Ð»ÕÇÝ³Ï³ÛÇÝ  ÑëÏáÕáõÃÛáõÝ</t>
  </si>
  <si>
    <t>ÀÝ¹³Ù»ÝÁ  -  10</t>
  </si>
  <si>
    <t>ÀÝ¹³Ù»ÝÁ  2 - 12</t>
  </si>
  <si>
    <t>âÝ³Ë³ï»ëí³Í  Í³Ëë»ñ</t>
  </si>
  <si>
    <t xml:space="preserve">ÀÝ¹³Ù»ÝÁ  </t>
  </si>
  <si>
    <t>² ² Ð</t>
  </si>
  <si>
    <t>Ð³Ýñ³·áõÙ³ñÁ  Áëï  ³Ù÷á÷  Ý³Ë³Ñ³ßíÇ</t>
  </si>
  <si>
    <t xml:space="preserve">                                                   ´ ² ò ² î ð ² ¶ Æ ð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</si>
  <si>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</si>
  <si>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</si>
  <si>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 xml:space="preserve">  1.  ÞÇÝ³ñ³ñ³Ï³Ý  ÝÛáõÃ»ñÇ  ³ñÅ»ùÇÝ  ïñí³Í  ¿ª</t>
  </si>
  <si>
    <t xml:space="preserve">     µ  -  ²ÛÉ   ÝÛáõÃ»ñÇ  ã³÷Á  Ñ³ãíÇ  ³éÝáÕ  ·áñÍ³ÏÇó                                           -   1.05</t>
  </si>
  <si>
    <t xml:space="preserve">     ·  -  ä³Ñ»ëï³ÛÇÝ,  ÷³Ã»Ã³íáñÙ³Ý  Í³Ëë»ñÁ  Ñ³ãíÇ  ³éÝáÕ  ·áñÍ³ÏÇó     -   1.02</t>
  </si>
  <si>
    <t xml:space="preserve">  4.  ì»ñ³¹Çñ  Í³Ëë»ñ                                                                                               -   13.3 %</t>
  </si>
  <si>
    <t xml:space="preserve">  5.  Þ³ÑáõÛÃ                                                                                                                -   11 %</t>
  </si>
  <si>
    <t xml:space="preserve">      ÐÐ  ø³Õ³ù³ßÇÝáõÃÛ³Ý  Ü³Ë³ñ³ñáõÃÛ³Ý  21.09.2001Ã.  ÃÇí  69  Ññ³Ù³ÝÇ</t>
  </si>
  <si>
    <t xml:space="preserve">      ÐÐ  ø³Õ³ù³ßÇÝáõÃÛ³Ý  Ü³Ë³ñ³ñáõÃÛ³Ý  21.08.2001Ã.  ÃÇí  68  Ññ³Ù³ÝÇ</t>
  </si>
  <si>
    <t>ÏáÕÙÇó:</t>
  </si>
  <si>
    <t xml:space="preserve">  ÜÛáõÃ»ñÇ  Í³Ëë»ñÁ  áñáßí³Í  »Ý  Áëï  ÞÜ ¨ Î - ÇÝ  Ñ³Ù³å³ï³ëË³Ý:</t>
  </si>
  <si>
    <t xml:space="preserve">  ²í»É³óí³Í  ³ñÅ»ùÇ  Ñ³ñÏÁ  Ñ³ßíÇ  ¿  ³éÝí³Í   20  %</t>
  </si>
  <si>
    <t>Ü ² Ê ² Ð ² Þ Æ ì   1 - 1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</si>
  <si>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</si>
  <si>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</si>
  <si>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</si>
  <si>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</si>
  <si>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</si>
  <si>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</si>
  <si>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</si>
  <si>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</si>
  <si>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</si>
  <si>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</si>
  <si>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</si>
  <si>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</si>
  <si>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</si>
  <si>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</si>
  <si>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</si>
  <si>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</si>
  <si>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</si>
  <si>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</si>
  <si>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</si>
  <si>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</si>
  <si>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</si>
  <si>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</si>
  <si>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</si>
  <si>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</si>
  <si>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</si>
  <si>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</si>
  <si>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</si>
  <si>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</si>
  <si>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</si>
  <si>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</si>
  <si>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</si>
  <si>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Å»ù</t>
  </si>
  <si>
    <t>8-140</t>
  </si>
  <si>
    <t>ïÝ</t>
  </si>
  <si>
    <t>Ï·</t>
  </si>
  <si>
    <t>100Ù</t>
  </si>
  <si>
    <t>î³Ëï³Ï</t>
  </si>
  <si>
    <t>Ù</t>
  </si>
  <si>
    <t>Ñï</t>
  </si>
  <si>
    <t>Ñ³ï</t>
  </si>
  <si>
    <t>Ø³ÍÏáõÙ</t>
  </si>
  <si>
    <t>Î³Õ³å³ñ</t>
  </si>
  <si>
    <t>²Ùñ³Ý ²-1</t>
  </si>
  <si>
    <t>Ð³ï³ÏÝ»ñ</t>
  </si>
  <si>
    <t xml:space="preserve">11-55   </t>
  </si>
  <si>
    <t>ò/ß³Õ³Ë</t>
  </si>
  <si>
    <t>11-56</t>
  </si>
  <si>
    <t>11-135</t>
  </si>
  <si>
    <t>ò/³ ß³Õ³Ë</t>
  </si>
  <si>
    <t>å³ïáõÑ./ãµ³óíáÕ/</t>
  </si>
  <si>
    <t>·Ù</t>
  </si>
  <si>
    <t>¶³ç</t>
  </si>
  <si>
    <t>æáõñ</t>
  </si>
  <si>
    <t>15-277-1</t>
  </si>
  <si>
    <t>ØÇçÝáñÙÝ»ñÇ Ï³éáõóáõÙ 10 ëÙ Ñ³ëï.</t>
  </si>
  <si>
    <t>å»Ù½³µÉáÏÇó</t>
  </si>
  <si>
    <t>6-170</t>
  </si>
  <si>
    <t>º/µ ÙÇ³ÓáõÛÉ µ³ñ³íáñÇ Ï³éáõóáõÙ</t>
  </si>
  <si>
    <t>ÀÝ¹³Ù»ÝÁ</t>
  </si>
  <si>
    <t>13.3 %  í»ñ³¹Çñ  Í³Ëë»ñ</t>
  </si>
  <si>
    <t>11 %  ß³ÑáõÛÃ</t>
  </si>
  <si>
    <t>q=1,212372</t>
  </si>
  <si>
    <t>Ü»ñùÇÝ ¿É© Éáõë³íáñáõÃÛáõÝ</t>
  </si>
  <si>
    <t>8-599-1</t>
  </si>
  <si>
    <t>8-591-2</t>
  </si>
  <si>
    <t>¾É.³Ýç³ïÇã</t>
  </si>
  <si>
    <t>´³óí³ÍùÝ»ñ</t>
  </si>
  <si>
    <t xml:space="preserve">Ø»ï³Õ³åÉ³ëï» å³ïáõÑ³ÝÝ»ñÇ ï»Õ³¹- </t>
  </si>
  <si>
    <t>15-661</t>
  </si>
  <si>
    <t xml:space="preserve">óáõóáõÙÝ»ñÇ ÑÇÙ³Ý íñ³,áñÁ Ñ³ëï³ïí³Í  ¿ ÃÇí  05Ü ³é 14.01.2008Ã., Ã 68, 69 ³é  21.08.2001Ã. ¨ Ã. 51Ü ³é </t>
  </si>
  <si>
    <t xml:space="preserve"> 23.03.2005Ã  ÐÐ  ø³Õ³ù³ßÇÝáõÃÛ³Ý  Ü³Ë³ñ³ñáõÃÛ³Ý   Ññ³Ù³ÝÝ»ñÇ:   </t>
  </si>
  <si>
    <t>6-1</t>
  </si>
  <si>
    <t>15-210</t>
  </si>
  <si>
    <t>15-660</t>
  </si>
  <si>
    <t xml:space="preserve">Ð³í³ù Ý³Ë³Ñ³ßÇí  - 1  </t>
  </si>
  <si>
    <t>Ð³ßí³ñÏ©</t>
  </si>
  <si>
    <t>²ßË³ï³ÝùÝ»ñÇ</t>
  </si>
  <si>
    <t>²ñÅ»ùÁ  Ñ³½© ¹ñ³Ùáí</t>
  </si>
  <si>
    <t>N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</si>
  <si>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</si>
  <si>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</si>
  <si>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</si>
  <si>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</si>
  <si>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</si>
  <si>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</si>
  <si>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</si>
  <si>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³ßË©</t>
  </si>
  <si>
    <t>1-1</t>
  </si>
  <si>
    <t>Ñ³í 1</t>
  </si>
  <si>
    <t xml:space="preserve">öáùñ Í³í³ÉÇ ßÇÝÙáÝï³Å³ÇÝ ³ßË³ï³ÝùÝ»ñÇ </t>
  </si>
  <si>
    <t>Ñ³Ù³ñ Ý³Ë³ï»ëíáÕ Éñ³óáõóÇã Í³Ëë»ñ</t>
  </si>
  <si>
    <t>ÞÇÝ© ³ÕµÇ ï»Õ³÷áËÙ³Ý Í³Ëë»ñ</t>
  </si>
  <si>
    <t>15-82</t>
  </si>
  <si>
    <t>¶ÉáõË  - 12  Ü³Ë³·Í³»ñÏñ³µ³Ý³Ï³Ý  ³ßË³ï³ÝùÝ»ñ</t>
  </si>
  <si>
    <t xml:space="preserve">     ³  -  îñ³Ýëåáñï³ÛÇÝ  Í³Ëë»ñÁ  Ñ³ßíÇ  ³éÝáÕ  ·áñÍ³ÏÇó                            -   1,132</t>
  </si>
  <si>
    <t>²ßË³ï³ÝùÝ»ñÇ ¨ Í³Ëë»ñÇ ³Ýí³ÝáõÙÁ</t>
  </si>
  <si>
    <t>â³÷Ç
ÙÇ³íáñ</t>
  </si>
  <si>
    <t xml:space="preserve"> ÷³ëï³ÃÕÃ»ñÁ   Ï³½Ùí³Í »Ý   ßÇÝ³ñ³ñ³Ï³Ý  ³ßË³ï³ÝùÝ»ñÇ   ·áñÍáÕ   ·Ý»ñÇ  Ñ³ßí³ñÏÝ»ñÇ  Ù»Ãá¹³Ï³Ý </t>
  </si>
  <si>
    <t xml:space="preserve">  ÞÇÝ³ñ³ñáõÃÛ³Ý  ÁÝ¹Ñ³Ýáõñ  ³ñÅ»ùÁ  Ï³½ÙáõÙ ¿ </t>
  </si>
  <si>
    <t>Ñ³½³ñ ÐÐ ¹ñ³Ù</t>
  </si>
  <si>
    <t>Քանդման  աշխատանքներ</t>
  </si>
  <si>
    <t>1-1593</t>
  </si>
  <si>
    <t>ÞÇÝ.³ÕµÇ µ³ñÓáõÙ ÇÝùÝ³Ã. ¿ùëÏ³í³ï.</t>
  </si>
  <si>
    <t xml:space="preserve"> H=15ëÙ </t>
  </si>
  <si>
    <t>Համաշին. աշխատանքներ</t>
  </si>
  <si>
    <t xml:space="preserve">                                 §ԻՋՆԱԽ¦ ՍՊÀ   ïÝûñ»Ý`                                                  Հ. Սիմոնյան</t>
  </si>
  <si>
    <t xml:space="preserve">                                                          Î³½Ù»ó`                                                  Հ. Սիմոնյան</t>
  </si>
  <si>
    <t xml:space="preserve">   Î³½Ù»ó`                                                  Հ. Սիմոնյան</t>
  </si>
  <si>
    <t>Î³½Ù»ó                                         Հ. Սիմոնյան</t>
  </si>
  <si>
    <t>ÌԱՎԱԼԱԹԵՐԹ - ՆԱԽԱՀԱՇԻՎ</t>
  </si>
  <si>
    <t>կգ</t>
  </si>
  <si>
    <t>մ</t>
  </si>
  <si>
    <t>հատ</t>
  </si>
  <si>
    <t>1-937</t>
  </si>
  <si>
    <t>Ց/շաղախ</t>
  </si>
  <si>
    <t>ñáõÙ  6 ëÙ /ãµ³óíáÕ/ (åñáýÇÉ,ëå, 4 ËóÇÏ)</t>
  </si>
  <si>
    <t>14-418
g= 0.5</t>
  </si>
  <si>
    <t>¶³çÇ ëí³ÕÇ ù³Ý¹áõÙ å³ïեñÇó և առաստաղից</t>
  </si>
  <si>
    <t>ÈÛáõÙ»Ý»ëó»Ýï³ÛÇÝ Éáõë³ïáõÇ ï»Õ³¹ñáõÙ</t>
  </si>
  <si>
    <t xml:space="preserve"> 2*36</t>
  </si>
  <si>
    <t>¿É»Ïïñ³Ï³Ý ³Ýç³ïÇã ÙÇ³ëï»Õ ÙÇ³µ¨»é</t>
  </si>
  <si>
    <t>ՑԱՆԿ</t>
  </si>
  <si>
    <t>Բացատրագիր</t>
  </si>
  <si>
    <t>Լոկալ 1-1</t>
  </si>
  <si>
    <t>Լոկալ 1-2</t>
  </si>
  <si>
    <t>Լոկալ 2-1</t>
  </si>
  <si>
    <t>Լոկալ 2-2</t>
  </si>
  <si>
    <t>կ-տ</t>
  </si>
  <si>
    <t>Լվացարանի ծորակի տեղադրում d=15մմ</t>
  </si>
  <si>
    <t>Ամփոփ Նախահաշիվ</t>
  </si>
  <si>
    <t>Հավաք Նախահաշիվ</t>
  </si>
  <si>
    <t>¾ÉեÏïñá¹</t>
  </si>
  <si>
    <t>´եïáÝ ì-15</t>
  </si>
  <si>
    <t>äեÙ½³µÉáÏ 10 ëÙ</t>
  </si>
  <si>
    <t>È³ïեùë /ÏÇë³÷³ÛÉ/ SHEN holding</t>
  </si>
  <si>
    <t>Øեï³Õ³åÉ³ëïե</t>
  </si>
  <si>
    <t xml:space="preserve">¶áÛ. áõÝեóáÕ ÙÇçÝորմնային պատերի  ù³Ý¹áõÙ </t>
  </si>
  <si>
    <t>Ց/ա հարթեցնող շերտի քանդում</t>
  </si>
  <si>
    <t>µÇïáõÙÇ Ù³ÍÇÏáí</t>
  </si>
  <si>
    <t>´ÇïáõÙÇ  Ù³ÍÇÏ</t>
  </si>
  <si>
    <t>11-57í</t>
  </si>
  <si>
    <t>դուռ</t>
  </si>
  <si>
    <t>11-5</t>
  </si>
  <si>
    <t>Տախտակ</t>
  </si>
  <si>
    <t xml:space="preserve">3-րդ կարգի բնահողի մշակում ձեռքով </t>
  </si>
  <si>
    <t>Միջնորմներ</t>
  </si>
  <si>
    <t>15-522</t>
  </si>
  <si>
    <t xml:space="preserve">Ø»ï³Õ³åÉ³ëï» å³ïáõÑ³ÝÝ»ñÇ ï»Õ³¹ñáõÙ 6 ëÙ </t>
  </si>
  <si>
    <t xml:space="preserve">  6.  Ä³Ù³Ý³Ï³íáñ  Ï³éáõÛóÝ»ñÇ  ¨  ß»Ýù»ñÇ  Ï³éáõóÙ³Ý  ³ñÅ»ùÁ                      -  0,5 %  Ñ³Ù³Ó³ÛÝ</t>
  </si>
  <si>
    <t xml:space="preserve">  7.  ÒÙ»é³ÛÇÝ  å³ÛÙ³ÝÝ»ñáõÙ  Ï³ï³ñíáÕ  Ñ³Ù³ñ  Éñ³óáõóÇã  Í³Ëë»ñÁ             - 0,3 %  Ñ³Ù³Ó³ÛÝ</t>
  </si>
  <si>
    <t>Ջրամատակարարում</t>
  </si>
  <si>
    <t>Շուկա</t>
  </si>
  <si>
    <t>16-134</t>
  </si>
  <si>
    <t>Լվացարան</t>
  </si>
  <si>
    <t>Ջեռուցում</t>
  </si>
  <si>
    <t>46-53</t>
  </si>
  <si>
    <t>²Ýóù»ñÇ µ³óáõÙ å³ï»ñáõÙ 0.15x0.15</t>
  </si>
  <si>
    <t>100
ï»Õ</t>
  </si>
  <si>
    <t>16-261</t>
  </si>
  <si>
    <t>16-39</t>
  </si>
  <si>
    <t>16-219</t>
  </si>
  <si>
    <t>8-591-7</t>
  </si>
  <si>
    <t>10-975-8</t>
  </si>
  <si>
    <t>îáõ÷   µ³Å³Ý³ñ³ñ</t>
  </si>
  <si>
    <t>100Ñï</t>
  </si>
  <si>
    <t>îáõ÷Ç  åÉ³ëïÙ³ë»</t>
  </si>
  <si>
    <t>îáõ÷  í³ñ¹³ÏÝ»ñÇ ¨ ³Ýç³ïÇãÝ»ñÇ</t>
  </si>
  <si>
    <t>îáõ÷ í³ñ¹.¨ ³Ýç³.</t>
  </si>
  <si>
    <t>8-402-2</t>
  </si>
  <si>
    <t>100 Ù</t>
  </si>
  <si>
    <t>Ð³Õ/É³ñ ääì 2*2.5ÙÙ</t>
  </si>
  <si>
    <t>²ÏáëÝ»ñÇ ÷áñáõÙ 20*15</t>
  </si>
  <si>
    <t>²Ïáë³·Í»ñÇ ·³çÇ ë³í³ÕáõÙ</t>
  </si>
  <si>
    <t xml:space="preserve">Ջրամատակարարում և կոյուղի </t>
  </si>
  <si>
    <t>Ընդամենը</t>
  </si>
  <si>
    <t>Շահույթ</t>
  </si>
  <si>
    <t>ԱԱՀ 20%</t>
  </si>
  <si>
    <t>§ԻՋՆԱԽ¦ ՍՊÀ   ïÝûñ»Ý`                                                  Հ. Սիմոնյան</t>
  </si>
  <si>
    <t>1-2</t>
  </si>
  <si>
    <t xml:space="preserve">Èáõë³íáñáõÃÛ³Ý  ËÙµ³ÛÇÝ  í³Ñ³Ý³Ï  ,  Ï³½Ùí³Íª  </t>
  </si>
  <si>
    <t>8-562-1</t>
  </si>
  <si>
    <t>ì³Ñ³Ý</t>
  </si>
  <si>
    <t>8-525-1</t>
  </si>
  <si>
    <t>ØÇ³µ¨»é ³íïáÙ³ï ³Ýç³ïÇã  25 ²</t>
  </si>
  <si>
    <t>ØÇ³µ.³íï.³Ýç.25²</t>
  </si>
  <si>
    <t>8-609-1</t>
  </si>
  <si>
    <t>Էկոնոմ. լամպ</t>
  </si>
  <si>
    <t>11-11</t>
  </si>
  <si>
    <t>Բետոն Վ-12,5</t>
  </si>
  <si>
    <t>Քանակ</t>
  </si>
  <si>
    <t>Գին</t>
  </si>
  <si>
    <t>«ԻՋՆԱԽ» ՍՊԸ</t>
  </si>
  <si>
    <t>Ն Ա Խ Ա Հ Ա Շ Ի Վ</t>
  </si>
  <si>
    <t xml:space="preserve">ՀՀ Տավուշի մարզ ք.Իջևան, Նար-Դոսի 40
հեռ։ +(374)98232002,  +(374)93900955,                    e-mail: ijnakh@mail.ru </t>
  </si>
  <si>
    <t>պ</t>
  </si>
  <si>
    <t xml:space="preserve">ՀՀ Տավուշի մարզ ք.Իջևան, Նար-Դոսի 40 
հեռ։ +(374)98232002,  +(374)93900955,                    e-mail: ijnakh@mail.ru </t>
  </si>
  <si>
    <r>
      <rPr>
        <b/>
        <sz val="26"/>
        <color theme="1"/>
        <rFont val="ArtScript"/>
        <family val="2"/>
      </rPr>
      <t>«</t>
    </r>
    <r>
      <rPr>
        <b/>
        <sz val="26"/>
        <color theme="1"/>
        <rFont val="Arial LatArm Unicode"/>
        <family val="2"/>
      </rPr>
      <t>ԻՋՆԱԽ</t>
    </r>
    <r>
      <rPr>
        <b/>
        <sz val="26"/>
        <color theme="1"/>
        <rFont val="ArtScript"/>
        <family val="2"/>
      </rPr>
      <t>»</t>
    </r>
    <r>
      <rPr>
        <b/>
        <sz val="26"/>
        <color theme="1"/>
        <rFont val="Arial LatArm Unicode"/>
        <family val="2"/>
      </rPr>
      <t xml:space="preserve"> </t>
    </r>
    <r>
      <rPr>
        <b/>
        <sz val="18"/>
        <color theme="1"/>
        <rFont val="Arial LatArm Unicode"/>
        <family val="2"/>
      </rPr>
      <t>ՍՊԸ</t>
    </r>
  </si>
  <si>
    <t>ՆԱԽԱՀԱՇԻՎ</t>
  </si>
  <si>
    <t>ԳԻՐՔ — 2</t>
  </si>
  <si>
    <t>Նախահաշիվ</t>
  </si>
  <si>
    <t>ՊԼ – 15783</t>
  </si>
  <si>
    <t>Համաձայնեցված է</t>
  </si>
  <si>
    <t>Ներդիր</t>
  </si>
  <si>
    <t>– 01</t>
  </si>
  <si>
    <t>– 02</t>
  </si>
  <si>
    <t>– 03</t>
  </si>
  <si>
    <t>– 04</t>
  </si>
  <si>
    <t>«ԻՋՆԱԽ» ՍՊԸ  Տնօրեն՝</t>
  </si>
  <si>
    <t>Հ. Սիմոնյան</t>
  </si>
  <si>
    <t>Իջևան 2016 թ.</t>
  </si>
  <si>
    <t>Բետոն Վ-15</t>
  </si>
  <si>
    <t>´եïáÝ  ì-7,5</t>
  </si>
  <si>
    <t>11-91,</t>
  </si>
  <si>
    <t>Ալյումինե դռան տեղադրում 60մմ հաստ /օտարերկրյա. պրոֆիլ, սպիտակ գույն</t>
  </si>
  <si>
    <t>Ալյումինե դուռ</t>
  </si>
  <si>
    <t>¶áÛáõÃÛáõÝ áõÝեóáÕ փայտե ¹éÝեñÇ ապամոնտաժում</t>
  </si>
  <si>
    <t>Ե/բ պատերի քանդում</t>
  </si>
  <si>
    <t>15-77</t>
  </si>
  <si>
    <t>Սվաղի անկյունակ</t>
  </si>
  <si>
    <t>Բետոն Վ-7,5</t>
  </si>
  <si>
    <t>Ինֆ. տեղ.</t>
  </si>
  <si>
    <t>Ներքին բետոնե աստիճաններ</t>
  </si>
  <si>
    <t>9-180</t>
  </si>
  <si>
    <t>Աստիճանների մետաղական ճաղաշարի կոնստրուկցիաների կառուցում</t>
  </si>
  <si>
    <t>տ</t>
  </si>
  <si>
    <t>էլեկտրոդ</t>
  </si>
  <si>
    <t>Քառանկյուն խողովակ 15*15*1,2մմ</t>
  </si>
  <si>
    <t>Խողովակ 15*15*1,2մմ</t>
  </si>
  <si>
    <t>Øեï³Õ³Ï³Ý ×աղավանդակի ÛáõÕ³ÝեñÏáõÙ</t>
  </si>
  <si>
    <t>Յուղաներկ</t>
  </si>
  <si>
    <t>Տր. Ներկ</t>
  </si>
  <si>
    <t>Օլիֆ</t>
  </si>
  <si>
    <t>ÐեÕÛáõë</t>
  </si>
  <si>
    <t>15-614</t>
  </si>
  <si>
    <t>Տր. ներկ</t>
  </si>
  <si>
    <t>Դյուբել մեխ</t>
  </si>
  <si>
    <t>11-67</t>
  </si>
  <si>
    <r>
      <t>100մ</t>
    </r>
    <r>
      <rPr>
        <vertAlign val="superscript"/>
        <sz val="9"/>
        <rFont val="Arial LatArm Unicode"/>
        <family val="2"/>
      </rPr>
      <t>2</t>
    </r>
  </si>
  <si>
    <r>
      <t>մ</t>
    </r>
    <r>
      <rPr>
        <vertAlign val="superscript"/>
        <sz val="9"/>
        <rFont val="Arial LatArm Unicode"/>
        <family val="2"/>
      </rPr>
      <t>3</t>
    </r>
  </si>
  <si>
    <t>11-68</t>
  </si>
  <si>
    <t>տն</t>
  </si>
  <si>
    <t>¶310-3</t>
  </si>
  <si>
    <t>Խեցեսալե հատակների քանդում</t>
  </si>
  <si>
    <t>Շին. աղբի հավաքում և դուրս բերում տարածքից</t>
  </si>
  <si>
    <t>Տեղափոխում 3 կմ</t>
  </si>
  <si>
    <t>11-6</t>
  </si>
  <si>
    <t>Խճի նախապատրաստական շերտի իրականացում, տոփանումով, 10սմ հաստությամբ</t>
  </si>
  <si>
    <t>Խիճ</t>
  </si>
  <si>
    <t>11-11.</t>
  </si>
  <si>
    <t>Բետոնե առվակի կառուցում 12,5 դասի բետոնից</t>
  </si>
  <si>
    <t xml:space="preserve">´եïáÝ   ì-12.5 </t>
  </si>
  <si>
    <t>Շեպերի սվաղում գաջի շաղախով</t>
  </si>
  <si>
    <t>Պատի գաջի սվաղի նորոգում</t>
  </si>
  <si>
    <t>բարելաված որակի, մինչև 10 մ քառ</t>
  </si>
  <si>
    <t>Հարդարման աշխատանքներ</t>
  </si>
  <si>
    <t>Արտաքին թեքությունների ց/ավ. սվաղի իրականացում</t>
  </si>
  <si>
    <t>Առաստաղների ներկում լատեքսով /ÏÇë³÷³ÛÉ/ SHEN holding</t>
  </si>
  <si>
    <t>8-22</t>
  </si>
  <si>
    <t>Պատերի հիդրոմեկուսացում իզոգամով /երկշերտ/</t>
  </si>
  <si>
    <t xml:space="preserve">Իզոգամ </t>
  </si>
  <si>
    <t>Բիտում</t>
  </si>
  <si>
    <t>Ճակատ. ներկ</t>
  </si>
  <si>
    <t>Պատերի սվաղում ց/ավազային շաղախով /իզոգամի տակ/</t>
  </si>
  <si>
    <t>Բետոնե սալվածքի կառուցում Վ-12,5 դասի բետոնից, 100մմ հաստությամբ</t>
  </si>
  <si>
    <t>Բետոնե սալվածքի քանդում 100մմ հաստությամբ</t>
  </si>
  <si>
    <r>
      <t>100մ</t>
    </r>
    <r>
      <rPr>
        <vertAlign val="superscript"/>
        <sz val="9"/>
        <rFont val="Arial LatArm Unicode"/>
        <family val="2"/>
      </rPr>
      <t>3</t>
    </r>
  </si>
  <si>
    <t>1-961</t>
  </si>
  <si>
    <t>Խրամուղու մշակում ձեռքով 3-րդ կարգի գրունտներում</t>
  </si>
  <si>
    <t>100մ</t>
  </si>
  <si>
    <t>Ե/բ հավաքովի աստիճանների փոխարինում</t>
  </si>
  <si>
    <t>Ե/բ հավ. աստիճան</t>
  </si>
  <si>
    <t>Մետաղական ճաղավանդակի երկշերտ ներկում բարելաված որակի</t>
  </si>
  <si>
    <t>Ց/ավազային հարթեցուցիչ շերտ 30ÙÙ Ñ³ëï. / հովհարի վերին շերտ/</t>
  </si>
  <si>
    <t>Մարզադահլիճ</t>
  </si>
  <si>
    <t>Փայտե Ñ³ï³ÏÝեñÇ ù³Ý¹áõÙ</t>
  </si>
  <si>
    <t>5-3Վ</t>
  </si>
  <si>
    <t>Փայտյա հիմնակմախքի քանդում</t>
  </si>
  <si>
    <t>ä³ïեñÇ ¨ ³é³ëï³ÕÇ Ù³ùñáõÙ ÑÇÝ ÝեñÏÇó</t>
  </si>
  <si>
    <t>Արտաքին արցունքաթափերի տակ ց/ավ. սվաղի իրականացում</t>
  </si>
  <si>
    <t>Ավազակոպիճ</t>
  </si>
  <si>
    <t>Ավազակոպճային նախապատրաստական շերտի իրականացում, տոփանումով</t>
  </si>
  <si>
    <t>Բետոնե հատակների կառուցում Վ-7,5 դասի բետոնից, 100մմ հաստությամբ</t>
  </si>
  <si>
    <t>Ջրամեկուսացում տոլով 1 շերտ</t>
  </si>
  <si>
    <t>Տոլ</t>
  </si>
  <si>
    <t>Նախաներկ</t>
  </si>
  <si>
    <t>11-273</t>
  </si>
  <si>
    <t>Փայտե շրիշակների տեղադրում / լամինացված, 80*2400մմ/</t>
  </si>
  <si>
    <t>100 մ</t>
  </si>
  <si>
    <t>Շրիշակ լամինացված 80*2400մմ</t>
  </si>
  <si>
    <t>Ինֆ. տեղ</t>
  </si>
  <si>
    <t>Պատուհանների մետաղական ճաղավանդակի մոնտաժում</t>
  </si>
  <si>
    <t>Պողպատյան անկյունակ 50*50*5</t>
  </si>
  <si>
    <t>Պողպ. անկ.
50*50*5</t>
  </si>
  <si>
    <t>Պողպատյա քառանկյուն խողովակ 20*20*2</t>
  </si>
  <si>
    <t>Պողպ. քառ. խող. 20*20*2</t>
  </si>
  <si>
    <t xml:space="preserve">Շուկա </t>
  </si>
  <si>
    <t>Ծխնի</t>
  </si>
  <si>
    <t>հտ</t>
  </si>
  <si>
    <t>Դյուբել մեխ / L=120մմ, Ф = 6 մմ/</t>
  </si>
  <si>
    <t>Ներքին աշխատանքների համար տախտակամածի կառուցում</t>
  </si>
  <si>
    <t xml:space="preserve">Մ. Էլեմենտ </t>
  </si>
  <si>
    <t>3-70</t>
  </si>
  <si>
    <t>Ջեռուցման մետաղական խողովակների երկշերտ յուղաներկում</t>
  </si>
  <si>
    <t>8-593-2</t>
  </si>
  <si>
    <t>Առաստաղային լուսատոի տեղադրում</t>
  </si>
  <si>
    <t>Լուսատու</t>
  </si>
  <si>
    <t>շիկ. լամպով /կետային/</t>
  </si>
  <si>
    <t>Շիկ. լամպ</t>
  </si>
  <si>
    <t>Èáõë³տուների ï»Õ³¹ñáõÙ 60 ìî էկոնոմ լամպով</t>
  </si>
  <si>
    <t>Èáõë³ñÓ³ÏÝ»ñ 60ìï</t>
  </si>
  <si>
    <t>ì³ñ¹³Ï (եñÏµ¨եé)</t>
  </si>
  <si>
    <t>էլեկտրական անջատիչ երկստեղ միաբևեռ</t>
  </si>
  <si>
    <t>Î³½Ù»ó                                                    Հ. Սիմոնյան</t>
  </si>
  <si>
    <t>q=2210,44</t>
  </si>
  <si>
    <t>q=2869,50</t>
  </si>
  <si>
    <t>ØÇçÇÝ  ³ßË³ï³í³ñÓÇ  ã³÷  - 239280 ¹ñ³Ù:</t>
  </si>
  <si>
    <t xml:space="preserve">  2.  ²ßË³ï³í³ñÓÇ  ·áñÍ³ÏÇó                                                                                -  2210,44</t>
  </si>
  <si>
    <t xml:space="preserve">  3.  Ø»ù»Ý³ - Ù»Ë³ÝÇ½ÙÝ»ñÇ  ß³Ñ³·áñÍÙ³Ý  ·áñÍ³ÏÇó                                      -  2869,50</t>
  </si>
  <si>
    <t xml:space="preserve">  ÜÛáõÃ»ñÇ  ¨  ë³ñù³íáñáõÙÝ»ñÇ  ³ñÅ»ùÝ»ñÁ  í»ñóí³Í  »Ý  ÃÇí 02 ÇÝýáñÙ³óÇáÝ  ï»Õ»Ï³·ñÇó  Ññ³ï³ñ³Ïí³Í  </t>
  </si>
  <si>
    <t>2016Ãí. ÐÐ § ø³Õ³ù³ßÇÝáõÃÛ³Ý  Ü³Ë³ñ³ñáõÃÛ³Ý  ¶Ý³·áÛ³óÙ³Ý  Ñ³ßí³ñÏ³ÛÇÝ  ÇÝýáñÙ³óÇáÝ  Ï»ÝïñáÝ¦ - Ç</t>
  </si>
  <si>
    <t xml:space="preserve">/µ³óíáÕ/ (åñáýÇÉ,ëå, 4 ËóÇÏ) </t>
  </si>
  <si>
    <t>å³ïáõÑ./µ³óíáÕ/</t>
  </si>
  <si>
    <t>Դռների և պ³ïáõÑ³ÝÝեñÇ ÃեùáõÃÛáõÝÝեñÇ ·³çÇ ëí³ÕÇ  ù³Ý¹áõÙ</t>
  </si>
  <si>
    <t xml:space="preserve">Պլաստմասսե  å³ïáõÑ³Ý³·á·եñÇ  </t>
  </si>
  <si>
    <t>ä³ïáõÑ³Ý³·á·</t>
  </si>
  <si>
    <t>պլաստմասսե</t>
  </si>
  <si>
    <t xml:space="preserve">ï»Õ³¹ñáõÙ / 25 ëÙ É³ÛÝáõÃ./  </t>
  </si>
  <si>
    <t>4-1</t>
  </si>
  <si>
    <t>4-2</t>
  </si>
  <si>
    <t>5-1</t>
  </si>
  <si>
    <t>Հատակներից փայտատաշեղային վահանների քանդում /ДСП /</t>
  </si>
  <si>
    <t>7-1</t>
  </si>
  <si>
    <t>ØÇçÝáñÙÝ»ñÇ Ï³éáõóáõÙ 20 ëÙ Ñ³ëï.</t>
  </si>
  <si>
    <t>äեÙ½³µÉáÏ 20 ëÙ</t>
  </si>
  <si>
    <t xml:space="preserve">ì-15  µ»ïáÝÇó </t>
  </si>
  <si>
    <t>11-191</t>
  </si>
  <si>
    <t>È³ÙÇÝ³ï» Ñ³ï³ÏÝ»ñÇ Ï³éáõóáõÙ ëåáõÝ·áí ¨ ßñÇß³ÏÝ»ñáí</t>
  </si>
  <si>
    <t>È³ÙÇÝ³ï.í³Ñ³Ý</t>
  </si>
  <si>
    <t xml:space="preserve">ì-12,5  µ»ïáÝÇó </t>
  </si>
  <si>
    <t>´եïáÝ ì-12,5</t>
  </si>
  <si>
    <t>¶áÛáõÃÛáõÝ áõÝեóáÕ երկաթյա ¹éÝեñÇ ապամոնտաժում</t>
  </si>
  <si>
    <t>Բետոն Վ-7,5 /թեթև/</t>
  </si>
  <si>
    <t>ÈÛáõÙÇÝ É³Ùå 1200մմ</t>
  </si>
  <si>
    <t>Ջեռուցման թուջե մարտկոցների երկշերտ յուղաներկում / հին ներկի մաքրումով/</t>
  </si>
  <si>
    <t>46-85</t>
  </si>
  <si>
    <t>Գոյ. ունեցող փայտե վահանների քանդում պատերից</t>
  </si>
  <si>
    <t>Պաստառների մաքրում պատերից</t>
  </si>
  <si>
    <t>Աստիճանների և աստիճանահարթակի յուղաներկում</t>
  </si>
  <si>
    <t>Մետաղական բազրիքի յուղաներկում / հին ներկի մաքրումով/</t>
  </si>
  <si>
    <t>11-2</t>
  </si>
  <si>
    <t xml:space="preserve">Պատուհանների մետաղական ճաղավանդակի ապամոնտաժում </t>
  </si>
  <si>
    <t>Արտաքին շեպերի ց/ավ. սվաղի իրականացում</t>
  </si>
  <si>
    <t>15-298</t>
  </si>
  <si>
    <t xml:space="preserve">Արտաքին պատերի սվաղում ց/ավազային շաղախով, ամրանային ցանցի վրա 100*100 բջիջ - 4,0մմ </t>
  </si>
  <si>
    <t>Ցանց</t>
  </si>
  <si>
    <t>100անցք</t>
  </si>
  <si>
    <t>6-86.</t>
  </si>
  <si>
    <t xml:space="preserve">Խարիսխի տեղադրում անցքերում / Ա-3 Ф10/ </t>
  </si>
  <si>
    <t>Ամրան Ա-3 Ф-10</t>
  </si>
  <si>
    <t>15-1</t>
  </si>
  <si>
    <t>Ցանց 15*15</t>
  </si>
  <si>
    <t>Ց/ա շաղախ</t>
  </si>
  <si>
    <t>Արտաքին պատերի երեսպատում բազալտե սալերով 30մմ մետաղական ցանցի վրա</t>
  </si>
  <si>
    <t>բազալտե սալ 30մմ հաստ.</t>
  </si>
  <si>
    <t>Հարթակի և աստիճանների երեսպատում բազալտե սալերով 30մմ հաստությամբ</t>
  </si>
  <si>
    <t>Բազալտե սալ</t>
  </si>
  <si>
    <t>Բազալտե  սալ</t>
  </si>
  <si>
    <t>Պատի թասակի տեղադրում բազալտե սալով 60 մմ հաստ</t>
  </si>
  <si>
    <t>1-ին մասնաշենք</t>
  </si>
  <si>
    <t>Տանիք</t>
  </si>
  <si>
    <t>Ø»ï³Õ³É³ñ</t>
  </si>
  <si>
    <t>Îéí³Íù</t>
  </si>
  <si>
    <t>àõÕÇÕ Ù³ë»ñ</t>
  </si>
  <si>
    <t>Ջրահեռացման խողովակների կախում d=110մմ ցինկ. թիթեղից</t>
  </si>
  <si>
    <t xml:space="preserve">Ծունկերի տեղադրում d=110մմ </t>
  </si>
  <si>
    <t>Ծունկեր</t>
  </si>
  <si>
    <t xml:space="preserve">Ջրահեռացման խողովակների յուղաներկկում </t>
  </si>
  <si>
    <t>Տանիքի պրոֆ. ցինկ թիթեղի ամրացում ինքնաշահափող պտուտակով / саморез/ 40մմ երկարությամբ</t>
  </si>
  <si>
    <t xml:space="preserve">Ինքնաշահափող պտուտակ 40մմ </t>
  </si>
  <si>
    <t xml:space="preserve">11-55
11-56   </t>
  </si>
  <si>
    <t>Պեմզաբլոկի անցքերի լիցք Վ-7,5 բետոնից</t>
  </si>
  <si>
    <t>Ջրահեռացման խողովակների ապամոնտաժում և մոնտաժում</t>
  </si>
  <si>
    <t>Մետաղալար</t>
  </si>
  <si>
    <t>3-74</t>
  </si>
  <si>
    <t>Արտաքին աշխատանքների համար տախտակամածի կառուցում</t>
  </si>
  <si>
    <t>Բնահողի տոփանում խճով</t>
  </si>
  <si>
    <t xml:space="preserve">Բազալտե  սալ </t>
  </si>
  <si>
    <t>6-90.</t>
  </si>
  <si>
    <t>Թեքահարթակի երեսապատում բազալտե սալերով
 -30մմ հաստ. Աստիճանահարթակ</t>
  </si>
  <si>
    <t>Բետոնե միաձույլ աստիճանների կառուցում</t>
  </si>
  <si>
    <t>ì-15 բետոնից</t>
  </si>
  <si>
    <t>Բետոնե թեքահարթակի կառուցում ì-12,5 µեïáÝÇó</t>
  </si>
  <si>
    <t>3-րդ մասնաշենք տանող թեքահարթակ</t>
  </si>
  <si>
    <t>Մարզադահլիճ տանող թեքահարթակ</t>
  </si>
  <si>
    <t xml:space="preserve">Ց/ավազային հարթեցուցիչ շերտ 30ÙÙ Ñ³ëï. </t>
  </si>
  <si>
    <t>էքմ.</t>
  </si>
  <si>
    <t>Թուջե մարտկոցներ h=500</t>
  </si>
  <si>
    <t>Թուջե ջեռուցման մարտկոցների տեղադրում h=500մմ /հատ/</t>
  </si>
  <si>
    <t>Թուջե խողովակնորի ապամոնտաժում մինչև Ø50</t>
  </si>
  <si>
    <t>Ձևավոր մասեր</t>
  </si>
  <si>
    <t>8-287</t>
  </si>
  <si>
    <t>Êարամ</t>
  </si>
  <si>
    <t>Խարամի լիցք /60մմ/</t>
  </si>
  <si>
    <t>Շլակաբետոնե նախապատրաստական շերտի իրականցում Վ-7,5 , 50 մմ հաստությամբ</t>
  </si>
  <si>
    <t>Ց/ավազային հարթեցուցիչ շերտ 30ÙÙ Ñ³ëï.</t>
  </si>
  <si>
    <t>Գոյ. ունեցող փայտե միջնորմների քանդում</t>
  </si>
  <si>
    <t>Մետաղական լուսատուների ապամոնտաժում</t>
  </si>
  <si>
    <t>100 հատ</t>
  </si>
  <si>
    <t>15-547</t>
  </si>
  <si>
    <t>Մածիկ</t>
  </si>
  <si>
    <t>14-160</t>
  </si>
  <si>
    <t>Փայտե հատակի երկշերտ յուղաներկում, հին ներկի մաքրումով</t>
  </si>
  <si>
    <t>12-րդ սենյակի մուտքի /դրսի/ թեքահարթակի կառուցում</t>
  </si>
  <si>
    <t>Բետոնե հարթակի կառուցում Վ-12,5 դասի բետոնից, 300մմ հաստությամբ</t>
  </si>
  <si>
    <t>´»ïáÝ  ì-12,5</t>
  </si>
  <si>
    <t>Պատերի սվաղում ց/ավազային շաղախով /ճակատային սվաղ/</t>
  </si>
  <si>
    <t>Միջանցք</t>
  </si>
  <si>
    <t>Քառանկյուն խողովակ 60*60*2մմ</t>
  </si>
  <si>
    <t>Խողովակ 60*60*2մմ</t>
  </si>
  <si>
    <t>Քառանկյուն խողովակ 40*20*2մմ</t>
  </si>
  <si>
    <t>Խողովակ 40*20*2մմ</t>
  </si>
  <si>
    <t>Պողպատե թիթեղ 4մմ , 100*100մմ</t>
  </si>
  <si>
    <t xml:space="preserve">Պող. թիթեղ 4մմ </t>
  </si>
  <si>
    <t>Պողպատե թիթեղ 4մմ , 80*80մմ</t>
  </si>
  <si>
    <t>Պտուտակ</t>
  </si>
  <si>
    <t>պտուտակ</t>
  </si>
  <si>
    <t>Պողպատե ջրագազատար խողովակների ապամոնտաժում /մինչև d=50մմ/</t>
  </si>
  <si>
    <t>Պոլիվինիլքլորիդե խողովակների ապամոնտաժում /մինչև d=50մմ/</t>
  </si>
  <si>
    <t>º/µ ÙÇ³ÓáõÛÉ µ³ñ³íáñÇ քանդում</t>
  </si>
  <si>
    <t xml:space="preserve">Ներքին ջրամատակարարում և կոյուղի </t>
  </si>
  <si>
    <t>16-33</t>
  </si>
  <si>
    <t>Պվք. խող. d=50մմ</t>
  </si>
  <si>
    <t>Պոլիվինիլքլորիդե խողովակների տեղադրում /մինչև d=50մմ/</t>
  </si>
  <si>
    <t xml:space="preserve">Պոլիվինիլքլորիդե անկյունակ d=50մմ </t>
  </si>
  <si>
    <t>Պվք. անկյունակ d=50մմ</t>
  </si>
  <si>
    <t>Ամրակցում</t>
  </si>
  <si>
    <t>Պ/պրոպ. խող. d=20մմ</t>
  </si>
  <si>
    <t>Պ/պրոպ. անկյունակ d=50մմ</t>
  </si>
  <si>
    <t xml:space="preserve">Պոլիպրոպիլենային անկյունակ d=20մմ </t>
  </si>
  <si>
    <t xml:space="preserve">Պոլիվինիլքլորիդե եռաբաշխիչ  d=50*50*50մմ </t>
  </si>
  <si>
    <t xml:space="preserve">Պոլիպրոպիլենային եռաբաշխիչ  d=20*20*20մմ </t>
  </si>
  <si>
    <t>Պ/պրոպ եռաբաշխիչ d=20*20*20մմ</t>
  </si>
  <si>
    <t>Պվք. եռաբաշխիչ d=50*50*50մմ</t>
  </si>
  <si>
    <t xml:space="preserve">Պոլիպրոպիլենային կցամաս  d=20մմ </t>
  </si>
  <si>
    <t>Պ/պրոպ կցամաս d=20մմ</t>
  </si>
  <si>
    <t>Ճկախողովակների տեղադրում L=50սմ</t>
  </si>
  <si>
    <t>Ճկախողովակ L=50սմ</t>
  </si>
  <si>
    <t>Պոլիպրոպիլենային փականների տեղադրում d=20մմ</t>
  </si>
  <si>
    <t>Պ/պրոպ. փական d=20մմ</t>
  </si>
  <si>
    <t>Լվացարանի ծորակների տեղադրում d=20մմ</t>
  </si>
  <si>
    <t>Ծորակ լվացարան d=20մմ</t>
  </si>
  <si>
    <t xml:space="preserve">Ջեռուցման մարտկոցների երեսպատում փայտե վահաններով </t>
  </si>
  <si>
    <t>Փայտանյութ</t>
  </si>
  <si>
    <t>Տախտակ, չորսու</t>
  </si>
  <si>
    <t>Դյուբել մեխ / L=60մմ, Ф = 6 մմ/</t>
  </si>
  <si>
    <t>Ամրացման դետալներ /44 հատ, L=15սմ/</t>
  </si>
  <si>
    <t>Պողպատ շերտավոր 40*3մմ</t>
  </si>
  <si>
    <t>Կավրալինե հատակների քանդում</t>
  </si>
  <si>
    <t>Լինոլիումից հատակների քանդում</t>
  </si>
  <si>
    <t>Բետոնե հատակների կառուցում Վ-7,5 դասի բետոնից, 200մմ հաստությամբ</t>
  </si>
  <si>
    <t>Ե/բ հատակի կառուցում Վ-15 բետոնից</t>
  </si>
  <si>
    <t>6-173</t>
  </si>
  <si>
    <t>Բետոնե նախաշերտ Վ-7,5 կառուցում /50 մմ հաստ. /</t>
  </si>
  <si>
    <t>Բետոնե նախաշերտ Վ-7,5 կառուցում /30 մմ հաստ. /</t>
  </si>
  <si>
    <t>ì-12,5  µ»ïáÝÇó</t>
  </si>
  <si>
    <t>Խարիսխի տեղադրում անցքերում / Ա-3 Ф-14/</t>
  </si>
  <si>
    <t>Ամրան Ա-3 Ф-14</t>
  </si>
  <si>
    <t>Ց/ավազային հարթեցուցիչ շերտ 30ÙÙ Ñ³ëï. / բաց պատշգամբի/</t>
  </si>
  <si>
    <t>60*60սմ</t>
  </si>
  <si>
    <t>Փայտե դռների երկշերտ յուղաներկում, հին ներկի մաքրումով</t>
  </si>
  <si>
    <t>Թուջե մարտկոցների ավելացում h=500մմ /հատ/</t>
  </si>
  <si>
    <t>100հտ</t>
  </si>
  <si>
    <t>Քառանկյուն խողովակ 30*30*2մմ</t>
  </si>
  <si>
    <t>Խողովակ 30*30*2մմ</t>
  </si>
  <si>
    <t>Քառանկյուն խողովակ 50*30*2մմ</t>
  </si>
  <si>
    <t>Խողովակ 50*30*2մմ</t>
  </si>
  <si>
    <t>15-78</t>
  </si>
  <si>
    <t>Արտաքին պատերի հարդարում</t>
  </si>
  <si>
    <t>Մուտքի բարեկարգում</t>
  </si>
  <si>
    <t>Բետոնե պատերի քանդում /եզրաքարեր/</t>
  </si>
  <si>
    <t>3-րդ կարգի բնահողի մշակում ձեռքով /հիմքերում /</t>
  </si>
  <si>
    <t>Կառուցում</t>
  </si>
  <si>
    <t>Բետոնե նախաշերտ  հիմքերում 100 մÙ Վ-7,5</t>
  </si>
  <si>
    <t>6-133</t>
  </si>
  <si>
    <t>Բետոնե պատի կառուցում</t>
  </si>
  <si>
    <t>Հեղյուս</t>
  </si>
  <si>
    <t>Կաղապար</t>
  </si>
  <si>
    <t>Բազալտե եզրաքարերի տեղադրում 150*300մմ</t>
  </si>
  <si>
    <t>Բազալտե եզրաքար 150*300</t>
  </si>
  <si>
    <t>11-297</t>
  </si>
  <si>
    <t>Հատակների կառուցում բազալտե ջարդոն սալերից / "Брекчия" /</t>
  </si>
  <si>
    <t>Բազալտե սալերի ջարդոն</t>
  </si>
  <si>
    <t>2-րդ մասնաշենքի 3-րդ սենյակ / Բուժկետ/ Ջրամատակարարում և կոյուղի</t>
  </si>
  <si>
    <t>Խողովակների հիդրավլիկ փորձարկում մինչև d=50մմ</t>
  </si>
  <si>
    <t xml:space="preserve">Ջուր </t>
  </si>
  <si>
    <t>Պոլիպրոպիլենաային խողովակների անցկացում d=25*1,9մմ</t>
  </si>
  <si>
    <t>Պ/պրոպ. խողովակ d=25*1,9մմ</t>
  </si>
  <si>
    <t>Անկյունակ պոլիպրոպ. d=25մմ</t>
  </si>
  <si>
    <t>16-40</t>
  </si>
  <si>
    <t>Պողպ. խողովակ d=51*3,0մմ</t>
  </si>
  <si>
    <t>17-10</t>
  </si>
  <si>
    <t>Լվացարանների տեղադրում /ոտնակով/</t>
  </si>
  <si>
    <t>Լվացարանի ծորակ d=15մմ</t>
  </si>
  <si>
    <t>22-397</t>
  </si>
  <si>
    <t>Ներմիացում գործող ջրագծին մինչև d=50մմ</t>
  </si>
  <si>
    <t>տեղ</t>
  </si>
  <si>
    <t>Պողպ. խողովակ d=25*3,0մմ</t>
  </si>
  <si>
    <t>Պաշտպանիչ պատյանի տեղադրում պողպատե խողովակից d=51*3,0մմ</t>
  </si>
  <si>
    <t>Կոյուղի</t>
  </si>
  <si>
    <t>3-րդ կարգի բնահողի մշակում ձեռքով խրամուղում</t>
  </si>
  <si>
    <t>1-969</t>
  </si>
  <si>
    <t>3-րդ կարգի բնահողի հետլիցք  ձեռքով</t>
  </si>
  <si>
    <t>Բնահողի հետլիցք  ձեռքով տեղի փափուկ բնահողից</t>
  </si>
  <si>
    <t>Բետոնե հատակների կառուցում Վ-12,5 դասի բետոնից, 100մմ հաստությամբ</t>
  </si>
  <si>
    <t>Մետաղական ճաղավանդակի յուղաներկում / հին ներկի մաքրումով/</t>
  </si>
  <si>
    <t xml:space="preserve"> 4*36</t>
  </si>
  <si>
    <t>Èáõë³ïáõ</t>
  </si>
  <si>
    <t>Սակառի տեղադրում 40*40 L=2000մմ</t>
  </si>
  <si>
    <t>Սակառ 40*40</t>
  </si>
  <si>
    <t>16-66</t>
  </si>
  <si>
    <t>Պողպ. խող. d=51*3,0մմ</t>
  </si>
  <si>
    <t>Պողպատե ջրագազատար խողովակների մոնտաժում /մինչև d=50մմ/ /d=51*3,0 մմ/</t>
  </si>
  <si>
    <t>Պողպատե ջրագազատար խողովակների մոնտաժում /մինչև d=50մմ/ /d=32*3,0 մմ/</t>
  </si>
  <si>
    <t>Պողպ. խող. d=32*3,0մմ</t>
  </si>
  <si>
    <t>ä³ïեñÇ, շեպերի և  ³é³ëï³ÕÇ Ù³ùñáõÙ ÑÇÝ ÝեñÏÇó</t>
  </si>
  <si>
    <r>
      <t>ºñÏµ¨»é í³ñ¹³Ï UH~220ì,I</t>
    </r>
    <r>
      <rPr>
        <sz val="9"/>
        <rFont val="Russian TimesET"/>
        <family val="2"/>
        <charset val="204"/>
      </rPr>
      <t>óñò</t>
    </r>
    <r>
      <rPr>
        <sz val="9"/>
        <rFont val="Arial Armenian"/>
        <family val="2"/>
        <charset val="204"/>
      </rPr>
      <t>=6²</t>
    </r>
  </si>
  <si>
    <r>
      <t>Ð³Õáñ¹³É³ñÇ ³ÝóÏ³óáõÙ ääì 2*2.5ÙÙ</t>
    </r>
    <r>
      <rPr>
        <sz val="9"/>
        <rFont val="Arial"/>
        <family val="2"/>
        <charset val="204"/>
      </rPr>
      <t>²</t>
    </r>
  </si>
  <si>
    <r>
      <t>100Ù</t>
    </r>
    <r>
      <rPr>
        <vertAlign val="superscript"/>
        <sz val="9"/>
        <rFont val="Arial Armenian"/>
        <family val="2"/>
      </rPr>
      <t>2</t>
    </r>
  </si>
  <si>
    <r>
      <t xml:space="preserve">Խոռոչներ </t>
    </r>
    <r>
      <rPr>
        <sz val="9"/>
        <rFont val="Calibri"/>
        <family val="2"/>
        <charset val="204"/>
      </rPr>
      <t>Ø</t>
    </r>
    <r>
      <rPr>
        <sz val="9"/>
        <rFont val="Arial LatArm Unicode"/>
        <family val="2"/>
      </rPr>
      <t>70, 60 մմ չափերով /վարդակների, անջատիչների և ճյուղավորման տուփերի համար/</t>
    </r>
  </si>
  <si>
    <t>ÊÙµ³ÛÇÝ í³Ñ³Ý /åÉ³ëïÙ³ë» ³ñÏÕ/  12Ùá¹áõÉ</t>
  </si>
  <si>
    <t>Թիթեղ պողպատե d=10մմ</t>
  </si>
  <si>
    <t>11-64í</t>
  </si>
  <si>
    <t>²é³ëï³ÕÇ  ·³çÇ ëí³ÕÇ Ýáñá·áõÙ</t>
  </si>
  <si>
    <t>µ³ñ»É³í³Í áñ³ÏÇ ÙÇÝã¨ 10 Ù ù³é</t>
  </si>
  <si>
    <t xml:space="preserve">Խարամի լիցք </t>
  </si>
  <si>
    <t>Պատերի սվաղում ց/ավազային շաղախով</t>
  </si>
  <si>
    <t>Պատերի երեսպատում հախճասալաով</t>
  </si>
  <si>
    <t>Հախճասալ</t>
  </si>
  <si>
    <t>Հախ. Սոսինձ</t>
  </si>
  <si>
    <t>2-րդ մասնաշենք</t>
  </si>
  <si>
    <t>3-րդ մասնաշենք</t>
  </si>
  <si>
    <t>Բետոնե հարթեցնող շերտի իրականացում Վ-15 բետոնից</t>
  </si>
  <si>
    <t>2-1</t>
  </si>
  <si>
    <t>2-2</t>
  </si>
  <si>
    <t>3-1</t>
  </si>
  <si>
    <t>3-2</t>
  </si>
  <si>
    <t>3-3</t>
  </si>
  <si>
    <t>ՀՀ Տավուշի մարզի Թեղուտի գյուղի դպրոցի շենքի հիմնանորոգում</t>
  </si>
  <si>
    <t>Թեքահարթակներ և աստիճաններ</t>
  </si>
  <si>
    <t>Ü ² Ê ² Ð ² Þ Æ ì  1-2</t>
  </si>
  <si>
    <t>Ü ² Ê ² Ð ² Þ Æ ì   2-1</t>
  </si>
  <si>
    <t>Ü ² Ê ² Ð ² Þ Æ ì  2-2</t>
  </si>
  <si>
    <t>Ü ² Ê ² Ð ² Þ Æ ì   3-1</t>
  </si>
  <si>
    <t>Ü ² Ê ² Ð ² Þ Æ ì  3-2</t>
  </si>
  <si>
    <t>Ü ² Ê ² Ð ² Þ Æ ì   3-3</t>
  </si>
  <si>
    <t>Ü ² Ê ² Ð ² Þ Æ ì  4-1</t>
  </si>
  <si>
    <t>Ü ² Ê ² Ð ² Þ Æ ì  4-2</t>
  </si>
  <si>
    <t>Ü ² Ê ² Ð ² Þ Æ ì   5-1</t>
  </si>
  <si>
    <t>Ü ² Ê ² Ð ² Þ Æ ì   6-1</t>
  </si>
  <si>
    <t>Ü ² Ê ² Ð ² Þ Æ ì   7-1</t>
  </si>
  <si>
    <r>
      <t>100 Ù</t>
    </r>
    <r>
      <rPr>
        <vertAlign val="superscript"/>
        <sz val="9"/>
        <rFont val="Arial LatArm Unicode"/>
        <family val="2"/>
      </rPr>
      <t>2</t>
    </r>
  </si>
  <si>
    <r>
      <t>Ù</t>
    </r>
    <r>
      <rPr>
        <vertAlign val="superscript"/>
        <sz val="9"/>
        <rFont val="Arial LatArm Unicode"/>
        <family val="2"/>
      </rPr>
      <t>3</t>
    </r>
  </si>
  <si>
    <r>
      <t>Ù</t>
    </r>
    <r>
      <rPr>
        <vertAlign val="superscript"/>
        <sz val="9"/>
        <rFont val="Arial Armenian"/>
        <family val="2"/>
      </rPr>
      <t>3</t>
    </r>
  </si>
  <si>
    <r>
      <t>Անկյունակ պոլիպրոպիլենային d=25, 90</t>
    </r>
    <r>
      <rPr>
        <vertAlign val="superscript"/>
        <sz val="9"/>
        <rFont val="Arial Armenian"/>
        <family val="2"/>
      </rPr>
      <t>o</t>
    </r>
  </si>
  <si>
    <r>
      <t>մ</t>
    </r>
    <r>
      <rPr>
        <vertAlign val="superscript"/>
        <sz val="9"/>
        <color theme="1"/>
        <rFont val="Arial LatArm"/>
        <family val="2"/>
      </rPr>
      <t>2</t>
    </r>
  </si>
  <si>
    <t>Մետաղական դռան յուղաներկում , հին ներկի մաքրումով</t>
  </si>
  <si>
    <t>12-268</t>
  </si>
  <si>
    <t>äñáý. óÇÝÏ. ÃÇÃ»Õ</t>
  </si>
  <si>
    <t>ÏÇñ³ñÏ</t>
  </si>
  <si>
    <t>äïáõï³Ï</t>
  </si>
  <si>
    <t xml:space="preserve">Հովհարի ծածկի կառուցում պրոֆ. ցինկ. թիթեղից ԿՊ-21-0,55մմ հաստ. </t>
  </si>
  <si>
    <t>46-98</t>
  </si>
  <si>
    <t>Հովհարի ծածկի քանդում պրոֆ. ցինկ. թիթեղից</t>
  </si>
  <si>
    <t>Գոյություն ունեցող փայտե պատուհանների քանդում /առանց պատուհանագոգերի/</t>
  </si>
  <si>
    <t>Գոյություն ունեցող փայտե պատուհանների քանդում /պատուհանագոգերով/</t>
  </si>
  <si>
    <t>Գոյություն ունեցող փայտե պատուհանների քանդում /առանց պատուհանագոգի/</t>
  </si>
  <si>
    <t>6-170
k=0,8</t>
  </si>
  <si>
    <t>11-94Վ</t>
  </si>
  <si>
    <t>19-53Վ</t>
  </si>
  <si>
    <t>23-174Վ</t>
  </si>
  <si>
    <t>23-173Վ</t>
  </si>
  <si>
    <t>23-163Վ</t>
  </si>
  <si>
    <t>23-77Վ</t>
  </si>
  <si>
    <t>21-233Վ
k=0,4</t>
  </si>
  <si>
    <t>15-66Վ</t>
  </si>
  <si>
    <t>23-172Վ</t>
  </si>
  <si>
    <t>5-136Վ</t>
  </si>
  <si>
    <t>23-169Վ
23-170Վ</t>
  </si>
  <si>
    <t>23-166Վ</t>
  </si>
  <si>
    <t>23-147Վ</t>
  </si>
  <si>
    <t>23-171Վ</t>
  </si>
  <si>
    <t>23-160Վ</t>
  </si>
  <si>
    <t>23-143Վ</t>
  </si>
  <si>
    <t>16-33
k=0,4</t>
  </si>
  <si>
    <t>16-66
k=0,4</t>
  </si>
  <si>
    <t>9-30Վ</t>
  </si>
  <si>
    <t>Փայտե աստիճանների կառուցում</t>
  </si>
  <si>
    <t>Էլեկտրոդ</t>
  </si>
  <si>
    <t>Աստիճանների երեսպատում լամինատով</t>
  </si>
  <si>
    <t>Արտաքին շեպերի ց/ավ. սվաղի քանդում</t>
  </si>
  <si>
    <t>9-9Վ</t>
  </si>
  <si>
    <t>5-75Վ</t>
  </si>
  <si>
    <t>Վինիլային հատակի կառուցում</t>
  </si>
  <si>
    <t>սպորտային 4մմ հաստությամբ</t>
  </si>
  <si>
    <t>Հարթաշերտ</t>
  </si>
  <si>
    <t>Վինիլ</t>
  </si>
  <si>
    <t>Սոսինձ</t>
  </si>
  <si>
    <t>8-287Վ</t>
  </si>
  <si>
    <t xml:space="preserve">Ինֆ. տեղ. </t>
  </si>
  <si>
    <t>Պրեսգրանիտե սալիկներից հատակի կառուցում</t>
  </si>
  <si>
    <t>Պր. սալիկ 60*60</t>
  </si>
  <si>
    <t>Շրիշակների կառուցում պրեսգրանիտից</t>
  </si>
  <si>
    <t>Պր. սալիկ</t>
  </si>
  <si>
    <t>6-41Վ</t>
  </si>
  <si>
    <t>27-86</t>
  </si>
  <si>
    <t>Պատերի սվաղում գաջի շաղախով բարելավված որակի</t>
  </si>
  <si>
    <t>11-178Վ</t>
  </si>
  <si>
    <t xml:space="preserve">Շեպերի ներկում լատեքսով /կիսափայլ/ </t>
  </si>
  <si>
    <t xml:space="preserve">Պատերի ներկում լատեքսով /կիսափայլ/ </t>
  </si>
  <si>
    <t>14-418Վ</t>
  </si>
  <si>
    <t>Շեպերի ներկում լատեքսով /կիսափայլ/</t>
  </si>
  <si>
    <t xml:space="preserve">Առաստաղների ներկում լատեքսով /ÏÇë³÷³ÛÉ/ </t>
  </si>
  <si>
    <t>Պատերի ներկում լատեքսով /կիսափայլ/</t>
  </si>
  <si>
    <t>Առաստաղների ներկում լատեքսով /ÏÇë³÷³ÛÉ/</t>
  </si>
  <si>
    <t>14-326Վ</t>
  </si>
  <si>
    <t>13-133Վ</t>
  </si>
  <si>
    <t>15-256</t>
  </si>
  <si>
    <t>7-44Վ</t>
  </si>
  <si>
    <t>14-290Վ</t>
  </si>
  <si>
    <t>23-45Վ</t>
  </si>
  <si>
    <t>19-2-BՎ</t>
  </si>
  <si>
    <t>10մ</t>
  </si>
  <si>
    <t>Պողպատե ջրագազատար խողովակների ապամոնտաժում /մինչև d=63մմ/</t>
  </si>
  <si>
    <t>17-148Վ</t>
  </si>
  <si>
    <t>17-249Վ</t>
  </si>
  <si>
    <t>16-262</t>
  </si>
  <si>
    <t>14-398Վ</t>
  </si>
  <si>
    <t>Պոլիվինիլքլորիդե խողովակների տեղադրում /մինչև d=50մմ/ /d=50մմ/</t>
  </si>
  <si>
    <t>Պոլիպրոպիլենային խողովակների տեղադրում  d=20մմ</t>
  </si>
  <si>
    <t>8-229Վ</t>
  </si>
  <si>
    <t>8-211Վ</t>
  </si>
  <si>
    <t>8-219-ВՎ</t>
  </si>
  <si>
    <t>14-278Վ</t>
  </si>
  <si>
    <t>òÇÝÏ, ÃÇÃեÕ</t>
  </si>
  <si>
    <t>5-135Վ</t>
  </si>
  <si>
    <t>5-72Վ</t>
  </si>
  <si>
    <t>´»ïáÝ  ì-26,778</t>
  </si>
  <si>
    <t>15-277</t>
  </si>
  <si>
    <t>Պրեսգրանիտե ë³ÉÇÏÝ»ñÇó Ñ³ï³Ï. Ï³éáõóáõÙ</t>
  </si>
  <si>
    <t>13-121Վ</t>
  </si>
  <si>
    <t>8-591-5</t>
  </si>
  <si>
    <t>8-599-2</t>
  </si>
  <si>
    <t>46-57</t>
  </si>
  <si>
    <t>Անցքերի գայլիկոնում մինչև 120մմ խորությամբ</t>
  </si>
  <si>
    <t>46-43</t>
  </si>
  <si>
    <t>15-247-1</t>
  </si>
  <si>
    <t>Ջեռուցման խողովակ Ø40*3մմ</t>
  </si>
  <si>
    <t>Պատի գաջի սվաղի նորոգում բարելաված որակի, մինչև 10 մ քառ</t>
  </si>
  <si>
    <t>Ø»ï³Õ³åÉ³ëï» å³ïáõÑ³ÝÝ»ñÇ ï»Õ³¹ñáõÙ  6 ëÙ /ãµ³óíáÕ/ (åñáýÇÉ,ëå, 4 ËóÇÏ)</t>
  </si>
  <si>
    <t xml:space="preserve">Ø»ï³Õ³åÉ³ëï» å³ïáõÑ³ÝÝ»ñÇ ï»Õ³¹ñáõÙ 6 ëÙ /µ³óíáÕ/ (åñáýÇÉ,ëå, 4 ËóÇÏ) </t>
  </si>
  <si>
    <t>Վինիլային հատակի կառուցում սպորտային 4մմ հաստությամբ</t>
  </si>
  <si>
    <t>Ջրամեկուսացում տոլով 1 շերտ µÇïáõÙÇ Ù³ÍÇÏáí</t>
  </si>
  <si>
    <t>²é³ëï³ÕÇ  ·³çÇ ëí³ÕÇ Ýáñá·áõÙ µ³ñ»É³í³Í áñ³ÏÇ ÙÇÝã¨ 10 Ù ù³é</t>
  </si>
  <si>
    <t xml:space="preserve">Պլաստմասսե  å³ïáõÑ³Ý³·á·եñÇ  ïեÕ³¹ñáõÙ / 25 ëÙ É³ÛÝáõÃ./  </t>
  </si>
  <si>
    <t xml:space="preserve">Շրիշակների կառուցում պրեսգրանիտից  H=15ëÙ </t>
  </si>
  <si>
    <t>Պրեսգրանիտե սալիկներից հատակի կառուցում 60*60սմ</t>
  </si>
  <si>
    <t>ØÇçÝáñÙÝ»ñÇ Ï³éáõóáõÙ 20 ëÙ Ñ³ëï. å»Ù½³µÉáÏÇó</t>
  </si>
  <si>
    <t>ÈÛáõÙ»Ý»ëó»Ýï³ÛÇÝ Éáõë³ïáõÇ ï»Õ³¹ñáõÙ  2*36</t>
  </si>
  <si>
    <t>Առաստաղային լուսատոի տեղադրում շիկ. լամպով /կետային/</t>
  </si>
  <si>
    <t>ØÇçÝáñÙÝ»ñÇ Ï³éáõóáõÙ 10 ëÙ Ñ³ëï. å»Ù½³µÉáÏÇó</t>
  </si>
  <si>
    <t>º/µ ÙÇ³ÓáõÛÉ µ³ñ³íáñÇ Ï³éáõóáõÙ ì-12,5  µ»ïáÝÇó</t>
  </si>
  <si>
    <t>ÈÛáõÙ»Ý»ëó»Ýï³ÛÇÝ Éáõë³ïáõÇ ï»Õ³¹ñáõÙ 4*36</t>
  </si>
  <si>
    <t>Բետոնե միաձույլ աստիճանների կառուցում ì-15 բետոնից</t>
  </si>
  <si>
    <t>Պրեսգրանիտե ë³ÉÇÏÝ»ñÇó Ñ³ï³Ï. Ï³éáõóáõÙ 60*60սմ</t>
  </si>
  <si>
    <t>º/µ ÙÇ³ÓáõÛÉ µ³ñ³íáñÇ Ï³éáõóáõÙ ì-15  µ»ïáÝÇó</t>
  </si>
  <si>
    <t xml:space="preserve">Շեպերի սվաղում գաջի շաղախով </t>
  </si>
  <si>
    <t>Հովհար</t>
  </si>
  <si>
    <t>Պատւհանագոգերի տեղադրում բազալտե սալիկներով 30մմ հաստությամբ b=200մմ</t>
  </si>
  <si>
    <t>Համայնքի ղեկավար՝</t>
  </si>
  <si>
    <t>Ա. Սանթրոսյան</t>
  </si>
  <si>
    <t>Լոկալ 3-1</t>
  </si>
  <si>
    <t>Լոկալ 3-2</t>
  </si>
  <si>
    <t>Լոկալ 3-3</t>
  </si>
  <si>
    <t>Լոկալ 4-1</t>
  </si>
  <si>
    <t>Լոկալ 4-2</t>
  </si>
  <si>
    <t>Լոկալ 5-1</t>
  </si>
  <si>
    <t>Լոկալ 6-1</t>
  </si>
  <si>
    <t>Լոկալ 7-1</t>
  </si>
  <si>
    <t>*Արագ անցնելու համար սեղմեք տվյալ բառին:</t>
  </si>
  <si>
    <t>Պատերի և շեպերի ներկում ֆասադային ներկով</t>
  </si>
  <si>
    <r>
      <t>մ</t>
    </r>
    <r>
      <rPr>
        <vertAlign val="superscript"/>
        <sz val="10"/>
        <rFont val="Arial LatArm"/>
        <family val="2"/>
      </rPr>
      <t>2</t>
    </r>
  </si>
  <si>
    <t>ՀՀ ՔՆ Աշխատակազմի ղեկավար</t>
  </si>
  <si>
    <t>Է. Գևորգյան</t>
  </si>
  <si>
    <r>
      <t>100 Ù</t>
    </r>
    <r>
      <rPr>
        <vertAlign val="superscript"/>
        <sz val="9"/>
        <rFont val="Arial LatArm"/>
        <family val="2"/>
      </rPr>
      <t>2</t>
    </r>
  </si>
  <si>
    <r>
      <t>100մ</t>
    </r>
    <r>
      <rPr>
        <vertAlign val="superscript"/>
        <sz val="9"/>
        <rFont val="Arial LatArm"/>
        <family val="2"/>
      </rPr>
      <t>2</t>
    </r>
  </si>
  <si>
    <r>
      <t>100Ù</t>
    </r>
    <r>
      <rPr>
        <vertAlign val="superscript"/>
        <sz val="9"/>
        <rFont val="Arial LatArm"/>
        <family val="2"/>
      </rPr>
      <t>2</t>
    </r>
  </si>
  <si>
    <r>
      <t>1000Ù</t>
    </r>
    <r>
      <rPr>
        <vertAlign val="superscript"/>
        <sz val="9"/>
        <rFont val="Arial LatArm"/>
        <family val="2"/>
      </rPr>
      <t>3</t>
    </r>
  </si>
  <si>
    <r>
      <t>մ</t>
    </r>
    <r>
      <rPr>
        <vertAlign val="superscript"/>
        <sz val="9"/>
        <rFont val="Arial LatArm"/>
        <family val="2"/>
      </rPr>
      <t>3</t>
    </r>
  </si>
  <si>
    <r>
      <t>Ù</t>
    </r>
    <r>
      <rPr>
        <vertAlign val="superscript"/>
        <sz val="9"/>
        <rFont val="Arial LatArm"/>
        <family val="2"/>
      </rPr>
      <t>2</t>
    </r>
  </si>
  <si>
    <r>
      <t>Ù</t>
    </r>
    <r>
      <rPr>
        <vertAlign val="superscript"/>
        <sz val="9"/>
        <rFont val="Arial LatArm"/>
        <family val="2"/>
      </rPr>
      <t>3</t>
    </r>
  </si>
  <si>
    <r>
      <t>Ù</t>
    </r>
    <r>
      <rPr>
        <vertAlign val="superscript"/>
        <sz val="9"/>
        <rFont val="Arial LatArm"/>
        <family val="2"/>
      </rPr>
      <t xml:space="preserve">2                     </t>
    </r>
  </si>
  <si>
    <r>
      <t>Ù</t>
    </r>
    <r>
      <rPr>
        <vertAlign val="superscript"/>
        <sz val="8"/>
        <rFont val="Arial LatArm"/>
        <family val="2"/>
      </rPr>
      <t xml:space="preserve">2                     </t>
    </r>
  </si>
  <si>
    <r>
      <t>մ</t>
    </r>
    <r>
      <rPr>
        <vertAlign val="superscript"/>
        <sz val="8"/>
        <rFont val="Arial LatArm"/>
        <family val="2"/>
      </rPr>
      <t>2</t>
    </r>
  </si>
  <si>
    <t>Ջեռուցման պողպատե խողովակների մոնտաժում Ø40*3մմ</t>
  </si>
  <si>
    <r>
      <t>մ</t>
    </r>
    <r>
      <rPr>
        <vertAlign val="superscript"/>
        <sz val="9"/>
        <rFont val="Arial LatArm"/>
        <family val="2"/>
      </rPr>
      <t>2</t>
    </r>
  </si>
  <si>
    <r>
      <t>25-1Վ
k</t>
    </r>
    <r>
      <rPr>
        <vertAlign val="subscript"/>
        <sz val="9"/>
        <rFont val="Arial LatArm"/>
        <family val="2"/>
      </rPr>
      <t>1</t>
    </r>
    <r>
      <rPr>
        <sz val="9"/>
        <rFont val="Arial LatArm"/>
        <family val="2"/>
      </rPr>
      <t>=0,6
k</t>
    </r>
    <r>
      <rPr>
        <vertAlign val="subscript"/>
        <sz val="9"/>
        <rFont val="Arial LatArm"/>
        <family val="2"/>
      </rPr>
      <t>2</t>
    </r>
    <r>
      <rPr>
        <sz val="9"/>
        <rFont val="Arial LatArm"/>
        <family val="2"/>
      </rPr>
      <t>=0,7</t>
    </r>
  </si>
  <si>
    <r>
      <t xml:space="preserve"> Ù</t>
    </r>
    <r>
      <rPr>
        <vertAlign val="superscript"/>
        <sz val="9"/>
        <rFont val="Arial LatArm"/>
        <family val="2"/>
      </rPr>
      <t>2</t>
    </r>
  </si>
  <si>
    <t>ØÇçÝáñÙÝ»ñÇ ³Ùñ³Ý³íáñáõÙ ²-1 Ø8</t>
  </si>
  <si>
    <t>²Ùñ³Ý ²-1 Ø8</t>
  </si>
  <si>
    <t>Ø»ï³Õ³åÉ³ëï» դռան ï»Õ³¹ñáõÙ 60մմ հաստ /օտարերկրյա. պրոֆիլ, սպիտակ գույն/</t>
  </si>
  <si>
    <t>²Ùñ³Ý ²-3 Ø14</t>
  </si>
  <si>
    <r>
      <t>Ù</t>
    </r>
    <r>
      <rPr>
        <vertAlign val="superscript"/>
        <sz val="9"/>
        <rFont val="Arial LatArm"/>
        <family val="2"/>
      </rPr>
      <t xml:space="preserve">3                   </t>
    </r>
  </si>
  <si>
    <t>²Ùñ³Ý ²-3 Ø12</t>
  </si>
  <si>
    <r>
      <t>Ù</t>
    </r>
    <r>
      <rPr>
        <vertAlign val="superscript"/>
        <sz val="9"/>
        <color theme="1"/>
        <rFont val="Arial LatArm"/>
        <family val="2"/>
      </rPr>
      <t>3</t>
    </r>
  </si>
  <si>
    <r>
      <t>Ù</t>
    </r>
    <r>
      <rPr>
        <vertAlign val="superscript"/>
        <sz val="9"/>
        <color theme="1"/>
        <rFont val="Arial LatArm"/>
        <family val="2"/>
      </rPr>
      <t xml:space="preserve">2                     </t>
    </r>
  </si>
  <si>
    <r>
      <t>25-17Վ
k</t>
    </r>
    <r>
      <rPr>
        <vertAlign val="subscript"/>
        <sz val="9"/>
        <rFont val="Arial LatArm"/>
        <family val="2"/>
      </rPr>
      <t>1</t>
    </r>
    <r>
      <rPr>
        <sz val="9"/>
        <rFont val="Arial LatArm"/>
        <family val="2"/>
      </rPr>
      <t>=0,6
k</t>
    </r>
    <r>
      <rPr>
        <vertAlign val="subscript"/>
        <sz val="9"/>
        <rFont val="Arial LatArm"/>
        <family val="2"/>
      </rPr>
      <t>2</t>
    </r>
    <r>
      <rPr>
        <sz val="9"/>
        <rFont val="Arial LatArm"/>
        <family val="2"/>
      </rPr>
      <t>=0,7</t>
    </r>
  </si>
  <si>
    <r>
      <t>10մ</t>
    </r>
    <r>
      <rPr>
        <vertAlign val="superscript"/>
        <sz val="9"/>
        <rFont val="Arial LatArm"/>
        <family val="2"/>
      </rPr>
      <t>2</t>
    </r>
  </si>
  <si>
    <r>
      <t>Ù</t>
    </r>
    <r>
      <rPr>
        <vertAlign val="superscript"/>
        <sz val="9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</si>
  <si>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r>
      <t>100 մ</t>
    </r>
    <r>
      <rPr>
        <vertAlign val="superscript"/>
        <sz val="8"/>
        <rFont val="Arial LatArm"/>
        <family val="2"/>
      </rPr>
      <t>2</t>
    </r>
  </si>
  <si>
    <r>
      <t>100 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</si>
  <si>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</si>
  <si>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9"/>
        <color theme="1"/>
        <rFont val="Arial LatArm"/>
        <family val="2"/>
      </rPr>
      <t>2</t>
    </r>
  </si>
  <si>
    <r>
      <t>100մ</t>
    </r>
    <r>
      <rPr>
        <vertAlign val="superscript"/>
        <sz val="9"/>
        <rFont val="Arial LatArm"/>
        <family val="2"/>
      </rPr>
      <t>3</t>
    </r>
  </si>
  <si>
    <r>
      <t>100 մ</t>
    </r>
    <r>
      <rPr>
        <vertAlign val="superscript"/>
        <sz val="9"/>
        <rFont val="Arial LatArm"/>
        <family val="2"/>
      </rPr>
      <t>2</t>
    </r>
  </si>
  <si>
    <r>
      <t>100 Ù</t>
    </r>
    <r>
      <rPr>
        <vertAlign val="superscript"/>
        <sz val="10"/>
        <rFont val="Arial LatArm"/>
        <family val="2"/>
      </rPr>
      <t>2</t>
    </r>
  </si>
  <si>
    <r>
      <t>100մ</t>
    </r>
    <r>
      <rPr>
        <vertAlign val="superscript"/>
        <sz val="10"/>
        <rFont val="Arial LatArm"/>
        <family val="2"/>
      </rPr>
      <t>2</t>
    </r>
  </si>
  <si>
    <r>
      <t>100Ù</t>
    </r>
    <r>
      <rPr>
        <vertAlign val="superscript"/>
        <sz val="10"/>
        <rFont val="Arial LatArm"/>
        <family val="2"/>
      </rPr>
      <t>2</t>
    </r>
  </si>
  <si>
    <r>
      <t>1000Ù</t>
    </r>
    <r>
      <rPr>
        <vertAlign val="superscript"/>
        <sz val="10"/>
        <rFont val="Arial LatArm"/>
        <family val="2"/>
      </rPr>
      <t>3</t>
    </r>
  </si>
  <si>
    <r>
      <t>մ</t>
    </r>
    <r>
      <rPr>
        <vertAlign val="superscript"/>
        <sz val="10"/>
        <rFont val="Arial LatArm"/>
        <family val="2"/>
      </rPr>
      <t>3</t>
    </r>
  </si>
  <si>
    <r>
      <t>Ù</t>
    </r>
    <r>
      <rPr>
        <vertAlign val="superscript"/>
        <sz val="10"/>
        <rFont val="Arial LatArm"/>
        <family val="2"/>
      </rPr>
      <t>2</t>
    </r>
  </si>
  <si>
    <r>
      <t>Ù</t>
    </r>
    <r>
      <rPr>
        <vertAlign val="superscript"/>
        <sz val="10"/>
        <rFont val="Arial LatArm"/>
        <family val="2"/>
      </rPr>
      <t xml:space="preserve">2                     </t>
    </r>
  </si>
  <si>
    <t>ºñÏµ¨»é í³ñ¹³Ï UH~220ì,Ióñò=6²</t>
  </si>
  <si>
    <t>Ð³Õáñ¹³É³ñÇ ³ÝóÏ³óáõÙ ääì 2*2.5ÙÙ²</t>
  </si>
  <si>
    <t>Խոռոչներ Ø70, 60 մմ չափերով /վարդակների, անջատիչների և ճյուղավորման տուփերի համար/</t>
  </si>
  <si>
    <r>
      <t xml:space="preserve"> Ù</t>
    </r>
    <r>
      <rPr>
        <vertAlign val="superscript"/>
        <sz val="10"/>
        <rFont val="Arial LatArm"/>
        <family val="2"/>
      </rPr>
      <t>2</t>
    </r>
  </si>
  <si>
    <r>
      <t>Ù</t>
    </r>
    <r>
      <rPr>
        <vertAlign val="superscript"/>
        <sz val="10"/>
        <rFont val="Arial LatArm"/>
        <family val="2"/>
      </rPr>
      <t>3</t>
    </r>
  </si>
  <si>
    <r>
      <t>Անկյունակ պոլիպրոպիլենային d=25, 90</t>
    </r>
    <r>
      <rPr>
        <vertAlign val="superscript"/>
        <sz val="10"/>
        <rFont val="Arial LatArm"/>
        <family val="2"/>
      </rPr>
      <t>o</t>
    </r>
  </si>
  <si>
    <r>
      <t>100մ</t>
    </r>
    <r>
      <rPr>
        <vertAlign val="superscript"/>
        <sz val="10"/>
        <rFont val="Arial LatArm"/>
        <family val="2"/>
      </rPr>
      <t>3</t>
    </r>
  </si>
  <si>
    <r>
      <t>10մ</t>
    </r>
    <r>
      <rPr>
        <vertAlign val="superscript"/>
        <sz val="10"/>
        <rFont val="Arial LatArm"/>
        <family val="2"/>
      </rPr>
      <t>2</t>
    </r>
  </si>
  <si>
    <r>
      <t>100 մ</t>
    </r>
    <r>
      <rPr>
        <vertAlign val="superscript"/>
        <sz val="10"/>
        <rFont val="Arial LatArm"/>
        <family val="2"/>
      </rPr>
      <t>2</t>
    </r>
  </si>
</sst>
</file>

<file path=xl/styles.xml><?xml version="1.0" encoding="utf-8"?>
<styleSheet xmlns="http://schemas.openxmlformats.org/spreadsheetml/2006/main">
  <numFmts count="20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* #,##0.00_);_(* \(#,##0.00\);_(* &quot;-&quot;??_);_(@_)"/>
    <numFmt numFmtId="165" formatCode="&quot;Yes&quot;;&quot;Yes&quot;;&quot;No&quot;"/>
    <numFmt numFmtId="166" formatCode="&quot;True&quot;;&quot;True&quot;;&quot;False&quot;"/>
    <numFmt numFmtId="167" formatCode="0.0%"/>
    <numFmt numFmtId="168" formatCode="0.000"/>
    <numFmt numFmtId="169" formatCode="#,##0.0"/>
    <numFmt numFmtId="170" formatCode="0.0"/>
    <numFmt numFmtId="171" formatCode="0.0000"/>
    <numFmt numFmtId="172" formatCode="#,##0.000"/>
    <numFmt numFmtId="173" formatCode="0.00000"/>
    <numFmt numFmtId="174" formatCode="#,##0.0000"/>
    <numFmt numFmtId="175" formatCode="#,##0.00000"/>
    <numFmt numFmtId="176" formatCode="_-* #,##0.000_р_._-;\-* #,##0.000_р_._-;_-* &quot;-&quot;??_р_._-;_-@_-"/>
    <numFmt numFmtId="177" formatCode="_(* #,##0.000_);_(* \(#,##0.000\);_(* &quot;-&quot;??_);_(@_)"/>
    <numFmt numFmtId="178" formatCode="_(* #,##0.0000_);_(* \(#,##0.0000\);_(* &quot;-&quot;??_);_(@_)"/>
    <numFmt numFmtId="179" formatCode="_(* #,##0.0_);_(* \(#,##0.0\);_(* &quot;-&quot;??_);_(@_)"/>
    <numFmt numFmtId="180" formatCode="_-* #,##0.0_р_._-;\-* #,##0.0_р_._-;_-* &quot;-&quot;??_р_._-;_-@_-"/>
    <numFmt numFmtId="181" formatCode="_-* #,##0.0000_р_._-;\-* #,##0.0000_р_._-;_-* &quot;-&quot;??_р_._-;_-@_-"/>
  </numFmts>
  <fonts count="88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Arial Armenian"/>
      <family val="2"/>
      <charset val="204"/>
    </font>
    <font>
      <b/>
      <sz val="10"/>
      <name val="Arial Armenian"/>
      <family val="2"/>
      <charset val="204"/>
    </font>
    <font>
      <sz val="10"/>
      <name val="Arial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b/>
      <u/>
      <sz val="10"/>
      <name val="Arial Armenian"/>
      <family val="2"/>
      <charset val="204"/>
    </font>
    <font>
      <b/>
      <sz val="8"/>
      <name val="Arial Armenian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LatArm Unicode"/>
      <family val="2"/>
    </font>
    <font>
      <b/>
      <u/>
      <sz val="10"/>
      <name val="Arial LatArm Unicode"/>
      <family val="2"/>
    </font>
    <font>
      <b/>
      <sz val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9"/>
      <name val="Arial Armenian"/>
      <family val="2"/>
    </font>
    <font>
      <sz val="9"/>
      <name val="Arial LatArm"/>
      <family val="2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6"/>
      <color theme="0"/>
      <name val="Calibri"/>
      <family val="2"/>
      <charset val="204"/>
      <scheme val="minor"/>
    </font>
    <font>
      <b/>
      <u/>
      <sz val="11"/>
      <color theme="0"/>
      <name val="Calibri"/>
      <family val="2"/>
      <charset val="204"/>
      <scheme val="minor"/>
    </font>
    <font>
      <b/>
      <sz val="16"/>
      <color theme="0"/>
      <name val="Calibri"/>
      <family val="2"/>
      <charset val="204"/>
      <scheme val="minor"/>
    </font>
    <font>
      <b/>
      <u/>
      <sz val="12"/>
      <color theme="0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u/>
      <sz val="22"/>
      <color theme="0"/>
      <name val="Calibri"/>
      <family val="2"/>
      <charset val="204"/>
      <scheme val="minor"/>
    </font>
    <font>
      <b/>
      <u/>
      <sz val="14"/>
      <color theme="0"/>
      <name val="Arial LatArm Unicode"/>
      <family val="2"/>
    </font>
    <font>
      <b/>
      <u/>
      <sz val="14"/>
      <color theme="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u/>
      <sz val="16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22"/>
      <color theme="1"/>
      <name val="Calibri"/>
      <family val="2"/>
      <charset val="204"/>
      <scheme val="minor"/>
    </font>
    <font>
      <b/>
      <u/>
      <sz val="14"/>
      <color theme="1"/>
      <name val="Arial LatArm Unicode"/>
      <family val="2"/>
    </font>
    <font>
      <b/>
      <u/>
      <sz val="14"/>
      <color theme="1"/>
      <name val="Calibri"/>
      <family val="2"/>
      <charset val="204"/>
      <scheme val="minor"/>
    </font>
    <font>
      <b/>
      <sz val="26"/>
      <color theme="1"/>
      <name val="Arial LatArm Unicode"/>
      <family val="2"/>
    </font>
    <font>
      <b/>
      <sz val="26"/>
      <color theme="1"/>
      <name val="ArtScript"/>
      <family val="2"/>
    </font>
    <font>
      <b/>
      <sz val="18"/>
      <color theme="1"/>
      <name val="Arial LatArm Unicode"/>
      <family val="2"/>
    </font>
    <font>
      <b/>
      <sz val="36"/>
      <color theme="1"/>
      <name val="Arial LatArm Unicode"/>
      <family val="2"/>
    </font>
    <font>
      <b/>
      <i/>
      <sz val="14"/>
      <color theme="1"/>
      <name val="Arial LatArm Unicode"/>
      <family val="2"/>
    </font>
    <font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b/>
      <sz val="12"/>
      <color theme="1"/>
      <name val="Arial LatArm Unicode"/>
      <family val="2"/>
    </font>
    <font>
      <b/>
      <i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4"/>
      <color theme="1"/>
      <name val="Arial LatArm Unicode"/>
      <family val="2"/>
    </font>
    <font>
      <sz val="9"/>
      <name val="Arial LatArm Unicode"/>
      <family val="2"/>
    </font>
    <font>
      <vertAlign val="superscript"/>
      <sz val="9"/>
      <name val="Arial LatArm Unicode"/>
      <family val="2"/>
    </font>
    <font>
      <sz val="9"/>
      <color rgb="FFFF0000"/>
      <name val="Arial LatArm Unicode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9"/>
      <name val="Arial Armenian"/>
      <family val="2"/>
      <charset val="204"/>
    </font>
    <font>
      <sz val="9"/>
      <name val="Russian TimesET"/>
      <family val="2"/>
      <charset val="204"/>
    </font>
    <font>
      <sz val="9"/>
      <name val="Arial"/>
      <family val="2"/>
      <charset val="204"/>
    </font>
    <font>
      <vertAlign val="superscript"/>
      <sz val="9"/>
      <name val="Arial Armenian"/>
      <family val="2"/>
    </font>
    <font>
      <sz val="9"/>
      <name val="Calibri"/>
      <family val="2"/>
      <charset val="204"/>
    </font>
    <font>
      <b/>
      <sz val="9"/>
      <color theme="0"/>
      <name val="Arial Armenian"/>
      <family val="2"/>
    </font>
    <font>
      <b/>
      <sz val="9"/>
      <name val="Arial LatArm Unicode"/>
      <family val="2"/>
    </font>
    <font>
      <b/>
      <sz val="9"/>
      <name val="Arial Armenian"/>
      <family val="2"/>
      <charset val="204"/>
    </font>
    <font>
      <sz val="9"/>
      <color rgb="FFFF0000"/>
      <name val="Arial LatArm"/>
      <family val="2"/>
    </font>
    <font>
      <vertAlign val="superscript"/>
      <sz val="9"/>
      <color theme="1"/>
      <name val="Arial LatArm"/>
      <family val="2"/>
    </font>
    <font>
      <b/>
      <sz val="11"/>
      <name val="Arial Armenian"/>
      <family val="2"/>
    </font>
    <font>
      <sz val="10"/>
      <name val="Arial LatArm"/>
      <family val="2"/>
    </font>
    <font>
      <vertAlign val="superscript"/>
      <sz val="10"/>
      <name val="Arial LatArm"/>
      <family val="2"/>
    </font>
    <font>
      <sz val="10"/>
      <color rgb="FFFF0000"/>
      <name val="Arial"/>
      <family val="2"/>
      <charset val="204"/>
    </font>
    <font>
      <b/>
      <sz val="8"/>
      <name val="Arial LatArm"/>
      <family val="2"/>
    </font>
    <font>
      <u/>
      <sz val="10"/>
      <color theme="10"/>
      <name val="Arial LatArm"/>
      <family val="2"/>
    </font>
    <font>
      <sz val="8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sz val="9"/>
      <color theme="0"/>
      <name val="Arial LatArm"/>
      <family val="2"/>
    </font>
    <font>
      <vertAlign val="superscript"/>
      <sz val="9"/>
      <name val="Arial LatArm"/>
      <family val="2"/>
    </font>
    <font>
      <vertAlign val="superscript"/>
      <sz val="8"/>
      <name val="Arial LatArm"/>
      <family val="2"/>
    </font>
    <font>
      <vertAlign val="subscript"/>
      <sz val="9"/>
      <name val="Arial LatArm"/>
      <family val="2"/>
    </font>
    <font>
      <sz val="9"/>
      <color theme="1"/>
      <name val="Arial LatArm"/>
      <family val="2"/>
    </font>
    <font>
      <i/>
      <sz val="10"/>
      <name val="Arial LatArm"/>
      <family val="2"/>
    </font>
    <font>
      <i/>
      <sz val="8"/>
      <name val="Arial LatArm"/>
      <family val="2"/>
    </font>
    <font>
      <b/>
      <i/>
      <sz val="10"/>
      <name val="Arial LatArm"/>
      <family val="2"/>
    </font>
    <font>
      <sz val="10"/>
      <color theme="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7">
    <xf numFmtId="0" fontId="0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4" fillId="0" borderId="0"/>
    <xf numFmtId="0" fontId="18" fillId="0" borderId="0" applyNumberForma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0"/>
    <xf numFmtId="0" fontId="1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44" fontId="58" fillId="0" borderId="0" applyFont="0" applyFill="0" applyBorder="0" applyAlignment="0" applyProtection="0"/>
  </cellStyleXfs>
  <cellXfs count="118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horizontal="center"/>
    </xf>
    <xf numFmtId="0" fontId="4" fillId="0" borderId="0" xfId="0" applyFont="1" applyFill="1" applyAlignment="1"/>
    <xf numFmtId="0" fontId="7" fillId="0" borderId="0" xfId="0" applyFont="1" applyFill="1"/>
    <xf numFmtId="0" fontId="0" fillId="0" borderId="0" xfId="0" applyFill="1"/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0" fontId="4" fillId="0" borderId="2" xfId="0" applyFont="1" applyFill="1" applyBorder="1"/>
    <xf numFmtId="49" fontId="4" fillId="0" borderId="3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0" xfId="0" applyNumberFormat="1" applyFont="1" applyFill="1" applyBorder="1" applyAlignment="1" applyProtection="1"/>
    <xf numFmtId="0" fontId="1" fillId="0" borderId="0" xfId="0" applyFont="1" applyFill="1"/>
    <xf numFmtId="0" fontId="6" fillId="0" borderId="0" xfId="0" applyFont="1"/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9" fontId="4" fillId="0" borderId="3" xfId="0" applyNumberFormat="1" applyFont="1" applyFill="1" applyBorder="1" applyAlignment="1">
      <alignment horizontal="center"/>
    </xf>
    <xf numFmtId="0" fontId="4" fillId="0" borderId="5" xfId="0" applyFont="1" applyFill="1" applyBorder="1" applyAlignment="1"/>
    <xf numFmtId="0" fontId="6" fillId="0" borderId="0" xfId="0" applyFont="1" applyFill="1"/>
    <xf numFmtId="169" fontId="1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2" xfId="0" applyFont="1" applyFill="1" applyBorder="1" applyAlignment="1"/>
    <xf numFmtId="16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wrapText="1"/>
    </xf>
    <xf numFmtId="168" fontId="4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/>
    <xf numFmtId="0" fontId="3" fillId="0" borderId="5" xfId="0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10" fontId="4" fillId="0" borderId="3" xfId="0" applyNumberFormat="1" applyFont="1" applyFill="1" applyBorder="1" applyAlignment="1">
      <alignment horizontal="center"/>
    </xf>
    <xf numFmtId="167" fontId="4" fillId="0" borderId="3" xfId="0" applyNumberFormat="1" applyFont="1" applyFill="1" applyBorder="1" applyAlignment="1">
      <alignment horizontal="center"/>
    </xf>
    <xf numFmtId="9" fontId="4" fillId="0" borderId="3" xfId="0" applyNumberFormat="1" applyFont="1" applyFill="1" applyBorder="1" applyAlignment="1">
      <alignment horizontal="center"/>
    </xf>
    <xf numFmtId="0" fontId="4" fillId="0" borderId="0" xfId="0" applyFont="1" applyAlignment="1"/>
    <xf numFmtId="0" fontId="13" fillId="0" borderId="0" xfId="0" applyFont="1" applyFill="1"/>
    <xf numFmtId="0" fontId="18" fillId="0" borderId="0" xfId="7"/>
    <xf numFmtId="168" fontId="4" fillId="0" borderId="0" xfId="0" applyNumberFormat="1" applyFont="1"/>
    <xf numFmtId="2" fontId="4" fillId="0" borderId="0" xfId="0" applyNumberFormat="1" applyFont="1"/>
    <xf numFmtId="169" fontId="4" fillId="0" borderId="4" xfId="0" applyNumberFormat="1" applyFont="1" applyFill="1" applyBorder="1" applyAlignment="1">
      <alignment horizontal="center"/>
    </xf>
    <xf numFmtId="0" fontId="15" fillId="2" borderId="0" xfId="0" applyFont="1" applyFill="1"/>
    <xf numFmtId="0" fontId="12" fillId="0" borderId="0" xfId="12" applyFont="1" applyFill="1" applyAlignment="1"/>
    <xf numFmtId="0" fontId="5" fillId="0" borderId="0" xfId="12" applyFont="1" applyFill="1"/>
    <xf numFmtId="0" fontId="12" fillId="0" borderId="0" xfId="12" applyFont="1" applyFill="1" applyBorder="1" applyAlignment="1"/>
    <xf numFmtId="0" fontId="5" fillId="0" borderId="0" xfId="12" applyFont="1" applyFill="1" applyBorder="1" applyAlignment="1">
      <alignment horizontal="center"/>
    </xf>
    <xf numFmtId="0" fontId="5" fillId="0" borderId="0" xfId="12" applyFont="1" applyFill="1" applyAlignment="1">
      <alignment horizontal="center"/>
    </xf>
    <xf numFmtId="168" fontId="5" fillId="0" borderId="0" xfId="12" applyNumberFormat="1" applyFont="1" applyFill="1" applyAlignment="1">
      <alignment horizontal="center" vertical="center"/>
    </xf>
    <xf numFmtId="168" fontId="5" fillId="0" borderId="0" xfId="12" applyNumberFormat="1" applyFont="1" applyFill="1" applyBorder="1" applyAlignment="1">
      <alignment horizontal="center"/>
    </xf>
    <xf numFmtId="0" fontId="4" fillId="0" borderId="5" xfId="0" applyFont="1" applyFill="1" applyBorder="1"/>
    <xf numFmtId="0" fontId="3" fillId="0" borderId="5" xfId="0" applyFont="1" applyFill="1" applyBorder="1" applyAlignment="1">
      <alignment horizontal="center"/>
    </xf>
    <xf numFmtId="0" fontId="24" fillId="2" borderId="0" xfId="15" applyFont="1" applyFill="1" applyBorder="1"/>
    <xf numFmtId="0" fontId="26" fillId="2" borderId="0" xfId="15" applyFont="1" applyFill="1" applyBorder="1" applyAlignment="1"/>
    <xf numFmtId="0" fontId="23" fillId="0" borderId="0" xfId="15"/>
    <xf numFmtId="0" fontId="27" fillId="2" borderId="0" xfId="15" applyFont="1" applyFill="1" applyBorder="1" applyAlignment="1">
      <alignment vertical="center"/>
    </xf>
    <xf numFmtId="0" fontId="24" fillId="2" borderId="0" xfId="15" applyFont="1" applyFill="1" applyBorder="1" applyAlignment="1">
      <alignment vertical="center"/>
    </xf>
    <xf numFmtId="0" fontId="34" fillId="0" borderId="0" xfId="15" applyFont="1" applyBorder="1" applyAlignment="1">
      <alignment horizontal="center" wrapText="1"/>
    </xf>
    <xf numFmtId="0" fontId="23" fillId="0" borderId="0" xfId="15" applyBorder="1"/>
    <xf numFmtId="0" fontId="23" fillId="0" borderId="16" xfId="15" applyBorder="1"/>
    <xf numFmtId="0" fontId="23" fillId="0" borderId="17" xfId="15" applyBorder="1"/>
    <xf numFmtId="0" fontId="36" fillId="0" borderId="17" xfId="15" applyFont="1" applyBorder="1" applyAlignment="1"/>
    <xf numFmtId="0" fontId="23" fillId="0" borderId="18" xfId="15" applyBorder="1"/>
    <xf numFmtId="0" fontId="23" fillId="0" borderId="19" xfId="15" applyBorder="1"/>
    <xf numFmtId="0" fontId="37" fillId="0" borderId="0" xfId="15" applyFont="1" applyBorder="1" applyAlignment="1">
      <alignment vertical="center"/>
    </xf>
    <xf numFmtId="0" fontId="23" fillId="0" borderId="20" xfId="15" applyBorder="1"/>
    <xf numFmtId="0" fontId="23" fillId="0" borderId="19" xfId="15" applyBorder="1" applyAlignment="1">
      <alignment vertical="center"/>
    </xf>
    <xf numFmtId="0" fontId="23" fillId="0" borderId="0" xfId="15" applyBorder="1" applyAlignment="1">
      <alignment vertical="center"/>
    </xf>
    <xf numFmtId="0" fontId="23" fillId="0" borderId="22" xfId="15" applyBorder="1"/>
    <xf numFmtId="0" fontId="23" fillId="0" borderId="23" xfId="15" applyBorder="1"/>
    <xf numFmtId="0" fontId="20" fillId="0" borderId="16" xfId="11" applyBorder="1"/>
    <xf numFmtId="0" fontId="20" fillId="0" borderId="17" xfId="11" applyBorder="1"/>
    <xf numFmtId="0" fontId="20" fillId="0" borderId="18" xfId="11" applyBorder="1"/>
    <xf numFmtId="0" fontId="20" fillId="0" borderId="0" xfId="11"/>
    <xf numFmtId="0" fontId="20" fillId="0" borderId="19" xfId="11" applyBorder="1"/>
    <xf numFmtId="0" fontId="20" fillId="0" borderId="0" xfId="11" applyBorder="1"/>
    <xf numFmtId="0" fontId="20" fillId="0" borderId="20" xfId="11" applyBorder="1"/>
    <xf numFmtId="0" fontId="43" fillId="0" borderId="0" xfId="11" applyFont="1" applyBorder="1" applyAlignment="1">
      <alignment vertical="center"/>
    </xf>
    <xf numFmtId="0" fontId="51" fillId="0" borderId="0" xfId="11" applyFont="1" applyBorder="1" applyAlignment="1">
      <alignment horizontal="center" vertical="center"/>
    </xf>
    <xf numFmtId="0" fontId="52" fillId="0" borderId="0" xfId="11" applyFont="1" applyBorder="1"/>
    <xf numFmtId="0" fontId="53" fillId="0" borderId="0" xfId="11" applyFont="1" applyBorder="1"/>
    <xf numFmtId="0" fontId="49" fillId="0" borderId="11" xfId="11" applyFont="1" applyBorder="1" applyAlignment="1">
      <alignment horizontal="left" vertical="center"/>
    </xf>
    <xf numFmtId="0" fontId="20" fillId="0" borderId="11" xfId="11" applyBorder="1"/>
    <xf numFmtId="0" fontId="49" fillId="0" borderId="0" xfId="11" applyFont="1" applyBorder="1" applyAlignment="1">
      <alignment vertical="center"/>
    </xf>
    <xf numFmtId="0" fontId="52" fillId="0" borderId="0" xfId="11" applyFont="1" applyFill="1" applyBorder="1"/>
    <xf numFmtId="0" fontId="15" fillId="0" borderId="0" xfId="0" applyFont="1" applyFill="1"/>
    <xf numFmtId="0" fontId="55" fillId="0" borderId="4" xfId="0" applyFont="1" applyFill="1" applyBorder="1" applyAlignment="1">
      <alignment horizontal="center" vertical="center" wrapText="1"/>
    </xf>
    <xf numFmtId="0" fontId="55" fillId="0" borderId="13" xfId="0" applyFont="1" applyFill="1" applyBorder="1" applyAlignment="1">
      <alignment horizontal="center" vertical="center" wrapText="1"/>
    </xf>
    <xf numFmtId="2" fontId="55" fillId="0" borderId="4" xfId="0" applyNumberFormat="1" applyFont="1" applyFill="1" applyBorder="1" applyAlignment="1">
      <alignment horizontal="center" vertical="center" wrapText="1"/>
    </xf>
    <xf numFmtId="2" fontId="55" fillId="0" borderId="4" xfId="0" applyNumberFormat="1" applyFont="1" applyFill="1" applyBorder="1" applyAlignment="1">
      <alignment horizontal="center" vertical="center"/>
    </xf>
    <xf numFmtId="1" fontId="55" fillId="0" borderId="4" xfId="0" applyNumberFormat="1" applyFont="1" applyFill="1" applyBorder="1" applyAlignment="1">
      <alignment horizontal="left" vertical="center" wrapText="1"/>
    </xf>
    <xf numFmtId="1" fontId="55" fillId="0" borderId="4" xfId="0" applyNumberFormat="1" applyFont="1" applyFill="1" applyBorder="1" applyAlignment="1">
      <alignment horizontal="center" vertical="center" wrapText="1"/>
    </xf>
    <xf numFmtId="168" fontId="55" fillId="0" borderId="4" xfId="0" applyNumberFormat="1" applyFont="1" applyFill="1" applyBorder="1" applyAlignment="1">
      <alignment horizontal="center" vertical="center"/>
    </xf>
    <xf numFmtId="0" fontId="55" fillId="0" borderId="2" xfId="0" applyFont="1" applyFill="1" applyBorder="1" applyAlignment="1">
      <alignment horizontal="center" vertical="center" wrapText="1"/>
    </xf>
    <xf numFmtId="0" fontId="55" fillId="0" borderId="9" xfId="0" applyFont="1" applyFill="1" applyBorder="1" applyAlignment="1">
      <alignment horizontal="center" vertical="center" wrapText="1"/>
    </xf>
    <xf numFmtId="2" fontId="55" fillId="0" borderId="2" xfId="0" applyNumberFormat="1" applyFont="1" applyFill="1" applyBorder="1" applyAlignment="1">
      <alignment horizontal="center" vertical="center" wrapText="1"/>
    </xf>
    <xf numFmtId="1" fontId="55" fillId="0" borderId="2" xfId="0" applyNumberFormat="1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/>
    </xf>
    <xf numFmtId="1" fontId="55" fillId="0" borderId="2" xfId="0" applyNumberFormat="1" applyFont="1" applyFill="1" applyBorder="1" applyAlignment="1">
      <alignment horizontal="left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55" fillId="0" borderId="3" xfId="0" applyFont="1" applyFill="1" applyBorder="1" applyAlignment="1">
      <alignment horizontal="center" vertical="center" wrapText="1"/>
    </xf>
    <xf numFmtId="0" fontId="55" fillId="0" borderId="3" xfId="0" applyFont="1" applyFill="1" applyBorder="1" applyAlignment="1">
      <alignment horizontal="left" vertical="center" wrapText="1"/>
    </xf>
    <xf numFmtId="0" fontId="55" fillId="0" borderId="6" xfId="0" applyFont="1" applyFill="1" applyBorder="1" applyAlignment="1">
      <alignment horizontal="center" vertical="center" wrapText="1"/>
    </xf>
    <xf numFmtId="2" fontId="55" fillId="0" borderId="3" xfId="0" applyNumberFormat="1" applyFont="1" applyFill="1" applyBorder="1" applyAlignment="1">
      <alignment horizontal="center" vertical="center" wrapText="1"/>
    </xf>
    <xf numFmtId="2" fontId="55" fillId="0" borderId="3" xfId="0" applyNumberFormat="1" applyFont="1" applyFill="1" applyBorder="1" applyAlignment="1">
      <alignment horizontal="center" vertical="center"/>
    </xf>
    <xf numFmtId="168" fontId="55" fillId="0" borderId="3" xfId="0" applyNumberFormat="1" applyFont="1" applyFill="1" applyBorder="1" applyAlignment="1">
      <alignment horizontal="center" vertical="center"/>
    </xf>
    <xf numFmtId="0" fontId="55" fillId="2" borderId="4" xfId="0" applyFont="1" applyFill="1" applyBorder="1" applyAlignment="1">
      <alignment horizontal="center" vertical="center" wrapText="1"/>
    </xf>
    <xf numFmtId="0" fontId="55" fillId="2" borderId="3" xfId="0" applyFont="1" applyFill="1" applyBorder="1" applyAlignment="1">
      <alignment horizontal="center" vertical="center" wrapText="1"/>
    </xf>
    <xf numFmtId="0" fontId="55" fillId="2" borderId="2" xfId="0" applyFont="1" applyFill="1" applyBorder="1" applyAlignment="1">
      <alignment horizontal="center" vertical="center" wrapText="1"/>
    </xf>
    <xf numFmtId="0" fontId="55" fillId="0" borderId="4" xfId="0" applyFont="1" applyFill="1" applyBorder="1" applyAlignment="1">
      <alignment horizontal="center" vertical="center"/>
    </xf>
    <xf numFmtId="2" fontId="55" fillId="2" borderId="4" xfId="0" applyNumberFormat="1" applyFont="1" applyFill="1" applyBorder="1" applyAlignment="1">
      <alignment horizontal="center" vertical="center" wrapText="1"/>
    </xf>
    <xf numFmtId="168" fontId="55" fillId="2" borderId="4" xfId="0" applyNumberFormat="1" applyFont="1" applyFill="1" applyBorder="1" applyAlignment="1">
      <alignment horizontal="center" vertical="center" wrapText="1"/>
    </xf>
    <xf numFmtId="0" fontId="55" fillId="2" borderId="4" xfId="0" applyFont="1" applyFill="1" applyBorder="1" applyAlignment="1">
      <alignment horizontal="center" vertical="center"/>
    </xf>
    <xf numFmtId="0" fontId="55" fillId="2" borderId="3" xfId="0" applyFont="1" applyFill="1" applyBorder="1" applyAlignment="1">
      <alignment horizontal="left" vertical="center" wrapText="1"/>
    </xf>
    <xf numFmtId="0" fontId="55" fillId="2" borderId="3" xfId="0" applyFont="1" applyFill="1" applyBorder="1" applyAlignment="1">
      <alignment horizontal="center" vertical="center"/>
    </xf>
    <xf numFmtId="2" fontId="55" fillId="2" borderId="3" xfId="0" applyNumberFormat="1" applyFont="1" applyFill="1" applyBorder="1" applyAlignment="1">
      <alignment horizontal="center" vertical="center"/>
    </xf>
    <xf numFmtId="0" fontId="13" fillId="0" borderId="0" xfId="12" applyFont="1" applyFill="1"/>
    <xf numFmtId="168" fontId="55" fillId="2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2" fontId="4" fillId="0" borderId="5" xfId="0" applyNumberFormat="1" applyFont="1" applyFill="1" applyBorder="1"/>
    <xf numFmtId="168" fontId="55" fillId="0" borderId="4" xfId="0" applyNumberFormat="1" applyFont="1" applyFill="1" applyBorder="1" applyAlignment="1">
      <alignment horizontal="center" vertical="center" wrapText="1"/>
    </xf>
    <xf numFmtId="0" fontId="15" fillId="0" borderId="0" xfId="12" applyFont="1" applyFill="1"/>
    <xf numFmtId="0" fontId="59" fillId="0" borderId="4" xfId="0" applyFont="1" applyFill="1" applyBorder="1" applyAlignment="1">
      <alignment horizontal="center"/>
    </xf>
    <xf numFmtId="0" fontId="59" fillId="0" borderId="4" xfId="0" applyFont="1" applyFill="1" applyBorder="1"/>
    <xf numFmtId="0" fontId="60" fillId="0" borderId="4" xfId="0" applyFont="1" applyFill="1" applyBorder="1" applyAlignment="1">
      <alignment horizontal="center"/>
    </xf>
    <xf numFmtId="0" fontId="59" fillId="0" borderId="1" xfId="0" applyFont="1" applyFill="1" applyBorder="1" applyAlignment="1">
      <alignment horizontal="center"/>
    </xf>
    <xf numFmtId="0" fontId="59" fillId="0" borderId="1" xfId="0" applyFont="1" applyFill="1" applyBorder="1"/>
    <xf numFmtId="0" fontId="60" fillId="0" borderId="1" xfId="0" applyFont="1" applyFill="1" applyBorder="1" applyAlignment="1">
      <alignment horizontal="center"/>
    </xf>
    <xf numFmtId="0" fontId="59" fillId="0" borderId="4" xfId="12" applyFont="1" applyFill="1" applyBorder="1" applyAlignment="1">
      <alignment horizontal="center"/>
    </xf>
    <xf numFmtId="0" fontId="59" fillId="0" borderId="4" xfId="12" applyFont="1" applyFill="1" applyBorder="1"/>
    <xf numFmtId="0" fontId="59" fillId="0" borderId="2" xfId="12" applyFont="1" applyFill="1" applyBorder="1" applyAlignment="1">
      <alignment horizontal="center"/>
    </xf>
    <xf numFmtId="0" fontId="59" fillId="0" borderId="2" xfId="12" applyFont="1" applyFill="1" applyBorder="1"/>
    <xf numFmtId="0" fontId="59" fillId="0" borderId="1" xfId="12" applyFont="1" applyFill="1" applyBorder="1" applyAlignment="1">
      <alignment horizontal="center"/>
    </xf>
    <xf numFmtId="0" fontId="59" fillId="0" borderId="1" xfId="12" applyFont="1" applyFill="1" applyBorder="1"/>
    <xf numFmtId="0" fontId="59" fillId="0" borderId="3" xfId="12" applyFont="1" applyFill="1" applyBorder="1" applyAlignment="1">
      <alignment horizontal="center"/>
    </xf>
    <xf numFmtId="0" fontId="60" fillId="2" borderId="3" xfId="12" applyFont="1" applyFill="1" applyBorder="1"/>
    <xf numFmtId="0" fontId="60" fillId="2" borderId="3" xfId="12" applyFont="1" applyFill="1" applyBorder="1" applyAlignment="1">
      <alignment horizontal="center"/>
    </xf>
    <xf numFmtId="0" fontId="60" fillId="0" borderId="3" xfId="12" applyFont="1" applyFill="1" applyBorder="1"/>
    <xf numFmtId="0" fontId="60" fillId="0" borderId="4" xfId="12" applyFont="1" applyFill="1" applyBorder="1" applyAlignment="1"/>
    <xf numFmtId="0" fontId="60" fillId="2" borderId="4" xfId="12" applyFont="1" applyFill="1" applyBorder="1" applyAlignment="1"/>
    <xf numFmtId="0" fontId="59" fillId="2" borderId="4" xfId="4" applyFont="1" applyFill="1" applyBorder="1" applyAlignment="1">
      <alignment horizontal="center" vertical="center"/>
    </xf>
    <xf numFmtId="0" fontId="62" fillId="0" borderId="2" xfId="12" applyFont="1" applyFill="1" applyBorder="1"/>
    <xf numFmtId="0" fontId="62" fillId="2" borderId="2" xfId="12" applyFont="1" applyFill="1" applyBorder="1"/>
    <xf numFmtId="0" fontId="59" fillId="0" borderId="3" xfId="12" applyFont="1" applyFill="1" applyBorder="1" applyAlignment="1">
      <alignment horizontal="center" vertical="center" wrapText="1"/>
    </xf>
    <xf numFmtId="0" fontId="60" fillId="0" borderId="3" xfId="12" applyFont="1" applyFill="1" applyBorder="1" applyAlignment="1">
      <alignment horizontal="center" vertical="center"/>
    </xf>
    <xf numFmtId="0" fontId="55" fillId="0" borderId="3" xfId="12" applyFont="1" applyFill="1" applyBorder="1" applyAlignment="1">
      <alignment wrapText="1"/>
    </xf>
    <xf numFmtId="0" fontId="55" fillId="0" borderId="3" xfId="12" applyFont="1" applyFill="1" applyBorder="1" applyAlignment="1">
      <alignment horizontal="center" vertical="center"/>
    </xf>
    <xf numFmtId="0" fontId="60" fillId="0" borderId="3" xfId="12" applyFont="1" applyFill="1" applyBorder="1" applyAlignment="1">
      <alignment horizontal="center"/>
    </xf>
    <xf numFmtId="0" fontId="21" fillId="0" borderId="3" xfId="12" applyFont="1" applyFill="1" applyBorder="1"/>
    <xf numFmtId="0" fontId="59" fillId="0" borderId="3" xfId="12" applyFont="1" applyFill="1" applyBorder="1"/>
    <xf numFmtId="0" fontId="13" fillId="2" borderId="0" xfId="12" applyFont="1" applyFill="1"/>
    <xf numFmtId="4" fontId="4" fillId="2" borderId="3" xfId="0" applyNumberFormat="1" applyFont="1" applyFill="1" applyBorder="1" applyAlignment="1">
      <alignment horizontal="center"/>
    </xf>
    <xf numFmtId="169" fontId="4" fillId="2" borderId="3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/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/>
    </xf>
    <xf numFmtId="0" fontId="65" fillId="0" borderId="0" xfId="0" applyFont="1" applyFill="1" applyBorder="1" applyAlignment="1">
      <alignment horizontal="center"/>
    </xf>
    <xf numFmtId="173" fontId="65" fillId="0" borderId="0" xfId="0" applyNumberFormat="1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0" fontId="59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2" fontId="59" fillId="0" borderId="8" xfId="0" applyNumberFormat="1" applyFont="1" applyFill="1" applyBorder="1" applyAlignment="1">
      <alignment horizontal="center" vertical="center"/>
    </xf>
    <xf numFmtId="0" fontId="59" fillId="0" borderId="4" xfId="0" applyFont="1" applyFill="1" applyBorder="1" applyAlignment="1">
      <alignment horizontal="center" vertical="center" wrapText="1"/>
    </xf>
    <xf numFmtId="0" fontId="59" fillId="0" borderId="4" xfId="0" applyFont="1" applyFill="1" applyBorder="1" applyAlignment="1">
      <alignment horizontal="center" vertical="center"/>
    </xf>
    <xf numFmtId="2" fontId="59" fillId="0" borderId="1" xfId="0" applyNumberFormat="1" applyFont="1" applyFill="1" applyBorder="1" applyAlignment="1">
      <alignment horizontal="center" vertical="center" wrapText="1"/>
    </xf>
    <xf numFmtId="2" fontId="59" fillId="0" borderId="4" xfId="0" applyNumberFormat="1" applyFont="1" applyFill="1" applyBorder="1" applyAlignment="1">
      <alignment horizontal="center" vertical="center" wrapText="1"/>
    </xf>
    <xf numFmtId="0" fontId="62" fillId="0" borderId="1" xfId="0" applyFont="1" applyFill="1" applyBorder="1"/>
    <xf numFmtId="0" fontId="59" fillId="0" borderId="2" xfId="0" applyFont="1" applyFill="1" applyBorder="1" applyAlignment="1">
      <alignment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/>
    </xf>
    <xf numFmtId="2" fontId="59" fillId="0" borderId="9" xfId="0" applyNumberFormat="1" applyFont="1" applyFill="1" applyBorder="1" applyAlignment="1">
      <alignment horizontal="center" vertical="center"/>
    </xf>
    <xf numFmtId="2" fontId="59" fillId="0" borderId="2" xfId="0" applyNumberFormat="1" applyFont="1" applyFill="1" applyBorder="1" applyAlignment="1">
      <alignment horizontal="center" vertical="center" wrapText="1"/>
    </xf>
    <xf numFmtId="2" fontId="59" fillId="0" borderId="2" xfId="0" applyNumberFormat="1" applyFont="1" applyFill="1" applyBorder="1" applyAlignment="1">
      <alignment horizontal="center" vertical="center"/>
    </xf>
    <xf numFmtId="2" fontId="55" fillId="2" borderId="3" xfId="6" applyNumberFormat="1" applyFont="1" applyFill="1" applyBorder="1" applyAlignment="1">
      <alignment horizontal="center" vertical="center"/>
    </xf>
    <xf numFmtId="1" fontId="55" fillId="2" borderId="3" xfId="0" applyNumberFormat="1" applyFont="1" applyFill="1" applyBorder="1" applyAlignment="1">
      <alignment horizontal="left" vertical="center" wrapText="1"/>
    </xf>
    <xf numFmtId="1" fontId="55" fillId="2" borderId="3" xfId="0" applyNumberFormat="1" applyFont="1" applyFill="1" applyBorder="1" applyAlignment="1">
      <alignment horizontal="center" vertical="center" wrapText="1"/>
    </xf>
    <xf numFmtId="0" fontId="59" fillId="2" borderId="4" xfId="0" applyFont="1" applyFill="1" applyBorder="1" applyAlignment="1">
      <alignment horizontal="center" vertical="center"/>
    </xf>
    <xf numFmtId="0" fontId="55" fillId="2" borderId="3" xfId="0" applyFont="1" applyFill="1" applyBorder="1" applyAlignment="1">
      <alignment vertical="center" wrapText="1"/>
    </xf>
    <xf numFmtId="4" fontId="55" fillId="0" borderId="4" xfId="0" applyNumberFormat="1" applyFont="1" applyFill="1" applyBorder="1" applyAlignment="1">
      <alignment horizontal="center" vertical="center" wrapText="1"/>
    </xf>
    <xf numFmtId="2" fontId="59" fillId="0" borderId="1" xfId="0" applyNumberFormat="1" applyFont="1" applyFill="1" applyBorder="1" applyAlignment="1">
      <alignment horizontal="center"/>
    </xf>
    <xf numFmtId="49" fontId="55" fillId="2" borderId="4" xfId="0" applyNumberFormat="1" applyFont="1" applyFill="1" applyBorder="1" applyAlignment="1">
      <alignment horizontal="center" vertical="center"/>
    </xf>
    <xf numFmtId="2" fontId="55" fillId="2" borderId="13" xfId="6" applyNumberFormat="1" applyFont="1" applyFill="1" applyBorder="1" applyAlignment="1">
      <alignment horizontal="center" vertical="center"/>
    </xf>
    <xf numFmtId="0" fontId="55" fillId="2" borderId="4" xfId="0" applyFont="1" applyFill="1" applyBorder="1" applyAlignment="1">
      <alignment horizontal="left" vertical="center"/>
    </xf>
    <xf numFmtId="168" fontId="55" fillId="2" borderId="3" xfId="0" applyNumberFormat="1" applyFont="1" applyFill="1" applyBorder="1" applyAlignment="1">
      <alignment horizontal="center" vertical="center"/>
    </xf>
    <xf numFmtId="0" fontId="59" fillId="0" borderId="0" xfId="12" applyFont="1" applyFill="1"/>
    <xf numFmtId="0" fontId="62" fillId="0" borderId="0" xfId="12" applyFont="1" applyFill="1"/>
    <xf numFmtId="0" fontId="21" fillId="0" borderId="0" xfId="4" applyFont="1" applyFill="1" applyBorder="1" applyAlignment="1">
      <alignment horizontal="center"/>
    </xf>
    <xf numFmtId="0" fontId="67" fillId="0" borderId="0" xfId="12" applyFont="1" applyFill="1"/>
    <xf numFmtId="0" fontId="62" fillId="0" borderId="13" xfId="12" applyFont="1" applyFill="1" applyBorder="1"/>
    <xf numFmtId="49" fontId="59" fillId="0" borderId="4" xfId="12" applyNumberFormat="1" applyFont="1" applyFill="1" applyBorder="1" applyAlignment="1">
      <alignment horizontal="center" vertical="center" wrapText="1"/>
    </xf>
    <xf numFmtId="0" fontId="62" fillId="0" borderId="4" xfId="12" applyFont="1" applyFill="1" applyBorder="1"/>
    <xf numFmtId="0" fontId="59" fillId="0" borderId="7" xfId="12" applyFont="1" applyFill="1" applyBorder="1" applyAlignment="1">
      <alignment horizontal="center" vertical="center"/>
    </xf>
    <xf numFmtId="170" fontId="59" fillId="0" borderId="4" xfId="12" applyNumberFormat="1" applyFont="1" applyFill="1" applyBorder="1" applyAlignment="1">
      <alignment horizontal="center" vertical="center" wrapText="1"/>
    </xf>
    <xf numFmtId="0" fontId="62" fillId="0" borderId="1" xfId="12" applyFont="1" applyFill="1" applyBorder="1" applyAlignment="1">
      <alignment vertical="center" wrapText="1"/>
    </xf>
    <xf numFmtId="49" fontId="59" fillId="0" borderId="1" xfId="12" applyNumberFormat="1" applyFont="1" applyFill="1" applyBorder="1" applyAlignment="1">
      <alignment horizontal="center" vertical="center" wrapText="1"/>
    </xf>
    <xf numFmtId="0" fontId="59" fillId="0" borderId="1" xfId="12" applyFont="1" applyFill="1" applyBorder="1" applyAlignment="1">
      <alignment horizontal="center" vertical="center" wrapText="1"/>
    </xf>
    <xf numFmtId="0" fontId="59" fillId="0" borderId="1" xfId="12" applyFont="1" applyFill="1" applyBorder="1" applyAlignment="1">
      <alignment horizontal="center" vertical="center"/>
    </xf>
    <xf numFmtId="170" fontId="59" fillId="0" borderId="8" xfId="12" applyNumberFormat="1" applyFont="1" applyFill="1" applyBorder="1" applyAlignment="1">
      <alignment horizontal="center" vertical="center" wrapText="1"/>
    </xf>
    <xf numFmtId="170" fontId="59" fillId="0" borderId="1" xfId="12" applyNumberFormat="1" applyFont="1" applyFill="1" applyBorder="1" applyAlignment="1">
      <alignment horizontal="center" vertical="center"/>
    </xf>
    <xf numFmtId="0" fontId="59" fillId="0" borderId="1" xfId="12" applyFont="1" applyFill="1" applyBorder="1" applyAlignment="1">
      <alignment vertical="center" wrapText="1"/>
    </xf>
    <xf numFmtId="170" fontId="59" fillId="0" borderId="1" xfId="12" applyNumberFormat="1" applyFont="1" applyFill="1" applyBorder="1" applyAlignment="1">
      <alignment horizontal="center" vertical="center" wrapText="1"/>
    </xf>
    <xf numFmtId="49" fontId="59" fillId="0" borderId="1" xfId="12" applyNumberFormat="1" applyFont="1" applyFill="1" applyBorder="1" applyAlignment="1">
      <alignment vertical="center" wrapText="1"/>
    </xf>
    <xf numFmtId="0" fontId="62" fillId="0" borderId="1" xfId="12" applyFont="1" applyFill="1" applyBorder="1"/>
    <xf numFmtId="0" fontId="59" fillId="0" borderId="2" xfId="12" applyFont="1" applyFill="1" applyBorder="1" applyAlignment="1">
      <alignment vertical="center" wrapText="1"/>
    </xf>
    <xf numFmtId="49" fontId="59" fillId="0" borderId="2" xfId="12" applyNumberFormat="1" applyFont="1" applyFill="1" applyBorder="1" applyAlignment="1">
      <alignment vertical="center" wrapText="1"/>
    </xf>
    <xf numFmtId="0" fontId="59" fillId="0" borderId="2" xfId="12" applyFont="1" applyFill="1" applyBorder="1" applyAlignment="1">
      <alignment horizontal="center" vertical="center" wrapText="1"/>
    </xf>
    <xf numFmtId="49" fontId="59" fillId="0" borderId="3" xfId="12" applyNumberFormat="1" applyFont="1" applyFill="1" applyBorder="1" applyAlignment="1">
      <alignment horizontal="center" vertical="center" wrapText="1"/>
    </xf>
    <xf numFmtId="1" fontId="59" fillId="0" borderId="3" xfId="12" applyNumberFormat="1" applyFont="1" applyFill="1" applyBorder="1" applyAlignment="1">
      <alignment horizontal="center" vertical="center" wrapText="1"/>
    </xf>
    <xf numFmtId="172" fontId="60" fillId="0" borderId="3" xfId="12" applyNumberFormat="1" applyFont="1" applyFill="1" applyBorder="1" applyAlignment="1">
      <alignment horizontal="center"/>
    </xf>
    <xf numFmtId="0" fontId="62" fillId="0" borderId="3" xfId="12" applyFont="1" applyFill="1" applyBorder="1"/>
    <xf numFmtId="2" fontId="59" fillId="0" borderId="4" xfId="12" applyNumberFormat="1" applyFont="1" applyFill="1" applyBorder="1" applyAlignment="1">
      <alignment horizontal="center"/>
    </xf>
    <xf numFmtId="169" fontId="60" fillId="0" borderId="3" xfId="12" applyNumberFormat="1" applyFont="1" applyFill="1" applyBorder="1" applyAlignment="1">
      <alignment horizontal="center"/>
    </xf>
    <xf numFmtId="4" fontId="60" fillId="0" borderId="3" xfId="12" applyNumberFormat="1" applyFont="1" applyFill="1" applyBorder="1" applyAlignment="1">
      <alignment horizontal="center"/>
    </xf>
    <xf numFmtId="168" fontId="60" fillId="0" borderId="3" xfId="12" applyNumberFormat="1" applyFont="1" applyFill="1" applyBorder="1" applyAlignment="1">
      <alignment horizontal="center" vertical="center"/>
    </xf>
    <xf numFmtId="168" fontId="59" fillId="0" borderId="4" xfId="12" applyNumberFormat="1" applyFont="1" applyFill="1" applyBorder="1" applyAlignment="1">
      <alignment horizontal="center" vertical="center"/>
    </xf>
    <xf numFmtId="2" fontId="60" fillId="0" borderId="4" xfId="12" applyNumberFormat="1" applyFont="1" applyFill="1" applyBorder="1" applyAlignment="1">
      <alignment horizontal="center" vertical="center"/>
    </xf>
    <xf numFmtId="170" fontId="60" fillId="0" borderId="3" xfId="12" applyNumberFormat="1" applyFont="1" applyFill="1" applyBorder="1" applyAlignment="1">
      <alignment horizontal="center"/>
    </xf>
    <xf numFmtId="0" fontId="60" fillId="0" borderId="4" xfId="12" applyFont="1" applyFill="1" applyBorder="1" applyAlignment="1">
      <alignment horizontal="center"/>
    </xf>
    <xf numFmtId="168" fontId="60" fillId="0" borderId="4" xfId="12" applyNumberFormat="1" applyFont="1" applyFill="1" applyBorder="1" applyAlignment="1">
      <alignment horizontal="center" vertical="center"/>
    </xf>
    <xf numFmtId="4" fontId="62" fillId="2" borderId="2" xfId="12" applyNumberFormat="1" applyFont="1" applyFill="1" applyBorder="1" applyAlignment="1">
      <alignment vertical="center"/>
    </xf>
    <xf numFmtId="2" fontId="59" fillId="0" borderId="2" xfId="12" applyNumberFormat="1" applyFont="1" applyFill="1" applyBorder="1" applyAlignment="1">
      <alignment horizontal="center"/>
    </xf>
    <xf numFmtId="0" fontId="60" fillId="0" borderId="2" xfId="12" applyFont="1" applyFill="1" applyBorder="1"/>
    <xf numFmtId="0" fontId="59" fillId="0" borderId="2" xfId="4" applyFont="1" applyFill="1" applyBorder="1" applyAlignment="1">
      <alignment horizontal="center" vertical="center" wrapText="1"/>
    </xf>
    <xf numFmtId="0" fontId="60" fillId="0" borderId="2" xfId="12" applyFont="1" applyFill="1" applyBorder="1" applyAlignment="1">
      <alignment horizontal="center"/>
    </xf>
    <xf numFmtId="168" fontId="62" fillId="0" borderId="2" xfId="12" applyNumberFormat="1" applyFont="1" applyFill="1" applyBorder="1"/>
    <xf numFmtId="0" fontId="62" fillId="0" borderId="3" xfId="12" applyFont="1" applyFill="1" applyBorder="1" applyAlignment="1">
      <alignment horizontal="center" vertical="center"/>
    </xf>
    <xf numFmtId="2" fontId="59" fillId="0" borderId="3" xfId="12" applyNumberFormat="1" applyFont="1" applyFill="1" applyBorder="1" applyAlignment="1">
      <alignment horizontal="center" vertical="center"/>
    </xf>
    <xf numFmtId="0" fontId="60" fillId="0" borderId="3" xfId="12" applyFont="1" applyFill="1" applyBorder="1" applyAlignment="1">
      <alignment vertical="center"/>
    </xf>
    <xf numFmtId="2" fontId="60" fillId="0" borderId="3" xfId="12" applyNumberFormat="1" applyFont="1" applyFill="1" applyBorder="1" applyAlignment="1">
      <alignment horizontal="center" vertical="center"/>
    </xf>
    <xf numFmtId="168" fontId="59" fillId="0" borderId="3" xfId="12" applyNumberFormat="1" applyFont="1" applyFill="1" applyBorder="1" applyAlignment="1">
      <alignment horizontal="center" vertical="center"/>
    </xf>
    <xf numFmtId="0" fontId="21" fillId="0" borderId="0" xfId="12" applyFont="1" applyFill="1" applyBorder="1"/>
    <xf numFmtId="0" fontId="59" fillId="0" borderId="0" xfId="12" applyFont="1" applyFill="1" applyBorder="1" applyAlignment="1">
      <alignment horizontal="center"/>
    </xf>
    <xf numFmtId="0" fontId="59" fillId="2" borderId="0" xfId="12" applyFont="1" applyFill="1" applyBorder="1" applyAlignment="1">
      <alignment horizontal="center"/>
    </xf>
    <xf numFmtId="2" fontId="59" fillId="0" borderId="0" xfId="12" applyNumberFormat="1" applyFont="1" applyFill="1" applyBorder="1" applyAlignment="1">
      <alignment horizontal="right"/>
    </xf>
    <xf numFmtId="2" fontId="59" fillId="0" borderId="0" xfId="12" applyNumberFormat="1" applyFont="1" applyFill="1" applyBorder="1" applyAlignment="1">
      <alignment horizontal="center"/>
    </xf>
    <xf numFmtId="170" fontId="59" fillId="0" borderId="0" xfId="12" applyNumberFormat="1" applyFont="1" applyFill="1" applyBorder="1" applyAlignment="1">
      <alignment horizontal="center"/>
    </xf>
    <xf numFmtId="0" fontId="59" fillId="0" borderId="0" xfId="12" applyFont="1" applyFill="1" applyAlignment="1">
      <alignment horizontal="center"/>
    </xf>
    <xf numFmtId="2" fontId="21" fillId="0" borderId="0" xfId="12" applyNumberFormat="1" applyFont="1" applyFill="1" applyAlignment="1">
      <alignment horizontal="center" vertical="center"/>
    </xf>
    <xf numFmtId="0" fontId="21" fillId="0" borderId="0" xfId="12" applyFont="1" applyFill="1" applyAlignment="1">
      <alignment vertical="center"/>
    </xf>
    <xf numFmtId="0" fontId="59" fillId="0" borderId="0" xfId="12" applyFont="1" applyFill="1" applyBorder="1" applyAlignment="1"/>
    <xf numFmtId="168" fontId="21" fillId="0" borderId="0" xfId="12" applyNumberFormat="1" applyFont="1" applyFill="1" applyAlignment="1">
      <alignment horizontal="center" vertical="center"/>
    </xf>
    <xf numFmtId="0" fontId="62" fillId="0" borderId="0" xfId="12" applyNumberFormat="1" applyFont="1" applyFill="1" applyBorder="1" applyAlignment="1" applyProtection="1"/>
    <xf numFmtId="0" fontId="59" fillId="0" borderId="0" xfId="12" applyNumberFormat="1" applyFont="1" applyFill="1" applyBorder="1" applyAlignment="1" applyProtection="1">
      <alignment horizontal="center"/>
    </xf>
    <xf numFmtId="2" fontId="21" fillId="0" borderId="0" xfId="12" applyNumberFormat="1" applyFont="1" applyFill="1" applyBorder="1" applyAlignment="1">
      <alignment horizontal="center"/>
    </xf>
    <xf numFmtId="2" fontId="59" fillId="2" borderId="3" xfId="0" applyNumberFormat="1" applyFont="1" applyFill="1" applyBorder="1" applyAlignment="1">
      <alignment horizontal="center" vertical="center"/>
    </xf>
    <xf numFmtId="0" fontId="55" fillId="2" borderId="3" xfId="0" applyNumberFormat="1" applyFont="1" applyFill="1" applyBorder="1" applyAlignment="1">
      <alignment horizontal="center" vertical="center"/>
    </xf>
    <xf numFmtId="0" fontId="62" fillId="2" borderId="0" xfId="12" applyFont="1" applyFill="1"/>
    <xf numFmtId="0" fontId="21" fillId="0" borderId="0" xfId="12" applyFont="1" applyFill="1" applyBorder="1" applyAlignment="1">
      <alignment horizontal="center"/>
    </xf>
    <xf numFmtId="0" fontId="21" fillId="2" borderId="0" xfId="4" applyFont="1" applyFill="1" applyBorder="1" applyAlignment="1">
      <alignment horizontal="center"/>
    </xf>
    <xf numFmtId="0" fontId="59" fillId="2" borderId="1" xfId="12" applyFont="1" applyFill="1" applyBorder="1" applyAlignment="1">
      <alignment horizontal="center" vertical="center" wrapText="1"/>
    </xf>
    <xf numFmtId="0" fontId="59" fillId="2" borderId="1" xfId="12" applyFont="1" applyFill="1" applyBorder="1" applyAlignment="1">
      <alignment horizontal="center" vertical="center" textRotation="90" wrapText="1"/>
    </xf>
    <xf numFmtId="0" fontId="59" fillId="2" borderId="2" xfId="12" applyFont="1" applyFill="1" applyBorder="1" applyAlignment="1">
      <alignment horizontal="center" vertical="center" textRotation="90" wrapText="1"/>
    </xf>
    <xf numFmtId="0" fontId="59" fillId="2" borderId="3" xfId="12" applyFont="1" applyFill="1" applyBorder="1" applyAlignment="1">
      <alignment horizontal="center" vertical="center" wrapText="1"/>
    </xf>
    <xf numFmtId="172" fontId="60" fillId="0" borderId="4" xfId="0" applyNumberFormat="1" applyFont="1" applyFill="1" applyBorder="1" applyAlignment="1">
      <alignment horizontal="center"/>
    </xf>
    <xf numFmtId="4" fontId="60" fillId="0" borderId="4" xfId="0" applyNumberFormat="1" applyFont="1" applyFill="1" applyBorder="1" applyAlignment="1">
      <alignment horizontal="center"/>
    </xf>
    <xf numFmtId="0" fontId="60" fillId="0" borderId="4" xfId="0" applyFont="1" applyFill="1" applyBorder="1"/>
    <xf numFmtId="4" fontId="60" fillId="0" borderId="4" xfId="12" applyNumberFormat="1" applyFont="1" applyFill="1" applyBorder="1" applyAlignment="1">
      <alignment horizontal="center"/>
    </xf>
    <xf numFmtId="4" fontId="60" fillId="0" borderId="1" xfId="0" applyNumberFormat="1" applyFont="1" applyFill="1" applyBorder="1" applyAlignment="1">
      <alignment horizontal="center"/>
    </xf>
    <xf numFmtId="0" fontId="60" fillId="0" borderId="1" xfId="0" applyFont="1" applyFill="1" applyBorder="1"/>
    <xf numFmtId="168" fontId="62" fillId="0" borderId="1" xfId="0" applyNumberFormat="1" applyFont="1" applyFill="1" applyBorder="1"/>
    <xf numFmtId="0" fontId="62" fillId="0" borderId="1" xfId="0" applyFont="1" applyFill="1" applyBorder="1" applyAlignment="1">
      <alignment horizontal="center"/>
    </xf>
    <xf numFmtId="172" fontId="59" fillId="2" borderId="4" xfId="12" applyNumberFormat="1" applyFont="1" applyFill="1" applyBorder="1" applyAlignment="1">
      <alignment horizontal="center" vertical="center"/>
    </xf>
    <xf numFmtId="172" fontId="59" fillId="0" borderId="4" xfId="12" applyNumberFormat="1" applyFont="1" applyFill="1" applyBorder="1" applyAlignment="1">
      <alignment horizontal="center"/>
    </xf>
    <xf numFmtId="4" fontId="59" fillId="0" borderId="4" xfId="12" applyNumberFormat="1" applyFont="1" applyFill="1" applyBorder="1" applyAlignment="1">
      <alignment horizontal="center"/>
    </xf>
    <xf numFmtId="169" fontId="59" fillId="2" borderId="2" xfId="12" applyNumberFormat="1" applyFont="1" applyFill="1" applyBorder="1" applyAlignment="1">
      <alignment horizontal="center"/>
    </xf>
    <xf numFmtId="172" fontId="59" fillId="0" borderId="2" xfId="12" applyNumberFormat="1" applyFont="1" applyFill="1" applyBorder="1" applyAlignment="1">
      <alignment horizontal="center"/>
    </xf>
    <xf numFmtId="4" fontId="59" fillId="0" borderId="2" xfId="12" applyNumberFormat="1" applyFont="1" applyFill="1" applyBorder="1" applyAlignment="1">
      <alignment horizontal="center"/>
    </xf>
    <xf numFmtId="4" fontId="60" fillId="0" borderId="2" xfId="12" applyNumberFormat="1" applyFont="1" applyFill="1" applyBorder="1" applyAlignment="1">
      <alignment horizontal="center"/>
    </xf>
    <xf numFmtId="0" fontId="59" fillId="0" borderId="2" xfId="12" applyFont="1" applyFill="1" applyBorder="1" applyAlignment="1">
      <alignment horizontal="center" vertical="center"/>
    </xf>
    <xf numFmtId="168" fontId="59" fillId="0" borderId="2" xfId="12" applyNumberFormat="1" applyFont="1" applyFill="1" applyBorder="1" applyAlignment="1">
      <alignment horizontal="center" vertical="center"/>
    </xf>
    <xf numFmtId="2" fontId="59" fillId="0" borderId="2" xfId="12" applyNumberFormat="1" applyFont="1" applyFill="1" applyBorder="1" applyAlignment="1">
      <alignment horizontal="center" vertical="center"/>
    </xf>
    <xf numFmtId="172" fontId="59" fillId="0" borderId="1" xfId="12" applyNumberFormat="1" applyFont="1" applyFill="1" applyBorder="1" applyAlignment="1">
      <alignment horizontal="center"/>
    </xf>
    <xf numFmtId="4" fontId="59" fillId="0" borderId="1" xfId="12" applyNumberFormat="1" applyFont="1" applyFill="1" applyBorder="1" applyAlignment="1">
      <alignment horizontal="center"/>
    </xf>
    <xf numFmtId="2" fontId="59" fillId="0" borderId="1" xfId="12" applyNumberFormat="1" applyFont="1" applyFill="1" applyBorder="1" applyAlignment="1">
      <alignment horizontal="center"/>
    </xf>
    <xf numFmtId="0" fontId="60" fillId="0" borderId="1" xfId="12" applyFont="1" applyFill="1" applyBorder="1" applyAlignment="1">
      <alignment horizontal="center"/>
    </xf>
    <xf numFmtId="4" fontId="60" fillId="0" borderId="1" xfId="12" applyNumberFormat="1" applyFont="1" applyFill="1" applyBorder="1" applyAlignment="1">
      <alignment horizontal="center"/>
    </xf>
    <xf numFmtId="168" fontId="59" fillId="0" borderId="1" xfId="12" applyNumberFormat="1" applyFont="1" applyFill="1" applyBorder="1" applyAlignment="1">
      <alignment horizontal="center" vertical="center"/>
    </xf>
    <xf numFmtId="2" fontId="59" fillId="0" borderId="1" xfId="12" applyNumberFormat="1" applyFont="1" applyFill="1" applyBorder="1" applyAlignment="1">
      <alignment horizontal="center" vertical="center"/>
    </xf>
    <xf numFmtId="2" fontId="59" fillId="2" borderId="3" xfId="12" applyNumberFormat="1" applyFont="1" applyFill="1" applyBorder="1" applyAlignment="1">
      <alignment horizontal="center" vertical="center" wrapText="1"/>
    </xf>
    <xf numFmtId="2" fontId="59" fillId="0" borderId="4" xfId="12" applyNumberFormat="1" applyFont="1" applyFill="1" applyBorder="1" applyAlignment="1">
      <alignment horizontal="center" vertical="center"/>
    </xf>
    <xf numFmtId="170" fontId="60" fillId="2" borderId="3" xfId="12" applyNumberFormat="1" applyFont="1" applyFill="1" applyBorder="1" applyAlignment="1">
      <alignment horizontal="center"/>
    </xf>
    <xf numFmtId="2" fontId="60" fillId="0" borderId="3" xfId="12" applyNumberFormat="1" applyFont="1" applyFill="1" applyBorder="1" applyAlignment="1">
      <alignment horizontal="center"/>
    </xf>
    <xf numFmtId="0" fontId="59" fillId="2" borderId="0" xfId="12" applyFont="1" applyFill="1"/>
    <xf numFmtId="174" fontId="55" fillId="2" borderId="4" xfId="0" applyNumberFormat="1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173" fontId="65" fillId="0" borderId="0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1" xfId="12" applyFont="1" applyFill="1" applyBorder="1" applyAlignment="1">
      <alignment horizontal="center"/>
    </xf>
    <xf numFmtId="0" fontId="21" fillId="0" borderId="3" xfId="12" applyFont="1" applyFill="1" applyBorder="1" applyAlignment="1">
      <alignment horizontal="left" vertical="center" wrapText="1"/>
    </xf>
    <xf numFmtId="0" fontId="22" fillId="0" borderId="3" xfId="6" applyFont="1" applyFill="1" applyBorder="1" applyAlignment="1">
      <alignment horizontal="center" vertical="center" wrapText="1"/>
    </xf>
    <xf numFmtId="2" fontId="22" fillId="0" borderId="3" xfId="6" applyNumberFormat="1" applyFont="1" applyFill="1" applyBorder="1" applyAlignment="1">
      <alignment horizontal="center" vertical="center" wrapText="1"/>
    </xf>
    <xf numFmtId="0" fontId="22" fillId="0" borderId="3" xfId="6" applyFont="1" applyFill="1" applyBorder="1" applyAlignment="1">
      <alignment vertical="center" wrapText="1"/>
    </xf>
    <xf numFmtId="2" fontId="22" fillId="0" borderId="3" xfId="6" applyNumberFormat="1" applyFont="1" applyFill="1" applyBorder="1" applyAlignment="1">
      <alignment horizontal="center" vertical="center"/>
    </xf>
    <xf numFmtId="2" fontId="68" fillId="0" borderId="3" xfId="6" applyNumberFormat="1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59" fillId="2" borderId="3" xfId="0" applyFont="1" applyFill="1" applyBorder="1" applyAlignment="1">
      <alignment vertical="center" wrapText="1"/>
    </xf>
    <xf numFmtId="2" fontId="59" fillId="0" borderId="3" xfId="12" applyNumberFormat="1" applyFont="1" applyFill="1" applyBorder="1" applyAlignment="1">
      <alignment horizontal="center" vertical="center" wrapText="1"/>
    </xf>
    <xf numFmtId="2" fontId="59" fillId="0" borderId="3" xfId="12" applyNumberFormat="1" applyFont="1" applyFill="1" applyBorder="1" applyAlignment="1">
      <alignment horizontal="center"/>
    </xf>
    <xf numFmtId="0" fontId="59" fillId="2" borderId="3" xfId="0" applyFont="1" applyFill="1" applyBorder="1" applyAlignment="1">
      <alignment horizontal="left" vertical="center"/>
    </xf>
    <xf numFmtId="44" fontId="59" fillId="2" borderId="3" xfId="9" applyFont="1" applyFill="1" applyBorder="1" applyAlignment="1">
      <alignment horizontal="center" vertical="center"/>
    </xf>
    <xf numFmtId="2" fontId="59" fillId="2" borderId="12" xfId="13" applyNumberFormat="1" applyFont="1" applyFill="1" applyBorder="1" applyAlignment="1">
      <alignment horizontal="center" vertical="center"/>
    </xf>
    <xf numFmtId="0" fontId="55" fillId="2" borderId="4" xfId="0" applyFont="1" applyFill="1" applyBorder="1" applyAlignment="1">
      <alignment vertical="center" wrapText="1"/>
    </xf>
    <xf numFmtId="2" fontId="55" fillId="2" borderId="4" xfId="6" applyNumberFormat="1" applyFont="1" applyFill="1" applyBorder="1" applyAlignment="1">
      <alignment horizontal="center" vertical="center"/>
    </xf>
    <xf numFmtId="1" fontId="55" fillId="2" borderId="4" xfId="0" applyNumberFormat="1" applyFont="1" applyFill="1" applyBorder="1" applyAlignment="1">
      <alignment horizontal="left" vertical="center" wrapText="1"/>
    </xf>
    <xf numFmtId="1" fontId="55" fillId="2" borderId="4" xfId="0" applyNumberFormat="1" applyFont="1" applyFill="1" applyBorder="1" applyAlignment="1">
      <alignment horizontal="center" vertical="center" wrapText="1"/>
    </xf>
    <xf numFmtId="2" fontId="55" fillId="0" borderId="3" xfId="12" applyNumberFormat="1" applyFont="1" applyFill="1" applyBorder="1" applyAlignment="1">
      <alignment horizontal="center" vertical="center" wrapText="1"/>
    </xf>
    <xf numFmtId="2" fontId="55" fillId="0" borderId="3" xfId="12" applyNumberFormat="1" applyFont="1" applyFill="1" applyBorder="1" applyAlignment="1">
      <alignment horizontal="center" vertical="center"/>
    </xf>
    <xf numFmtId="2" fontId="55" fillId="0" borderId="4" xfId="12" applyNumberFormat="1" applyFont="1" applyFill="1" applyBorder="1" applyAlignment="1">
      <alignment horizontal="center" vertical="center"/>
    </xf>
    <xf numFmtId="1" fontId="55" fillId="0" borderId="3" xfId="12" applyNumberFormat="1" applyFont="1" applyFill="1" applyBorder="1" applyAlignment="1">
      <alignment horizontal="left" vertical="center" wrapText="1"/>
    </xf>
    <xf numFmtId="1" fontId="55" fillId="0" borderId="3" xfId="12" applyNumberFormat="1" applyFont="1" applyFill="1" applyBorder="1" applyAlignment="1">
      <alignment horizontal="center" vertical="center" wrapText="1"/>
    </xf>
    <xf numFmtId="171" fontId="55" fillId="0" borderId="3" xfId="12" applyNumberFormat="1" applyFont="1" applyFill="1" applyBorder="1" applyAlignment="1">
      <alignment horizontal="center" vertical="center"/>
    </xf>
    <xf numFmtId="0" fontId="55" fillId="2" borderId="3" xfId="12" applyFont="1" applyFill="1" applyBorder="1" applyAlignment="1">
      <alignment horizontal="center" vertical="center"/>
    </xf>
    <xf numFmtId="0" fontId="66" fillId="2" borderId="4" xfId="0" applyFont="1" applyFill="1" applyBorder="1" applyAlignment="1">
      <alignment horizontal="left" vertical="center"/>
    </xf>
    <xf numFmtId="1" fontId="55" fillId="0" borderId="13" xfId="0" applyNumberFormat="1" applyFont="1" applyFill="1" applyBorder="1" applyAlignment="1">
      <alignment horizontal="center" vertical="center" wrapText="1"/>
    </xf>
    <xf numFmtId="1" fontId="55" fillId="0" borderId="10" xfId="0" applyNumberFormat="1" applyFont="1" applyFill="1" applyBorder="1" applyAlignment="1">
      <alignment horizontal="center" vertical="center" wrapText="1"/>
    </xf>
    <xf numFmtId="1" fontId="57" fillId="0" borderId="3" xfId="0" applyNumberFormat="1" applyFont="1" applyFill="1" applyBorder="1" applyAlignment="1">
      <alignment horizontal="center" vertical="center" wrapText="1"/>
    </xf>
    <xf numFmtId="0" fontId="55" fillId="2" borderId="4" xfId="0" applyNumberFormat="1" applyFont="1" applyFill="1" applyBorder="1" applyAlignment="1">
      <alignment horizontal="center" vertical="center"/>
    </xf>
    <xf numFmtId="2" fontId="55" fillId="0" borderId="10" xfId="0" applyNumberFormat="1" applyFont="1" applyFill="1" applyBorder="1" applyAlignment="1">
      <alignment horizontal="center" vertical="center" wrapText="1"/>
    </xf>
    <xf numFmtId="2" fontId="55" fillId="2" borderId="6" xfId="6" applyNumberFormat="1" applyFont="1" applyFill="1" applyBorder="1" applyAlignment="1">
      <alignment horizontal="center" vertical="center"/>
    </xf>
    <xf numFmtId="49" fontId="59" fillId="0" borderId="0" xfId="12" applyNumberFormat="1" applyFont="1" applyFill="1" applyBorder="1" applyAlignment="1">
      <alignment horizontal="center" vertical="center"/>
    </xf>
    <xf numFmtId="0" fontId="59" fillId="0" borderId="0" xfId="12" applyFont="1" applyFill="1" applyBorder="1"/>
    <xf numFmtId="2" fontId="59" fillId="0" borderId="0" xfId="12" applyNumberFormat="1" applyFont="1" applyFill="1" applyAlignment="1">
      <alignment horizontal="center" vertical="center"/>
    </xf>
    <xf numFmtId="0" fontId="59" fillId="0" borderId="0" xfId="12" applyFont="1" applyFill="1" applyAlignment="1">
      <alignment vertical="center"/>
    </xf>
    <xf numFmtId="168" fontId="59" fillId="0" borderId="0" xfId="12" applyNumberFormat="1" applyFont="1" applyFill="1" applyAlignment="1">
      <alignment horizontal="center" vertical="center"/>
    </xf>
    <xf numFmtId="0" fontId="55" fillId="0" borderId="3" xfId="4" applyFont="1" applyFill="1" applyBorder="1" applyAlignment="1">
      <alignment horizontal="center" vertical="center" wrapText="1"/>
    </xf>
    <xf numFmtId="0" fontId="62" fillId="0" borderId="0" xfId="12" applyFont="1" applyFill="1" applyAlignment="1">
      <alignment vertical="center"/>
    </xf>
    <xf numFmtId="0" fontId="21" fillId="0" borderId="0" xfId="4" applyFont="1" applyFill="1" applyBorder="1" applyAlignment="1">
      <alignment horizontal="center" vertical="center"/>
    </xf>
    <xf numFmtId="0" fontId="21" fillId="0" borderId="0" xfId="12" applyFont="1" applyFill="1" applyBorder="1" applyAlignment="1">
      <alignment horizontal="center" vertical="center"/>
    </xf>
    <xf numFmtId="0" fontId="67" fillId="0" borderId="0" xfId="12" applyFont="1" applyFill="1" applyAlignment="1">
      <alignment vertical="center"/>
    </xf>
    <xf numFmtId="0" fontId="62" fillId="0" borderId="13" xfId="12" applyFont="1" applyFill="1" applyBorder="1" applyAlignment="1">
      <alignment vertical="center"/>
    </xf>
    <xf numFmtId="0" fontId="62" fillId="0" borderId="4" xfId="12" applyFont="1" applyFill="1" applyBorder="1" applyAlignment="1">
      <alignment vertical="center"/>
    </xf>
    <xf numFmtId="0" fontId="62" fillId="0" borderId="1" xfId="12" applyFont="1" applyFill="1" applyBorder="1" applyAlignment="1">
      <alignment vertical="center"/>
    </xf>
    <xf numFmtId="0" fontId="62" fillId="0" borderId="2" xfId="12" applyFont="1" applyFill="1" applyBorder="1" applyAlignment="1">
      <alignment vertical="center"/>
    </xf>
    <xf numFmtId="0" fontId="59" fillId="0" borderId="3" xfId="12" applyFont="1" applyFill="1" applyBorder="1" applyAlignment="1">
      <alignment horizontal="center" vertical="center"/>
    </xf>
    <xf numFmtId="0" fontId="59" fillId="0" borderId="4" xfId="12" applyFont="1" applyFill="1" applyBorder="1" applyAlignment="1">
      <alignment horizontal="center" vertical="center"/>
    </xf>
    <xf numFmtId="0" fontId="59" fillId="0" borderId="4" xfId="12" applyFont="1" applyFill="1" applyBorder="1" applyAlignment="1">
      <alignment vertical="center"/>
    </xf>
    <xf numFmtId="172" fontId="59" fillId="0" borderId="4" xfId="12" applyNumberFormat="1" applyFont="1" applyFill="1" applyBorder="1" applyAlignment="1">
      <alignment horizontal="center" vertical="center"/>
    </xf>
    <xf numFmtId="4" fontId="59" fillId="0" borderId="4" xfId="12" applyNumberFormat="1" applyFont="1" applyFill="1" applyBorder="1" applyAlignment="1">
      <alignment horizontal="center" vertical="center"/>
    </xf>
    <xf numFmtId="0" fontId="60" fillId="0" borderId="4" xfId="12" applyFont="1" applyFill="1" applyBorder="1" applyAlignment="1">
      <alignment horizontal="center" vertical="center"/>
    </xf>
    <xf numFmtId="4" fontId="60" fillId="0" borderId="4" xfId="12" applyNumberFormat="1" applyFont="1" applyFill="1" applyBorder="1" applyAlignment="1">
      <alignment horizontal="center" vertical="center"/>
    </xf>
    <xf numFmtId="0" fontId="59" fillId="0" borderId="2" xfId="12" applyFont="1" applyFill="1" applyBorder="1" applyAlignment="1">
      <alignment vertical="center"/>
    </xf>
    <xf numFmtId="172" fontId="59" fillId="0" borderId="2" xfId="12" applyNumberFormat="1" applyFont="1" applyFill="1" applyBorder="1" applyAlignment="1">
      <alignment horizontal="center" vertical="center"/>
    </xf>
    <xf numFmtId="4" fontId="59" fillId="0" borderId="2" xfId="12" applyNumberFormat="1" applyFont="1" applyFill="1" applyBorder="1" applyAlignment="1">
      <alignment horizontal="center" vertical="center"/>
    </xf>
    <xf numFmtId="0" fontId="60" fillId="0" borderId="2" xfId="12" applyFont="1" applyFill="1" applyBorder="1" applyAlignment="1">
      <alignment horizontal="center" vertical="center"/>
    </xf>
    <xf numFmtId="4" fontId="60" fillId="0" borderId="2" xfId="12" applyNumberFormat="1" applyFont="1" applyFill="1" applyBorder="1" applyAlignment="1">
      <alignment horizontal="center" vertical="center"/>
    </xf>
    <xf numFmtId="0" fontId="60" fillId="2" borderId="3" xfId="12" applyFont="1" applyFill="1" applyBorder="1" applyAlignment="1">
      <alignment vertical="center"/>
    </xf>
    <xf numFmtId="0" fontId="60" fillId="2" borderId="3" xfId="12" applyFont="1" applyFill="1" applyBorder="1" applyAlignment="1">
      <alignment horizontal="center" vertical="center"/>
    </xf>
    <xf numFmtId="172" fontId="60" fillId="0" borderId="3" xfId="12" applyNumberFormat="1" applyFont="1" applyFill="1" applyBorder="1" applyAlignment="1">
      <alignment horizontal="center" vertical="center"/>
    </xf>
    <xf numFmtId="0" fontId="62" fillId="0" borderId="3" xfId="12" applyFont="1" applyFill="1" applyBorder="1" applyAlignment="1">
      <alignment vertical="center"/>
    </xf>
    <xf numFmtId="169" fontId="60" fillId="0" borderId="3" xfId="12" applyNumberFormat="1" applyFont="1" applyFill="1" applyBorder="1" applyAlignment="1">
      <alignment horizontal="center" vertical="center"/>
    </xf>
    <xf numFmtId="4" fontId="60" fillId="0" borderId="3" xfId="12" applyNumberFormat="1" applyFont="1" applyFill="1" applyBorder="1" applyAlignment="1">
      <alignment horizontal="center" vertical="center"/>
    </xf>
    <xf numFmtId="170" fontId="60" fillId="0" borderId="3" xfId="12" applyNumberFormat="1" applyFont="1" applyFill="1" applyBorder="1" applyAlignment="1">
      <alignment horizontal="center" vertical="center"/>
    </xf>
    <xf numFmtId="0" fontId="60" fillId="0" borderId="4" xfId="12" applyFont="1" applyFill="1" applyBorder="1" applyAlignment="1">
      <alignment vertical="center"/>
    </xf>
    <xf numFmtId="0" fontId="60" fillId="2" borderId="4" xfId="12" applyFont="1" applyFill="1" applyBorder="1" applyAlignment="1">
      <alignment vertical="center"/>
    </xf>
    <xf numFmtId="0" fontId="62" fillId="2" borderId="2" xfId="12" applyFont="1" applyFill="1" applyBorder="1" applyAlignment="1">
      <alignment vertical="center"/>
    </xf>
    <xf numFmtId="0" fontId="60" fillId="0" borderId="2" xfId="12" applyFont="1" applyFill="1" applyBorder="1" applyAlignment="1">
      <alignment vertical="center"/>
    </xf>
    <xf numFmtId="168" fontId="62" fillId="0" borderId="2" xfId="12" applyNumberFormat="1" applyFont="1" applyFill="1" applyBorder="1" applyAlignment="1">
      <alignment vertical="center"/>
    </xf>
    <xf numFmtId="0" fontId="21" fillId="0" borderId="0" xfId="12" applyFont="1" applyFill="1" applyBorder="1" applyAlignment="1">
      <alignment vertical="center"/>
    </xf>
    <xf numFmtId="0" fontId="59" fillId="0" borderId="0" xfId="12" applyFont="1" applyFill="1" applyBorder="1" applyAlignment="1">
      <alignment horizontal="center" vertical="center"/>
    </xf>
    <xf numFmtId="0" fontId="59" fillId="2" borderId="0" xfId="12" applyFont="1" applyFill="1" applyBorder="1" applyAlignment="1">
      <alignment horizontal="center" vertical="center"/>
    </xf>
    <xf numFmtId="2" fontId="59" fillId="0" borderId="0" xfId="12" applyNumberFormat="1" applyFont="1" applyFill="1" applyBorder="1" applyAlignment="1">
      <alignment horizontal="right" vertical="center"/>
    </xf>
    <xf numFmtId="2" fontId="59" fillId="0" borderId="0" xfId="12" applyNumberFormat="1" applyFont="1" applyFill="1" applyBorder="1" applyAlignment="1">
      <alignment horizontal="center" vertical="center"/>
    </xf>
    <xf numFmtId="170" fontId="59" fillId="0" borderId="0" xfId="12" applyNumberFormat="1" applyFont="1" applyFill="1" applyBorder="1" applyAlignment="1">
      <alignment horizontal="center" vertical="center"/>
    </xf>
    <xf numFmtId="0" fontId="59" fillId="0" borderId="0" xfId="12" applyFont="1" applyFill="1" applyAlignment="1">
      <alignment horizontal="center" vertical="center"/>
    </xf>
    <xf numFmtId="0" fontId="59" fillId="0" borderId="0" xfId="12" applyFont="1" applyFill="1" applyBorder="1" applyAlignment="1">
      <alignment vertical="center"/>
    </xf>
    <xf numFmtId="0" fontId="62" fillId="0" borderId="0" xfId="12" applyNumberFormat="1" applyFont="1" applyFill="1" applyBorder="1" applyAlignment="1" applyProtection="1">
      <alignment vertical="center"/>
    </xf>
    <xf numFmtId="0" fontId="59" fillId="0" borderId="0" xfId="12" applyNumberFormat="1" applyFont="1" applyFill="1" applyBorder="1" applyAlignment="1" applyProtection="1">
      <alignment horizontal="center" vertical="center"/>
    </xf>
    <xf numFmtId="2" fontId="21" fillId="0" borderId="0" xfId="12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2" fontId="22" fillId="2" borderId="1" xfId="0" applyNumberFormat="1" applyFont="1" applyFill="1" applyBorder="1" applyAlignment="1">
      <alignment horizontal="center" vertical="center"/>
    </xf>
    <xf numFmtId="2" fontId="22" fillId="2" borderId="13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2" fontId="22" fillId="2" borderId="2" xfId="0" applyNumberFormat="1" applyFont="1" applyFill="1" applyBorder="1" applyAlignment="1">
      <alignment horizontal="center" vertical="center"/>
    </xf>
    <xf numFmtId="2" fontId="22" fillId="2" borderId="9" xfId="0" applyNumberFormat="1" applyFont="1" applyFill="1" applyBorder="1" applyAlignment="1">
      <alignment horizontal="center" vertical="center"/>
    </xf>
    <xf numFmtId="170" fontId="59" fillId="0" borderId="3" xfId="12" applyNumberFormat="1" applyFont="1" applyFill="1" applyBorder="1" applyAlignment="1">
      <alignment horizontal="center" vertical="center"/>
    </xf>
    <xf numFmtId="0" fontId="59" fillId="2" borderId="0" xfId="12" applyFont="1" applyFill="1" applyAlignment="1">
      <alignment vertical="center"/>
    </xf>
    <xf numFmtId="0" fontId="62" fillId="2" borderId="0" xfId="12" applyFont="1" applyFill="1" applyAlignment="1">
      <alignment vertical="center"/>
    </xf>
    <xf numFmtId="0" fontId="21" fillId="2" borderId="0" xfId="4" applyFont="1" applyFill="1" applyBorder="1" applyAlignment="1">
      <alignment horizontal="center" vertical="center"/>
    </xf>
    <xf numFmtId="0" fontId="62" fillId="2" borderId="13" xfId="12" applyFont="1" applyFill="1" applyBorder="1" applyAlignment="1">
      <alignment vertical="center"/>
    </xf>
    <xf numFmtId="0" fontId="59" fillId="2" borderId="1" xfId="12" applyFont="1" applyFill="1" applyBorder="1" applyAlignment="1">
      <alignment horizontal="center" vertical="center"/>
    </xf>
    <xf numFmtId="43" fontId="55" fillId="2" borderId="4" xfId="0" applyNumberFormat="1" applyFont="1" applyFill="1" applyBorder="1" applyAlignment="1">
      <alignment horizontal="center" vertical="center"/>
    </xf>
    <xf numFmtId="169" fontId="59" fillId="2" borderId="2" xfId="12" applyNumberFormat="1" applyFont="1" applyFill="1" applyBorder="1" applyAlignment="1">
      <alignment horizontal="center" vertical="center"/>
    </xf>
    <xf numFmtId="43" fontId="55" fillId="2" borderId="3" xfId="0" applyNumberFormat="1" applyFont="1" applyFill="1" applyBorder="1" applyAlignment="1">
      <alignment horizontal="center" vertical="center"/>
    </xf>
    <xf numFmtId="0" fontId="21" fillId="2" borderId="0" xfId="12" applyFont="1" applyFill="1" applyBorder="1" applyAlignment="1">
      <alignment horizontal="center"/>
    </xf>
    <xf numFmtId="0" fontId="62" fillId="2" borderId="13" xfId="12" applyFont="1" applyFill="1" applyBorder="1"/>
    <xf numFmtId="170" fontId="59" fillId="2" borderId="3" xfId="12" applyNumberFormat="1" applyFont="1" applyFill="1" applyBorder="1" applyAlignment="1">
      <alignment horizontal="center" vertical="center" wrapText="1"/>
    </xf>
    <xf numFmtId="170" fontId="55" fillId="2" borderId="2" xfId="12" applyNumberFormat="1" applyFont="1" applyFill="1" applyBorder="1" applyAlignment="1">
      <alignment horizontal="center" vertical="center" wrapText="1"/>
    </xf>
    <xf numFmtId="0" fontId="59" fillId="2" borderId="0" xfId="12" applyFont="1" applyFill="1" applyAlignment="1">
      <alignment horizontal="center"/>
    </xf>
    <xf numFmtId="0" fontId="5" fillId="2" borderId="0" xfId="12" applyFont="1" applyFill="1" applyAlignment="1">
      <alignment horizontal="center"/>
    </xf>
    <xf numFmtId="0" fontId="55" fillId="2" borderId="1" xfId="12" applyFont="1" applyFill="1" applyBorder="1" applyAlignment="1">
      <alignment vertical="center" wrapText="1"/>
    </xf>
    <xf numFmtId="0" fontId="55" fillId="2" borderId="1" xfId="12" applyFont="1" applyFill="1" applyBorder="1" applyAlignment="1">
      <alignment horizontal="center" vertical="center"/>
    </xf>
    <xf numFmtId="2" fontId="55" fillId="0" borderId="9" xfId="12" applyNumberFormat="1" applyFont="1" applyFill="1" applyBorder="1" applyAlignment="1">
      <alignment horizontal="center" vertical="center" wrapText="1"/>
    </xf>
    <xf numFmtId="2" fontId="55" fillId="0" borderId="2" xfId="12" applyNumberFormat="1" applyFont="1" applyFill="1" applyBorder="1" applyAlignment="1">
      <alignment horizontal="center" vertical="center" wrapText="1"/>
    </xf>
    <xf numFmtId="0" fontId="55" fillId="2" borderId="3" xfId="12" applyFont="1" applyFill="1" applyBorder="1" applyAlignment="1">
      <alignment vertical="center" wrapText="1"/>
    </xf>
    <xf numFmtId="0" fontId="60" fillId="2" borderId="3" xfId="12" applyFont="1" applyFill="1" applyBorder="1" applyAlignment="1">
      <alignment wrapText="1"/>
    </xf>
    <xf numFmtId="0" fontId="55" fillId="2" borderId="4" xfId="0" applyFont="1" applyFill="1" applyBorder="1" applyAlignment="1">
      <alignment horizontal="left" vertical="center" wrapText="1"/>
    </xf>
    <xf numFmtId="0" fontId="55" fillId="2" borderId="2" xfId="0" applyFont="1" applyFill="1" applyBorder="1" applyAlignment="1">
      <alignment horizontal="left" vertical="center" wrapText="1"/>
    </xf>
    <xf numFmtId="0" fontId="55" fillId="2" borderId="3" xfId="0" applyFont="1" applyFill="1" applyBorder="1" applyAlignment="1">
      <alignment horizontal="left" vertical="center" wrapText="1"/>
    </xf>
    <xf numFmtId="49" fontId="55" fillId="2" borderId="13" xfId="0" applyNumberFormat="1" applyFont="1" applyFill="1" applyBorder="1" applyAlignment="1">
      <alignment horizontal="center" vertical="center" wrapText="1"/>
    </xf>
    <xf numFmtId="49" fontId="55" fillId="2" borderId="3" xfId="0" applyNumberFormat="1" applyFont="1" applyFill="1" applyBorder="1" applyAlignment="1">
      <alignment horizontal="center" vertical="center"/>
    </xf>
    <xf numFmtId="49" fontId="55" fillId="2" borderId="6" xfId="0" applyNumberFormat="1" applyFont="1" applyFill="1" applyBorder="1" applyAlignment="1">
      <alignment horizontal="center" vertical="center" wrapText="1"/>
    </xf>
    <xf numFmtId="49" fontId="55" fillId="2" borderId="9" xfId="0" applyNumberFormat="1" applyFont="1" applyFill="1" applyBorder="1" applyAlignment="1">
      <alignment horizontal="center" vertical="center" wrapText="1"/>
    </xf>
    <xf numFmtId="49" fontId="55" fillId="2" borderId="4" xfId="0" applyNumberFormat="1" applyFont="1" applyFill="1" applyBorder="1" applyAlignment="1">
      <alignment horizontal="center" vertical="center" wrapText="1"/>
    </xf>
    <xf numFmtId="49" fontId="60" fillId="2" borderId="3" xfId="12" applyNumberFormat="1" applyFont="1" applyFill="1" applyBorder="1" applyAlignment="1">
      <alignment horizontal="center"/>
    </xf>
    <xf numFmtId="0" fontId="55" fillId="2" borderId="3" xfId="12" applyFont="1" applyFill="1" applyBorder="1" applyAlignment="1">
      <alignment wrapText="1"/>
    </xf>
    <xf numFmtId="49" fontId="60" fillId="2" borderId="4" xfId="0" applyNumberFormat="1" applyFont="1" applyFill="1" applyBorder="1" applyAlignment="1">
      <alignment horizontal="center"/>
    </xf>
    <xf numFmtId="49" fontId="60" fillId="2" borderId="1" xfId="0" applyNumberFormat="1" applyFont="1" applyFill="1" applyBorder="1" applyAlignment="1">
      <alignment horizontal="center"/>
    </xf>
    <xf numFmtId="49" fontId="59" fillId="2" borderId="4" xfId="12" applyNumberFormat="1" applyFont="1" applyFill="1" applyBorder="1" applyAlignment="1">
      <alignment horizontal="center"/>
    </xf>
    <xf numFmtId="49" fontId="59" fillId="2" borderId="2" xfId="12" applyNumberFormat="1" applyFont="1" applyFill="1" applyBorder="1" applyAlignment="1">
      <alignment horizontal="center"/>
    </xf>
    <xf numFmtId="49" fontId="59" fillId="2" borderId="1" xfId="12" applyNumberFormat="1" applyFont="1" applyFill="1" applyBorder="1" applyAlignment="1">
      <alignment horizontal="center"/>
    </xf>
    <xf numFmtId="0" fontId="59" fillId="2" borderId="3" xfId="12" applyFont="1" applyFill="1" applyBorder="1"/>
    <xf numFmtId="0" fontId="59" fillId="2" borderId="4" xfId="0" applyFont="1" applyFill="1" applyBorder="1"/>
    <xf numFmtId="0" fontId="59" fillId="2" borderId="1" xfId="0" applyFont="1" applyFill="1" applyBorder="1"/>
    <xf numFmtId="0" fontId="59" fillId="2" borderId="4" xfId="12" applyFont="1" applyFill="1" applyBorder="1"/>
    <xf numFmtId="0" fontId="59" fillId="2" borderId="1" xfId="12" applyFont="1" applyFill="1" applyBorder="1"/>
    <xf numFmtId="0" fontId="22" fillId="2" borderId="3" xfId="6" applyFont="1" applyFill="1" applyBorder="1" applyAlignment="1">
      <alignment horizontal="center" vertical="center" wrapText="1"/>
    </xf>
    <xf numFmtId="0" fontId="22" fillId="2" borderId="3" xfId="6" applyFont="1" applyFill="1" applyBorder="1" applyAlignment="1">
      <alignment horizontal="left" vertical="center" wrapText="1"/>
    </xf>
    <xf numFmtId="0" fontId="59" fillId="2" borderId="6" xfId="0" applyFont="1" applyFill="1" applyBorder="1" applyAlignment="1">
      <alignment horizontal="center" vertical="center"/>
    </xf>
    <xf numFmtId="16" fontId="59" fillId="2" borderId="4" xfId="0" quotePrefix="1" applyNumberFormat="1" applyFont="1" applyFill="1" applyBorder="1" applyAlignment="1">
      <alignment horizontal="center" vertical="center"/>
    </xf>
    <xf numFmtId="49" fontId="59" fillId="2" borderId="4" xfId="12" applyNumberFormat="1" applyFont="1" applyFill="1" applyBorder="1" applyAlignment="1">
      <alignment horizontal="center" vertical="center"/>
    </xf>
    <xf numFmtId="0" fontId="59" fillId="2" borderId="4" xfId="12" applyFont="1" applyFill="1" applyBorder="1" applyAlignment="1">
      <alignment vertical="center"/>
    </xf>
    <xf numFmtId="49" fontId="59" fillId="2" borderId="2" xfId="12" applyNumberFormat="1" applyFont="1" applyFill="1" applyBorder="1" applyAlignment="1">
      <alignment horizontal="center" vertical="center"/>
    </xf>
    <xf numFmtId="0" fontId="59" fillId="2" borderId="2" xfId="12" applyFont="1" applyFill="1" applyBorder="1" applyAlignment="1">
      <alignment vertical="center"/>
    </xf>
    <xf numFmtId="49" fontId="60" fillId="2" borderId="3" xfId="12" applyNumberFormat="1" applyFont="1" applyFill="1" applyBorder="1" applyAlignment="1">
      <alignment horizontal="center" vertical="center"/>
    </xf>
    <xf numFmtId="0" fontId="71" fillId="0" borderId="3" xfId="6" applyFont="1" applyFill="1" applyBorder="1" applyAlignment="1">
      <alignment horizontal="left" vertical="center" wrapText="1"/>
    </xf>
    <xf numFmtId="0" fontId="71" fillId="0" borderId="3" xfId="6" applyFont="1" applyFill="1" applyBorder="1" applyAlignment="1">
      <alignment horizontal="center" vertical="center" wrapText="1"/>
    </xf>
    <xf numFmtId="0" fontId="71" fillId="2" borderId="3" xfId="0" applyFont="1" applyFill="1" applyBorder="1" applyAlignment="1">
      <alignment horizontal="left" vertical="center" wrapText="1"/>
    </xf>
    <xf numFmtId="0" fontId="0" fillId="2" borderId="0" xfId="0" applyFill="1"/>
    <xf numFmtId="2" fontId="0" fillId="2" borderId="0" xfId="0" applyNumberFormat="1" applyFill="1"/>
    <xf numFmtId="2" fontId="0" fillId="2" borderId="0" xfId="0" applyNumberFormat="1" applyFill="1" applyBorder="1"/>
    <xf numFmtId="0" fontId="0" fillId="2" borderId="0" xfId="0" applyFill="1" applyBorder="1"/>
    <xf numFmtId="4" fontId="4" fillId="2" borderId="0" xfId="0" applyNumberFormat="1" applyFont="1" applyFill="1" applyBorder="1" applyAlignment="1">
      <alignment horizontal="center"/>
    </xf>
    <xf numFmtId="0" fontId="0" fillId="0" borderId="0" xfId="0" applyBorder="1"/>
    <xf numFmtId="168" fontId="4" fillId="0" borderId="0" xfId="0" applyNumberFormat="1" applyFont="1" applyAlignment="1"/>
    <xf numFmtId="0" fontId="59" fillId="0" borderId="1" xfId="12" applyFont="1" applyFill="1" applyBorder="1" applyAlignment="1">
      <alignment horizontal="center" vertical="top" wrapText="1"/>
    </xf>
    <xf numFmtId="0" fontId="47" fillId="0" borderId="0" xfId="11" applyFont="1" applyBorder="1" applyAlignment="1">
      <alignment vertical="center" wrapText="1"/>
    </xf>
    <xf numFmtId="0" fontId="47" fillId="0" borderId="20" xfId="11" applyFont="1" applyBorder="1" applyAlignment="1">
      <alignment vertical="center" wrapText="1"/>
    </xf>
    <xf numFmtId="0" fontId="47" fillId="0" borderId="19" xfId="11" applyFont="1" applyBorder="1" applyAlignment="1">
      <alignment vertical="center" wrapText="1"/>
    </xf>
    <xf numFmtId="0" fontId="48" fillId="0" borderId="0" xfId="11" applyFont="1" applyBorder="1" applyAlignment="1">
      <alignment vertical="center"/>
    </xf>
    <xf numFmtId="0" fontId="20" fillId="0" borderId="0" xfId="11" applyBorder="1" applyAlignment="1">
      <alignment vertical="center"/>
    </xf>
    <xf numFmtId="0" fontId="49" fillId="0" borderId="10" xfId="11" applyFont="1" applyBorder="1" applyAlignment="1">
      <alignment horizontal="left" vertical="center"/>
    </xf>
    <xf numFmtId="0" fontId="20" fillId="0" borderId="10" xfId="11" applyBorder="1"/>
    <xf numFmtId="0" fontId="49" fillId="0" borderId="11" xfId="11" applyFont="1" applyBorder="1" applyAlignment="1">
      <alignment vertical="center"/>
    </xf>
    <xf numFmtId="0" fontId="49" fillId="0" borderId="0" xfId="11" applyFont="1" applyBorder="1" applyAlignment="1">
      <alignment horizontal="left" vertical="center"/>
    </xf>
    <xf numFmtId="0" fontId="49" fillId="0" borderId="0" xfId="11" applyFont="1" applyBorder="1" applyAlignment="1">
      <alignment horizontal="right"/>
    </xf>
    <xf numFmtId="0" fontId="22" fillId="2" borderId="4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75" fillId="0" borderId="0" xfId="7" applyFont="1" applyAlignment="1">
      <alignment vertical="top"/>
    </xf>
    <xf numFmtId="0" fontId="74" fillId="0" borderId="0" xfId="0" applyFont="1" applyFill="1" applyAlignment="1"/>
    <xf numFmtId="0" fontId="76" fillId="0" borderId="0" xfId="0" applyFont="1" applyFill="1"/>
    <xf numFmtId="0" fontId="74" fillId="0" borderId="0" xfId="0" applyFont="1" applyFill="1" applyBorder="1" applyAlignment="1"/>
    <xf numFmtId="0" fontId="78" fillId="0" borderId="0" xfId="0" applyFont="1" applyFill="1" applyBorder="1" applyAlignment="1">
      <alignment horizontal="center"/>
    </xf>
    <xf numFmtId="0" fontId="78" fillId="0" borderId="0" xfId="0" applyFont="1" applyFill="1" applyBorder="1" applyAlignment="1">
      <alignment horizontal="center" vertical="center"/>
    </xf>
    <xf numFmtId="0" fontId="78" fillId="2" borderId="0" xfId="0" applyFont="1" applyFill="1" applyBorder="1" applyAlignment="1">
      <alignment horizontal="center"/>
    </xf>
    <xf numFmtId="0" fontId="74" fillId="2" borderId="0" xfId="0" applyFont="1" applyFill="1" applyBorder="1" applyAlignment="1"/>
    <xf numFmtId="0" fontId="76" fillId="2" borderId="0" xfId="0" applyFont="1" applyFill="1"/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79" fillId="0" borderId="0" xfId="0" applyFont="1" applyFill="1" applyBorder="1" applyAlignment="1">
      <alignment horizontal="center"/>
    </xf>
    <xf numFmtId="173" fontId="79" fillId="0" borderId="0" xfId="0" applyNumberFormat="1" applyFont="1" applyFill="1" applyBorder="1" applyAlignment="1">
      <alignment horizontal="center"/>
    </xf>
    <xf numFmtId="0" fontId="78" fillId="0" borderId="11" xfId="0" applyFont="1" applyFill="1" applyBorder="1" applyAlignment="1">
      <alignment horizontal="center"/>
    </xf>
    <xf numFmtId="0" fontId="76" fillId="0" borderId="0" xfId="0" applyFont="1" applyFill="1" applyBorder="1" applyAlignment="1">
      <alignment horizontal="center"/>
    </xf>
    <xf numFmtId="0" fontId="22" fillId="0" borderId="4" xfId="0" applyFont="1" applyFill="1" applyBorder="1"/>
    <xf numFmtId="49" fontId="22" fillId="0" borderId="4" xfId="0" applyNumberFormat="1" applyFont="1" applyFill="1" applyBorder="1" applyAlignment="1">
      <alignment horizontal="center" vertical="center" wrapText="1"/>
    </xf>
    <xf numFmtId="0" fontId="22" fillId="2" borderId="13" xfId="0" applyFont="1" applyFill="1" applyBorder="1"/>
    <xf numFmtId="0" fontId="22" fillId="0" borderId="7" xfId="0" applyFont="1" applyFill="1" applyBorder="1" applyAlignment="1">
      <alignment horizontal="center" vertical="center"/>
    </xf>
    <xf numFmtId="170" fontId="22" fillId="0" borderId="4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170" fontId="22" fillId="0" borderId="8" xfId="0" applyNumberFormat="1" applyFont="1" applyFill="1" applyBorder="1" applyAlignment="1">
      <alignment horizontal="center" vertical="center" wrapText="1"/>
    </xf>
    <xf numFmtId="170" fontId="22" fillId="0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2" fontId="22" fillId="0" borderId="8" xfId="0" applyNumberFormat="1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 wrapText="1"/>
    </xf>
    <xf numFmtId="2" fontId="22" fillId="0" borderId="4" xfId="0" applyNumberFormat="1" applyFont="1" applyFill="1" applyBorder="1" applyAlignment="1">
      <alignment horizontal="center" vertical="center" wrapText="1"/>
    </xf>
    <xf numFmtId="170" fontId="22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textRotation="90" wrapText="1"/>
    </xf>
    <xf numFmtId="0" fontId="22" fillId="0" borderId="1" xfId="0" applyFont="1" applyFill="1" applyBorder="1"/>
    <xf numFmtId="0" fontId="22" fillId="0" borderId="2" xfId="0" applyFont="1" applyFill="1" applyBorder="1" applyAlignment="1">
      <alignment vertical="center" wrapText="1"/>
    </xf>
    <xf numFmtId="49" fontId="22" fillId="0" borderId="2" xfId="0" applyNumberFormat="1" applyFont="1" applyFill="1" applyBorder="1" applyAlignment="1">
      <alignment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textRotation="90" wrapText="1"/>
    </xf>
    <xf numFmtId="0" fontId="22" fillId="0" borderId="2" xfId="0" applyFont="1" applyFill="1" applyBorder="1" applyAlignment="1">
      <alignment horizontal="center" vertical="center"/>
    </xf>
    <xf numFmtId="2" fontId="22" fillId="0" borderId="9" xfId="0" applyNumberFormat="1" applyFont="1" applyFill="1" applyBorder="1" applyAlignment="1">
      <alignment horizontal="center" vertical="center"/>
    </xf>
    <xf numFmtId="2" fontId="22" fillId="0" borderId="2" xfId="0" applyNumberFormat="1" applyFont="1" applyFill="1" applyBorder="1" applyAlignment="1">
      <alignment horizontal="center" vertical="center" wrapText="1"/>
    </xf>
    <xf numFmtId="2" fontId="22" fillId="0" borderId="2" xfId="0" applyNumberFormat="1" applyFont="1" applyFill="1" applyBorder="1" applyAlignment="1">
      <alignment horizontal="center" vertical="center"/>
    </xf>
    <xf numFmtId="0" fontId="22" fillId="0" borderId="2" xfId="0" applyFont="1" applyFill="1" applyBorder="1"/>
    <xf numFmtId="0" fontId="22" fillId="0" borderId="3" xfId="0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1" fontId="22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/>
    </xf>
    <xf numFmtId="0" fontId="78" fillId="0" borderId="3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center" vertical="center"/>
    </xf>
    <xf numFmtId="49" fontId="22" fillId="2" borderId="6" xfId="6" applyNumberFormat="1" applyFont="1" applyFill="1" applyBorder="1" applyAlignment="1">
      <alignment horizontal="center" vertical="center"/>
    </xf>
    <xf numFmtId="0" fontId="22" fillId="2" borderId="3" xfId="6" applyNumberFormat="1" applyFont="1" applyFill="1" applyBorder="1" applyAlignment="1">
      <alignment vertical="center" wrapText="1"/>
    </xf>
    <xf numFmtId="0" fontId="22" fillId="2" borderId="3" xfId="6" applyNumberFormat="1" applyFont="1" applyFill="1" applyBorder="1" applyAlignment="1">
      <alignment horizontal="center" vertical="center"/>
    </xf>
    <xf numFmtId="168" fontId="22" fillId="2" borderId="3" xfId="6" applyNumberFormat="1" applyFont="1" applyFill="1" applyBorder="1" applyAlignment="1">
      <alignment horizontal="center" vertical="center"/>
    </xf>
    <xf numFmtId="2" fontId="22" fillId="2" borderId="3" xfId="6" applyNumberFormat="1" applyFont="1" applyFill="1" applyBorder="1" applyAlignment="1">
      <alignment horizontal="center" vertical="center"/>
    </xf>
    <xf numFmtId="2" fontId="22" fillId="0" borderId="3" xfId="0" applyNumberFormat="1" applyFont="1" applyFill="1" applyBorder="1" applyAlignment="1">
      <alignment horizontal="center" vertical="center"/>
    </xf>
    <xf numFmtId="1" fontId="22" fillId="0" borderId="3" xfId="0" applyNumberFormat="1" applyFont="1" applyFill="1" applyBorder="1" applyAlignment="1">
      <alignment horizontal="left" vertical="center" wrapText="1"/>
    </xf>
    <xf numFmtId="168" fontId="22" fillId="0" borderId="3" xfId="0" applyNumberFormat="1" applyFont="1" applyFill="1" applyBorder="1" applyAlignment="1">
      <alignment horizontal="center" vertical="center"/>
    </xf>
    <xf numFmtId="2" fontId="22" fillId="0" borderId="4" xfId="0" applyNumberFormat="1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49" fontId="22" fillId="2" borderId="6" xfId="0" applyNumberFormat="1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vertical="center"/>
    </xf>
    <xf numFmtId="170" fontId="22" fillId="2" borderId="3" xfId="0" applyNumberFormat="1" applyFont="1" applyFill="1" applyBorder="1" applyAlignment="1">
      <alignment horizontal="center" vertical="center" wrapText="1"/>
    </xf>
    <xf numFmtId="1" fontId="22" fillId="2" borderId="3" xfId="0" applyNumberFormat="1" applyFont="1" applyFill="1" applyBorder="1" applyAlignment="1">
      <alignment horizontal="left" vertical="center" wrapText="1"/>
    </xf>
    <xf numFmtId="1" fontId="22" fillId="2" borderId="3" xfId="0" applyNumberFormat="1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/>
    </xf>
    <xf numFmtId="2" fontId="22" fillId="0" borderId="3" xfId="0" applyNumberFormat="1" applyFont="1" applyFill="1" applyBorder="1" applyAlignment="1">
      <alignment horizontal="center" vertical="center" wrapText="1"/>
    </xf>
    <xf numFmtId="0" fontId="22" fillId="2" borderId="3" xfId="0" applyNumberFormat="1" applyFont="1" applyFill="1" applyBorder="1" applyAlignment="1">
      <alignment horizontal="center" vertical="center"/>
    </xf>
    <xf numFmtId="0" fontId="22" fillId="2" borderId="3" xfId="0" applyNumberFormat="1" applyFont="1" applyFill="1" applyBorder="1" applyAlignment="1">
      <alignment horizontal="left" vertical="center" wrapText="1"/>
    </xf>
    <xf numFmtId="168" fontId="22" fillId="2" borderId="3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left" vertical="center" wrapText="1"/>
    </xf>
    <xf numFmtId="2" fontId="22" fillId="2" borderId="3" xfId="0" applyNumberFormat="1" applyFont="1" applyFill="1" applyBorder="1" applyAlignment="1">
      <alignment horizontal="center" vertical="center" wrapText="1"/>
    </xf>
    <xf numFmtId="2" fontId="22" fillId="2" borderId="3" xfId="0" applyNumberFormat="1" applyFont="1" applyFill="1" applyBorder="1" applyAlignment="1">
      <alignment horizontal="center" vertical="center"/>
    </xf>
    <xf numFmtId="2" fontId="22" fillId="2" borderId="4" xfId="0" applyNumberFormat="1" applyFont="1" applyFill="1" applyBorder="1" applyAlignment="1">
      <alignment horizontal="center" vertical="center"/>
    </xf>
    <xf numFmtId="49" fontId="22" fillId="2" borderId="13" xfId="0" applyNumberFormat="1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vertical="center" wrapText="1"/>
    </xf>
    <xf numFmtId="0" fontId="22" fillId="2" borderId="4" xfId="4" applyFont="1" applyFill="1" applyBorder="1" applyAlignment="1">
      <alignment horizontal="center" vertical="center" wrapText="1"/>
    </xf>
    <xf numFmtId="4" fontId="22" fillId="2" borderId="3" xfId="0" applyNumberFormat="1" applyFont="1" applyFill="1" applyBorder="1" applyAlignment="1">
      <alignment horizontal="center" vertical="center" wrapText="1"/>
    </xf>
    <xf numFmtId="170" fontId="22" fillId="0" borderId="3" xfId="0" applyNumberFormat="1" applyFont="1" applyFill="1" applyBorder="1" applyAlignment="1">
      <alignment horizontal="center" vertical="center"/>
    </xf>
    <xf numFmtId="49" fontId="22" fillId="2" borderId="3" xfId="0" applyNumberFormat="1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vertical="center" wrapText="1"/>
    </xf>
    <xf numFmtId="0" fontId="22" fillId="2" borderId="6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left" vertical="center"/>
    </xf>
    <xf numFmtId="0" fontId="78" fillId="2" borderId="3" xfId="0" applyFont="1" applyFill="1" applyBorder="1" applyAlignment="1">
      <alignment horizontal="left" vertical="center"/>
    </xf>
    <xf numFmtId="169" fontId="22" fillId="2" borderId="3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 vertical="center"/>
    </xf>
    <xf numFmtId="4" fontId="22" fillId="0" borderId="3" xfId="0" applyNumberFormat="1" applyFont="1" applyFill="1" applyBorder="1" applyAlignment="1">
      <alignment horizontal="center" vertical="center"/>
    </xf>
    <xf numFmtId="49" fontId="22" fillId="2" borderId="6" xfId="0" applyNumberFormat="1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1" fontId="22" fillId="0" borderId="4" xfId="0" applyNumberFormat="1" applyFont="1" applyFill="1" applyBorder="1" applyAlignment="1">
      <alignment horizontal="left" vertical="center" wrapText="1"/>
    </xf>
    <xf numFmtId="1" fontId="22" fillId="0" borderId="4" xfId="0" applyNumberFormat="1" applyFont="1" applyFill="1" applyBorder="1" applyAlignment="1">
      <alignment horizontal="center" vertical="center" wrapText="1"/>
    </xf>
    <xf numFmtId="168" fontId="22" fillId="0" borderId="4" xfId="0" applyNumberFormat="1" applyFont="1" applyFill="1" applyBorder="1" applyAlignment="1">
      <alignment horizontal="center" vertical="center"/>
    </xf>
    <xf numFmtId="49" fontId="22" fillId="2" borderId="9" xfId="0" applyNumberFormat="1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1" fontId="22" fillId="0" borderId="2" xfId="0" applyNumberFormat="1" applyFont="1" applyFill="1" applyBorder="1" applyAlignment="1">
      <alignment horizontal="center" vertical="center" wrapText="1"/>
    </xf>
    <xf numFmtId="1" fontId="22" fillId="0" borderId="2" xfId="0" applyNumberFormat="1" applyFont="1" applyFill="1" applyBorder="1" applyAlignment="1">
      <alignment horizontal="left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49" fontId="22" fillId="2" borderId="4" xfId="6" applyNumberFormat="1" applyFont="1" applyFill="1" applyBorder="1" applyAlignment="1">
      <alignment horizontal="center" vertical="center"/>
    </xf>
    <xf numFmtId="0" fontId="22" fillId="2" borderId="4" xfId="6" applyFont="1" applyFill="1" applyBorder="1" applyAlignment="1">
      <alignment vertical="center" wrapText="1"/>
    </xf>
    <xf numFmtId="0" fontId="22" fillId="2" borderId="4" xfId="6" applyFont="1" applyFill="1" applyBorder="1" applyAlignment="1">
      <alignment horizontal="center" vertical="center"/>
    </xf>
    <xf numFmtId="168" fontId="22" fillId="2" borderId="4" xfId="0" applyNumberFormat="1" applyFont="1" applyFill="1" applyBorder="1" applyAlignment="1">
      <alignment horizontal="center" vertical="center"/>
    </xf>
    <xf numFmtId="170" fontId="22" fillId="0" borderId="4" xfId="0" applyNumberFormat="1" applyFont="1" applyFill="1" applyBorder="1" applyAlignment="1">
      <alignment horizontal="center" vertical="center"/>
    </xf>
    <xf numFmtId="0" fontId="22" fillId="2" borderId="4" xfId="6" applyFont="1" applyFill="1" applyBorder="1" applyAlignment="1">
      <alignment vertical="center"/>
    </xf>
    <xf numFmtId="170" fontId="22" fillId="2" borderId="4" xfId="6" applyNumberFormat="1" applyFont="1" applyFill="1" applyBorder="1" applyAlignment="1">
      <alignment horizontal="center" vertical="center"/>
    </xf>
    <xf numFmtId="4" fontId="22" fillId="2" borderId="4" xfId="6" applyNumberFormat="1" applyFont="1" applyFill="1" applyBorder="1" applyAlignment="1">
      <alignment horizontal="center" vertical="center"/>
    </xf>
    <xf numFmtId="49" fontId="22" fillId="2" borderId="1" xfId="6" applyNumberFormat="1" applyFont="1" applyFill="1" applyBorder="1" applyAlignment="1">
      <alignment horizontal="center" vertical="center"/>
    </xf>
    <xf numFmtId="0" fontId="22" fillId="2" borderId="1" xfId="6" applyFont="1" applyFill="1" applyBorder="1" applyAlignment="1">
      <alignment vertical="center" wrapText="1"/>
    </xf>
    <xf numFmtId="0" fontId="22" fillId="2" borderId="1" xfId="6" applyFont="1" applyFill="1" applyBorder="1" applyAlignment="1">
      <alignment horizontal="center" vertical="center"/>
    </xf>
    <xf numFmtId="168" fontId="22" fillId="2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/>
    </xf>
    <xf numFmtId="0" fontId="22" fillId="2" borderId="1" xfId="6" applyFont="1" applyFill="1" applyBorder="1" applyAlignment="1">
      <alignment vertical="center"/>
    </xf>
    <xf numFmtId="170" fontId="22" fillId="2" borderId="1" xfId="6" applyNumberFormat="1" applyFont="1" applyFill="1" applyBorder="1" applyAlignment="1">
      <alignment horizontal="center" vertical="center"/>
    </xf>
    <xf numFmtId="172" fontId="22" fillId="2" borderId="1" xfId="6" applyNumberFormat="1" applyFont="1" applyFill="1" applyBorder="1" applyAlignment="1">
      <alignment horizontal="center" vertical="center"/>
    </xf>
    <xf numFmtId="168" fontId="22" fillId="0" borderId="1" xfId="0" applyNumberFormat="1" applyFont="1" applyFill="1" applyBorder="1" applyAlignment="1">
      <alignment horizontal="center" vertical="center"/>
    </xf>
    <xf numFmtId="49" fontId="22" fillId="2" borderId="2" xfId="6" applyNumberFormat="1" applyFont="1" applyFill="1" applyBorder="1" applyAlignment="1">
      <alignment horizontal="center" vertical="center"/>
    </xf>
    <xf numFmtId="0" fontId="22" fillId="2" borderId="2" xfId="6" applyFont="1" applyFill="1" applyBorder="1" applyAlignment="1">
      <alignment vertical="center" wrapText="1"/>
    </xf>
    <xf numFmtId="0" fontId="22" fillId="2" borderId="2" xfId="6" applyFont="1" applyFill="1" applyBorder="1" applyAlignment="1">
      <alignment horizontal="center" vertical="center"/>
    </xf>
    <xf numFmtId="168" fontId="22" fillId="2" borderId="2" xfId="0" applyNumberFormat="1" applyFont="1" applyFill="1" applyBorder="1" applyAlignment="1">
      <alignment horizontal="center" vertical="center"/>
    </xf>
    <xf numFmtId="170" fontId="22" fillId="0" borderId="2" xfId="0" applyNumberFormat="1" applyFont="1" applyFill="1" applyBorder="1" applyAlignment="1">
      <alignment horizontal="center" vertical="center"/>
    </xf>
    <xf numFmtId="0" fontId="22" fillId="2" borderId="2" xfId="6" applyFont="1" applyFill="1" applyBorder="1" applyAlignment="1">
      <alignment vertical="center"/>
    </xf>
    <xf numFmtId="170" fontId="22" fillId="2" borderId="2" xfId="6" applyNumberFormat="1" applyFont="1" applyFill="1" applyBorder="1" applyAlignment="1">
      <alignment horizontal="center" vertical="center"/>
    </xf>
    <xf numFmtId="172" fontId="22" fillId="2" borderId="2" xfId="6" applyNumberFormat="1" applyFont="1" applyFill="1" applyBorder="1" applyAlignment="1">
      <alignment horizontal="center" vertical="center"/>
    </xf>
    <xf numFmtId="168" fontId="22" fillId="0" borderId="2" xfId="0" applyNumberFormat="1" applyFont="1" applyFill="1" applyBorder="1" applyAlignment="1">
      <alignment horizontal="center" vertical="center"/>
    </xf>
    <xf numFmtId="49" fontId="22" fillId="2" borderId="4" xfId="0" applyNumberFormat="1" applyFont="1" applyFill="1" applyBorder="1" applyAlignment="1">
      <alignment horizontal="center" vertical="center" wrapText="1"/>
    </xf>
    <xf numFmtId="172" fontId="22" fillId="2" borderId="4" xfId="0" applyNumberFormat="1" applyFont="1" applyFill="1" applyBorder="1" applyAlignment="1">
      <alignment horizontal="center" vertical="center"/>
    </xf>
    <xf numFmtId="168" fontId="22" fillId="0" borderId="4" xfId="0" applyNumberFormat="1" applyFont="1" applyFill="1" applyBorder="1" applyAlignment="1">
      <alignment horizontal="center" vertical="center" wrapText="1"/>
    </xf>
    <xf numFmtId="4" fontId="22" fillId="0" borderId="4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22" fillId="0" borderId="4" xfId="4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left" vertical="center"/>
    </xf>
    <xf numFmtId="0" fontId="22" fillId="2" borderId="2" xfId="4" applyFont="1" applyFill="1" applyBorder="1" applyAlignment="1">
      <alignment horizontal="center" vertical="center" wrapText="1"/>
    </xf>
    <xf numFmtId="172" fontId="22" fillId="2" borderId="2" xfId="0" applyNumberFormat="1" applyFont="1" applyFill="1" applyBorder="1" applyAlignment="1">
      <alignment horizontal="center" vertical="center"/>
    </xf>
    <xf numFmtId="4" fontId="22" fillId="0" borderId="2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22" fillId="0" borderId="7" xfId="0" applyFont="1" applyFill="1" applyBorder="1" applyAlignment="1">
      <alignment horizontal="center" vertical="top"/>
    </xf>
    <xf numFmtId="17" fontId="22" fillId="2" borderId="4" xfId="0" applyNumberFormat="1" applyFont="1" applyFill="1" applyBorder="1" applyAlignment="1">
      <alignment horizontal="center"/>
    </xf>
    <xf numFmtId="0" fontId="22" fillId="2" borderId="4" xfId="0" applyFont="1" applyFill="1" applyBorder="1"/>
    <xf numFmtId="0" fontId="22" fillId="2" borderId="13" xfId="0" applyFont="1" applyFill="1" applyBorder="1" applyAlignment="1">
      <alignment horizontal="center"/>
    </xf>
    <xf numFmtId="170" fontId="22" fillId="2" borderId="4" xfId="0" applyNumberFormat="1" applyFont="1" applyFill="1" applyBorder="1" applyAlignment="1">
      <alignment horizontal="center"/>
    </xf>
    <xf numFmtId="0" fontId="22" fillId="0" borderId="13" xfId="0" applyFont="1" applyFill="1" applyBorder="1" applyAlignment="1">
      <alignment horizontal="center"/>
    </xf>
    <xf numFmtId="2" fontId="22" fillId="0" borderId="4" xfId="0" applyNumberFormat="1" applyFont="1" applyFill="1" applyBorder="1" applyAlignment="1">
      <alignment horizontal="center"/>
    </xf>
    <xf numFmtId="170" fontId="22" fillId="0" borderId="4" xfId="0" applyNumberFormat="1" applyFont="1" applyFill="1" applyBorder="1" applyAlignment="1">
      <alignment horizontal="center"/>
    </xf>
    <xf numFmtId="168" fontId="22" fillId="2" borderId="4" xfId="0" applyNumberFormat="1" applyFont="1" applyFill="1" applyBorder="1" applyAlignment="1">
      <alignment horizontal="center"/>
    </xf>
    <xf numFmtId="0" fontId="22" fillId="0" borderId="15" xfId="0" applyFont="1" applyFill="1" applyBorder="1" applyAlignment="1">
      <alignment horizontal="center" vertical="top"/>
    </xf>
    <xf numFmtId="0" fontId="22" fillId="2" borderId="1" xfId="0" applyFont="1" applyFill="1" applyBorder="1" applyAlignment="1">
      <alignment horizontal="center"/>
    </xf>
    <xf numFmtId="0" fontId="22" fillId="2" borderId="1" xfId="0" applyFont="1" applyFill="1" applyBorder="1"/>
    <xf numFmtId="0" fontId="22" fillId="2" borderId="8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2" fontId="22" fillId="0" borderId="1" xfId="0" applyNumberFormat="1" applyFont="1" applyFill="1" applyBorder="1" applyAlignment="1">
      <alignment horizontal="center"/>
    </xf>
    <xf numFmtId="0" fontId="22" fillId="0" borderId="1" xfId="4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/>
    </xf>
    <xf numFmtId="170" fontId="22" fillId="2" borderId="1" xfId="0" applyNumberFormat="1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 vertical="top"/>
    </xf>
    <xf numFmtId="0" fontId="22" fillId="2" borderId="2" xfId="0" applyFont="1" applyFill="1" applyBorder="1" applyAlignment="1">
      <alignment horizontal="center"/>
    </xf>
    <xf numFmtId="0" fontId="22" fillId="2" borderId="2" xfId="0" applyFont="1" applyFill="1" applyBorder="1"/>
    <xf numFmtId="0" fontId="22" fillId="2" borderId="9" xfId="0" applyFont="1" applyFill="1" applyBorder="1" applyAlignment="1">
      <alignment horizontal="center"/>
    </xf>
    <xf numFmtId="0" fontId="22" fillId="0" borderId="9" xfId="0" applyFont="1" applyFill="1" applyBorder="1" applyAlignment="1">
      <alignment horizontal="center"/>
    </xf>
    <xf numFmtId="2" fontId="22" fillId="0" borderId="2" xfId="0" applyNumberFormat="1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2" fillId="0" borderId="3" xfId="0" applyFont="1" applyFill="1" applyBorder="1" applyAlignment="1">
      <alignment vertical="center" wrapText="1"/>
    </xf>
    <xf numFmtId="0" fontId="76" fillId="0" borderId="4" xfId="0" applyFont="1" applyFill="1" applyBorder="1" applyAlignment="1">
      <alignment horizontal="center" vertical="center" wrapText="1"/>
    </xf>
    <xf numFmtId="0" fontId="76" fillId="2" borderId="4" xfId="0" applyFont="1" applyFill="1" applyBorder="1" applyAlignment="1">
      <alignment horizontal="center" vertical="center"/>
    </xf>
    <xf numFmtId="0" fontId="76" fillId="2" borderId="4" xfId="4" applyFont="1" applyFill="1" applyBorder="1" applyAlignment="1">
      <alignment horizontal="center" vertical="center" wrapText="1"/>
    </xf>
    <xf numFmtId="0" fontId="76" fillId="0" borderId="4" xfId="0" applyFont="1" applyFill="1" applyBorder="1" applyAlignment="1">
      <alignment horizontal="center" vertical="center"/>
    </xf>
    <xf numFmtId="2" fontId="76" fillId="0" borderId="4" xfId="0" applyNumberFormat="1" applyFont="1" applyFill="1" applyBorder="1" applyAlignment="1">
      <alignment horizontal="center" vertical="center"/>
    </xf>
    <xf numFmtId="170" fontId="76" fillId="0" borderId="4" xfId="0" applyNumberFormat="1" applyFont="1" applyFill="1" applyBorder="1" applyAlignment="1">
      <alignment horizontal="center" vertical="center"/>
    </xf>
    <xf numFmtId="0" fontId="76" fillId="0" borderId="4" xfId="0" applyFont="1" applyFill="1" applyBorder="1" applyAlignment="1">
      <alignment horizontal="left" vertical="center"/>
    </xf>
    <xf numFmtId="4" fontId="76" fillId="0" borderId="4" xfId="0" applyNumberFormat="1" applyFont="1" applyFill="1" applyBorder="1" applyAlignment="1">
      <alignment horizontal="center" vertical="center"/>
    </xf>
    <xf numFmtId="168" fontId="76" fillId="0" borderId="4" xfId="0" applyNumberFormat="1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left" vertical="center"/>
    </xf>
    <xf numFmtId="0" fontId="22" fillId="0" borderId="4" xfId="0" applyFont="1" applyFill="1" applyBorder="1" applyAlignment="1">
      <alignment horizontal="left" vertical="center"/>
    </xf>
    <xf numFmtId="4" fontId="22" fillId="0" borderId="4" xfId="0" applyNumberFormat="1" applyFont="1" applyFill="1" applyBorder="1" applyAlignment="1">
      <alignment horizontal="center" vertical="center"/>
    </xf>
    <xf numFmtId="4" fontId="22" fillId="2" borderId="2" xfId="0" applyNumberFormat="1" applyFont="1" applyFill="1" applyBorder="1" applyAlignment="1">
      <alignment horizontal="center" vertical="center"/>
    </xf>
    <xf numFmtId="4" fontId="22" fillId="2" borderId="4" xfId="0" applyNumberFormat="1" applyFont="1" applyFill="1" applyBorder="1" applyAlignment="1">
      <alignment horizontal="center" vertical="center"/>
    </xf>
    <xf numFmtId="49" fontId="22" fillId="2" borderId="10" xfId="0" applyNumberFormat="1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169" fontId="22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/>
    </xf>
    <xf numFmtId="4" fontId="22" fillId="0" borderId="10" xfId="0" applyNumberFormat="1" applyFont="1" applyFill="1" applyBorder="1" applyAlignment="1">
      <alignment horizontal="center" vertical="center"/>
    </xf>
    <xf numFmtId="49" fontId="22" fillId="2" borderId="4" xfId="0" applyNumberFormat="1" applyFont="1" applyFill="1" applyBorder="1" applyAlignment="1">
      <alignment horizontal="center" vertical="center"/>
    </xf>
    <xf numFmtId="3" fontId="22" fillId="0" borderId="4" xfId="0" applyNumberFormat="1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vertical="center"/>
    </xf>
    <xf numFmtId="169" fontId="22" fillId="0" borderId="4" xfId="0" applyNumberFormat="1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vertical="center"/>
    </xf>
    <xf numFmtId="49" fontId="22" fillId="2" borderId="0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center"/>
    </xf>
    <xf numFmtId="169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4" fontId="22" fillId="0" borderId="0" xfId="0" applyNumberFormat="1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vertical="center"/>
    </xf>
    <xf numFmtId="168" fontId="22" fillId="2" borderId="10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vertical="center" wrapText="1"/>
    </xf>
    <xf numFmtId="0" fontId="22" fillId="0" borderId="10" xfId="4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vertical="center"/>
    </xf>
    <xf numFmtId="2" fontId="22" fillId="2" borderId="11" xfId="0" applyNumberFormat="1" applyFont="1" applyFill="1" applyBorder="1" applyAlignment="1">
      <alignment horizontal="center" vertical="center" wrapText="1"/>
    </xf>
    <xf numFmtId="170" fontId="22" fillId="0" borderId="2" xfId="0" applyNumberFormat="1" applyFont="1" applyFill="1" applyBorder="1" applyAlignment="1">
      <alignment horizontal="center" vertical="center" wrapText="1"/>
    </xf>
    <xf numFmtId="4" fontId="22" fillId="0" borderId="2" xfId="0" applyNumberFormat="1" applyFont="1" applyFill="1" applyBorder="1" applyAlignment="1">
      <alignment horizontal="center" vertical="center" wrapText="1"/>
    </xf>
    <xf numFmtId="170" fontId="22" fillId="0" borderId="2" xfId="0" applyNumberFormat="1" applyFont="1" applyFill="1" applyBorder="1" applyAlignment="1">
      <alignment horizontal="center"/>
    </xf>
    <xf numFmtId="0" fontId="22" fillId="0" borderId="11" xfId="4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top" wrapText="1"/>
    </xf>
    <xf numFmtId="0" fontId="22" fillId="2" borderId="7" xfId="4" applyNumberFormat="1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/>
    </xf>
    <xf numFmtId="2" fontId="22" fillId="2" borderId="10" xfId="0" applyNumberFormat="1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vertical="center" wrapText="1"/>
    </xf>
    <xf numFmtId="0" fontId="76" fillId="2" borderId="0" xfId="0" applyFont="1" applyFill="1" applyAlignment="1">
      <alignment vertical="center"/>
    </xf>
    <xf numFmtId="170" fontId="22" fillId="2" borderId="3" xfId="0" applyNumberFormat="1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left" vertical="center"/>
    </xf>
    <xf numFmtId="0" fontId="22" fillId="2" borderId="4" xfId="4" applyFont="1" applyFill="1" applyBorder="1" applyAlignment="1">
      <alignment horizontal="center" vertical="center"/>
    </xf>
    <xf numFmtId="168" fontId="22" fillId="2" borderId="10" xfId="0" applyNumberFormat="1" applyFont="1" applyFill="1" applyBorder="1" applyAlignment="1">
      <alignment horizontal="center" vertical="center"/>
    </xf>
    <xf numFmtId="0" fontId="22" fillId="2" borderId="13" xfId="6" applyFont="1" applyFill="1" applyBorder="1" applyAlignment="1">
      <alignment horizontal="center" vertical="center"/>
    </xf>
    <xf numFmtId="2" fontId="22" fillId="2" borderId="13" xfId="6" applyNumberFormat="1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left" vertical="center" wrapText="1"/>
    </xf>
    <xf numFmtId="0" fontId="22" fillId="2" borderId="9" xfId="6" applyFont="1" applyFill="1" applyBorder="1" applyAlignment="1">
      <alignment horizontal="center" vertical="center"/>
    </xf>
    <xf numFmtId="2" fontId="22" fillId="2" borderId="9" xfId="6" applyNumberFormat="1" applyFont="1" applyFill="1" applyBorder="1" applyAlignment="1">
      <alignment horizontal="center" vertical="center"/>
    </xf>
    <xf numFmtId="174" fontId="22" fillId="2" borderId="4" xfId="0" applyNumberFormat="1" applyFont="1" applyFill="1" applyBorder="1" applyAlignment="1">
      <alignment horizontal="center" vertical="center"/>
    </xf>
    <xf numFmtId="169" fontId="22" fillId="0" borderId="2" xfId="0" applyNumberFormat="1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17" fontId="22" fillId="2" borderId="4" xfId="0" quotePrefix="1" applyNumberFormat="1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horizontal="center" vertical="center"/>
    </xf>
    <xf numFmtId="4" fontId="22" fillId="2" borderId="10" xfId="0" applyNumberFormat="1" applyFont="1" applyFill="1" applyBorder="1" applyAlignment="1">
      <alignment horizontal="center" vertical="center"/>
    </xf>
    <xf numFmtId="4" fontId="22" fillId="2" borderId="13" xfId="0" applyNumberFormat="1" applyFont="1" applyFill="1" applyBorder="1" applyAlignment="1">
      <alignment horizontal="center" vertical="center"/>
    </xf>
    <xf numFmtId="174" fontId="22" fillId="2" borderId="11" xfId="0" applyNumberFormat="1" applyFont="1" applyFill="1" applyBorder="1" applyAlignment="1">
      <alignment horizontal="center" vertical="center"/>
    </xf>
    <xf numFmtId="17" fontId="22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22" fillId="2" borderId="1" xfId="4" applyFont="1" applyFill="1" applyBorder="1" applyAlignment="1">
      <alignment horizontal="center" vertical="center" wrapText="1"/>
    </xf>
    <xf numFmtId="168" fontId="22" fillId="2" borderId="5" xfId="0" applyNumberFormat="1" applyFont="1" applyFill="1" applyBorder="1" applyAlignment="1">
      <alignment horizontal="center" vertical="center" wrapText="1"/>
    </xf>
    <xf numFmtId="0" fontId="22" fillId="2" borderId="6" xfId="4" applyFont="1" applyFill="1" applyBorder="1" applyAlignment="1">
      <alignment horizontal="center" vertical="center" wrapText="1"/>
    </xf>
    <xf numFmtId="0" fontId="22" fillId="2" borderId="3" xfId="4" applyFont="1" applyFill="1" applyBorder="1" applyAlignment="1">
      <alignment horizontal="center" vertical="center" wrapText="1"/>
    </xf>
    <xf numFmtId="2" fontId="22" fillId="2" borderId="2" xfId="0" applyNumberFormat="1" applyFont="1" applyFill="1" applyBorder="1" applyAlignment="1">
      <alignment horizontal="center" vertical="center" wrapText="1"/>
    </xf>
    <xf numFmtId="4" fontId="22" fillId="2" borderId="3" xfId="0" applyNumberFormat="1" applyFont="1" applyFill="1" applyBorder="1" applyAlignment="1">
      <alignment horizontal="center" vertical="center"/>
    </xf>
    <xf numFmtId="168" fontId="22" fillId="2" borderId="3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vertical="center" wrapText="1"/>
    </xf>
    <xf numFmtId="168" fontId="22" fillId="2" borderId="4" xfId="0" applyNumberFormat="1" applyFont="1" applyFill="1" applyBorder="1" applyAlignment="1">
      <alignment horizontal="center" vertical="center" wrapText="1"/>
    </xf>
    <xf numFmtId="2" fontId="22" fillId="2" borderId="4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vertical="center"/>
    </xf>
    <xf numFmtId="169" fontId="22" fillId="0" borderId="5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vertical="center"/>
    </xf>
    <xf numFmtId="0" fontId="22" fillId="0" borderId="12" xfId="0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/>
    <xf numFmtId="0" fontId="22" fillId="2" borderId="0" xfId="0" applyFont="1" applyFill="1" applyBorder="1" applyAlignment="1">
      <alignment horizontal="center"/>
    </xf>
    <xf numFmtId="2" fontId="22" fillId="0" borderId="0" xfId="0" applyNumberFormat="1" applyFont="1" applyFill="1" applyBorder="1" applyAlignment="1">
      <alignment horizontal="right"/>
    </xf>
    <xf numFmtId="2" fontId="22" fillId="0" borderId="0" xfId="0" applyNumberFormat="1" applyFont="1" applyFill="1" applyBorder="1" applyAlignment="1">
      <alignment horizontal="center"/>
    </xf>
    <xf numFmtId="170" fontId="22" fillId="0" borderId="0" xfId="0" applyNumberFormat="1" applyFont="1" applyFill="1" applyBorder="1" applyAlignment="1">
      <alignment horizontal="center"/>
    </xf>
    <xf numFmtId="2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Border="1" applyAlignment="1"/>
    <xf numFmtId="168" fontId="22" fillId="0" borderId="0" xfId="0" applyNumberFormat="1" applyFont="1" applyFill="1" applyAlignment="1">
      <alignment horizontal="center" vertical="center"/>
    </xf>
    <xf numFmtId="0" fontId="22" fillId="0" borderId="0" xfId="0" applyNumberFormat="1" applyFont="1" applyFill="1" applyBorder="1" applyAlignment="1" applyProtection="1"/>
    <xf numFmtId="0" fontId="22" fillId="0" borderId="0" xfId="0" applyNumberFormat="1" applyFont="1" applyFill="1" applyBorder="1" applyAlignment="1" applyProtection="1">
      <alignment horizontal="center"/>
    </xf>
    <xf numFmtId="0" fontId="76" fillId="0" borderId="0" xfId="0" applyFont="1" applyFill="1" applyAlignment="1">
      <alignment horizontal="center"/>
    </xf>
    <xf numFmtId="0" fontId="76" fillId="0" borderId="0" xfId="0" applyNumberFormat="1" applyFont="1" applyFill="1" applyBorder="1" applyAlignment="1" applyProtection="1"/>
    <xf numFmtId="0" fontId="76" fillId="0" borderId="0" xfId="0" applyFont="1" applyFill="1" applyAlignment="1"/>
    <xf numFmtId="0" fontId="22" fillId="2" borderId="0" xfId="12" applyFont="1" applyFill="1"/>
    <xf numFmtId="0" fontId="76" fillId="0" borderId="0" xfId="0" applyNumberFormat="1" applyFont="1" applyFill="1" applyBorder="1" applyAlignment="1" applyProtection="1">
      <alignment horizontal="left"/>
    </xf>
    <xf numFmtId="0" fontId="76" fillId="0" borderId="0" xfId="0" applyNumberFormat="1" applyFont="1" applyFill="1" applyBorder="1" applyAlignment="1" applyProtection="1">
      <alignment horizontal="center"/>
    </xf>
    <xf numFmtId="2" fontId="76" fillId="0" borderId="0" xfId="0" applyNumberFormat="1" applyFont="1" applyFill="1" applyBorder="1" applyAlignment="1" applyProtection="1"/>
    <xf numFmtId="0" fontId="76" fillId="0" borderId="0" xfId="0" applyFont="1" applyFill="1" applyBorder="1"/>
    <xf numFmtId="0" fontId="76" fillId="2" borderId="0" xfId="0" applyFont="1" applyFill="1" applyAlignment="1">
      <alignment horizontal="center"/>
    </xf>
    <xf numFmtId="0" fontId="75" fillId="0" borderId="0" xfId="7" applyFont="1"/>
    <xf numFmtId="168" fontId="76" fillId="0" borderId="0" xfId="0" applyNumberFormat="1" applyFont="1" applyFill="1" applyAlignment="1">
      <alignment horizontal="center" vertical="center"/>
    </xf>
    <xf numFmtId="168" fontId="76" fillId="0" borderId="0" xfId="0" applyNumberFormat="1" applyFont="1" applyFill="1" applyBorder="1" applyAlignment="1">
      <alignment horizontal="center"/>
    </xf>
    <xf numFmtId="49" fontId="22" fillId="2" borderId="3" xfId="0" applyNumberFormat="1" applyFont="1" applyFill="1" applyBorder="1" applyAlignment="1">
      <alignment horizontal="center" vertical="center" wrapText="1"/>
    </xf>
    <xf numFmtId="0" fontId="78" fillId="2" borderId="3" xfId="0" applyFont="1" applyFill="1" applyBorder="1" applyAlignment="1">
      <alignment horizontal="center" vertical="center" wrapText="1"/>
    </xf>
    <xf numFmtId="0" fontId="78" fillId="2" borderId="3" xfId="0" applyFont="1" applyFill="1" applyBorder="1" applyAlignment="1">
      <alignment horizontal="left" vertical="center" wrapText="1"/>
    </xf>
    <xf numFmtId="17" fontId="22" fillId="2" borderId="3" xfId="0" applyNumberFormat="1" applyFont="1" applyFill="1" applyBorder="1" applyAlignment="1">
      <alignment horizontal="center" vertical="center" wrapText="1"/>
    </xf>
    <xf numFmtId="177" fontId="22" fillId="2" borderId="3" xfId="0" applyNumberFormat="1" applyFont="1" applyFill="1" applyBorder="1" applyAlignment="1">
      <alignment horizontal="center" vertical="center" wrapText="1"/>
    </xf>
    <xf numFmtId="0" fontId="68" fillId="2" borderId="3" xfId="0" applyFont="1" applyFill="1" applyBorder="1" applyAlignment="1">
      <alignment horizontal="center" vertical="center"/>
    </xf>
    <xf numFmtId="49" fontId="22" fillId="2" borderId="3" xfId="6" applyNumberFormat="1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/>
    </xf>
    <xf numFmtId="0" fontId="22" fillId="2" borderId="3" xfId="0" applyNumberFormat="1" applyFont="1" applyFill="1" applyBorder="1" applyAlignment="1">
      <alignment vertical="center" wrapText="1"/>
    </xf>
    <xf numFmtId="0" fontId="76" fillId="2" borderId="6" xfId="6" applyFont="1" applyFill="1" applyBorder="1" applyAlignment="1">
      <alignment horizontal="center" vertical="center" wrapText="1"/>
    </xf>
    <xf numFmtId="0" fontId="22" fillId="2" borderId="3" xfId="6" applyFont="1" applyFill="1" applyBorder="1" applyAlignment="1">
      <alignment horizontal="left" vertical="center"/>
    </xf>
    <xf numFmtId="0" fontId="22" fillId="2" borderId="3" xfId="6" applyFont="1" applyFill="1" applyBorder="1" applyAlignment="1">
      <alignment horizontal="center" vertical="center"/>
    </xf>
    <xf numFmtId="16" fontId="22" fillId="2" borderId="6" xfId="0" applyNumberFormat="1" applyFont="1" applyFill="1" applyBorder="1" applyAlignment="1">
      <alignment horizontal="center" vertical="center"/>
    </xf>
    <xf numFmtId="0" fontId="22" fillId="2" borderId="12" xfId="4" applyFont="1" applyFill="1" applyBorder="1" applyAlignment="1">
      <alignment horizontal="center" vertical="center" wrapText="1"/>
    </xf>
    <xf numFmtId="164" fontId="22" fillId="2" borderId="3" xfId="0" applyNumberFormat="1" applyFont="1" applyFill="1" applyBorder="1" applyAlignment="1">
      <alignment horizontal="center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170" fontId="22" fillId="2" borderId="4" xfId="0" applyNumberFormat="1" applyFont="1" applyFill="1" applyBorder="1" applyAlignment="1">
      <alignment horizontal="center" vertical="center"/>
    </xf>
    <xf numFmtId="0" fontId="22" fillId="0" borderId="3" xfId="4" applyFont="1" applyFill="1" applyBorder="1" applyAlignment="1">
      <alignment horizontal="center" vertical="center" wrapText="1"/>
    </xf>
    <xf numFmtId="4" fontId="68" fillId="2" borderId="3" xfId="0" applyNumberFormat="1" applyFont="1" applyFill="1" applyBorder="1" applyAlignment="1">
      <alignment horizontal="center" vertical="center"/>
    </xf>
    <xf numFmtId="164" fontId="22" fillId="2" borderId="4" xfId="0" applyNumberFormat="1" applyFont="1" applyFill="1" applyBorder="1" applyAlignment="1">
      <alignment horizontal="center" vertical="center" wrapText="1"/>
    </xf>
    <xf numFmtId="170" fontId="22" fillId="0" borderId="7" xfId="0" applyNumberFormat="1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left" vertical="center"/>
    </xf>
    <xf numFmtId="0" fontId="22" fillId="0" borderId="2" xfId="4" applyFont="1" applyFill="1" applyBorder="1" applyAlignment="1">
      <alignment horizontal="center" vertical="center" wrapText="1"/>
    </xf>
    <xf numFmtId="49" fontId="22" fillId="2" borderId="4" xfId="0" applyNumberFormat="1" applyFont="1" applyFill="1" applyBorder="1" applyAlignment="1">
      <alignment horizontal="left" vertical="center"/>
    </xf>
    <xf numFmtId="177" fontId="22" fillId="2" borderId="4" xfId="0" applyNumberFormat="1" applyFont="1" applyFill="1" applyBorder="1" applyAlignment="1">
      <alignment horizontal="center" vertical="center" wrapText="1"/>
    </xf>
    <xf numFmtId="0" fontId="22" fillId="0" borderId="4" xfId="4" applyFont="1" applyFill="1" applyBorder="1" applyAlignment="1">
      <alignment horizontal="center" vertical="center"/>
    </xf>
    <xf numFmtId="0" fontId="22" fillId="0" borderId="2" xfId="4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/>
    </xf>
    <xf numFmtId="0" fontId="77" fillId="2" borderId="4" xfId="0" applyFont="1" applyFill="1" applyBorder="1" applyAlignment="1">
      <alignment horizontal="left" vertical="center"/>
    </xf>
    <xf numFmtId="17" fontId="22" fillId="2" borderId="4" xfId="0" applyNumberFormat="1" applyFont="1" applyFill="1" applyBorder="1" applyAlignment="1">
      <alignment horizontal="center" vertical="center"/>
    </xf>
    <xf numFmtId="170" fontId="22" fillId="2" borderId="2" xfId="0" applyNumberFormat="1" applyFont="1" applyFill="1" applyBorder="1" applyAlignment="1">
      <alignment horizontal="center" vertical="center"/>
    </xf>
    <xf numFmtId="49" fontId="22" fillId="2" borderId="14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vertical="center"/>
    </xf>
    <xf numFmtId="169" fontId="22" fillId="0" borderId="11" xfId="0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center"/>
    </xf>
    <xf numFmtId="4" fontId="22" fillId="0" borderId="11" xfId="0" applyNumberFormat="1" applyFont="1" applyFill="1" applyBorder="1" applyAlignment="1">
      <alignment horizontal="center" vertical="center"/>
    </xf>
    <xf numFmtId="17" fontId="22" fillId="2" borderId="1" xfId="0" quotePrefix="1" applyNumberFormat="1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4" fontId="22" fillId="2" borderId="0" xfId="0" applyNumberFormat="1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left" vertical="center"/>
    </xf>
    <xf numFmtId="0" fontId="22" fillId="2" borderId="3" xfId="12" applyFont="1" applyFill="1" applyBorder="1" applyAlignment="1">
      <alignment vertical="center"/>
    </xf>
    <xf numFmtId="0" fontId="22" fillId="0" borderId="3" xfId="4" applyFont="1" applyFill="1" applyBorder="1" applyAlignment="1">
      <alignment horizontal="center" vertical="center"/>
    </xf>
    <xf numFmtId="169" fontId="22" fillId="0" borderId="3" xfId="0" applyNumberFormat="1" applyFont="1" applyFill="1" applyBorder="1" applyAlignment="1">
      <alignment horizontal="center" vertical="center"/>
    </xf>
    <xf numFmtId="170" fontId="22" fillId="0" borderId="5" xfId="0" applyNumberFormat="1" applyFont="1" applyFill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/>
    </xf>
    <xf numFmtId="170" fontId="22" fillId="2" borderId="1" xfId="0" applyNumberFormat="1" applyFont="1" applyFill="1" applyBorder="1" applyAlignment="1">
      <alignment horizontal="center" vertical="center"/>
    </xf>
    <xf numFmtId="0" fontId="78" fillId="2" borderId="2" xfId="0" applyFont="1" applyFill="1" applyBorder="1" applyAlignment="1">
      <alignment horizontal="left" vertical="center"/>
    </xf>
    <xf numFmtId="0" fontId="22" fillId="0" borderId="0" xfId="0" applyFont="1" applyFill="1" applyAlignment="1"/>
    <xf numFmtId="0" fontId="22" fillId="2" borderId="0" xfId="0" applyFont="1" applyFill="1" applyBorder="1"/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Font="1" applyFill="1"/>
    <xf numFmtId="2" fontId="22" fillId="0" borderId="0" xfId="0" applyNumberFormat="1" applyFont="1" applyFill="1" applyBorder="1" applyAlignment="1" applyProtection="1"/>
    <xf numFmtId="0" fontId="22" fillId="2" borderId="0" xfId="0" applyFont="1" applyFill="1" applyAlignment="1">
      <alignment horizontal="center"/>
    </xf>
    <xf numFmtId="0" fontId="78" fillId="2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79" fillId="0" borderId="0" xfId="0" applyFont="1" applyFill="1" applyBorder="1" applyAlignment="1">
      <alignment horizontal="center" vertical="center"/>
    </xf>
    <xf numFmtId="173" fontId="79" fillId="0" borderId="0" xfId="0" applyNumberFormat="1" applyFont="1" applyFill="1" applyBorder="1" applyAlignment="1">
      <alignment horizontal="center" vertical="center"/>
    </xf>
    <xf numFmtId="0" fontId="78" fillId="0" borderId="11" xfId="0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/>
    </xf>
    <xf numFmtId="43" fontId="22" fillId="2" borderId="3" xfId="0" applyNumberFormat="1" applyFont="1" applyFill="1" applyBorder="1" applyAlignment="1">
      <alignment horizontal="center" vertical="center"/>
    </xf>
    <xf numFmtId="0" fontId="22" fillId="2" borderId="3" xfId="0" applyNumberFormat="1" applyFont="1" applyFill="1" applyBorder="1" applyAlignment="1">
      <alignment horizontal="center" vertical="center" wrapText="1"/>
    </xf>
    <xf numFmtId="0" fontId="22" fillId="2" borderId="6" xfId="0" applyNumberFormat="1" applyFont="1" applyFill="1" applyBorder="1" applyAlignment="1">
      <alignment horizontal="center" vertical="center" wrapText="1"/>
    </xf>
    <xf numFmtId="176" fontId="22" fillId="2" borderId="3" xfId="0" applyNumberFormat="1" applyFont="1" applyFill="1" applyBorder="1" applyAlignment="1">
      <alignment horizontal="center" vertical="center"/>
    </xf>
    <xf numFmtId="16" fontId="22" fillId="2" borderId="13" xfId="0" applyNumberFormat="1" applyFont="1" applyFill="1" applyBorder="1" applyAlignment="1">
      <alignment horizontal="center" vertical="center"/>
    </xf>
    <xf numFmtId="0" fontId="22" fillId="2" borderId="10" xfId="4" applyFont="1" applyFill="1" applyBorder="1" applyAlignment="1">
      <alignment horizontal="center" vertical="center" wrapText="1"/>
    </xf>
    <xf numFmtId="168" fontId="22" fillId="0" borderId="3" xfId="0" applyNumberFormat="1" applyFont="1" applyFill="1" applyBorder="1" applyAlignment="1">
      <alignment horizontal="center" vertical="center" wrapText="1"/>
    </xf>
    <xf numFmtId="43" fontId="22" fillId="2" borderId="4" xfId="0" applyNumberFormat="1" applyFont="1" applyFill="1" applyBorder="1" applyAlignment="1">
      <alignment horizontal="center" vertical="center"/>
    </xf>
    <xf numFmtId="43" fontId="22" fillId="2" borderId="1" xfId="0" applyNumberFormat="1" applyFont="1" applyFill="1" applyBorder="1" applyAlignment="1">
      <alignment horizontal="center" vertical="center"/>
    </xf>
    <xf numFmtId="4" fontId="22" fillId="2" borderId="8" xfId="0" applyNumberFormat="1" applyFont="1" applyFill="1" applyBorder="1" applyAlignment="1">
      <alignment horizontal="center" vertical="center"/>
    </xf>
    <xf numFmtId="2" fontId="22" fillId="2" borderId="8" xfId="0" applyNumberFormat="1" applyFont="1" applyFill="1" applyBorder="1" applyAlignment="1">
      <alignment horizontal="center" vertical="center"/>
    </xf>
    <xf numFmtId="170" fontId="22" fillId="0" borderId="15" xfId="0" applyNumberFormat="1" applyFont="1" applyFill="1" applyBorder="1" applyAlignment="1">
      <alignment horizontal="center" vertical="center"/>
    </xf>
    <xf numFmtId="0" fontId="78" fillId="2" borderId="4" xfId="0" applyFont="1" applyFill="1" applyBorder="1" applyAlignment="1">
      <alignment horizontal="left" vertical="center"/>
    </xf>
    <xf numFmtId="49" fontId="22" fillId="2" borderId="3" xfId="6" applyNumberFormat="1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left" vertical="center"/>
    </xf>
    <xf numFmtId="1" fontId="22" fillId="0" borderId="3" xfId="6" applyNumberFormat="1" applyFont="1" applyFill="1" applyBorder="1" applyAlignment="1">
      <alignment horizontal="left" vertical="center" wrapText="1"/>
    </xf>
    <xf numFmtId="168" fontId="22" fillId="0" borderId="3" xfId="6" applyNumberFormat="1" applyFont="1" applyFill="1" applyBorder="1" applyAlignment="1">
      <alignment horizontal="center" vertical="center" wrapText="1"/>
    </xf>
    <xf numFmtId="168" fontId="22" fillId="0" borderId="3" xfId="6" applyNumberFormat="1" applyFont="1" applyFill="1" applyBorder="1" applyAlignment="1">
      <alignment horizontal="center" vertical="center"/>
    </xf>
    <xf numFmtId="169" fontId="22" fillId="2" borderId="1" xfId="0" applyNumberFormat="1" applyFont="1" applyFill="1" applyBorder="1" applyAlignment="1">
      <alignment horizontal="center" vertical="center"/>
    </xf>
    <xf numFmtId="169" fontId="22" fillId="2" borderId="2" xfId="0" applyNumberFormat="1" applyFont="1" applyFill="1" applyBorder="1" applyAlignment="1">
      <alignment horizontal="center" vertical="center"/>
    </xf>
    <xf numFmtId="176" fontId="22" fillId="2" borderId="4" xfId="0" applyNumberFormat="1" applyFont="1" applyFill="1" applyBorder="1" applyAlignment="1">
      <alignment horizontal="center" vertical="center"/>
    </xf>
    <xf numFmtId="0" fontId="22" fillId="2" borderId="6" xfId="4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176" fontId="22" fillId="2" borderId="2" xfId="0" applyNumberFormat="1" applyFont="1" applyFill="1" applyBorder="1" applyAlignment="1">
      <alignment horizontal="center" vertical="center"/>
    </xf>
    <xf numFmtId="176" fontId="22" fillId="2" borderId="1" xfId="0" applyNumberFormat="1" applyFont="1" applyFill="1" applyBorder="1" applyAlignment="1">
      <alignment horizontal="center" vertical="center"/>
    </xf>
    <xf numFmtId="0" fontId="22" fillId="2" borderId="4" xfId="6" applyFont="1" applyFill="1" applyBorder="1" applyAlignment="1">
      <alignment horizontal="left" vertical="center" wrapText="1"/>
    </xf>
    <xf numFmtId="0" fontId="22" fillId="2" borderId="13" xfId="6" applyFont="1" applyFill="1" applyBorder="1" applyAlignment="1">
      <alignment horizontal="left" vertical="center" wrapText="1"/>
    </xf>
    <xf numFmtId="0" fontId="78" fillId="2" borderId="2" xfId="6" applyFont="1" applyFill="1" applyBorder="1" applyAlignment="1">
      <alignment horizontal="left" vertical="center" wrapText="1"/>
    </xf>
    <xf numFmtId="174" fontId="22" fillId="2" borderId="2" xfId="0" applyNumberFormat="1" applyFont="1" applyFill="1" applyBorder="1" applyAlignment="1">
      <alignment horizontal="center" vertical="center"/>
    </xf>
    <xf numFmtId="0" fontId="22" fillId="2" borderId="2" xfId="6" applyFont="1" applyFill="1" applyBorder="1" applyAlignment="1">
      <alignment horizontal="left" vertical="center" wrapText="1"/>
    </xf>
    <xf numFmtId="2" fontId="22" fillId="0" borderId="0" xfId="0" applyNumberFormat="1" applyFont="1" applyFill="1" applyBorder="1" applyAlignment="1">
      <alignment horizontal="right" vertical="center"/>
    </xf>
    <xf numFmtId="2" fontId="22" fillId="0" borderId="0" xfId="0" applyNumberFormat="1" applyFont="1" applyFill="1" applyBorder="1" applyAlignment="1">
      <alignment horizontal="center" vertical="center"/>
    </xf>
    <xf numFmtId="170" fontId="22" fillId="0" borderId="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22" fillId="2" borderId="0" xfId="0" applyFont="1" applyFill="1" applyBorder="1" applyAlignment="1">
      <alignment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2" fontId="22" fillId="0" borderId="0" xfId="0" applyNumberFormat="1" applyFont="1" applyFill="1" applyBorder="1" applyAlignment="1" applyProtection="1">
      <alignment vertical="center"/>
    </xf>
    <xf numFmtId="0" fontId="22" fillId="2" borderId="0" xfId="0" applyFont="1" applyFill="1" applyAlignment="1">
      <alignment horizontal="center" vertical="center"/>
    </xf>
    <xf numFmtId="0" fontId="22" fillId="0" borderId="0" xfId="12" applyFont="1" applyFill="1"/>
    <xf numFmtId="49" fontId="22" fillId="2" borderId="8" xfId="0" applyNumberFormat="1" applyFont="1" applyFill="1" applyBorder="1" applyAlignment="1">
      <alignment horizontal="center" vertical="center"/>
    </xf>
    <xf numFmtId="0" fontId="83" fillId="2" borderId="1" xfId="0" applyFont="1" applyFill="1" applyBorder="1" applyAlignment="1">
      <alignment horizontal="left" vertical="center"/>
    </xf>
    <xf numFmtId="0" fontId="83" fillId="2" borderId="1" xfId="0" applyFont="1" applyFill="1" applyBorder="1" applyAlignment="1">
      <alignment horizontal="center" vertical="center"/>
    </xf>
    <xf numFmtId="164" fontId="22" fillId="2" borderId="1" xfId="14" applyNumberFormat="1" applyFont="1" applyFill="1" applyBorder="1" applyAlignment="1">
      <alignment horizontal="center" vertical="center"/>
    </xf>
    <xf numFmtId="174" fontId="22" fillId="2" borderId="1" xfId="0" applyNumberFormat="1" applyFont="1" applyFill="1" applyBorder="1" applyAlignment="1">
      <alignment horizontal="center" vertical="center"/>
    </xf>
    <xf numFmtId="0" fontId="83" fillId="2" borderId="8" xfId="4" applyFont="1" applyFill="1" applyBorder="1" applyAlignment="1">
      <alignment horizontal="center" vertical="center" wrapText="1"/>
    </xf>
    <xf numFmtId="4" fontId="22" fillId="2" borderId="1" xfId="14" applyNumberFormat="1" applyFont="1" applyFill="1" applyBorder="1" applyAlignment="1">
      <alignment horizontal="center" vertical="center"/>
    </xf>
    <xf numFmtId="4" fontId="22" fillId="2" borderId="15" xfId="14" applyNumberFormat="1" applyFont="1" applyFill="1" applyBorder="1" applyAlignment="1">
      <alignment horizontal="center" vertical="center"/>
    </xf>
    <xf numFmtId="0" fontId="83" fillId="2" borderId="2" xfId="0" applyFont="1" applyFill="1" applyBorder="1" applyAlignment="1">
      <alignment horizontal="left" vertical="center"/>
    </xf>
    <xf numFmtId="44" fontId="83" fillId="2" borderId="2" xfId="16" applyNumberFormat="1" applyFont="1" applyFill="1" applyBorder="1" applyAlignment="1">
      <alignment horizontal="center" vertical="center"/>
    </xf>
    <xf numFmtId="164" fontId="22" fillId="2" borderId="2" xfId="14" applyNumberFormat="1" applyFont="1" applyFill="1" applyBorder="1" applyAlignment="1">
      <alignment horizontal="center" vertical="center"/>
    </xf>
    <xf numFmtId="4" fontId="22" fillId="2" borderId="2" xfId="14" applyNumberFormat="1" applyFont="1" applyFill="1" applyBorder="1" applyAlignment="1">
      <alignment horizontal="center" vertical="center"/>
    </xf>
    <xf numFmtId="181" fontId="22" fillId="2" borderId="4" xfId="0" applyNumberFormat="1" applyFont="1" applyFill="1" applyBorder="1" applyAlignment="1">
      <alignment horizontal="center" vertical="center"/>
    </xf>
    <xf numFmtId="0" fontId="83" fillId="0" borderId="3" xfId="0" applyFont="1" applyFill="1" applyBorder="1" applyAlignment="1">
      <alignment horizontal="left" vertical="center"/>
    </xf>
    <xf numFmtId="180" fontId="22" fillId="2" borderId="3" xfId="0" applyNumberFormat="1" applyFont="1" applyFill="1" applyBorder="1" applyAlignment="1">
      <alignment horizontal="center" vertical="center"/>
    </xf>
    <xf numFmtId="2" fontId="22" fillId="2" borderId="4" xfId="6" applyNumberFormat="1" applyFont="1" applyFill="1" applyBorder="1" applyAlignment="1">
      <alignment horizontal="center" vertical="center"/>
    </xf>
    <xf numFmtId="1" fontId="22" fillId="2" borderId="4" xfId="0" applyNumberFormat="1" applyFont="1" applyFill="1" applyBorder="1" applyAlignment="1">
      <alignment horizontal="left" vertical="center" wrapText="1"/>
    </xf>
    <xf numFmtId="1" fontId="22" fillId="2" borderId="4" xfId="0" applyNumberFormat="1" applyFont="1" applyFill="1" applyBorder="1" applyAlignment="1">
      <alignment horizontal="center" vertical="center" wrapText="1"/>
    </xf>
    <xf numFmtId="2" fontId="22" fillId="2" borderId="6" xfId="6" applyNumberFormat="1" applyFont="1" applyFill="1" applyBorder="1" applyAlignment="1">
      <alignment horizontal="center" vertical="center"/>
    </xf>
    <xf numFmtId="0" fontId="22" fillId="0" borderId="0" xfId="12" applyFont="1" applyFill="1" applyAlignment="1">
      <alignment vertical="center"/>
    </xf>
    <xf numFmtId="49" fontId="22" fillId="2" borderId="1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vertical="center" wrapText="1"/>
    </xf>
    <xf numFmtId="174" fontId="22" fillId="2" borderId="0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 wrapText="1"/>
    </xf>
    <xf numFmtId="0" fontId="22" fillId="0" borderId="0" xfId="4" applyFont="1" applyFill="1" applyBorder="1" applyAlignment="1">
      <alignment horizontal="center" vertical="center" wrapText="1"/>
    </xf>
    <xf numFmtId="169" fontId="22" fillId="0" borderId="1" xfId="0" applyNumberFormat="1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172" fontId="22" fillId="0" borderId="2" xfId="0" applyNumberFormat="1" applyFont="1" applyFill="1" applyBorder="1" applyAlignment="1">
      <alignment horizontal="center" vertical="center" wrapText="1"/>
    </xf>
    <xf numFmtId="4" fontId="22" fillId="0" borderId="5" xfId="0" applyNumberFormat="1" applyFont="1" applyFill="1" applyBorder="1" applyAlignment="1">
      <alignment horizontal="center" vertical="center"/>
    </xf>
    <xf numFmtId="169" fontId="22" fillId="2" borderId="10" xfId="0" applyNumberFormat="1" applyFont="1" applyFill="1" applyBorder="1" applyAlignment="1">
      <alignment horizontal="center" vertical="center"/>
    </xf>
    <xf numFmtId="49" fontId="22" fillId="2" borderId="11" xfId="0" applyNumberFormat="1" applyFont="1" applyFill="1" applyBorder="1" applyAlignment="1">
      <alignment horizontal="center" vertical="center"/>
    </xf>
    <xf numFmtId="169" fontId="22" fillId="2" borderId="11" xfId="0" applyNumberFormat="1" applyFont="1" applyFill="1" applyBorder="1" applyAlignment="1">
      <alignment horizontal="center" vertical="center"/>
    </xf>
    <xf numFmtId="4" fontId="22" fillId="2" borderId="11" xfId="0" applyNumberFormat="1" applyFont="1" applyFill="1" applyBorder="1" applyAlignment="1">
      <alignment horizontal="center" vertical="center"/>
    </xf>
    <xf numFmtId="0" fontId="78" fillId="2" borderId="12" xfId="0" applyFont="1" applyFill="1" applyBorder="1" applyAlignment="1">
      <alignment horizontal="left" vertical="center"/>
    </xf>
    <xf numFmtId="0" fontId="22" fillId="0" borderId="6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left" vertical="center" wrapText="1"/>
    </xf>
    <xf numFmtId="4" fontId="22" fillId="0" borderId="15" xfId="0" applyNumberFormat="1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left" vertical="center"/>
    </xf>
    <xf numFmtId="0" fontId="22" fillId="2" borderId="4" xfId="12" applyFont="1" applyFill="1" applyBorder="1" applyAlignment="1">
      <alignment horizontal="center" vertical="center" wrapText="1"/>
    </xf>
    <xf numFmtId="0" fontId="22" fillId="2" borderId="4" xfId="12" applyNumberFormat="1" applyFont="1" applyFill="1" applyBorder="1" applyAlignment="1">
      <alignment horizontal="center" vertical="center" wrapText="1"/>
    </xf>
    <xf numFmtId="0" fontId="22" fillId="2" borderId="10" xfId="12" applyNumberFormat="1" applyFont="1" applyFill="1" applyBorder="1" applyAlignment="1">
      <alignment vertical="center" wrapText="1"/>
    </xf>
    <xf numFmtId="2" fontId="22" fillId="0" borderId="7" xfId="12" applyNumberFormat="1" applyFont="1" applyFill="1" applyBorder="1" applyAlignment="1">
      <alignment horizontal="center" vertical="center" wrapText="1"/>
    </xf>
    <xf numFmtId="2" fontId="22" fillId="0" borderId="4" xfId="12" applyNumberFormat="1" applyFont="1" applyFill="1" applyBorder="1" applyAlignment="1">
      <alignment horizontal="center" vertical="center" wrapText="1"/>
    </xf>
    <xf numFmtId="0" fontId="22" fillId="0" borderId="13" xfId="12" applyNumberFormat="1" applyFont="1" applyFill="1" applyBorder="1" applyAlignment="1">
      <alignment vertical="center" wrapText="1"/>
    </xf>
    <xf numFmtId="0" fontId="22" fillId="0" borderId="10" xfId="12" applyNumberFormat="1" applyFont="1" applyFill="1" applyBorder="1" applyAlignment="1">
      <alignment horizontal="center" vertical="center" wrapText="1"/>
    </xf>
    <xf numFmtId="0" fontId="22" fillId="0" borderId="4" xfId="12" applyNumberFormat="1" applyFont="1" applyFill="1" applyBorder="1" applyAlignment="1">
      <alignment horizontal="center" vertical="center" wrapText="1"/>
    </xf>
    <xf numFmtId="168" fontId="22" fillId="0" borderId="4" xfId="12" applyNumberFormat="1" applyFont="1" applyFill="1" applyBorder="1" applyAlignment="1">
      <alignment horizontal="center" vertical="center" wrapText="1"/>
    </xf>
    <xf numFmtId="0" fontId="76" fillId="0" borderId="0" xfId="12" applyFont="1" applyFill="1" applyAlignment="1">
      <alignment wrapText="1"/>
    </xf>
    <xf numFmtId="0" fontId="22" fillId="2" borderId="1" xfId="12" applyFont="1" applyFill="1" applyBorder="1" applyAlignment="1">
      <alignment horizontal="center" vertical="center" wrapText="1"/>
    </xf>
    <xf numFmtId="0" fontId="22" fillId="2" borderId="1" xfId="12" applyNumberFormat="1" applyFont="1" applyFill="1" applyBorder="1" applyAlignment="1">
      <alignment horizontal="center" vertical="center" wrapText="1"/>
    </xf>
    <xf numFmtId="0" fontId="22" fillId="2" borderId="0" xfId="12" applyNumberFormat="1" applyFont="1" applyFill="1" applyBorder="1" applyAlignment="1">
      <alignment vertical="center" wrapText="1"/>
    </xf>
    <xf numFmtId="2" fontId="22" fillId="0" borderId="15" xfId="12" applyNumberFormat="1" applyFont="1" applyFill="1" applyBorder="1" applyAlignment="1">
      <alignment horizontal="center" vertical="center" wrapText="1"/>
    </xf>
    <xf numFmtId="2" fontId="22" fillId="0" borderId="1" xfId="12" applyNumberFormat="1" applyFont="1" applyFill="1" applyBorder="1" applyAlignment="1">
      <alignment horizontal="center" vertical="center" wrapText="1"/>
    </xf>
    <xf numFmtId="1" fontId="22" fillId="0" borderId="1" xfId="12" applyNumberFormat="1" applyFont="1" applyFill="1" applyBorder="1" applyAlignment="1">
      <alignment horizontal="center" vertical="center" wrapText="1"/>
    </xf>
    <xf numFmtId="0" fontId="22" fillId="0" borderId="1" xfId="12" applyFont="1" applyFill="1" applyBorder="1" applyAlignment="1">
      <alignment horizontal="center" vertical="center" wrapText="1"/>
    </xf>
    <xf numFmtId="0" fontId="22" fillId="0" borderId="8" xfId="12" applyNumberFormat="1" applyFont="1" applyFill="1" applyBorder="1" applyAlignment="1">
      <alignment vertical="center" wrapText="1"/>
    </xf>
    <xf numFmtId="0" fontId="22" fillId="0" borderId="0" xfId="12" applyNumberFormat="1" applyFont="1" applyFill="1" applyBorder="1" applyAlignment="1">
      <alignment horizontal="center" vertical="center" wrapText="1"/>
    </xf>
    <xf numFmtId="0" fontId="22" fillId="0" borderId="1" xfId="12" applyNumberFormat="1" applyFont="1" applyFill="1" applyBorder="1" applyAlignment="1">
      <alignment horizontal="center" vertical="center" wrapText="1"/>
    </xf>
    <xf numFmtId="0" fontId="22" fillId="2" borderId="2" xfId="12" applyFont="1" applyFill="1" applyBorder="1" applyAlignment="1">
      <alignment horizontal="center" vertical="center" wrapText="1"/>
    </xf>
    <xf numFmtId="0" fontId="22" fillId="2" borderId="2" xfId="12" applyNumberFormat="1" applyFont="1" applyFill="1" applyBorder="1" applyAlignment="1">
      <alignment horizontal="center" vertical="center" wrapText="1"/>
    </xf>
    <xf numFmtId="0" fontId="22" fillId="2" borderId="11" xfId="12" applyNumberFormat="1" applyFont="1" applyFill="1" applyBorder="1" applyAlignment="1">
      <alignment vertical="center" wrapText="1"/>
    </xf>
    <xf numFmtId="2" fontId="22" fillId="0" borderId="14" xfId="12" applyNumberFormat="1" applyFont="1" applyFill="1" applyBorder="1" applyAlignment="1">
      <alignment horizontal="center" vertical="center" wrapText="1"/>
    </xf>
    <xf numFmtId="2" fontId="22" fillId="0" borderId="2" xfId="12" applyNumberFormat="1" applyFont="1" applyFill="1" applyBorder="1" applyAlignment="1">
      <alignment horizontal="center" vertical="center" wrapText="1"/>
    </xf>
    <xf numFmtId="1" fontId="22" fillId="0" borderId="2" xfId="12" applyNumberFormat="1" applyFont="1" applyFill="1" applyBorder="1" applyAlignment="1">
      <alignment horizontal="center" vertical="center" wrapText="1"/>
    </xf>
    <xf numFmtId="0" fontId="22" fillId="0" borderId="2" xfId="12" applyFont="1" applyFill="1" applyBorder="1" applyAlignment="1">
      <alignment horizontal="center" vertical="center" wrapText="1"/>
    </xf>
    <xf numFmtId="0" fontId="22" fillId="0" borderId="2" xfId="12" applyNumberFormat="1" applyFont="1" applyFill="1" applyBorder="1" applyAlignment="1">
      <alignment vertical="center" wrapText="1"/>
    </xf>
    <xf numFmtId="0" fontId="22" fillId="0" borderId="11" xfId="12" applyNumberFormat="1" applyFont="1" applyFill="1" applyBorder="1" applyAlignment="1">
      <alignment horizontal="center" vertical="center" wrapText="1"/>
    </xf>
    <xf numFmtId="0" fontId="22" fillId="0" borderId="2" xfId="12" applyNumberFormat="1" applyFont="1" applyFill="1" applyBorder="1" applyAlignment="1">
      <alignment horizontal="center" vertical="center" wrapText="1"/>
    </xf>
    <xf numFmtId="0" fontId="22" fillId="0" borderId="4" xfId="12" applyFont="1" applyFill="1" applyBorder="1" applyAlignment="1">
      <alignment horizontal="center" vertical="center" wrapText="1"/>
    </xf>
    <xf numFmtId="2" fontId="22" fillId="2" borderId="4" xfId="12" applyNumberFormat="1" applyFont="1" applyFill="1" applyBorder="1" applyAlignment="1">
      <alignment horizontal="center" vertical="center" wrapText="1"/>
    </xf>
    <xf numFmtId="0" fontId="22" fillId="0" borderId="9" xfId="12" applyNumberFormat="1" applyFont="1" applyFill="1" applyBorder="1" applyAlignment="1">
      <alignment vertical="center" wrapText="1"/>
    </xf>
    <xf numFmtId="0" fontId="22" fillId="2" borderId="3" xfId="12" applyFont="1" applyFill="1" applyBorder="1" applyAlignment="1">
      <alignment horizontal="center" vertical="center" wrapText="1"/>
    </xf>
    <xf numFmtId="0" fontId="22" fillId="2" borderId="3" xfId="12" applyNumberFormat="1" applyFont="1" applyFill="1" applyBorder="1" applyAlignment="1">
      <alignment horizontal="center" vertical="center" wrapText="1"/>
    </xf>
    <xf numFmtId="0" fontId="22" fillId="2" borderId="12" xfId="12" applyNumberFormat="1" applyFont="1" applyFill="1" applyBorder="1" applyAlignment="1">
      <alignment vertical="center" wrapText="1"/>
    </xf>
    <xf numFmtId="179" fontId="22" fillId="2" borderId="3" xfId="0" applyNumberFormat="1" applyFont="1" applyFill="1" applyBorder="1" applyAlignment="1">
      <alignment horizontal="center" vertical="center" wrapText="1"/>
    </xf>
    <xf numFmtId="2" fontId="22" fillId="0" borderId="5" xfId="12" applyNumberFormat="1" applyFont="1" applyFill="1" applyBorder="1" applyAlignment="1">
      <alignment horizontal="center" vertical="center" wrapText="1"/>
    </xf>
    <xf numFmtId="2" fontId="22" fillId="0" borderId="3" xfId="12" applyNumberFormat="1" applyFont="1" applyFill="1" applyBorder="1" applyAlignment="1">
      <alignment horizontal="center" vertical="center" wrapText="1"/>
    </xf>
    <xf numFmtId="1" fontId="22" fillId="0" borderId="3" xfId="12" applyNumberFormat="1" applyFont="1" applyFill="1" applyBorder="1" applyAlignment="1">
      <alignment horizontal="center" vertical="center" wrapText="1"/>
    </xf>
    <xf numFmtId="0" fontId="22" fillId="0" borderId="3" xfId="12" applyFont="1" applyFill="1" applyBorder="1" applyAlignment="1">
      <alignment horizontal="center" vertical="center" wrapText="1"/>
    </xf>
    <xf numFmtId="0" fontId="22" fillId="0" borderId="6" xfId="12" applyNumberFormat="1" applyFont="1" applyFill="1" applyBorder="1" applyAlignment="1">
      <alignment vertical="center" wrapText="1"/>
    </xf>
    <xf numFmtId="0" fontId="22" fillId="0" borderId="12" xfId="12" applyNumberFormat="1" applyFont="1" applyFill="1" applyBorder="1" applyAlignment="1">
      <alignment horizontal="center" vertical="center" wrapText="1"/>
    </xf>
    <xf numFmtId="0" fontId="22" fillId="0" borderId="3" xfId="12" applyNumberFormat="1" applyFont="1" applyFill="1" applyBorder="1" applyAlignment="1">
      <alignment horizontal="center" vertical="center" wrapText="1"/>
    </xf>
    <xf numFmtId="168" fontId="22" fillId="0" borderId="3" xfId="12" applyNumberFormat="1" applyFont="1" applyFill="1" applyBorder="1" applyAlignment="1">
      <alignment horizontal="center" vertical="center" wrapText="1"/>
    </xf>
    <xf numFmtId="0" fontId="78" fillId="2" borderId="10" xfId="12" applyNumberFormat="1" applyFont="1" applyFill="1" applyBorder="1" applyAlignment="1">
      <alignment vertical="center" wrapText="1"/>
    </xf>
    <xf numFmtId="179" fontId="22" fillId="2" borderId="4" xfId="0" applyNumberFormat="1" applyFont="1" applyFill="1" applyBorder="1" applyAlignment="1">
      <alignment horizontal="center" vertical="center" wrapText="1"/>
    </xf>
    <xf numFmtId="2" fontId="22" fillId="0" borderId="10" xfId="12" applyNumberFormat="1" applyFont="1" applyFill="1" applyBorder="1" applyAlignment="1">
      <alignment horizontal="center" vertical="center" wrapText="1"/>
    </xf>
    <xf numFmtId="1" fontId="22" fillId="0" borderId="4" xfId="12" applyNumberFormat="1" applyFont="1" applyFill="1" applyBorder="1" applyAlignment="1">
      <alignment horizontal="center" vertical="center" wrapText="1"/>
    </xf>
    <xf numFmtId="0" fontId="71" fillId="2" borderId="10" xfId="12" applyNumberFormat="1" applyFont="1" applyFill="1" applyBorder="1" applyAlignment="1">
      <alignment vertical="center" wrapText="1"/>
    </xf>
    <xf numFmtId="0" fontId="76" fillId="2" borderId="4" xfId="12" applyNumberFormat="1" applyFont="1" applyFill="1" applyBorder="1" applyAlignment="1">
      <alignment horizontal="center" vertical="center" wrapText="1"/>
    </xf>
    <xf numFmtId="0" fontId="76" fillId="2" borderId="4" xfId="0" applyFont="1" applyFill="1" applyBorder="1" applyAlignment="1">
      <alignment horizontal="center" vertical="center" wrapText="1"/>
    </xf>
    <xf numFmtId="49" fontId="76" fillId="2" borderId="4" xfId="0" applyNumberFormat="1" applyFont="1" applyFill="1" applyBorder="1" applyAlignment="1">
      <alignment horizontal="center" vertical="center"/>
    </xf>
    <xf numFmtId="0" fontId="71" fillId="2" borderId="4" xfId="0" applyFont="1" applyFill="1" applyBorder="1" applyAlignment="1">
      <alignment vertical="center" wrapText="1"/>
    </xf>
    <xf numFmtId="0" fontId="76" fillId="0" borderId="10" xfId="0" applyFont="1" applyFill="1" applyBorder="1" applyAlignment="1">
      <alignment horizontal="center" vertical="center"/>
    </xf>
    <xf numFmtId="0" fontId="76" fillId="0" borderId="13" xfId="0" applyFont="1" applyFill="1" applyBorder="1" applyAlignment="1">
      <alignment vertical="center"/>
    </xf>
    <xf numFmtId="2" fontId="76" fillId="0" borderId="1" xfId="0" applyNumberFormat="1" applyFont="1" applyFill="1" applyBorder="1" applyAlignment="1">
      <alignment horizontal="center" vertical="center"/>
    </xf>
    <xf numFmtId="0" fontId="76" fillId="2" borderId="1" xfId="0" applyFont="1" applyFill="1" applyBorder="1" applyAlignment="1">
      <alignment horizontal="center" vertical="center" wrapText="1"/>
    </xf>
    <xf numFmtId="49" fontId="76" fillId="2" borderId="1" xfId="0" applyNumberFormat="1" applyFont="1" applyFill="1" applyBorder="1" applyAlignment="1">
      <alignment horizontal="center" vertical="center"/>
    </xf>
    <xf numFmtId="0" fontId="76" fillId="2" borderId="1" xfId="0" applyFont="1" applyFill="1" applyBorder="1" applyAlignment="1">
      <alignment vertical="center" wrapText="1"/>
    </xf>
    <xf numFmtId="0" fontId="76" fillId="2" borderId="1" xfId="0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horizontal="center" vertical="center"/>
    </xf>
    <xf numFmtId="0" fontId="76" fillId="0" borderId="1" xfId="0" applyFont="1" applyFill="1" applyBorder="1" applyAlignment="1">
      <alignment horizontal="center" vertical="center"/>
    </xf>
    <xf numFmtId="1" fontId="76" fillId="0" borderId="1" xfId="0" applyNumberFormat="1" applyFont="1" applyFill="1" applyBorder="1" applyAlignment="1">
      <alignment horizontal="center" vertical="center" wrapText="1"/>
    </xf>
    <xf numFmtId="0" fontId="76" fillId="0" borderId="8" xfId="0" applyFont="1" applyFill="1" applyBorder="1" applyAlignment="1">
      <alignment vertical="center"/>
    </xf>
    <xf numFmtId="0" fontId="76" fillId="0" borderId="1" xfId="0" applyFont="1" applyFill="1" applyBorder="1" applyAlignment="1">
      <alignment horizontal="center" vertical="center" wrapText="1"/>
    </xf>
    <xf numFmtId="0" fontId="76" fillId="2" borderId="2" xfId="0" applyFont="1" applyFill="1" applyBorder="1" applyAlignment="1">
      <alignment horizontal="center" vertical="center" wrapText="1"/>
    </xf>
    <xf numFmtId="49" fontId="76" fillId="2" borderId="2" xfId="0" applyNumberFormat="1" applyFont="1" applyFill="1" applyBorder="1" applyAlignment="1">
      <alignment horizontal="center" vertical="center"/>
    </xf>
    <xf numFmtId="0" fontId="76" fillId="2" borderId="2" xfId="0" applyFont="1" applyFill="1" applyBorder="1" applyAlignment="1">
      <alignment vertical="center"/>
    </xf>
    <xf numFmtId="0" fontId="76" fillId="2" borderId="2" xfId="0" applyFont="1" applyFill="1" applyBorder="1" applyAlignment="1">
      <alignment horizontal="center" vertical="center"/>
    </xf>
    <xf numFmtId="0" fontId="76" fillId="0" borderId="11" xfId="0" applyFont="1" applyFill="1" applyBorder="1" applyAlignment="1">
      <alignment horizontal="center" vertical="center"/>
    </xf>
    <xf numFmtId="0" fontId="76" fillId="0" borderId="2" xfId="0" applyFont="1" applyFill="1" applyBorder="1" applyAlignment="1">
      <alignment horizontal="center" vertical="center"/>
    </xf>
    <xf numFmtId="1" fontId="76" fillId="0" borderId="2" xfId="0" applyNumberFormat="1" applyFont="1" applyFill="1" applyBorder="1" applyAlignment="1">
      <alignment horizontal="center" vertical="center" wrapText="1"/>
    </xf>
    <xf numFmtId="0" fontId="76" fillId="0" borderId="9" xfId="0" applyFont="1" applyFill="1" applyBorder="1" applyAlignment="1">
      <alignment vertical="center"/>
    </xf>
    <xf numFmtId="0" fontId="76" fillId="0" borderId="2" xfId="0" applyFont="1" applyFill="1" applyBorder="1" applyAlignment="1">
      <alignment horizontal="center" vertical="center" wrapText="1"/>
    </xf>
    <xf numFmtId="0" fontId="22" fillId="2" borderId="0" xfId="12" applyFont="1" applyFill="1" applyAlignment="1">
      <alignment vertical="center"/>
    </xf>
    <xf numFmtId="49" fontId="22" fillId="2" borderId="8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 wrapText="1"/>
    </xf>
    <xf numFmtId="49" fontId="22" fillId="2" borderId="0" xfId="0" applyNumberFormat="1" applyFont="1" applyFill="1" applyBorder="1" applyAlignment="1">
      <alignment horizontal="center" vertical="center" wrapText="1"/>
    </xf>
    <xf numFmtId="0" fontId="78" fillId="2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2" fontId="22" fillId="2" borderId="0" xfId="0" applyNumberFormat="1" applyFont="1" applyFill="1" applyBorder="1" applyAlignment="1">
      <alignment horizontal="center" vertical="center"/>
    </xf>
    <xf numFmtId="168" fontId="22" fillId="2" borderId="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2" borderId="14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2" fontId="22" fillId="0" borderId="11" xfId="0" applyNumberFormat="1" applyFont="1" applyFill="1" applyBorder="1" applyAlignment="1">
      <alignment horizontal="center" vertical="center"/>
    </xf>
    <xf numFmtId="168" fontId="22" fillId="0" borderId="9" xfId="0" applyNumberFormat="1" applyFont="1" applyFill="1" applyBorder="1" applyAlignment="1">
      <alignment horizontal="center" vertical="center"/>
    </xf>
    <xf numFmtId="0" fontId="83" fillId="2" borderId="4" xfId="0" applyFont="1" applyFill="1" applyBorder="1" applyAlignment="1">
      <alignment horizontal="center" vertical="center"/>
    </xf>
    <xf numFmtId="0" fontId="83" fillId="2" borderId="4" xfId="0" applyFont="1" applyFill="1" applyBorder="1" applyAlignment="1">
      <alignment horizontal="left" vertical="center" wrapText="1"/>
    </xf>
    <xf numFmtId="0" fontId="83" fillId="2" borderId="8" xfId="0" applyFont="1" applyFill="1" applyBorder="1" applyAlignment="1">
      <alignment horizontal="center" vertical="center"/>
    </xf>
    <xf numFmtId="0" fontId="83" fillId="2" borderId="2" xfId="4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49" fontId="22" fillId="2" borderId="7" xfId="0" applyNumberFormat="1" applyFont="1" applyFill="1" applyBorder="1" applyAlignment="1">
      <alignment horizontal="center" vertical="center" wrapText="1"/>
    </xf>
    <xf numFmtId="0" fontId="83" fillId="2" borderId="4" xfId="0" applyFont="1" applyFill="1" applyBorder="1" applyAlignment="1">
      <alignment horizontal="left" vertical="center"/>
    </xf>
    <xf numFmtId="0" fontId="83" fillId="2" borderId="13" xfId="4" applyFont="1" applyFill="1" applyBorder="1" applyAlignment="1">
      <alignment horizontal="center" vertical="center" wrapText="1"/>
    </xf>
    <xf numFmtId="4" fontId="22" fillId="2" borderId="10" xfId="0" applyNumberFormat="1" applyFont="1" applyFill="1" applyBorder="1" applyAlignment="1">
      <alignment horizontal="center" vertical="center" wrapText="1"/>
    </xf>
    <xf numFmtId="49" fontId="22" fillId="2" borderId="14" xfId="0" applyNumberFormat="1" applyFont="1" applyFill="1" applyBorder="1" applyAlignment="1">
      <alignment horizontal="center" vertical="center" wrapText="1"/>
    </xf>
    <xf numFmtId="0" fontId="83" fillId="2" borderId="9" xfId="0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70" fontId="22" fillId="2" borderId="14" xfId="0" applyNumberFormat="1" applyFont="1" applyFill="1" applyBorder="1" applyAlignment="1">
      <alignment horizontal="center" vertical="center"/>
    </xf>
    <xf numFmtId="0" fontId="83" fillId="2" borderId="2" xfId="0" applyFont="1" applyFill="1" applyBorder="1" applyAlignment="1">
      <alignment horizontal="left" vertical="center" wrapText="1"/>
    </xf>
    <xf numFmtId="4" fontId="22" fillId="2" borderId="11" xfId="0" applyNumberFormat="1" applyFont="1" applyFill="1" applyBorder="1" applyAlignment="1">
      <alignment horizontal="center" vertical="center" wrapText="1"/>
    </xf>
    <xf numFmtId="168" fontId="22" fillId="2" borderId="2" xfId="0" applyNumberFormat="1" applyFont="1" applyFill="1" applyBorder="1" applyAlignment="1">
      <alignment horizontal="center" vertical="center" wrapText="1"/>
    </xf>
    <xf numFmtId="170" fontId="22" fillId="0" borderId="3" xfId="0" applyNumberFormat="1" applyFont="1" applyFill="1" applyBorder="1" applyAlignment="1">
      <alignment horizontal="center" vertical="center" wrapText="1"/>
    </xf>
    <xf numFmtId="169" fontId="22" fillId="0" borderId="3" xfId="0" applyNumberFormat="1" applyFont="1" applyFill="1" applyBorder="1" applyAlignment="1">
      <alignment horizontal="center" vertical="center" wrapText="1"/>
    </xf>
    <xf numFmtId="0" fontId="76" fillId="3" borderId="0" xfId="0" applyFont="1" applyFill="1"/>
    <xf numFmtId="0" fontId="22" fillId="0" borderId="6" xfId="4" applyFont="1" applyFill="1" applyBorder="1" applyAlignment="1">
      <alignment horizontal="center" vertical="center"/>
    </xf>
    <xf numFmtId="0" fontId="78" fillId="0" borderId="3" xfId="0" applyFont="1" applyFill="1" applyBorder="1" applyAlignment="1">
      <alignment horizontal="center" vertical="center" wrapText="1"/>
    </xf>
    <xf numFmtId="0" fontId="22" fillId="2" borderId="4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vertical="center" wrapText="1"/>
    </xf>
    <xf numFmtId="177" fontId="22" fillId="2" borderId="1" xfId="0" applyNumberFormat="1" applyFont="1" applyFill="1" applyBorder="1" applyAlignment="1">
      <alignment horizontal="center" vertical="center" wrapText="1"/>
    </xf>
    <xf numFmtId="178" fontId="22" fillId="2" borderId="4" xfId="0" applyNumberFormat="1" applyFont="1" applyFill="1" applyBorder="1" applyAlignment="1">
      <alignment horizontal="center" vertical="center" wrapText="1"/>
    </xf>
    <xf numFmtId="176" fontId="22" fillId="2" borderId="3" xfId="0" applyNumberFormat="1" applyFont="1" applyFill="1" applyBorder="1" applyAlignment="1">
      <alignment horizontal="center" vertical="center" wrapText="1"/>
    </xf>
    <xf numFmtId="0" fontId="22" fillId="2" borderId="1" xfId="4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169" fontId="22" fillId="0" borderId="1" xfId="0" applyNumberFormat="1" applyFont="1" applyFill="1" applyBorder="1" applyAlignment="1">
      <alignment horizontal="center" vertical="center"/>
    </xf>
    <xf numFmtId="17" fontId="22" fillId="2" borderId="0" xfId="0" quotePrefix="1" applyNumberFormat="1" applyFont="1" applyFill="1" applyBorder="1" applyAlignment="1">
      <alignment horizontal="center" vertical="center"/>
    </xf>
    <xf numFmtId="0" fontId="78" fillId="2" borderId="3" xfId="0" applyFont="1" applyFill="1" applyBorder="1" applyAlignment="1">
      <alignment vertical="center"/>
    </xf>
    <xf numFmtId="0" fontId="84" fillId="0" borderId="0" xfId="0" applyFont="1" applyFill="1" applyAlignment="1">
      <alignment horizontal="center" vertical="center"/>
    </xf>
    <xf numFmtId="0" fontId="84" fillId="0" borderId="0" xfId="0" applyFont="1" applyFill="1" applyAlignment="1">
      <alignment vertical="center"/>
    </xf>
    <xf numFmtId="0" fontId="85" fillId="0" borderId="0" xfId="0" applyFont="1" applyFill="1" applyAlignment="1">
      <alignment vertical="center"/>
    </xf>
    <xf numFmtId="0" fontId="76" fillId="0" borderId="0" xfId="0" applyFont="1" applyFill="1" applyAlignment="1">
      <alignment vertical="center"/>
    </xf>
    <xf numFmtId="0" fontId="71" fillId="0" borderId="0" xfId="0" applyFont="1" applyFill="1" applyAlignment="1">
      <alignment horizontal="center" vertical="center"/>
    </xf>
    <xf numFmtId="0" fontId="71" fillId="0" borderId="0" xfId="0" applyFont="1" applyFill="1" applyAlignment="1">
      <alignment vertical="center"/>
    </xf>
    <xf numFmtId="0" fontId="71" fillId="0" borderId="3" xfId="5" applyFont="1" applyFill="1" applyBorder="1" applyAlignment="1">
      <alignment horizontal="center" vertical="center"/>
    </xf>
    <xf numFmtId="0" fontId="71" fillId="0" borderId="3" xfId="5" applyFont="1" applyFill="1" applyBorder="1" applyAlignment="1">
      <alignment horizontal="center" vertical="center" wrapText="1"/>
    </xf>
    <xf numFmtId="0" fontId="71" fillId="0" borderId="3" xfId="0" applyFont="1" applyFill="1" applyBorder="1" applyAlignment="1">
      <alignment horizontal="center" vertical="center" textRotation="90"/>
    </xf>
    <xf numFmtId="0" fontId="76" fillId="0" borderId="15" xfId="0" applyFont="1" applyFill="1" applyBorder="1" applyAlignment="1">
      <alignment horizontal="center" vertical="center" textRotation="90"/>
    </xf>
    <xf numFmtId="0" fontId="76" fillId="0" borderId="0" xfId="0" applyFont="1" applyFill="1" applyBorder="1" applyAlignment="1">
      <alignment horizontal="center" vertical="center" textRotation="90"/>
    </xf>
    <xf numFmtId="0" fontId="76" fillId="0" borderId="15" xfId="0" applyFont="1" applyFill="1" applyBorder="1" applyAlignment="1">
      <alignment vertical="center"/>
    </xf>
    <xf numFmtId="0" fontId="76" fillId="0" borderId="0" xfId="0" applyFont="1" applyFill="1" applyBorder="1" applyAlignment="1">
      <alignment vertical="center"/>
    </xf>
    <xf numFmtId="0" fontId="77" fillId="0" borderId="3" xfId="0" applyFont="1" applyFill="1" applyBorder="1" applyAlignment="1">
      <alignment horizontal="center" vertical="center" wrapText="1"/>
    </xf>
    <xf numFmtId="0" fontId="77" fillId="0" borderId="3" xfId="0" applyFont="1" applyFill="1" applyBorder="1" applyAlignment="1">
      <alignment horizontal="center" wrapText="1"/>
    </xf>
    <xf numFmtId="0" fontId="87" fillId="0" borderId="3" xfId="5" applyFont="1" applyFill="1" applyBorder="1" applyAlignment="1">
      <alignment horizontal="center" vertical="center"/>
    </xf>
    <xf numFmtId="0" fontId="77" fillId="0" borderId="3" xfId="0" applyFont="1" applyFill="1" applyBorder="1" applyAlignment="1">
      <alignment horizontal="left" vertical="center" wrapText="1"/>
    </xf>
    <xf numFmtId="0" fontId="71" fillId="0" borderId="3" xfId="0" applyFont="1" applyFill="1" applyBorder="1" applyAlignment="1">
      <alignment horizontal="center" vertical="center" wrapText="1"/>
    </xf>
    <xf numFmtId="0" fontId="71" fillId="2" borderId="3" xfId="5" applyFont="1" applyFill="1" applyBorder="1" applyAlignment="1">
      <alignment horizontal="center" vertical="center" wrapText="1"/>
    </xf>
    <xf numFmtId="0" fontId="71" fillId="2" borderId="3" xfId="6" applyNumberFormat="1" applyFont="1" applyFill="1" applyBorder="1" applyAlignment="1">
      <alignment vertical="center" wrapText="1"/>
    </xf>
    <xf numFmtId="0" fontId="71" fillId="2" borderId="3" xfId="6" applyNumberFormat="1" applyFont="1" applyFill="1" applyBorder="1" applyAlignment="1">
      <alignment horizontal="center" vertical="center" wrapText="1"/>
    </xf>
    <xf numFmtId="168" fontId="71" fillId="2" borderId="3" xfId="0" applyNumberFormat="1" applyFont="1" applyFill="1" applyBorder="1" applyAlignment="1">
      <alignment horizontal="center" vertical="center" wrapText="1"/>
    </xf>
    <xf numFmtId="2" fontId="87" fillId="0" borderId="3" xfId="5" applyNumberFormat="1" applyFont="1" applyFill="1" applyBorder="1" applyAlignment="1">
      <alignment horizontal="center" vertical="center"/>
    </xf>
    <xf numFmtId="2" fontId="76" fillId="0" borderId="0" xfId="0" applyNumberFormat="1" applyFont="1" applyFill="1" applyBorder="1" applyAlignment="1">
      <alignment vertical="center"/>
    </xf>
    <xf numFmtId="0" fontId="71" fillId="2" borderId="3" xfId="0" applyFont="1" applyFill="1" applyBorder="1" applyAlignment="1">
      <alignment vertical="center" wrapText="1"/>
    </xf>
    <xf numFmtId="0" fontId="71" fillId="2" borderId="3" xfId="0" applyFont="1" applyFill="1" applyBorder="1" applyAlignment="1">
      <alignment horizontal="center" vertical="center" wrapText="1"/>
    </xf>
    <xf numFmtId="168" fontId="71" fillId="2" borderId="3" xfId="6" applyNumberFormat="1" applyFont="1" applyFill="1" applyBorder="1" applyAlignment="1">
      <alignment horizontal="center" vertical="center" wrapText="1"/>
    </xf>
    <xf numFmtId="0" fontId="71" fillId="2" borderId="3" xfId="0" applyNumberFormat="1" applyFont="1" applyFill="1" applyBorder="1" applyAlignment="1">
      <alignment horizontal="left" vertical="center" wrapText="1"/>
    </xf>
    <xf numFmtId="0" fontId="71" fillId="2" borderId="3" xfId="4" applyFont="1" applyFill="1" applyBorder="1" applyAlignment="1">
      <alignment horizontal="center" vertical="center" wrapText="1"/>
    </xf>
    <xf numFmtId="2" fontId="71" fillId="2" borderId="3" xfId="0" applyNumberFormat="1" applyFont="1" applyFill="1" applyBorder="1" applyAlignment="1">
      <alignment horizontal="center" vertical="center" wrapText="1"/>
    </xf>
    <xf numFmtId="170" fontId="71" fillId="2" borderId="3" xfId="0" applyNumberFormat="1" applyFont="1" applyFill="1" applyBorder="1" applyAlignment="1">
      <alignment horizontal="center" vertical="center" wrapText="1"/>
    </xf>
    <xf numFmtId="0" fontId="71" fillId="0" borderId="3" xfId="0" applyFont="1" applyFill="1" applyBorder="1" applyAlignment="1">
      <alignment horizontal="left" vertical="center" wrapText="1"/>
    </xf>
    <xf numFmtId="0" fontId="71" fillId="2" borderId="3" xfId="6" applyFont="1" applyFill="1" applyBorder="1" applyAlignment="1">
      <alignment vertical="center" wrapText="1"/>
    </xf>
    <xf numFmtId="0" fontId="71" fillId="2" borderId="3" xfId="6" applyFont="1" applyFill="1" applyBorder="1" applyAlignment="1">
      <alignment horizontal="center" vertical="center" wrapText="1"/>
    </xf>
    <xf numFmtId="169" fontId="71" fillId="2" borderId="3" xfId="0" applyNumberFormat="1" applyFont="1" applyFill="1" applyBorder="1" applyAlignment="1">
      <alignment horizontal="center" vertical="center" wrapText="1"/>
    </xf>
    <xf numFmtId="0" fontId="71" fillId="0" borderId="3" xfId="0" applyFont="1" applyFill="1" applyBorder="1" applyAlignment="1">
      <alignment wrapText="1"/>
    </xf>
    <xf numFmtId="0" fontId="71" fillId="0" borderId="3" xfId="0" applyFont="1" applyFill="1" applyBorder="1" applyAlignment="1">
      <alignment horizontal="center" wrapText="1"/>
    </xf>
    <xf numFmtId="0" fontId="71" fillId="0" borderId="3" xfId="0" applyFont="1" applyFill="1" applyBorder="1" applyAlignment="1">
      <alignment vertical="center" wrapText="1"/>
    </xf>
    <xf numFmtId="172" fontId="71" fillId="2" borderId="3" xfId="0" applyNumberFormat="1" applyFont="1" applyFill="1" applyBorder="1" applyAlignment="1">
      <alignment horizontal="center" vertical="center" wrapText="1"/>
    </xf>
    <xf numFmtId="170" fontId="71" fillId="2" borderId="3" xfId="0" applyNumberFormat="1" applyFont="1" applyFill="1" applyBorder="1" applyAlignment="1">
      <alignment horizontal="center" wrapText="1"/>
    </xf>
    <xf numFmtId="0" fontId="71" fillId="0" borderId="3" xfId="4" applyFont="1" applyFill="1" applyBorder="1" applyAlignment="1">
      <alignment horizontal="center" vertical="center" wrapText="1"/>
    </xf>
    <xf numFmtId="168" fontId="71" fillId="2" borderId="3" xfId="12" applyNumberFormat="1" applyFont="1" applyFill="1" applyBorder="1" applyAlignment="1">
      <alignment horizontal="center" vertical="center" wrapText="1"/>
    </xf>
    <xf numFmtId="171" fontId="71" fillId="2" borderId="3" xfId="0" applyNumberFormat="1" applyFont="1" applyFill="1" applyBorder="1" applyAlignment="1">
      <alignment horizontal="center" vertical="center" wrapText="1"/>
    </xf>
    <xf numFmtId="4" fontId="71" fillId="2" borderId="3" xfId="0" applyNumberFormat="1" applyFont="1" applyFill="1" applyBorder="1" applyAlignment="1">
      <alignment horizontal="center" vertical="center" wrapText="1"/>
    </xf>
    <xf numFmtId="0" fontId="71" fillId="2" borderId="3" xfId="0" applyFont="1" applyFill="1" applyBorder="1" applyAlignment="1">
      <alignment horizontal="left" vertical="top" wrapText="1"/>
    </xf>
    <xf numFmtId="0" fontId="71" fillId="2" borderId="3" xfId="4" applyNumberFormat="1" applyFont="1" applyFill="1" applyBorder="1" applyAlignment="1">
      <alignment horizontal="center" vertical="center" wrapText="1"/>
    </xf>
    <xf numFmtId="175" fontId="71" fillId="2" borderId="3" xfId="0" applyNumberFormat="1" applyFont="1" applyFill="1" applyBorder="1" applyAlignment="1">
      <alignment horizontal="center" vertical="center" wrapText="1"/>
    </xf>
    <xf numFmtId="174" fontId="71" fillId="2" borderId="3" xfId="0" applyNumberFormat="1" applyFont="1" applyFill="1" applyBorder="1" applyAlignment="1">
      <alignment horizontal="center" vertical="center" wrapText="1"/>
    </xf>
    <xf numFmtId="0" fontId="77" fillId="0" borderId="3" xfId="12" applyFont="1" applyFill="1" applyBorder="1" applyAlignment="1">
      <alignment wrapText="1"/>
    </xf>
    <xf numFmtId="0" fontId="71" fillId="2" borderId="3" xfId="12" applyFont="1" applyFill="1" applyBorder="1" applyAlignment="1">
      <alignment wrapText="1"/>
    </xf>
    <xf numFmtId="0" fontId="71" fillId="2" borderId="3" xfId="12" applyFont="1" applyFill="1" applyBorder="1" applyAlignment="1">
      <alignment horizontal="center" wrapText="1"/>
    </xf>
    <xf numFmtId="0" fontId="71" fillId="0" borderId="3" xfId="12" applyFont="1" applyFill="1" applyBorder="1" applyAlignment="1">
      <alignment wrapText="1"/>
    </xf>
    <xf numFmtId="0" fontId="71" fillId="0" borderId="3" xfId="12" applyFont="1" applyFill="1" applyBorder="1" applyAlignment="1">
      <alignment horizontal="center" vertical="center" wrapText="1"/>
    </xf>
    <xf numFmtId="0" fontId="71" fillId="2" borderId="3" xfId="0" applyNumberFormat="1" applyFont="1" applyFill="1" applyBorder="1" applyAlignment="1">
      <alignment vertical="center" wrapText="1"/>
    </xf>
    <xf numFmtId="0" fontId="71" fillId="2" borderId="3" xfId="0" applyNumberFormat="1" applyFont="1" applyFill="1" applyBorder="1" applyAlignment="1">
      <alignment horizontal="center" vertical="center" wrapText="1"/>
    </xf>
    <xf numFmtId="49" fontId="71" fillId="0" borderId="3" xfId="0" applyNumberFormat="1" applyFont="1" applyFill="1" applyBorder="1" applyAlignment="1">
      <alignment horizontal="left" vertical="center" wrapText="1"/>
    </xf>
    <xf numFmtId="43" fontId="71" fillId="2" borderId="3" xfId="0" applyNumberFormat="1" applyFont="1" applyFill="1" applyBorder="1" applyAlignment="1">
      <alignment horizontal="center" vertical="center" wrapText="1"/>
    </xf>
    <xf numFmtId="0" fontId="71" fillId="0" borderId="3" xfId="12" applyFont="1" applyFill="1" applyBorder="1" applyAlignment="1">
      <alignment horizontal="center" wrapText="1"/>
    </xf>
    <xf numFmtId="170" fontId="71" fillId="2" borderId="3" xfId="12" applyNumberFormat="1" applyFont="1" applyFill="1" applyBorder="1" applyAlignment="1">
      <alignment horizontal="center" wrapText="1"/>
    </xf>
    <xf numFmtId="0" fontId="71" fillId="2" borderId="3" xfId="6" applyFont="1" applyFill="1" applyBorder="1" applyAlignment="1">
      <alignment horizontal="left" vertical="center" wrapText="1"/>
    </xf>
    <xf numFmtId="0" fontId="77" fillId="0" borderId="3" xfId="12" applyFont="1" applyFill="1" applyBorder="1" applyAlignment="1">
      <alignment horizontal="center" wrapText="1"/>
    </xf>
    <xf numFmtId="0" fontId="77" fillId="0" borderId="3" xfId="12" applyFont="1" applyFill="1" applyBorder="1" applyAlignment="1">
      <alignment horizontal="left" vertical="center" wrapText="1"/>
    </xf>
    <xf numFmtId="0" fontId="71" fillId="2" borderId="3" xfId="12" applyFont="1" applyFill="1" applyBorder="1" applyAlignment="1">
      <alignment vertical="center" wrapText="1"/>
    </xf>
    <xf numFmtId="0" fontId="71" fillId="2" borderId="3" xfId="12" applyFont="1" applyFill="1" applyBorder="1" applyAlignment="1">
      <alignment horizontal="center" vertical="center" wrapText="1"/>
    </xf>
    <xf numFmtId="0" fontId="77" fillId="2" borderId="3" xfId="0" applyFont="1" applyFill="1" applyBorder="1" applyAlignment="1">
      <alignment horizontal="left" vertical="center" wrapText="1"/>
    </xf>
    <xf numFmtId="0" fontId="77" fillId="0" borderId="3" xfId="12" applyFont="1" applyFill="1" applyBorder="1" applyAlignment="1">
      <alignment horizontal="center" vertical="center" wrapText="1"/>
    </xf>
    <xf numFmtId="0" fontId="77" fillId="0" borderId="3" xfId="12" applyFont="1" applyFill="1" applyBorder="1" applyAlignment="1">
      <alignment vertical="center" wrapText="1"/>
    </xf>
    <xf numFmtId="0" fontId="71" fillId="0" borderId="3" xfId="12" applyFont="1" applyFill="1" applyBorder="1" applyAlignment="1">
      <alignment vertical="center" wrapText="1"/>
    </xf>
    <xf numFmtId="0" fontId="71" fillId="0" borderId="4" xfId="0" applyFont="1" applyFill="1" applyBorder="1" applyAlignment="1">
      <alignment horizontal="left" vertical="center" wrapText="1"/>
    </xf>
    <xf numFmtId="0" fontId="71" fillId="0" borderId="3" xfId="12" applyNumberFormat="1" applyFont="1" applyFill="1" applyBorder="1" applyAlignment="1">
      <alignment vertical="center" wrapText="1"/>
    </xf>
    <xf numFmtId="0" fontId="71" fillId="0" borderId="3" xfId="12" applyNumberFormat="1" applyFont="1" applyFill="1" applyBorder="1" applyAlignment="1">
      <alignment horizontal="center" vertical="center" wrapText="1"/>
    </xf>
    <xf numFmtId="2" fontId="71" fillId="0" borderId="3" xfId="12" applyNumberFormat="1" applyFont="1" applyFill="1" applyBorder="1" applyAlignment="1">
      <alignment horizontal="center" vertical="center" wrapText="1"/>
    </xf>
    <xf numFmtId="0" fontId="77" fillId="0" borderId="3" xfId="12" applyNumberFormat="1" applyFont="1" applyFill="1" applyBorder="1" applyAlignment="1">
      <alignment vertical="center" wrapText="1"/>
    </xf>
    <xf numFmtId="0" fontId="77" fillId="0" borderId="3" xfId="0" applyFont="1" applyFill="1" applyBorder="1" applyAlignment="1">
      <alignment vertical="center" wrapText="1"/>
    </xf>
    <xf numFmtId="2" fontId="87" fillId="0" borderId="2" xfId="5" applyNumberFormat="1" applyFont="1" applyFill="1" applyBorder="1" applyAlignment="1">
      <alignment horizontal="center" vertical="center"/>
    </xf>
    <xf numFmtId="0" fontId="71" fillId="0" borderId="4" xfId="0" applyFont="1" applyFill="1" applyBorder="1" applyAlignment="1">
      <alignment horizontal="center" vertical="center"/>
    </xf>
    <xf numFmtId="0" fontId="71" fillId="2" borderId="0" xfId="0" applyFont="1" applyFill="1" applyAlignment="1">
      <alignment horizontal="center" vertical="center"/>
    </xf>
    <xf numFmtId="168" fontId="87" fillId="0" borderId="0" xfId="0" applyNumberFormat="1" applyFont="1" applyFill="1" applyAlignment="1">
      <alignment vertical="center"/>
    </xf>
    <xf numFmtId="168" fontId="71" fillId="0" borderId="0" xfId="0" applyNumberFormat="1" applyFont="1" applyFill="1" applyAlignment="1">
      <alignment vertical="center"/>
    </xf>
    <xf numFmtId="0" fontId="76" fillId="0" borderId="0" xfId="0" applyFont="1" applyFill="1" applyAlignment="1">
      <alignment horizontal="center" vertical="center"/>
    </xf>
    <xf numFmtId="0" fontId="19" fillId="0" borderId="0" xfId="7" applyFont="1" applyAlignment="1">
      <alignment horizontal="left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7" quotePrefix="1" applyFont="1" applyAlignment="1">
      <alignment horizontal="left"/>
    </xf>
    <xf numFmtId="0" fontId="73" fillId="0" borderId="0" xfId="0" applyFont="1" applyAlignment="1">
      <alignment horizontal="center"/>
    </xf>
    <xf numFmtId="0" fontId="40" fillId="0" borderId="0" xfId="15" applyFont="1" applyBorder="1" applyAlignment="1">
      <alignment horizontal="center" vertical="center" readingOrder="1"/>
    </xf>
    <xf numFmtId="0" fontId="41" fillId="0" borderId="0" xfId="15" applyFont="1" applyBorder="1" applyAlignment="1">
      <alignment horizontal="center" vertical="center" wrapText="1"/>
    </xf>
    <xf numFmtId="0" fontId="42" fillId="0" borderId="0" xfId="15" applyFont="1" applyBorder="1" applyAlignment="1">
      <alignment horizontal="center" vertical="center" wrapText="1"/>
    </xf>
    <xf numFmtId="0" fontId="34" fillId="0" borderId="19" xfId="15" applyFont="1" applyBorder="1" applyAlignment="1">
      <alignment horizontal="center" wrapText="1"/>
    </xf>
    <xf numFmtId="0" fontId="34" fillId="0" borderId="0" xfId="15" applyFont="1" applyBorder="1" applyAlignment="1">
      <alignment horizontal="center" wrapText="1"/>
    </xf>
    <xf numFmtId="0" fontId="34" fillId="0" borderId="21" xfId="15" applyFont="1" applyBorder="1" applyAlignment="1">
      <alignment horizontal="center" wrapText="1"/>
    </xf>
    <xf numFmtId="0" fontId="34" fillId="0" borderId="22" xfId="15" applyFont="1" applyBorder="1" applyAlignment="1">
      <alignment horizontal="center" wrapText="1"/>
    </xf>
    <xf numFmtId="0" fontId="25" fillId="2" borderId="0" xfId="15" applyFont="1" applyFill="1" applyBorder="1" applyAlignment="1">
      <alignment horizontal="center" vertical="center"/>
    </xf>
    <xf numFmtId="0" fontId="28" fillId="2" borderId="0" xfId="15" applyFont="1" applyFill="1" applyBorder="1" applyAlignment="1">
      <alignment horizontal="center"/>
    </xf>
    <xf numFmtId="0" fontId="29" fillId="2" borderId="0" xfId="15" applyFont="1" applyFill="1" applyBorder="1" applyAlignment="1">
      <alignment horizontal="center"/>
    </xf>
    <xf numFmtId="0" fontId="30" fillId="2" borderId="0" xfId="15" applyFont="1" applyFill="1" applyBorder="1" applyAlignment="1">
      <alignment horizontal="center" vertical="center" readingOrder="1"/>
    </xf>
    <xf numFmtId="2" fontId="31" fillId="2" borderId="0" xfId="15" applyNumberFormat="1" applyFont="1" applyFill="1" applyBorder="1" applyAlignment="1">
      <alignment horizontal="center" vertical="center" wrapText="1"/>
    </xf>
    <xf numFmtId="0" fontId="32" fillId="2" borderId="0" xfId="15" applyFont="1" applyFill="1" applyBorder="1" applyAlignment="1">
      <alignment horizontal="center" vertical="center" wrapText="1"/>
    </xf>
    <xf numFmtId="0" fontId="33" fillId="2" borderId="0" xfId="15" applyFont="1" applyFill="1" applyBorder="1" applyAlignment="1">
      <alignment horizontal="center" wrapText="1"/>
    </xf>
    <xf numFmtId="0" fontId="35" fillId="0" borderId="17" xfId="15" applyFont="1" applyBorder="1" applyAlignment="1">
      <alignment horizontal="center" vertical="center"/>
    </xf>
    <xf numFmtId="0" fontId="35" fillId="0" borderId="0" xfId="15" applyFont="1" applyBorder="1" applyAlignment="1">
      <alignment horizontal="center" vertical="center"/>
    </xf>
    <xf numFmtId="0" fontId="38" fillId="0" borderId="0" xfId="15" applyFont="1" applyBorder="1" applyAlignment="1">
      <alignment horizontal="center"/>
    </xf>
    <xf numFmtId="0" fontId="39" fillId="0" borderId="0" xfId="15" applyFont="1" applyBorder="1" applyAlignment="1">
      <alignment horizontal="center"/>
    </xf>
    <xf numFmtId="0" fontId="49" fillId="0" borderId="11" xfId="11" applyFont="1" applyBorder="1" applyAlignment="1">
      <alignment horizontal="right" vertical="center"/>
    </xf>
    <xf numFmtId="0" fontId="54" fillId="0" borderId="19" xfId="11" applyFont="1" applyBorder="1" applyAlignment="1">
      <alignment horizontal="center" vertical="center"/>
    </xf>
    <xf numFmtId="0" fontId="54" fillId="0" borderId="0" xfId="11" applyFont="1" applyBorder="1" applyAlignment="1">
      <alignment horizontal="center" vertical="center"/>
    </xf>
    <xf numFmtId="0" fontId="54" fillId="0" borderId="20" xfId="11" applyFont="1" applyBorder="1" applyAlignment="1">
      <alignment horizontal="center" vertical="center"/>
    </xf>
    <xf numFmtId="0" fontId="54" fillId="0" borderId="21" xfId="11" applyFont="1" applyBorder="1" applyAlignment="1">
      <alignment horizontal="center" vertical="center"/>
    </xf>
    <xf numFmtId="0" fontId="54" fillId="0" borderId="22" xfId="11" applyFont="1" applyBorder="1" applyAlignment="1">
      <alignment horizontal="center" vertical="center"/>
    </xf>
    <xf numFmtId="0" fontId="54" fillId="0" borderId="23" xfId="11" applyFont="1" applyBorder="1" applyAlignment="1">
      <alignment horizontal="center" vertical="center"/>
    </xf>
    <xf numFmtId="0" fontId="43" fillId="0" borderId="17" xfId="11" applyFont="1" applyBorder="1" applyAlignment="1">
      <alignment horizontal="center" vertical="center"/>
    </xf>
    <xf numFmtId="0" fontId="43" fillId="0" borderId="0" xfId="11" applyFont="1" applyBorder="1" applyAlignment="1">
      <alignment horizontal="center" vertical="center"/>
    </xf>
    <xf numFmtId="0" fontId="46" fillId="0" borderId="0" xfId="11" applyFont="1" applyBorder="1" applyAlignment="1">
      <alignment horizontal="center" vertical="center"/>
    </xf>
    <xf numFmtId="2" fontId="47" fillId="0" borderId="19" xfId="11" applyNumberFormat="1" applyFont="1" applyBorder="1" applyAlignment="1">
      <alignment horizontal="center" vertical="center" wrapText="1"/>
    </xf>
    <xf numFmtId="2" fontId="47" fillId="0" borderId="0" xfId="11" applyNumberFormat="1" applyFont="1" applyBorder="1" applyAlignment="1">
      <alignment horizontal="center" vertical="center" wrapText="1"/>
    </xf>
    <xf numFmtId="2" fontId="47" fillId="0" borderId="20" xfId="11" applyNumberFormat="1" applyFont="1" applyBorder="1" applyAlignment="1">
      <alignment horizontal="center" vertical="center" wrapText="1"/>
    </xf>
    <xf numFmtId="0" fontId="49" fillId="0" borderId="19" xfId="11" applyFont="1" applyBorder="1" applyAlignment="1">
      <alignment horizontal="center"/>
    </xf>
    <xf numFmtId="0" fontId="49" fillId="0" borderId="0" xfId="11" applyFont="1" applyBorder="1" applyAlignment="1">
      <alignment horizontal="center"/>
    </xf>
    <xf numFmtId="0" fontId="49" fillId="0" borderId="11" xfId="11" applyFont="1" applyBorder="1" applyAlignment="1">
      <alignment horizontal="right"/>
    </xf>
    <xf numFmtId="0" fontId="49" fillId="0" borderId="10" xfId="11" applyFont="1" applyBorder="1" applyAlignment="1">
      <alignment horizontal="right"/>
    </xf>
    <xf numFmtId="0" fontId="48" fillId="0" borderId="0" xfId="11" applyFont="1" applyBorder="1" applyAlignment="1">
      <alignment horizontal="left" vertical="center"/>
    </xf>
    <xf numFmtId="0" fontId="20" fillId="0" borderId="0" xfId="11" applyBorder="1" applyAlignment="1">
      <alignment horizontal="left" vertical="center"/>
    </xf>
    <xf numFmtId="0" fontId="49" fillId="0" borderId="0" xfId="11" applyFont="1" applyBorder="1" applyAlignment="1">
      <alignment horizontal="center" vertical="center"/>
    </xf>
    <xf numFmtId="0" fontId="50" fillId="0" borderId="0" xfId="11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70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68" fontId="4" fillId="0" borderId="11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3" fillId="0" borderId="12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2" fillId="2" borderId="4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74" fillId="0" borderId="0" xfId="0" applyFont="1" applyFill="1" applyAlignment="1">
      <alignment horizontal="center"/>
    </xf>
    <xf numFmtId="0" fontId="77" fillId="0" borderId="0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/>
    </xf>
    <xf numFmtId="0" fontId="22" fillId="0" borderId="12" xfId="0" applyFont="1" applyFill="1" applyBorder="1" applyAlignment="1">
      <alignment horizontal="center"/>
    </xf>
    <xf numFmtId="0" fontId="22" fillId="0" borderId="6" xfId="0" applyFont="1" applyFill="1" applyBorder="1" applyAlignment="1">
      <alignment horizontal="center"/>
    </xf>
    <xf numFmtId="0" fontId="21" fillId="0" borderId="0" xfId="4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59" fillId="0" borderId="5" xfId="0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0" borderId="6" xfId="0" applyFont="1" applyFill="1" applyBorder="1" applyAlignment="1">
      <alignment horizontal="center" vertical="center" wrapText="1"/>
    </xf>
    <xf numFmtId="0" fontId="59" fillId="0" borderId="5" xfId="0" applyFont="1" applyFill="1" applyBorder="1" applyAlignment="1">
      <alignment horizontal="center" vertical="center"/>
    </xf>
    <xf numFmtId="0" fontId="59" fillId="0" borderId="6" xfId="0" applyFont="1" applyFill="1" applyBorder="1" applyAlignment="1">
      <alignment horizontal="center" vertical="center"/>
    </xf>
    <xf numFmtId="0" fontId="59" fillId="0" borderId="5" xfId="0" applyFont="1" applyFill="1" applyBorder="1" applyAlignment="1">
      <alignment horizontal="center"/>
    </xf>
    <xf numFmtId="0" fontId="59" fillId="0" borderId="12" xfId="0" applyFont="1" applyFill="1" applyBorder="1" applyAlignment="1">
      <alignment horizontal="center"/>
    </xf>
    <xf numFmtId="0" fontId="59" fillId="0" borderId="6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left" vertical="center" wrapText="1"/>
    </xf>
    <xf numFmtId="0" fontId="78" fillId="0" borderId="0" xfId="0" applyFont="1" applyFill="1" applyAlignment="1">
      <alignment horizontal="center"/>
    </xf>
    <xf numFmtId="0" fontId="78" fillId="0" borderId="0" xfId="0" applyFont="1" applyFill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1" fillId="0" borderId="0" xfId="12" applyFont="1" applyFill="1" applyAlignment="1">
      <alignment horizontal="center"/>
    </xf>
    <xf numFmtId="0" fontId="3" fillId="0" borderId="0" xfId="12" applyFont="1" applyFill="1" applyBorder="1" applyAlignment="1">
      <alignment horizontal="center"/>
    </xf>
    <xf numFmtId="0" fontId="21" fillId="0" borderId="0" xfId="4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0" fontId="59" fillId="0" borderId="12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86" fillId="0" borderId="0" xfId="0" applyFont="1" applyFill="1" applyAlignment="1">
      <alignment horizontal="center" vertical="center" wrapText="1"/>
    </xf>
    <xf numFmtId="0" fontId="77" fillId="0" borderId="0" xfId="0" applyFont="1" applyFill="1" applyAlignment="1">
      <alignment horizontal="center" vertical="center"/>
    </xf>
    <xf numFmtId="0" fontId="71" fillId="0" borderId="0" xfId="0" applyFont="1" applyFill="1" applyAlignment="1">
      <alignment horizontal="center" vertical="center"/>
    </xf>
  </cellXfs>
  <cellStyles count="17">
    <cellStyle name="Comma 3" xfId="1"/>
    <cellStyle name="Currency 3" xfId="2"/>
    <cellStyle name="Normal 2" xfId="3"/>
    <cellStyle name="Normal_Sheet1" xfId="4"/>
    <cellStyle name="Normal_Sheet2" xfId="5"/>
    <cellStyle name="Гиперссылка" xfId="7" builtinId="8"/>
    <cellStyle name="Денежный" xfId="16" builtinId="4"/>
    <cellStyle name="Денежный 2" xfId="9"/>
    <cellStyle name="Обычный" xfId="0" builtinId="0"/>
    <cellStyle name="Обычный 2" xfId="6"/>
    <cellStyle name="Обычный 3" xfId="8"/>
    <cellStyle name="Обычный 3 2" xfId="15"/>
    <cellStyle name="Обычный 4" xfId="11"/>
    <cellStyle name="Обычный 5" xfId="12"/>
    <cellStyle name="Финансовый 2" xfId="13"/>
    <cellStyle name="Финансовый 3" xfId="10"/>
    <cellStyle name="Финансовый 4" xfId="14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553017</xdr:colOff>
      <xdr:row>1</xdr:row>
      <xdr:rowOff>180975</xdr:rowOff>
    </xdr:from>
    <xdr:to>
      <xdr:col>10</xdr:col>
      <xdr:colOff>152401</xdr:colOff>
      <xdr:row>7</xdr:row>
      <xdr:rowOff>110736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6092" y="381000"/>
          <a:ext cx="4133284" cy="10727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3"/>
  <sheetViews>
    <sheetView workbookViewId="0">
      <selection activeCell="J12" sqref="J12"/>
    </sheetView>
  </sheetViews>
  <sheetFormatPr defaultRowHeight="12.75"/>
  <sheetData>
    <row r="1" spans="1:9">
      <c r="A1" s="1086" t="str">
        <f>Bac!A4</f>
        <v>ՀՀ Տավուշի մարզի Թեղուտի գյուղի դպրոցի շենքի հիմնանորոգում</v>
      </c>
      <c r="B1" s="1086"/>
      <c r="C1" s="1086"/>
      <c r="D1" s="1086"/>
      <c r="E1" s="1086"/>
      <c r="F1" s="1086"/>
      <c r="G1" s="1086"/>
      <c r="H1" s="1086"/>
      <c r="I1" s="1086"/>
    </row>
    <row r="2" spans="1:9">
      <c r="A2" s="1086"/>
      <c r="B2" s="1086"/>
      <c r="C2" s="1086"/>
      <c r="D2" s="1086"/>
      <c r="E2" s="1086"/>
      <c r="F2" s="1086"/>
      <c r="G2" s="1086"/>
      <c r="H2" s="1086"/>
      <c r="I2" s="1086"/>
    </row>
    <row r="3" spans="1:9">
      <c r="C3" s="1087" t="s">
        <v>172</v>
      </c>
      <c r="D3" s="1087"/>
      <c r="E3" s="1087"/>
      <c r="F3" s="1087"/>
      <c r="G3" s="1087"/>
    </row>
    <row r="4" spans="1:9">
      <c r="C4" s="1087"/>
      <c r="D4" s="1087"/>
      <c r="E4" s="1087"/>
      <c r="F4" s="1087"/>
      <c r="G4" s="1087"/>
    </row>
    <row r="7" spans="1:9" ht="18.75" customHeight="1">
      <c r="A7">
        <v>1</v>
      </c>
      <c r="B7" s="1085" t="s">
        <v>173</v>
      </c>
      <c r="C7" s="1085"/>
      <c r="D7" s="1085"/>
      <c r="E7" s="1085"/>
    </row>
    <row r="8" spans="1:9" ht="18.75" customHeight="1">
      <c r="A8">
        <v>2</v>
      </c>
      <c r="B8" s="1085" t="s">
        <v>180</v>
      </c>
      <c r="C8" s="1085"/>
      <c r="D8" s="1085"/>
      <c r="E8" s="1085"/>
    </row>
    <row r="9" spans="1:9" ht="18.75" customHeight="1">
      <c r="A9">
        <v>3</v>
      </c>
      <c r="B9" s="1088" t="s">
        <v>181</v>
      </c>
      <c r="C9" s="1085"/>
      <c r="D9" s="1085"/>
      <c r="E9" s="1085"/>
    </row>
    <row r="10" spans="1:9" ht="18.75" customHeight="1">
      <c r="A10">
        <v>4</v>
      </c>
      <c r="B10" s="1085" t="s">
        <v>174</v>
      </c>
      <c r="C10" s="1085"/>
      <c r="D10" s="1085"/>
      <c r="E10" s="1085"/>
    </row>
    <row r="11" spans="1:9" ht="18.75" customHeight="1">
      <c r="A11">
        <v>5</v>
      </c>
      <c r="B11" s="1085" t="s">
        <v>175</v>
      </c>
      <c r="C11" s="1085"/>
      <c r="D11" s="1085"/>
      <c r="E11" s="1085"/>
    </row>
    <row r="12" spans="1:9" ht="18.75" customHeight="1">
      <c r="A12">
        <v>6</v>
      </c>
      <c r="B12" s="1085" t="s">
        <v>176</v>
      </c>
      <c r="C12" s="1085"/>
      <c r="D12" s="1085"/>
      <c r="E12" s="1085"/>
    </row>
    <row r="13" spans="1:9" ht="18.75" customHeight="1">
      <c r="A13">
        <v>7</v>
      </c>
      <c r="B13" s="1085" t="s">
        <v>177</v>
      </c>
      <c r="C13" s="1085"/>
      <c r="D13" s="1085"/>
      <c r="E13" s="1085"/>
    </row>
    <row r="14" spans="1:9">
      <c r="A14">
        <v>8</v>
      </c>
      <c r="B14" s="1085" t="s">
        <v>731</v>
      </c>
      <c r="C14" s="1085"/>
      <c r="D14" s="1085"/>
      <c r="E14" s="1085"/>
    </row>
    <row r="15" spans="1:9">
      <c r="A15">
        <v>9</v>
      </c>
      <c r="B15" s="1085" t="s">
        <v>732</v>
      </c>
      <c r="C15" s="1085"/>
      <c r="D15" s="1085"/>
      <c r="E15" s="1085"/>
    </row>
    <row r="16" spans="1:9">
      <c r="A16">
        <v>10</v>
      </c>
      <c r="B16" s="1085" t="s">
        <v>733</v>
      </c>
      <c r="C16" s="1085"/>
      <c r="D16" s="1085"/>
      <c r="E16" s="1085"/>
    </row>
    <row r="17" spans="1:7">
      <c r="A17">
        <v>11</v>
      </c>
      <c r="B17" s="1085" t="s">
        <v>734</v>
      </c>
      <c r="C17" s="1085"/>
      <c r="D17" s="1085"/>
      <c r="E17" s="1085"/>
    </row>
    <row r="18" spans="1:7">
      <c r="A18">
        <v>12</v>
      </c>
      <c r="B18" s="1085" t="s">
        <v>735</v>
      </c>
      <c r="C18" s="1085"/>
      <c r="D18" s="1085"/>
      <c r="E18" s="1085"/>
    </row>
    <row r="19" spans="1:7">
      <c r="A19">
        <v>13</v>
      </c>
      <c r="B19" s="1085" t="s">
        <v>736</v>
      </c>
      <c r="C19" s="1085"/>
      <c r="D19" s="1085"/>
      <c r="E19" s="1085"/>
    </row>
    <row r="20" spans="1:7">
      <c r="A20">
        <v>14</v>
      </c>
      <c r="B20" s="1085" t="s">
        <v>737</v>
      </c>
      <c r="C20" s="1085"/>
      <c r="D20" s="1085"/>
      <c r="E20" s="1085"/>
    </row>
    <row r="21" spans="1:7">
      <c r="A21">
        <v>15</v>
      </c>
      <c r="B21" s="1085" t="s">
        <v>738</v>
      </c>
      <c r="C21" s="1085"/>
      <c r="D21" s="1085"/>
      <c r="E21" s="1085"/>
    </row>
    <row r="23" spans="1:7">
      <c r="B23" s="1089" t="s">
        <v>739</v>
      </c>
      <c r="C23" s="1089"/>
      <c r="D23" s="1089"/>
      <c r="E23" s="1089"/>
      <c r="F23" s="1089"/>
      <c r="G23" s="1089"/>
    </row>
  </sheetData>
  <mergeCells count="18">
    <mergeCell ref="B19:E19"/>
    <mergeCell ref="B20:E20"/>
    <mergeCell ref="B21:E21"/>
    <mergeCell ref="B23:G23"/>
    <mergeCell ref="B14:E14"/>
    <mergeCell ref="B15:E15"/>
    <mergeCell ref="B16:E16"/>
    <mergeCell ref="B17:E17"/>
    <mergeCell ref="B18:E18"/>
    <mergeCell ref="B10:E10"/>
    <mergeCell ref="B11:E11"/>
    <mergeCell ref="B12:E12"/>
    <mergeCell ref="B13:E13"/>
    <mergeCell ref="A1:I2"/>
    <mergeCell ref="C3:G4"/>
    <mergeCell ref="B7:E7"/>
    <mergeCell ref="B8:E8"/>
    <mergeCell ref="B9:E9"/>
  </mergeCells>
  <hyperlinks>
    <hyperlink ref="B7:E7" location="Bac!A1" display="Բացատրագիր"/>
    <hyperlink ref="B8:E8" location="Ampop!A1" display="Ամփոփ Նխահաշիվ"/>
    <hyperlink ref="B9:E9" location="'Havak-1'!A1" display="Հավաք նախահաշիվ"/>
    <hyperlink ref="B10:E10" location="'01'!A1" display="Լոկալ 1-1"/>
    <hyperlink ref="B11:E11" location="'01-2'!A1" display="Լոկալ 1-2"/>
    <hyperlink ref="B12:E12" location="'02'!A1" display="Լոկալ 2-1"/>
    <hyperlink ref="B13:E13" location="'02-2'!A1" display="Լոկալ 2-2"/>
    <hyperlink ref="B14:E14" location="'03'!A1" display="Լոկալ 1-2"/>
    <hyperlink ref="B15:E15" location="'03-2'!A1" display="Լոկալ 2-1"/>
    <hyperlink ref="B16:E16" location="'03-3'!A1" display="Լոկալ 3-3"/>
    <hyperlink ref="B17:E17" location="'04'!A1" display="Լոկալ 4-1"/>
    <hyperlink ref="B19:E19" location="'05'!A1" display="Լոկալ 5-1"/>
    <hyperlink ref="B18:E18" location="'04-2'!A1" display="Լոկալ 4-2"/>
    <hyperlink ref="B20:E20" location="'06'!A1" display="Լոկալ 6-1"/>
    <hyperlink ref="B21:E21" location="'07'!A1" display="Լոկալ 7-1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activeCell="P9" sqref="P9"/>
    </sheetView>
  </sheetViews>
  <sheetFormatPr defaultRowHeight="15"/>
  <cols>
    <col min="1" max="7" width="9.140625" style="62"/>
    <col min="8" max="8" width="8.5703125" style="62" customWidth="1"/>
    <col min="9" max="9" width="9.140625" style="62"/>
    <col min="10" max="10" width="10.85546875" style="62" customWidth="1"/>
    <col min="11" max="16384" width="9.140625" style="62"/>
  </cols>
  <sheetData>
    <row r="1" spans="1:14" ht="15.75" customHeight="1">
      <c r="A1" s="60"/>
      <c r="B1" s="60"/>
      <c r="C1" s="60"/>
      <c r="D1" s="60"/>
      <c r="E1" s="1097"/>
      <c r="F1" s="1097"/>
      <c r="G1" s="1097"/>
      <c r="H1" s="60"/>
      <c r="I1" s="61"/>
      <c r="J1" s="61"/>
      <c r="K1" s="60"/>
      <c r="L1" s="60"/>
      <c r="M1" s="60"/>
      <c r="N1" s="60"/>
    </row>
    <row r="2" spans="1:14" ht="15" customHeight="1">
      <c r="A2" s="60"/>
      <c r="B2" s="60"/>
      <c r="C2" s="63"/>
      <c r="D2" s="63"/>
      <c r="E2" s="1097"/>
      <c r="F2" s="1097"/>
      <c r="G2" s="1097"/>
      <c r="H2" s="60"/>
      <c r="I2" s="1098" t="s">
        <v>242</v>
      </c>
      <c r="J2" s="1099"/>
      <c r="K2" s="60"/>
      <c r="L2" s="60"/>
      <c r="M2" s="60"/>
      <c r="N2" s="60"/>
    </row>
    <row r="3" spans="1:14" ht="15" customHeight="1">
      <c r="A3" s="60"/>
      <c r="B3" s="60"/>
      <c r="C3" s="63"/>
      <c r="D3" s="63"/>
      <c r="E3" s="63"/>
      <c r="F3" s="63"/>
      <c r="G3" s="1100" t="s">
        <v>243</v>
      </c>
      <c r="H3" s="1100"/>
      <c r="I3" s="1100"/>
      <c r="J3" s="1100"/>
      <c r="K3" s="1100"/>
      <c r="L3" s="1100"/>
      <c r="M3" s="60"/>
      <c r="N3" s="60"/>
    </row>
    <row r="4" spans="1:14" ht="15" customHeight="1">
      <c r="A4" s="60"/>
      <c r="B4" s="64"/>
      <c r="C4" s="64"/>
      <c r="D4" s="64"/>
      <c r="E4" s="64"/>
      <c r="F4" s="64"/>
      <c r="G4" s="1100"/>
      <c r="H4" s="1100"/>
      <c r="I4" s="1100"/>
      <c r="J4" s="1100"/>
      <c r="K4" s="1100"/>
      <c r="L4" s="1100"/>
      <c r="M4" s="60"/>
      <c r="N4" s="60"/>
    </row>
    <row r="5" spans="1:14">
      <c r="A5" s="60"/>
      <c r="B5" s="64"/>
      <c r="C5" s="64"/>
      <c r="D5" s="64"/>
      <c r="E5" s="64"/>
      <c r="F5" s="64"/>
      <c r="G5" s="64"/>
      <c r="H5" s="64"/>
      <c r="I5" s="60"/>
      <c r="J5" s="60"/>
      <c r="K5" s="60"/>
      <c r="L5" s="60"/>
      <c r="M5" s="60"/>
      <c r="N5" s="60"/>
    </row>
    <row r="6" spans="1:14" ht="15" customHeight="1">
      <c r="A6" s="60"/>
      <c r="B6" s="64"/>
      <c r="C6" s="64"/>
      <c r="D6" s="64"/>
      <c r="E6" s="64"/>
      <c r="F6" s="1101" t="str">
        <f>Նախահաշիվ!A12</f>
        <v>ՀՀ Տավուշի մարզի Թեղուտի գյուղի դպրոցի շենքի հիմնանորոգում</v>
      </c>
      <c r="G6" s="1102"/>
      <c r="H6" s="1102"/>
      <c r="I6" s="1102"/>
      <c r="J6" s="1102"/>
      <c r="K6" s="1102"/>
      <c r="L6" s="1102"/>
      <c r="M6" s="1102"/>
      <c r="N6" s="60"/>
    </row>
    <row r="7" spans="1:14">
      <c r="A7" s="60"/>
      <c r="B7" s="60"/>
      <c r="C7" s="60"/>
      <c r="D7" s="60"/>
      <c r="E7" s="60"/>
      <c r="F7" s="1102"/>
      <c r="G7" s="1102"/>
      <c r="H7" s="1102"/>
      <c r="I7" s="1102"/>
      <c r="J7" s="1102"/>
      <c r="K7" s="1102"/>
      <c r="L7" s="1102"/>
      <c r="M7" s="1102"/>
      <c r="N7" s="60"/>
    </row>
    <row r="8" spans="1:14">
      <c r="A8" s="60"/>
      <c r="B8" s="60"/>
      <c r="C8" s="60"/>
      <c r="D8" s="60"/>
      <c r="E8" s="60"/>
      <c r="F8" s="1102"/>
      <c r="G8" s="1102"/>
      <c r="H8" s="1102"/>
      <c r="I8" s="1102"/>
      <c r="J8" s="1102"/>
      <c r="K8" s="1102"/>
      <c r="L8" s="1102"/>
      <c r="M8" s="1102"/>
      <c r="N8" s="60"/>
    </row>
    <row r="9" spans="1:14">
      <c r="A9" s="60"/>
      <c r="B9" s="60"/>
      <c r="C9" s="60"/>
      <c r="D9" s="60"/>
      <c r="E9" s="60"/>
      <c r="F9" s="1102"/>
      <c r="G9" s="1102"/>
      <c r="H9" s="1102"/>
      <c r="I9" s="1102"/>
      <c r="J9" s="1102"/>
      <c r="K9" s="1102"/>
      <c r="L9" s="1102"/>
      <c r="M9" s="1102"/>
      <c r="N9" s="60"/>
    </row>
    <row r="10" spans="1:14">
      <c r="A10" s="60"/>
      <c r="B10" s="60"/>
      <c r="C10" s="60"/>
      <c r="D10" s="60"/>
      <c r="E10" s="60"/>
      <c r="F10" s="1102"/>
      <c r="G10" s="1102"/>
      <c r="H10" s="1102"/>
      <c r="I10" s="1102"/>
      <c r="J10" s="1102"/>
      <c r="K10" s="1102"/>
      <c r="L10" s="1102"/>
      <c r="M10" s="1102"/>
      <c r="N10" s="60"/>
    </row>
    <row r="11" spans="1:14">
      <c r="A11" s="60"/>
      <c r="B11" s="60"/>
      <c r="C11" s="60"/>
      <c r="D11" s="60"/>
      <c r="E11" s="60"/>
      <c r="F11" s="1102"/>
      <c r="G11" s="1102"/>
      <c r="H11" s="1102"/>
      <c r="I11" s="1102"/>
      <c r="J11" s="1102"/>
      <c r="K11" s="1102"/>
      <c r="L11" s="1102"/>
      <c r="M11" s="1102"/>
      <c r="N11" s="60"/>
    </row>
    <row r="12" spans="1:14" ht="15" customHeight="1">
      <c r="A12" s="60"/>
      <c r="B12" s="1103" t="s">
        <v>244</v>
      </c>
      <c r="C12" s="1103"/>
      <c r="D12" s="1103"/>
      <c r="E12" s="1103"/>
      <c r="F12" s="60" t="s">
        <v>245</v>
      </c>
      <c r="G12" s="60"/>
      <c r="H12" s="60"/>
      <c r="I12" s="60"/>
      <c r="J12" s="60"/>
      <c r="K12" s="60"/>
      <c r="L12" s="60"/>
      <c r="M12" s="60"/>
      <c r="N12" s="60"/>
    </row>
    <row r="13" spans="1:14">
      <c r="A13" s="60"/>
      <c r="B13" s="1103"/>
      <c r="C13" s="1103"/>
      <c r="D13" s="1103"/>
      <c r="E13" s="1103"/>
      <c r="F13" s="60"/>
      <c r="G13" s="60"/>
      <c r="H13" s="60"/>
      <c r="I13" s="60"/>
      <c r="J13" s="60"/>
      <c r="K13" s="60"/>
      <c r="L13" s="60"/>
      <c r="M13" s="60"/>
      <c r="N13" s="60"/>
    </row>
    <row r="14" spans="1:14">
      <c r="A14" s="60"/>
      <c r="B14" s="1103"/>
      <c r="C14" s="1103"/>
      <c r="D14" s="1103"/>
      <c r="E14" s="1103"/>
      <c r="F14" s="60"/>
      <c r="G14" s="60"/>
      <c r="H14" s="60"/>
      <c r="I14" s="60"/>
      <c r="J14" s="60"/>
      <c r="K14" s="60"/>
      <c r="L14" s="60"/>
      <c r="M14" s="60"/>
      <c r="N14" s="60"/>
    </row>
    <row r="15" spans="1:14">
      <c r="A15" s="60"/>
      <c r="B15" s="1103"/>
      <c r="C15" s="1103"/>
      <c r="D15" s="1103"/>
      <c r="E15" s="1103"/>
      <c r="F15" s="60"/>
      <c r="G15" s="60"/>
      <c r="H15" s="60"/>
      <c r="I15" s="60"/>
      <c r="J15" s="60"/>
      <c r="K15" s="60"/>
      <c r="L15" s="60"/>
      <c r="M15" s="60"/>
      <c r="N15" s="60"/>
    </row>
    <row r="16" spans="1:14" ht="15.75" thickBot="1">
      <c r="B16" s="65"/>
      <c r="C16" s="65"/>
      <c r="D16" s="65"/>
      <c r="E16" s="65"/>
      <c r="F16" s="66"/>
      <c r="G16" s="66"/>
      <c r="H16" s="66"/>
      <c r="I16" s="66"/>
      <c r="J16" s="66"/>
      <c r="K16" s="66"/>
      <c r="L16" s="66"/>
      <c r="M16" s="66"/>
    </row>
    <row r="17" spans="2:14" ht="15" customHeight="1" thickTop="1">
      <c r="B17" s="67"/>
      <c r="C17" s="68"/>
      <c r="D17" s="68"/>
      <c r="E17" s="1104"/>
      <c r="F17" s="1104"/>
      <c r="G17" s="1104"/>
      <c r="H17" s="68"/>
      <c r="I17" s="69"/>
      <c r="J17" s="69"/>
      <c r="K17" s="68"/>
      <c r="L17" s="68"/>
      <c r="M17" s="68"/>
      <c r="N17" s="70"/>
    </row>
    <row r="18" spans="2:14" ht="16.5" customHeight="1">
      <c r="B18" s="71"/>
      <c r="C18" s="72"/>
      <c r="D18" s="72"/>
      <c r="E18" s="1105"/>
      <c r="F18" s="1105"/>
      <c r="G18" s="1105"/>
      <c r="H18" s="66"/>
      <c r="I18" s="1106" t="s">
        <v>242</v>
      </c>
      <c r="J18" s="1107"/>
      <c r="K18" s="66"/>
      <c r="L18" s="66"/>
      <c r="M18" s="66"/>
      <c r="N18" s="73"/>
    </row>
    <row r="19" spans="2:14" ht="21" customHeight="1">
      <c r="B19" s="71"/>
      <c r="C19" s="72"/>
      <c r="D19" s="72"/>
      <c r="E19" s="72"/>
      <c r="F19" s="72"/>
      <c r="G19" s="1090" t="str">
        <f>G3</f>
        <v>Ն Ա Խ Ա Հ Ա Շ Ի Վ</v>
      </c>
      <c r="H19" s="1090"/>
      <c r="I19" s="1090"/>
      <c r="J19" s="1090"/>
      <c r="K19" s="1090"/>
      <c r="L19" s="1090"/>
      <c r="M19" s="66"/>
      <c r="N19" s="73"/>
    </row>
    <row r="20" spans="2:14" ht="21" customHeight="1">
      <c r="B20" s="74"/>
      <c r="C20" s="75"/>
      <c r="D20" s="75"/>
      <c r="E20" s="75"/>
      <c r="F20" s="75"/>
      <c r="G20" s="1090"/>
      <c r="H20" s="1090"/>
      <c r="I20" s="1090"/>
      <c r="J20" s="1090"/>
      <c r="K20" s="1090"/>
      <c r="L20" s="1090"/>
      <c r="M20" s="66"/>
      <c r="N20" s="73"/>
    </row>
    <row r="21" spans="2:14">
      <c r="B21" s="74"/>
      <c r="C21" s="75"/>
      <c r="D21" s="75"/>
      <c r="E21" s="75"/>
      <c r="F21" s="75"/>
      <c r="G21" s="75"/>
      <c r="H21" s="75"/>
      <c r="I21" s="66"/>
      <c r="J21" s="66"/>
      <c r="K21" s="66"/>
      <c r="L21" s="66"/>
      <c r="M21" s="66"/>
      <c r="N21" s="73"/>
    </row>
    <row r="22" spans="2:14" ht="15" customHeight="1">
      <c r="B22" s="74"/>
      <c r="C22" s="75"/>
      <c r="D22" s="75"/>
      <c r="E22" s="75"/>
      <c r="F22" s="1091" t="str">
        <f>F6</f>
        <v>ՀՀ Տավուշի մարզի Թեղուտի գյուղի դպրոցի շենքի հիմնանորոգում</v>
      </c>
      <c r="G22" s="1092"/>
      <c r="H22" s="1092"/>
      <c r="I22" s="1092"/>
      <c r="J22" s="1092"/>
      <c r="K22" s="1092"/>
      <c r="L22" s="1092"/>
      <c r="M22" s="1092"/>
      <c r="N22" s="73"/>
    </row>
    <row r="23" spans="2:14">
      <c r="B23" s="71"/>
      <c r="C23" s="66"/>
      <c r="D23" s="66"/>
      <c r="E23" s="66"/>
      <c r="F23" s="1092"/>
      <c r="G23" s="1092"/>
      <c r="H23" s="1092"/>
      <c r="I23" s="1092"/>
      <c r="J23" s="1092"/>
      <c r="K23" s="1092"/>
      <c r="L23" s="1092"/>
      <c r="M23" s="1092"/>
      <c r="N23" s="73"/>
    </row>
    <row r="24" spans="2:14">
      <c r="B24" s="71"/>
      <c r="C24" s="66"/>
      <c r="D24" s="66"/>
      <c r="E24" s="66"/>
      <c r="F24" s="1092"/>
      <c r="G24" s="1092"/>
      <c r="H24" s="1092"/>
      <c r="I24" s="1092"/>
      <c r="J24" s="1092"/>
      <c r="K24" s="1092"/>
      <c r="L24" s="1092"/>
      <c r="M24" s="1092"/>
      <c r="N24" s="73"/>
    </row>
    <row r="25" spans="2:14">
      <c r="B25" s="71"/>
      <c r="C25" s="66"/>
      <c r="D25" s="66"/>
      <c r="E25" s="66"/>
      <c r="F25" s="1092"/>
      <c r="G25" s="1092"/>
      <c r="H25" s="1092"/>
      <c r="I25" s="1092"/>
      <c r="J25" s="1092"/>
      <c r="K25" s="1092"/>
      <c r="L25" s="1092"/>
      <c r="M25" s="1092"/>
      <c r="N25" s="73"/>
    </row>
    <row r="26" spans="2:14">
      <c r="B26" s="71"/>
      <c r="C26" s="66"/>
      <c r="D26" s="66"/>
      <c r="E26" s="66"/>
      <c r="F26" s="1092"/>
      <c r="G26" s="1092"/>
      <c r="H26" s="1092"/>
      <c r="I26" s="1092"/>
      <c r="J26" s="1092"/>
      <c r="K26" s="1092"/>
      <c r="L26" s="1092"/>
      <c r="M26" s="1092"/>
      <c r="N26" s="73"/>
    </row>
    <row r="27" spans="2:14">
      <c r="B27" s="71"/>
      <c r="C27" s="66"/>
      <c r="D27" s="66"/>
      <c r="E27" s="66"/>
      <c r="F27" s="1092"/>
      <c r="G27" s="1092"/>
      <c r="H27" s="1092"/>
      <c r="I27" s="1092"/>
      <c r="J27" s="1092"/>
      <c r="K27" s="1092"/>
      <c r="L27" s="1092"/>
      <c r="M27" s="1092"/>
      <c r="N27" s="73"/>
    </row>
    <row r="28" spans="2:14" ht="15" customHeight="1">
      <c r="B28" s="1093" t="s">
        <v>246</v>
      </c>
      <c r="C28" s="1094"/>
      <c r="D28" s="1094"/>
      <c r="E28" s="1094"/>
      <c r="F28" s="66"/>
      <c r="G28" s="66"/>
      <c r="H28" s="66"/>
      <c r="I28" s="66"/>
      <c r="J28" s="66"/>
      <c r="K28" s="66"/>
      <c r="L28" s="66"/>
      <c r="M28" s="66"/>
      <c r="N28" s="73"/>
    </row>
    <row r="29" spans="2:14">
      <c r="B29" s="1093"/>
      <c r="C29" s="1094"/>
      <c r="D29" s="1094"/>
      <c r="E29" s="1094"/>
      <c r="F29" s="66"/>
      <c r="G29" s="66"/>
      <c r="H29" s="66"/>
      <c r="I29" s="66"/>
      <c r="J29" s="66"/>
      <c r="K29" s="66"/>
      <c r="L29" s="66"/>
      <c r="M29" s="66"/>
      <c r="N29" s="73"/>
    </row>
    <row r="30" spans="2:14">
      <c r="B30" s="1093"/>
      <c r="C30" s="1094"/>
      <c r="D30" s="1094"/>
      <c r="E30" s="1094"/>
      <c r="F30" s="66"/>
      <c r="G30" s="66"/>
      <c r="H30" s="66"/>
      <c r="I30" s="66"/>
      <c r="J30" s="66"/>
      <c r="K30" s="66"/>
      <c r="L30" s="66"/>
      <c r="M30" s="66"/>
      <c r="N30" s="73"/>
    </row>
    <row r="31" spans="2:14" ht="15.75" thickBot="1">
      <c r="B31" s="1095"/>
      <c r="C31" s="1096"/>
      <c r="D31" s="1096"/>
      <c r="E31" s="1096"/>
      <c r="F31" s="76"/>
      <c r="G31" s="76"/>
      <c r="H31" s="76"/>
      <c r="I31" s="76"/>
      <c r="J31" s="76"/>
      <c r="K31" s="76"/>
      <c r="L31" s="76"/>
      <c r="M31" s="76"/>
      <c r="N31" s="77"/>
    </row>
    <row r="32" spans="2:14" ht="15.75" thickTop="1"/>
  </sheetData>
  <mergeCells count="10">
    <mergeCell ref="G19:L20"/>
    <mergeCell ref="F22:M27"/>
    <mergeCell ref="B28:E31"/>
    <mergeCell ref="E1:G2"/>
    <mergeCell ref="I2:J2"/>
    <mergeCell ref="G3:L4"/>
    <mergeCell ref="F6:M11"/>
    <mergeCell ref="B12:E15"/>
    <mergeCell ref="E17:G18"/>
    <mergeCell ref="I18:J18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workbookViewId="0">
      <selection activeCell="A24" sqref="A24:B24"/>
    </sheetView>
  </sheetViews>
  <sheetFormatPr defaultRowHeight="15"/>
  <cols>
    <col min="1" max="13" width="9.7109375" style="81" customWidth="1"/>
    <col min="14" max="16384" width="9.140625" style="81"/>
  </cols>
  <sheetData>
    <row r="1" spans="1:13" ht="15.75" customHeight="1" thickTop="1">
      <c r="A1" s="78"/>
      <c r="B1" s="79"/>
      <c r="C1" s="79"/>
      <c r="D1" s="79"/>
      <c r="E1" s="1115" t="s">
        <v>247</v>
      </c>
      <c r="F1" s="1115"/>
      <c r="G1" s="1115"/>
      <c r="H1" s="1115"/>
      <c r="I1" s="1115"/>
      <c r="J1" s="1115"/>
      <c r="K1" s="79"/>
      <c r="L1" s="79"/>
      <c r="M1" s="80"/>
    </row>
    <row r="2" spans="1:13" ht="15" customHeight="1">
      <c r="A2" s="82"/>
      <c r="B2" s="83"/>
      <c r="C2" s="83"/>
      <c r="D2" s="83"/>
      <c r="E2" s="1116"/>
      <c r="F2" s="1116"/>
      <c r="G2" s="1116"/>
      <c r="H2" s="1116"/>
      <c r="I2" s="1116"/>
      <c r="J2" s="1116"/>
      <c r="K2" s="83"/>
      <c r="L2" s="83"/>
      <c r="M2" s="84"/>
    </row>
    <row r="3" spans="1:13" ht="15" customHeight="1">
      <c r="A3" s="82"/>
      <c r="B3" s="83"/>
      <c r="C3" s="83"/>
      <c r="D3" s="83"/>
      <c r="E3" s="85"/>
      <c r="F3" s="85"/>
      <c r="G3" s="85"/>
      <c r="H3" s="85"/>
      <c r="I3" s="85"/>
      <c r="J3" s="85"/>
      <c r="K3" s="83"/>
      <c r="L3" s="83"/>
      <c r="M3" s="84"/>
    </row>
    <row r="4" spans="1:13" ht="15" customHeight="1">
      <c r="A4" s="82"/>
      <c r="B4" s="83"/>
      <c r="C4" s="83"/>
      <c r="D4" s="83"/>
      <c r="E4" s="85"/>
      <c r="F4" s="85"/>
      <c r="G4" s="85"/>
      <c r="H4" s="85"/>
      <c r="I4" s="85"/>
      <c r="J4" s="85"/>
      <c r="K4" s="83"/>
      <c r="L4" s="83"/>
      <c r="M4" s="84"/>
    </row>
    <row r="5" spans="1:13">
      <c r="A5" s="82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4"/>
    </row>
    <row r="6" spans="1:13">
      <c r="A6" s="82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4"/>
    </row>
    <row r="7" spans="1:13">
      <c r="A7" s="82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4"/>
    </row>
    <row r="8" spans="1:13">
      <c r="A8" s="82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4"/>
    </row>
    <row r="9" spans="1:13">
      <c r="A9" s="82"/>
      <c r="B9" s="83"/>
      <c r="C9" s="83"/>
      <c r="D9" s="83"/>
      <c r="E9" s="1117" t="s">
        <v>248</v>
      </c>
      <c r="F9" s="1117"/>
      <c r="G9" s="1117"/>
      <c r="H9" s="1117"/>
      <c r="I9" s="1117"/>
      <c r="J9" s="1117"/>
      <c r="K9" s="83"/>
      <c r="L9" s="83"/>
      <c r="M9" s="84"/>
    </row>
    <row r="10" spans="1:13" ht="21" customHeight="1">
      <c r="A10" s="82"/>
      <c r="B10" s="83"/>
      <c r="C10" s="83"/>
      <c r="D10" s="83"/>
      <c r="E10" s="1117"/>
      <c r="F10" s="1117"/>
      <c r="G10" s="1117"/>
      <c r="H10" s="1117"/>
      <c r="I10" s="1117"/>
      <c r="J10" s="1117"/>
      <c r="K10" s="83"/>
      <c r="L10" s="83"/>
      <c r="M10" s="84"/>
    </row>
    <row r="11" spans="1:13" ht="0.75" customHeight="1">
      <c r="A11" s="82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4"/>
    </row>
    <row r="12" spans="1:13" ht="15" customHeight="1">
      <c r="A12" s="1118" t="str">
        <f>Bac!A4</f>
        <v>ՀՀ Տավուշի մարզի Թեղուտի գյուղի դպրոցի շենքի հիմնանորոգում</v>
      </c>
      <c r="B12" s="1119"/>
      <c r="C12" s="1119"/>
      <c r="D12" s="1119"/>
      <c r="E12" s="1119"/>
      <c r="F12" s="1119"/>
      <c r="G12" s="1119"/>
      <c r="H12" s="1119"/>
      <c r="I12" s="1119"/>
      <c r="J12" s="1119"/>
      <c r="K12" s="1119"/>
      <c r="L12" s="1119"/>
      <c r="M12" s="1120"/>
    </row>
    <row r="13" spans="1:13" ht="15" customHeight="1">
      <c r="A13" s="1118"/>
      <c r="B13" s="1119"/>
      <c r="C13" s="1119"/>
      <c r="D13" s="1119"/>
      <c r="E13" s="1119"/>
      <c r="F13" s="1119"/>
      <c r="G13" s="1119"/>
      <c r="H13" s="1119"/>
      <c r="I13" s="1119"/>
      <c r="J13" s="1119"/>
      <c r="K13" s="1119"/>
      <c r="L13" s="1119"/>
      <c r="M13" s="1120"/>
    </row>
    <row r="14" spans="1:13" ht="15" customHeight="1">
      <c r="A14" s="452"/>
      <c r="B14" s="450"/>
      <c r="C14" s="450"/>
      <c r="D14" s="450"/>
      <c r="E14" s="450"/>
      <c r="F14" s="450"/>
      <c r="G14" s="450"/>
      <c r="H14" s="450"/>
      <c r="I14" s="450"/>
      <c r="J14" s="450"/>
      <c r="K14" s="450"/>
      <c r="L14" s="450"/>
      <c r="M14" s="451"/>
    </row>
    <row r="15" spans="1:13" ht="13.5" customHeight="1">
      <c r="A15" s="452"/>
      <c r="B15" s="450"/>
      <c r="C15" s="450"/>
      <c r="D15" s="450"/>
      <c r="E15" s="450"/>
      <c r="F15" s="450"/>
      <c r="G15" s="450"/>
      <c r="H15" s="450"/>
      <c r="I15" s="450"/>
      <c r="J15" s="450"/>
      <c r="K15" s="450"/>
      <c r="L15" s="450"/>
      <c r="M15" s="451"/>
    </row>
    <row r="16" spans="1:13" ht="13.5" customHeight="1">
      <c r="A16" s="82"/>
      <c r="B16" s="1125" t="s">
        <v>249</v>
      </c>
      <c r="C16" s="1126"/>
      <c r="D16" s="1126"/>
      <c r="E16" s="1127" t="s">
        <v>250</v>
      </c>
      <c r="F16" s="1127"/>
      <c r="G16" s="1127"/>
      <c r="H16" s="1127"/>
      <c r="I16" s="1127"/>
      <c r="J16" s="83"/>
      <c r="K16" s="83"/>
      <c r="L16" s="83"/>
      <c r="M16" s="84"/>
    </row>
    <row r="17" spans="1:13" ht="13.5" customHeight="1">
      <c r="A17" s="82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4"/>
    </row>
    <row r="18" spans="1:13" ht="15.75">
      <c r="A18" s="82"/>
      <c r="B18" s="453"/>
      <c r="C18" s="454"/>
      <c r="D18" s="454"/>
      <c r="E18" s="91"/>
      <c r="F18" s="91"/>
      <c r="G18" s="91"/>
      <c r="H18" s="83"/>
      <c r="I18" s="83"/>
      <c r="J18" s="86" t="s">
        <v>252</v>
      </c>
      <c r="K18" s="83"/>
      <c r="L18" s="83"/>
      <c r="M18" s="84"/>
    </row>
    <row r="19" spans="1:13">
      <c r="A19" s="82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4"/>
    </row>
    <row r="20" spans="1:13" ht="15.75">
      <c r="A20" s="82"/>
      <c r="B20" s="1128" t="s">
        <v>251</v>
      </c>
      <c r="C20" s="1128"/>
      <c r="D20" s="1128"/>
      <c r="E20" s="83"/>
      <c r="F20" s="89" t="s">
        <v>729</v>
      </c>
      <c r="G20" s="89"/>
      <c r="H20" s="89"/>
      <c r="I20" s="89"/>
      <c r="J20" s="90"/>
      <c r="K20" s="1123" t="s">
        <v>730</v>
      </c>
      <c r="L20" s="1123"/>
      <c r="M20" s="84"/>
    </row>
    <row r="21" spans="1:13">
      <c r="A21" s="82"/>
      <c r="B21" s="83"/>
      <c r="C21" s="83"/>
      <c r="D21" s="83"/>
      <c r="E21" s="83"/>
      <c r="F21" s="83"/>
      <c r="G21" s="83"/>
      <c r="H21" s="455"/>
      <c r="I21" s="455"/>
      <c r="J21" s="456"/>
      <c r="K21" s="1124"/>
      <c r="L21" s="1124"/>
      <c r="M21" s="84"/>
    </row>
    <row r="22" spans="1:13">
      <c r="A22" s="82"/>
      <c r="B22" s="83"/>
      <c r="C22" s="83"/>
      <c r="D22" s="83"/>
      <c r="E22" s="83"/>
      <c r="F22" s="83"/>
      <c r="G22" s="83"/>
      <c r="H22" s="458"/>
      <c r="I22" s="458"/>
      <c r="J22" s="83"/>
      <c r="K22" s="459"/>
      <c r="L22" s="459"/>
      <c r="M22" s="84"/>
    </row>
    <row r="23" spans="1:13">
      <c r="A23" s="82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4"/>
    </row>
    <row r="24" spans="1:13">
      <c r="A24" s="1121" t="s">
        <v>253</v>
      </c>
      <c r="B24" s="1122"/>
      <c r="C24" s="87" t="s">
        <v>129</v>
      </c>
      <c r="D24" s="88">
        <v>15783</v>
      </c>
      <c r="E24" s="88" t="s">
        <v>254</v>
      </c>
      <c r="F24" s="83"/>
      <c r="G24" s="83"/>
      <c r="H24" s="83"/>
      <c r="I24" s="83"/>
      <c r="M24" s="84"/>
    </row>
    <row r="25" spans="1:13">
      <c r="A25" s="82"/>
      <c r="B25" s="83"/>
      <c r="C25" s="87" t="s">
        <v>129</v>
      </c>
      <c r="D25" s="88">
        <v>15783</v>
      </c>
      <c r="E25" s="88" t="s">
        <v>255</v>
      </c>
      <c r="F25" s="89" t="s">
        <v>742</v>
      </c>
      <c r="G25" s="89"/>
      <c r="H25" s="89"/>
      <c r="I25" s="89"/>
      <c r="J25" s="90"/>
      <c r="K25" s="1123" t="s">
        <v>743</v>
      </c>
      <c r="L25" s="1123"/>
      <c r="M25" s="84"/>
    </row>
    <row r="26" spans="1:13">
      <c r="A26" s="82"/>
      <c r="B26" s="83"/>
      <c r="C26" s="87" t="s">
        <v>129</v>
      </c>
      <c r="D26" s="88">
        <v>15783</v>
      </c>
      <c r="E26" s="88" t="s">
        <v>256</v>
      </c>
      <c r="F26" s="83"/>
      <c r="G26" s="91"/>
      <c r="M26" s="84"/>
    </row>
    <row r="27" spans="1:13">
      <c r="A27" s="82"/>
      <c r="B27" s="83"/>
      <c r="C27" s="92" t="s">
        <v>129</v>
      </c>
      <c r="D27" s="88">
        <v>15783</v>
      </c>
      <c r="E27" s="88" t="s">
        <v>257</v>
      </c>
      <c r="F27" s="91"/>
      <c r="G27" s="83"/>
      <c r="H27" s="83"/>
      <c r="I27" s="83"/>
      <c r="J27" s="83"/>
      <c r="K27" s="83"/>
      <c r="L27" s="83"/>
      <c r="M27" s="84"/>
    </row>
    <row r="28" spans="1:13">
      <c r="A28" s="82"/>
      <c r="B28" s="83"/>
      <c r="C28" s="92"/>
      <c r="D28" s="88"/>
      <c r="E28" s="88"/>
      <c r="F28" s="91"/>
      <c r="G28" s="83"/>
      <c r="H28" s="83"/>
      <c r="I28" s="83"/>
      <c r="J28" s="83"/>
      <c r="K28" s="83"/>
      <c r="L28" s="83"/>
      <c r="M28" s="84"/>
    </row>
    <row r="29" spans="1:13">
      <c r="A29" s="82"/>
      <c r="B29" s="83"/>
      <c r="C29" s="92"/>
      <c r="D29" s="88"/>
      <c r="E29" s="88"/>
      <c r="F29" s="91"/>
      <c r="G29" s="83"/>
      <c r="H29" s="83"/>
      <c r="I29" s="83"/>
      <c r="J29" s="83"/>
      <c r="K29" s="83"/>
      <c r="L29" s="83"/>
      <c r="M29" s="84"/>
    </row>
    <row r="30" spans="1:13">
      <c r="A30" s="82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4"/>
    </row>
    <row r="31" spans="1:13">
      <c r="A31" s="82"/>
      <c r="B31" s="83"/>
      <c r="C31" s="83"/>
      <c r="D31" s="83"/>
      <c r="E31" s="83"/>
      <c r="F31" s="457" t="s">
        <v>258</v>
      </c>
      <c r="G31" s="457"/>
      <c r="H31" s="457"/>
      <c r="I31" s="457"/>
      <c r="J31" s="90"/>
      <c r="K31" s="1108" t="s">
        <v>259</v>
      </c>
      <c r="L31" s="1108"/>
      <c r="M31" s="84"/>
    </row>
    <row r="32" spans="1:13">
      <c r="A32" s="82"/>
      <c r="B32" s="83"/>
      <c r="C32" s="83"/>
      <c r="D32" s="83"/>
      <c r="E32" s="83"/>
      <c r="F32" s="83"/>
      <c r="M32" s="84"/>
    </row>
    <row r="33" spans="1:13" ht="15" customHeight="1">
      <c r="A33" s="1109" t="s">
        <v>260</v>
      </c>
      <c r="B33" s="1110"/>
      <c r="C33" s="1110"/>
      <c r="D33" s="1110"/>
      <c r="E33" s="1110"/>
      <c r="F33" s="1110"/>
      <c r="G33" s="1110"/>
      <c r="H33" s="1110"/>
      <c r="I33" s="1110"/>
      <c r="J33" s="1110"/>
      <c r="K33" s="1110"/>
      <c r="L33" s="1110"/>
      <c r="M33" s="1111"/>
    </row>
    <row r="34" spans="1:13" ht="15.75" customHeight="1" thickBot="1">
      <c r="A34" s="1112"/>
      <c r="B34" s="1113"/>
      <c r="C34" s="1113"/>
      <c r="D34" s="1113"/>
      <c r="E34" s="1113"/>
      <c r="F34" s="1113"/>
      <c r="G34" s="1113"/>
      <c r="H34" s="1113"/>
      <c r="I34" s="1113"/>
      <c r="J34" s="1113"/>
      <c r="K34" s="1113"/>
      <c r="L34" s="1113"/>
      <c r="M34" s="1114"/>
    </row>
    <row r="35" spans="1:13" ht="15.75" thickTop="1"/>
  </sheetData>
  <mergeCells count="12">
    <mergeCell ref="K31:L31"/>
    <mergeCell ref="A33:M34"/>
    <mergeCell ref="E1:J2"/>
    <mergeCell ref="E9:J10"/>
    <mergeCell ref="A12:M13"/>
    <mergeCell ref="A24:B24"/>
    <mergeCell ref="K25:L25"/>
    <mergeCell ref="K21:L21"/>
    <mergeCell ref="B16:D16"/>
    <mergeCell ref="E16:I16"/>
    <mergeCell ref="K20:L20"/>
    <mergeCell ref="B20:D20"/>
  </mergeCells>
  <printOptions horizontalCentered="1" verticalCentered="1"/>
  <pageMargins left="0.70866141732283472" right="0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2"/>
  <dimension ref="A1:K33"/>
  <sheetViews>
    <sheetView workbookViewId="0">
      <selection activeCell="P16" sqref="P16"/>
    </sheetView>
  </sheetViews>
  <sheetFormatPr defaultRowHeight="12.75"/>
  <cols>
    <col min="2" max="2" width="9.42578125" customWidth="1"/>
    <col min="3" max="3" width="10" customWidth="1"/>
    <col min="4" max="4" width="9.7109375" customWidth="1"/>
    <col min="5" max="5" width="9.85546875" customWidth="1"/>
    <col min="6" max="6" width="10" customWidth="1"/>
    <col min="7" max="7" width="10.140625" customWidth="1"/>
    <col min="8" max="8" width="10" customWidth="1"/>
    <col min="9" max="9" width="9.85546875" customWidth="1"/>
    <col min="10" max="10" width="11" customWidth="1"/>
  </cols>
  <sheetData>
    <row r="1" spans="1:11">
      <c r="K1" s="46" t="str">
        <f>HYPERLINK("#Ցանկ!B7","Հետ գնալ")</f>
        <v>Հետ գնալ</v>
      </c>
    </row>
    <row r="3" spans="1:11">
      <c r="A3" s="1129" t="s">
        <v>37</v>
      </c>
      <c r="B3" s="1129"/>
      <c r="C3" s="1129"/>
      <c r="D3" s="1129"/>
      <c r="E3" s="1129"/>
      <c r="F3" s="1129"/>
      <c r="G3" s="1129"/>
      <c r="H3" s="1129"/>
      <c r="I3" s="1129"/>
      <c r="J3" s="1129"/>
    </row>
    <row r="4" spans="1:11" ht="14.25">
      <c r="A4" s="1130" t="str">
        <f>Ampop!A4</f>
        <v>ՀՀ Տավուշի մարզի Թեղուտի գյուղի դպրոցի շենքի հիմնանորոգում</v>
      </c>
      <c r="B4" s="1130"/>
      <c r="C4" s="1130"/>
      <c r="D4" s="1130"/>
      <c r="E4" s="1130"/>
      <c r="F4" s="1130"/>
      <c r="G4" s="1130"/>
      <c r="H4" s="1130"/>
      <c r="I4" s="1130"/>
      <c r="J4" s="1130"/>
    </row>
    <row r="5" spans="1:11">
      <c r="A5" s="1132"/>
      <c r="B5" s="1132"/>
      <c r="C5" s="1132"/>
      <c r="D5" s="1132"/>
      <c r="E5" s="1132"/>
      <c r="F5" s="1132"/>
      <c r="G5" s="1132"/>
      <c r="H5" s="1132"/>
      <c r="I5" s="1132"/>
      <c r="J5" s="1132"/>
    </row>
    <row r="6" spans="1:11" ht="18" customHeight="1">
      <c r="A6" s="1131" t="str">
        <f>A4</f>
        <v>ՀՀ Տավուշի մարզի Թեղուտի գյուղի դպրոցի շենքի հիմնանորոգում</v>
      </c>
      <c r="B6" s="1131"/>
      <c r="C6" s="1131"/>
      <c r="D6" s="1131"/>
      <c r="E6" s="1131"/>
      <c r="F6" s="1131"/>
      <c r="G6" s="1131"/>
      <c r="H6" s="1131"/>
      <c r="I6" s="1131"/>
      <c r="J6" s="1131"/>
    </row>
    <row r="7" spans="1:11" ht="18" customHeight="1">
      <c r="A7" s="1131" t="s">
        <v>148</v>
      </c>
      <c r="B7" s="1131"/>
      <c r="C7" s="1131"/>
      <c r="D7" s="1131"/>
      <c r="E7" s="1131"/>
      <c r="F7" s="1131"/>
      <c r="G7" s="1131"/>
      <c r="H7" s="1131"/>
      <c r="I7" s="1131"/>
      <c r="J7" s="1131"/>
    </row>
    <row r="8" spans="1:11" ht="18" customHeight="1">
      <c r="A8" s="1131" t="s">
        <v>120</v>
      </c>
      <c r="B8" s="1131"/>
      <c r="C8" s="1131"/>
      <c r="D8" s="1131"/>
      <c r="E8" s="1131"/>
      <c r="F8" s="1131"/>
      <c r="G8" s="1131"/>
      <c r="H8" s="1131"/>
      <c r="I8" s="1131"/>
      <c r="J8" s="1131"/>
    </row>
    <row r="9" spans="1:11" ht="18" customHeight="1">
      <c r="A9" s="1131" t="s">
        <v>121</v>
      </c>
      <c r="B9" s="1131"/>
      <c r="C9" s="1131"/>
      <c r="D9" s="1131"/>
      <c r="E9" s="1131"/>
      <c r="F9" s="1131"/>
      <c r="G9" s="1131"/>
      <c r="H9" s="1131"/>
      <c r="I9" s="1131"/>
      <c r="J9" s="1131"/>
    </row>
    <row r="10" spans="1:11" ht="18" customHeight="1">
      <c r="A10" s="1133" t="s">
        <v>366</v>
      </c>
      <c r="B10" s="1133"/>
      <c r="C10" s="1133"/>
      <c r="D10" s="1133"/>
      <c r="E10" s="1133"/>
      <c r="F10" s="1133"/>
      <c r="G10" s="1133"/>
      <c r="H10" s="1133"/>
      <c r="I10" s="1133"/>
      <c r="J10" s="1133"/>
    </row>
    <row r="11" spans="1:11" ht="18" customHeight="1">
      <c r="A11" s="1131" t="s">
        <v>38</v>
      </c>
      <c r="B11" s="1131"/>
      <c r="C11" s="1131"/>
      <c r="D11" s="1131"/>
      <c r="E11" s="1131"/>
      <c r="F11" s="1131"/>
      <c r="G11" s="1131"/>
      <c r="H11" s="1131"/>
      <c r="I11" s="1131"/>
      <c r="J11" s="1131"/>
    </row>
    <row r="12" spans="1:11" ht="18" customHeight="1">
      <c r="A12" s="1131" t="s">
        <v>39</v>
      </c>
      <c r="B12" s="1131"/>
      <c r="C12" s="1131"/>
      <c r="D12" s="1131"/>
      <c r="E12" s="1131"/>
      <c r="F12" s="1131"/>
      <c r="G12" s="1131"/>
      <c r="H12" s="1131"/>
      <c r="I12" s="1131"/>
      <c r="J12" s="1131"/>
    </row>
    <row r="13" spans="1:11" ht="18" customHeight="1">
      <c r="A13" s="1131" t="s">
        <v>40</v>
      </c>
      <c r="B13" s="1131"/>
      <c r="C13" s="1131"/>
      <c r="D13" s="1131"/>
      <c r="E13" s="1131"/>
      <c r="F13" s="1131"/>
      <c r="G13" s="1131"/>
      <c r="H13" s="1131"/>
      <c r="I13" s="1131"/>
      <c r="J13" s="1131"/>
    </row>
    <row r="14" spans="1:11" ht="18" customHeight="1">
      <c r="A14" s="1131" t="s">
        <v>145</v>
      </c>
      <c r="B14" s="1131"/>
      <c r="C14" s="1131"/>
      <c r="D14" s="1131"/>
      <c r="E14" s="1131"/>
      <c r="F14" s="1131"/>
      <c r="G14" s="1131"/>
      <c r="H14" s="1131"/>
      <c r="I14" s="1131"/>
      <c r="J14" s="1131"/>
    </row>
    <row r="15" spans="1:11" ht="18" customHeight="1">
      <c r="A15" s="1131" t="s">
        <v>41</v>
      </c>
      <c r="B15" s="1131"/>
      <c r="C15" s="1131"/>
      <c r="D15" s="1131"/>
      <c r="E15" s="1131"/>
      <c r="F15" s="1131"/>
      <c r="G15" s="1131"/>
      <c r="H15" s="1131"/>
      <c r="I15" s="1131"/>
      <c r="J15" s="1131"/>
    </row>
    <row r="16" spans="1:11" ht="18" customHeight="1">
      <c r="A16" s="1131" t="s">
        <v>42</v>
      </c>
      <c r="B16" s="1131"/>
      <c r="C16" s="1131"/>
      <c r="D16" s="1131"/>
      <c r="E16" s="1131"/>
      <c r="F16" s="1131"/>
      <c r="G16" s="1131"/>
      <c r="H16" s="1131"/>
      <c r="I16" s="1131"/>
      <c r="J16" s="1131"/>
    </row>
    <row r="17" spans="1:10" ht="18" customHeight="1">
      <c r="A17" s="1131" t="s">
        <v>367</v>
      </c>
      <c r="B17" s="1131"/>
      <c r="C17" s="1131"/>
      <c r="D17" s="1131"/>
      <c r="E17" s="1131"/>
      <c r="F17" s="1131"/>
      <c r="G17" s="1131"/>
      <c r="H17" s="1131"/>
      <c r="I17" s="1131"/>
      <c r="J17" s="1131"/>
    </row>
    <row r="18" spans="1:10" ht="18" customHeight="1">
      <c r="A18" s="1131" t="s">
        <v>368</v>
      </c>
      <c r="B18" s="1131"/>
      <c r="C18" s="1131"/>
      <c r="D18" s="1131"/>
      <c r="E18" s="1131"/>
      <c r="F18" s="1131"/>
      <c r="G18" s="1131"/>
      <c r="H18" s="1131"/>
      <c r="I18" s="1131"/>
      <c r="J18" s="1131"/>
    </row>
    <row r="19" spans="1:10" ht="18" customHeight="1">
      <c r="A19" s="1131" t="s">
        <v>43</v>
      </c>
      <c r="B19" s="1131"/>
      <c r="C19" s="1131"/>
      <c r="D19" s="1131"/>
      <c r="E19" s="1131"/>
      <c r="F19" s="1131"/>
      <c r="G19" s="1131"/>
      <c r="H19" s="1131"/>
      <c r="I19" s="1131"/>
      <c r="J19" s="1131"/>
    </row>
    <row r="20" spans="1:10" ht="18" customHeight="1">
      <c r="A20" s="1131" t="s">
        <v>44</v>
      </c>
      <c r="B20" s="1131"/>
      <c r="C20" s="1131"/>
      <c r="D20" s="1131"/>
      <c r="E20" s="1131"/>
      <c r="F20" s="1131"/>
      <c r="G20" s="1131"/>
      <c r="H20" s="1131"/>
      <c r="I20" s="1131"/>
      <c r="J20" s="1131"/>
    </row>
    <row r="21" spans="1:10" ht="18" customHeight="1">
      <c r="A21" s="1131" t="s">
        <v>199</v>
      </c>
      <c r="B21" s="1131"/>
      <c r="C21" s="1131"/>
      <c r="D21" s="1131"/>
      <c r="E21" s="1131"/>
      <c r="F21" s="1131"/>
      <c r="G21" s="1131"/>
      <c r="H21" s="1131"/>
      <c r="I21" s="1131"/>
      <c r="J21" s="1131"/>
    </row>
    <row r="22" spans="1:10" ht="18" customHeight="1">
      <c r="A22" s="1131" t="s">
        <v>45</v>
      </c>
      <c r="B22" s="1131"/>
      <c r="C22" s="1131"/>
      <c r="D22" s="1131"/>
      <c r="E22" s="1131"/>
      <c r="F22" s="1131"/>
      <c r="G22" s="1131"/>
      <c r="H22" s="1131"/>
      <c r="I22" s="1131"/>
      <c r="J22" s="1131"/>
    </row>
    <row r="23" spans="1:10" ht="18" customHeight="1">
      <c r="A23" s="1131" t="s">
        <v>200</v>
      </c>
      <c r="B23" s="1131"/>
      <c r="C23" s="1131"/>
      <c r="D23" s="1131"/>
      <c r="E23" s="1131"/>
      <c r="F23" s="1131"/>
      <c r="G23" s="1131"/>
      <c r="H23" s="1131"/>
      <c r="I23" s="1131"/>
      <c r="J23" s="1131"/>
    </row>
    <row r="24" spans="1:10" ht="18" customHeight="1">
      <c r="A24" s="1131" t="s">
        <v>46</v>
      </c>
      <c r="B24" s="1131"/>
      <c r="C24" s="1131"/>
      <c r="D24" s="1131"/>
      <c r="E24" s="1131"/>
      <c r="F24" s="1131"/>
      <c r="G24" s="1131"/>
      <c r="H24" s="1131"/>
      <c r="I24" s="1131"/>
      <c r="J24" s="1131"/>
    </row>
    <row r="25" spans="1:10" ht="18" customHeight="1">
      <c r="A25" s="1131" t="s">
        <v>369</v>
      </c>
      <c r="B25" s="1131"/>
      <c r="C25" s="1131"/>
      <c r="D25" s="1131"/>
      <c r="E25" s="1131"/>
      <c r="F25" s="1131"/>
      <c r="G25" s="1131"/>
      <c r="H25" s="1131"/>
      <c r="I25" s="1131"/>
      <c r="J25" s="1131"/>
    </row>
    <row r="26" spans="1:10" ht="18" customHeight="1">
      <c r="A26" s="1131" t="s">
        <v>370</v>
      </c>
      <c r="B26" s="1131"/>
      <c r="C26" s="1131"/>
      <c r="D26" s="1131"/>
      <c r="E26" s="1131"/>
      <c r="F26" s="1131"/>
      <c r="G26" s="1131"/>
      <c r="H26" s="1131"/>
      <c r="I26" s="1131"/>
      <c r="J26" s="1131"/>
    </row>
    <row r="27" spans="1:10" ht="18" customHeight="1">
      <c r="A27" s="1131" t="s">
        <v>47</v>
      </c>
      <c r="B27" s="1131"/>
      <c r="C27" s="1131"/>
      <c r="D27" s="1131"/>
      <c r="E27" s="1131"/>
      <c r="F27" s="1131"/>
      <c r="G27" s="1131"/>
      <c r="H27" s="1131"/>
      <c r="I27" s="1131"/>
      <c r="J27" s="1131"/>
    </row>
    <row r="28" spans="1:10" ht="18" customHeight="1">
      <c r="A28" s="1131" t="s">
        <v>48</v>
      </c>
      <c r="B28" s="1131"/>
      <c r="C28" s="1131"/>
      <c r="D28" s="1131"/>
      <c r="E28" s="1131"/>
      <c r="F28" s="1131"/>
      <c r="G28" s="1131"/>
      <c r="H28" s="1131"/>
      <c r="I28" s="1131"/>
      <c r="J28" s="1131"/>
    </row>
    <row r="29" spans="1:10" ht="18" customHeight="1">
      <c r="A29" s="1131" t="s">
        <v>49</v>
      </c>
      <c r="B29" s="1131"/>
      <c r="C29" s="1131"/>
      <c r="D29" s="1131"/>
      <c r="E29" s="1131"/>
      <c r="F29" s="1131"/>
      <c r="G29" s="1131"/>
      <c r="H29" s="1131"/>
      <c r="I29" s="1131"/>
      <c r="J29" s="1131"/>
    </row>
    <row r="30" spans="1:10" ht="18" customHeight="1">
      <c r="A30" s="1134" t="s">
        <v>149</v>
      </c>
      <c r="B30" s="1134"/>
      <c r="C30" s="1134"/>
      <c r="D30" s="1134"/>
      <c r="E30" s="1134"/>
      <c r="F30" s="448">
        <f>+Ampop!H41</f>
        <v>87443.117587372704</v>
      </c>
      <c r="G30" s="44" t="s">
        <v>150</v>
      </c>
      <c r="H30" s="44"/>
      <c r="I30" s="44"/>
      <c r="J30" s="44"/>
    </row>
    <row r="31" spans="1:10" ht="18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8" customHeight="1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18" customHeight="1">
      <c r="A33" s="3"/>
      <c r="B33" s="1134" t="s">
        <v>158</v>
      </c>
      <c r="C33" s="1134"/>
      <c r="D33" s="1134"/>
      <c r="E33" s="1134"/>
      <c r="F33" s="1134"/>
      <c r="G33" s="1134"/>
      <c r="H33" s="1134"/>
      <c r="I33" s="1134"/>
      <c r="J33" s="3"/>
    </row>
  </sheetData>
  <mergeCells count="29">
    <mergeCell ref="A12:J12"/>
    <mergeCell ref="A13:J13"/>
    <mergeCell ref="A14:J14"/>
    <mergeCell ref="A26:J26"/>
    <mergeCell ref="A27:J27"/>
    <mergeCell ref="A19:J19"/>
    <mergeCell ref="A20:J20"/>
    <mergeCell ref="A21:J21"/>
    <mergeCell ref="A23:J23"/>
    <mergeCell ref="A24:J24"/>
    <mergeCell ref="A25:J25"/>
    <mergeCell ref="A29:J29"/>
    <mergeCell ref="B33:I33"/>
    <mergeCell ref="A30:E30"/>
    <mergeCell ref="A15:J15"/>
    <mergeCell ref="A16:J16"/>
    <mergeCell ref="A17:J17"/>
    <mergeCell ref="A18:J18"/>
    <mergeCell ref="A22:J22"/>
    <mergeCell ref="A28:J28"/>
    <mergeCell ref="A3:J3"/>
    <mergeCell ref="A4:J4"/>
    <mergeCell ref="A6:J6"/>
    <mergeCell ref="A11:J11"/>
    <mergeCell ref="A5:J5"/>
    <mergeCell ref="A7:J7"/>
    <mergeCell ref="A8:J8"/>
    <mergeCell ref="A9:J9"/>
    <mergeCell ref="A10:J10"/>
  </mergeCells>
  <phoneticPr fontId="0" type="noConversion"/>
  <pageMargins left="0.45" right="0.2" top="0.63" bottom="1" header="0.23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3"/>
  <dimension ref="A1:O81"/>
  <sheetViews>
    <sheetView tabSelected="1" topLeftCell="A22" workbookViewId="0">
      <selection activeCell="H48" sqref="H48"/>
    </sheetView>
  </sheetViews>
  <sheetFormatPr defaultRowHeight="12.75"/>
  <cols>
    <col min="1" max="1" width="4.140625" style="1" customWidth="1"/>
    <col min="2" max="2" width="7.140625" style="1" customWidth="1"/>
    <col min="3" max="3" width="41.28515625" customWidth="1"/>
    <col min="4" max="4" width="10.5703125" style="1" customWidth="1"/>
    <col min="5" max="5" width="9.42578125" style="1" customWidth="1"/>
    <col min="6" max="6" width="8.42578125" style="1" customWidth="1"/>
    <col min="7" max="7" width="8.5703125" style="1" customWidth="1"/>
    <col min="8" max="8" width="12.42578125" style="1" customWidth="1"/>
    <col min="10" max="10" width="9.140625" customWidth="1"/>
    <col min="12" max="12" width="10.5703125" bestFit="1" customWidth="1"/>
  </cols>
  <sheetData>
    <row r="1" spans="1:13">
      <c r="A1" s="30"/>
      <c r="B1" s="30"/>
      <c r="C1" s="7"/>
      <c r="D1" s="30"/>
      <c r="E1" s="30"/>
      <c r="F1" s="30"/>
      <c r="G1" s="30"/>
      <c r="H1" s="30"/>
      <c r="I1" s="46" t="str">
        <f>HYPERLINK("#Ցանկ!B7","Հետ գնալ")</f>
        <v>Հետ գնալ</v>
      </c>
      <c r="J1" s="3"/>
      <c r="K1" s="3"/>
      <c r="L1" s="3"/>
      <c r="M1" s="3"/>
    </row>
    <row r="2" spans="1:13">
      <c r="A2" s="30"/>
      <c r="B2" s="30"/>
      <c r="C2" s="7"/>
      <c r="D2" s="30"/>
      <c r="E2" s="30"/>
      <c r="F2" s="30"/>
      <c r="G2" s="30"/>
      <c r="H2" s="30"/>
      <c r="I2" s="3"/>
      <c r="J2" s="3"/>
      <c r="K2" s="3"/>
      <c r="L2" s="3"/>
      <c r="M2" s="3"/>
    </row>
    <row r="3" spans="1:13">
      <c r="A3" s="29"/>
      <c r="B3" s="29"/>
      <c r="C3" s="1135" t="s">
        <v>0</v>
      </c>
      <c r="D3" s="1135"/>
      <c r="E3" s="1135"/>
      <c r="F3" s="1135"/>
      <c r="G3" s="1135"/>
      <c r="H3" s="29"/>
      <c r="I3" s="3"/>
      <c r="J3" s="3"/>
      <c r="K3" s="3"/>
      <c r="L3" s="3"/>
      <c r="M3" s="3"/>
    </row>
    <row r="4" spans="1:13">
      <c r="A4" s="1135" t="str">
        <f>'Havak-1'!A3:H3</f>
        <v>ՀՀ Տավուշի մարզի Թեղուտի գյուղի դպրոցի շենքի հիմնանորոգում</v>
      </c>
      <c r="B4" s="1135"/>
      <c r="C4" s="1135"/>
      <c r="D4" s="1135"/>
      <c r="E4" s="1135"/>
      <c r="F4" s="1135"/>
      <c r="G4" s="1135"/>
      <c r="H4" s="1135"/>
      <c r="I4" s="3"/>
      <c r="J4" s="3"/>
      <c r="K4" s="3"/>
      <c r="L4" s="3"/>
      <c r="M4" s="3"/>
    </row>
    <row r="5" spans="1:13">
      <c r="A5" s="31"/>
      <c r="B5" s="31"/>
      <c r="C5" s="31"/>
      <c r="D5" s="31"/>
      <c r="E5" s="31"/>
      <c r="F5" s="31"/>
      <c r="G5" s="31"/>
      <c r="H5" s="31"/>
      <c r="I5" s="3"/>
      <c r="J5" s="3"/>
      <c r="K5" s="3"/>
      <c r="L5" s="3"/>
      <c r="M5" s="3"/>
    </row>
    <row r="6" spans="1:13">
      <c r="A6" s="29"/>
      <c r="B6" s="29"/>
      <c r="C6" s="32"/>
      <c r="D6" s="29"/>
      <c r="E6" s="1136">
        <f>H41</f>
        <v>87443.117587372704</v>
      </c>
      <c r="F6" s="1136"/>
      <c r="G6" s="29"/>
      <c r="H6" s="29"/>
      <c r="I6" s="3"/>
      <c r="J6" s="3"/>
      <c r="K6" s="3"/>
      <c r="L6" s="3"/>
      <c r="M6" s="3"/>
    </row>
    <row r="7" spans="1:13">
      <c r="A7" s="15" t="s">
        <v>1</v>
      </c>
      <c r="B7" s="15" t="s">
        <v>2</v>
      </c>
      <c r="C7" s="15" t="s">
        <v>3</v>
      </c>
      <c r="D7" s="1137" t="s">
        <v>4</v>
      </c>
      <c r="E7" s="1138"/>
      <c r="F7" s="1138"/>
      <c r="G7" s="1139"/>
      <c r="H7" s="10" t="s">
        <v>5</v>
      </c>
      <c r="I7" s="3"/>
      <c r="J7" s="3"/>
      <c r="K7" s="3"/>
      <c r="L7" s="3"/>
      <c r="M7" s="3"/>
    </row>
    <row r="8" spans="1:13">
      <c r="A8" s="33"/>
      <c r="B8" s="16" t="s">
        <v>6</v>
      </c>
      <c r="C8" s="8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15" t="s">
        <v>12</v>
      </c>
      <c r="I8" s="3"/>
      <c r="J8" s="3"/>
      <c r="K8" s="3"/>
      <c r="L8" s="3"/>
      <c r="M8" s="3"/>
    </row>
    <row r="9" spans="1:13" ht="12.75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3"/>
      <c r="J9" s="3"/>
      <c r="K9" s="3"/>
      <c r="L9" s="3"/>
      <c r="M9" s="3"/>
    </row>
    <row r="10" spans="1:13">
      <c r="A10" s="10"/>
      <c r="B10" s="10"/>
      <c r="C10" s="1143" t="s">
        <v>13</v>
      </c>
      <c r="D10" s="1144"/>
      <c r="E10" s="1145"/>
      <c r="F10" s="10"/>
      <c r="G10" s="10"/>
      <c r="H10" s="10"/>
      <c r="I10" s="3"/>
      <c r="J10" s="3"/>
      <c r="K10" s="3"/>
      <c r="L10" s="3"/>
      <c r="M10" s="3"/>
    </row>
    <row r="11" spans="1:13" ht="25.5">
      <c r="A11" s="10">
        <v>1</v>
      </c>
      <c r="B11" s="34" t="s">
        <v>139</v>
      </c>
      <c r="C11" s="35" t="str">
        <f>A4</f>
        <v>ՀՀ Տավուշի մարզի Թեղուտի գյուղի դպրոցի շենքի հիմնանորոգում</v>
      </c>
      <c r="D11" s="12">
        <f>'Havak-1'!D29</f>
        <v>67670.289657873771</v>
      </c>
      <c r="E11" s="36">
        <f>'Havak-1'!E29</f>
        <v>2398.5705253399956</v>
      </c>
      <c r="F11" s="36"/>
      <c r="G11" s="10"/>
      <c r="H11" s="12">
        <f>SUM(D11:G11)</f>
        <v>70068.860183213765</v>
      </c>
    </row>
    <row r="12" spans="1:13">
      <c r="A12" s="10"/>
      <c r="B12" s="10"/>
      <c r="C12" s="37" t="s">
        <v>14</v>
      </c>
      <c r="D12" s="12">
        <f>D11</f>
        <v>67670.289657873771</v>
      </c>
      <c r="E12" s="36">
        <f>E11</f>
        <v>2398.5705253399956</v>
      </c>
      <c r="F12" s="36"/>
      <c r="G12" s="10"/>
      <c r="H12" s="12">
        <f>H11</f>
        <v>70068.860183213765</v>
      </c>
    </row>
    <row r="13" spans="1:13">
      <c r="A13" s="10"/>
      <c r="B13" s="10"/>
      <c r="C13" s="1143" t="s">
        <v>15</v>
      </c>
      <c r="D13" s="1145"/>
      <c r="E13" s="38"/>
      <c r="F13" s="10"/>
      <c r="G13" s="10"/>
      <c r="H13" s="10"/>
    </row>
    <row r="14" spans="1:13">
      <c r="A14" s="10"/>
      <c r="B14" s="10"/>
      <c r="C14" s="39" t="s">
        <v>16</v>
      </c>
      <c r="D14" s="12"/>
      <c r="E14" s="12"/>
      <c r="F14" s="12"/>
      <c r="G14" s="10"/>
      <c r="H14" s="12"/>
    </row>
    <row r="15" spans="1:13">
      <c r="A15" s="10"/>
      <c r="B15" s="10"/>
      <c r="C15" s="37" t="s">
        <v>17</v>
      </c>
      <c r="D15" s="12">
        <f>D12+D14</f>
        <v>67670.289657873771</v>
      </c>
      <c r="E15" s="12">
        <f>E12+E14</f>
        <v>2398.5705253399956</v>
      </c>
      <c r="F15" s="12">
        <f>F12+F14</f>
        <v>0</v>
      </c>
      <c r="G15" s="12">
        <f>G12+G14</f>
        <v>0</v>
      </c>
      <c r="H15" s="12">
        <f>H12+H14</f>
        <v>70068.860183213765</v>
      </c>
    </row>
    <row r="16" spans="1:13">
      <c r="A16" s="10"/>
      <c r="B16" s="10"/>
      <c r="C16" s="1143" t="s">
        <v>18</v>
      </c>
      <c r="D16" s="1144"/>
      <c r="E16" s="1145"/>
      <c r="F16" s="10"/>
      <c r="G16" s="10"/>
      <c r="H16" s="10"/>
    </row>
    <row r="17" spans="1:15">
      <c r="A17" s="10"/>
      <c r="B17" s="10"/>
      <c r="C17" s="37" t="s">
        <v>19</v>
      </c>
      <c r="D17" s="12">
        <f>D15</f>
        <v>67670.289657873771</v>
      </c>
      <c r="E17" s="40">
        <f>E15</f>
        <v>2398.5705253399956</v>
      </c>
      <c r="F17" s="40">
        <f>F15</f>
        <v>0</v>
      </c>
      <c r="G17" s="40">
        <f>G15</f>
        <v>0</v>
      </c>
      <c r="H17" s="12">
        <f>H15</f>
        <v>70068.860183213765</v>
      </c>
    </row>
    <row r="18" spans="1:15">
      <c r="A18" s="10"/>
      <c r="B18" s="10"/>
      <c r="C18" s="1143" t="s">
        <v>20</v>
      </c>
      <c r="D18" s="1144"/>
      <c r="E18" s="1145"/>
      <c r="F18" s="10"/>
      <c r="G18" s="10"/>
      <c r="H18" s="12"/>
    </row>
    <row r="19" spans="1:15">
      <c r="A19" s="10">
        <v>2</v>
      </c>
      <c r="B19" s="41">
        <v>5.0000000000000001E-3</v>
      </c>
      <c r="C19" s="9" t="s">
        <v>21</v>
      </c>
      <c r="D19" s="12">
        <f>D17*B19</f>
        <v>338.35144828936888</v>
      </c>
      <c r="E19" s="36">
        <f>E17*B19</f>
        <v>11.992852626699978</v>
      </c>
      <c r="F19" s="10"/>
      <c r="G19" s="10"/>
      <c r="H19" s="12">
        <f>SUM(D19:G19)</f>
        <v>350.34430091606885</v>
      </c>
    </row>
    <row r="20" spans="1:15">
      <c r="A20" s="10"/>
      <c r="B20" s="10"/>
      <c r="C20" s="37" t="s">
        <v>22</v>
      </c>
      <c r="D20" s="12">
        <f>D19</f>
        <v>338.35144828936888</v>
      </c>
      <c r="E20" s="36">
        <f>E19</f>
        <v>11.992852626699978</v>
      </c>
      <c r="F20" s="36"/>
      <c r="G20" s="10"/>
      <c r="H20" s="12">
        <f>H19</f>
        <v>350.34430091606885</v>
      </c>
    </row>
    <row r="21" spans="1:15">
      <c r="A21" s="10"/>
      <c r="B21" s="10"/>
      <c r="C21" s="37" t="s">
        <v>23</v>
      </c>
      <c r="D21" s="12">
        <f>D17+D20</f>
        <v>68008.641106163137</v>
      </c>
      <c r="E21" s="36">
        <f>E17+E20</f>
        <v>2410.5633779666955</v>
      </c>
      <c r="F21" s="12">
        <f>F17</f>
        <v>0</v>
      </c>
      <c r="G21" s="12">
        <f>G17</f>
        <v>0</v>
      </c>
      <c r="H21" s="12">
        <f>SUM(D21:G21)</f>
        <v>70419.204484129834</v>
      </c>
    </row>
    <row r="22" spans="1:15">
      <c r="A22" s="10"/>
      <c r="B22" s="10"/>
      <c r="C22" s="1143" t="s">
        <v>24</v>
      </c>
      <c r="D22" s="1144"/>
      <c r="E22" s="1145"/>
      <c r="F22" s="10"/>
      <c r="G22" s="10"/>
      <c r="H22" s="12"/>
    </row>
    <row r="23" spans="1:15">
      <c r="A23" s="10">
        <v>3</v>
      </c>
      <c r="B23" s="41">
        <v>3.0000000000000001E-3</v>
      </c>
      <c r="C23" s="9" t="s">
        <v>25</v>
      </c>
      <c r="D23" s="12">
        <f>D21*B23</f>
        <v>204.02592331848942</v>
      </c>
      <c r="E23" s="36">
        <f>E21*B23</f>
        <v>7.231690133900087</v>
      </c>
      <c r="F23" s="10"/>
      <c r="G23" s="10"/>
      <c r="H23" s="12">
        <f>SUM(D23:G23)</f>
        <v>211.25761345238951</v>
      </c>
    </row>
    <row r="24" spans="1:15">
      <c r="A24" s="10">
        <v>4</v>
      </c>
      <c r="B24" s="42">
        <v>1.4999999999999999E-2</v>
      </c>
      <c r="C24" s="9" t="s">
        <v>140</v>
      </c>
      <c r="D24" s="12">
        <f>D21*B24</f>
        <v>1020.1296165924471</v>
      </c>
      <c r="E24" s="12">
        <f>E21*B24</f>
        <v>36.158450669500432</v>
      </c>
      <c r="F24" s="10"/>
      <c r="G24" s="12"/>
      <c r="H24" s="12">
        <f>SUM(D24:G24)</f>
        <v>1056.2880672619474</v>
      </c>
    </row>
    <row r="25" spans="1:15">
      <c r="A25" s="10"/>
      <c r="B25" s="43"/>
      <c r="C25" s="9" t="s">
        <v>141</v>
      </c>
      <c r="D25" s="12"/>
      <c r="E25" s="12"/>
      <c r="F25" s="10"/>
      <c r="G25" s="12"/>
      <c r="H25" s="12"/>
      <c r="I25" s="3"/>
      <c r="J25" s="3"/>
      <c r="K25" s="3"/>
      <c r="L25" s="3"/>
      <c r="M25" s="3"/>
    </row>
    <row r="26" spans="1:15">
      <c r="A26" s="10">
        <v>5</v>
      </c>
      <c r="B26" s="41">
        <v>1.5E-3</v>
      </c>
      <c r="C26" s="9" t="s">
        <v>142</v>
      </c>
      <c r="D26" s="12">
        <f>D21*B26</f>
        <v>102.01296165924471</v>
      </c>
      <c r="E26" s="36">
        <f>E21*B26</f>
        <v>3.6158450669500435</v>
      </c>
      <c r="F26" s="36"/>
      <c r="G26" s="36"/>
      <c r="H26" s="12">
        <f>SUM(D26:G26)</f>
        <v>105.62880672619475</v>
      </c>
      <c r="I26" s="3"/>
      <c r="J26" s="48"/>
      <c r="K26" s="3"/>
      <c r="L26" s="3"/>
      <c r="M26" s="3"/>
    </row>
    <row r="27" spans="1:15">
      <c r="A27" s="10"/>
      <c r="B27" s="10"/>
      <c r="C27" s="37" t="s">
        <v>26</v>
      </c>
      <c r="D27" s="12">
        <f>SUM(D23:D26)</f>
        <v>1326.1685015701812</v>
      </c>
      <c r="E27" s="36">
        <f>SUM(E23:E26)</f>
        <v>47.005985870350564</v>
      </c>
      <c r="F27" s="10"/>
      <c r="G27" s="10"/>
      <c r="H27" s="12">
        <f>SUM(H23:H26)</f>
        <v>1373.1744874405317</v>
      </c>
      <c r="I27" s="3"/>
      <c r="J27" s="3"/>
      <c r="K27" s="3"/>
      <c r="L27" s="3"/>
      <c r="M27" s="3"/>
    </row>
    <row r="28" spans="1:15">
      <c r="A28" s="10"/>
      <c r="B28" s="10"/>
      <c r="C28" s="37" t="s">
        <v>27</v>
      </c>
      <c r="D28" s="12">
        <f>D21+D27</f>
        <v>69334.809607733318</v>
      </c>
      <c r="E28" s="36">
        <f>E21+E27</f>
        <v>2457.5693638370462</v>
      </c>
      <c r="F28" s="12">
        <f>F21</f>
        <v>0</v>
      </c>
      <c r="G28" s="12">
        <f>G21</f>
        <v>0</v>
      </c>
      <c r="H28" s="12">
        <f>SUM(D28:G28)</f>
        <v>71792.378971570361</v>
      </c>
      <c r="I28" s="3"/>
      <c r="J28" s="48"/>
      <c r="K28" s="3"/>
      <c r="L28" s="3"/>
      <c r="M28" s="3"/>
    </row>
    <row r="29" spans="1:15" ht="12" customHeight="1">
      <c r="A29" s="10"/>
      <c r="B29" s="10"/>
      <c r="C29" s="1140" t="s">
        <v>28</v>
      </c>
      <c r="D29" s="1141"/>
      <c r="E29" s="1141"/>
      <c r="F29" s="1141"/>
      <c r="G29" s="1142"/>
      <c r="H29" s="12"/>
      <c r="I29" s="3"/>
      <c r="J29" s="47"/>
      <c r="K29" s="3"/>
      <c r="L29" s="48"/>
      <c r="M29" s="3"/>
      <c r="O29" s="48"/>
    </row>
    <row r="30" spans="1:15">
      <c r="A30" s="10">
        <v>7</v>
      </c>
      <c r="B30" s="42"/>
      <c r="C30" s="9" t="s">
        <v>29</v>
      </c>
      <c r="D30" s="12"/>
      <c r="E30" s="12"/>
      <c r="F30" s="10"/>
      <c r="G30" s="12">
        <f>H28*B30</f>
        <v>0</v>
      </c>
      <c r="H30" s="12">
        <f>SUM(D30:G30)</f>
        <v>0</v>
      </c>
      <c r="I30" s="3"/>
      <c r="J30" s="47"/>
      <c r="K30" s="3"/>
      <c r="L30" s="3"/>
      <c r="M30" s="3"/>
    </row>
    <row r="31" spans="1:15">
      <c r="A31" s="10">
        <v>8</v>
      </c>
      <c r="B31" s="42"/>
      <c r="C31" s="9" t="s">
        <v>30</v>
      </c>
      <c r="D31" s="12"/>
      <c r="E31" s="12"/>
      <c r="F31" s="10"/>
      <c r="G31" s="12">
        <f>H28*B31</f>
        <v>0</v>
      </c>
      <c r="H31" s="12">
        <f>SUM(D31:G31)</f>
        <v>0</v>
      </c>
      <c r="I31" s="3"/>
      <c r="J31" s="47"/>
      <c r="K31" s="3"/>
      <c r="L31" s="3"/>
      <c r="M31" s="3"/>
    </row>
    <row r="32" spans="1:15">
      <c r="A32" s="10"/>
      <c r="B32" s="10"/>
      <c r="C32" s="37" t="s">
        <v>31</v>
      </c>
      <c r="D32" s="10"/>
      <c r="E32" s="10"/>
      <c r="F32" s="10"/>
      <c r="G32" s="12">
        <f>SUM(G30:G31)</f>
        <v>0</v>
      </c>
      <c r="H32" s="12">
        <f>SUM(H30:H31)</f>
        <v>0</v>
      </c>
      <c r="I32" s="3"/>
      <c r="J32" s="4"/>
      <c r="K32" s="3"/>
      <c r="L32" s="3"/>
      <c r="M32" s="3"/>
    </row>
    <row r="33" spans="1:13">
      <c r="A33" s="10"/>
      <c r="B33" s="10"/>
      <c r="C33" s="1143" t="s">
        <v>144</v>
      </c>
      <c r="D33" s="1144"/>
      <c r="E33" s="1144"/>
      <c r="F33" s="1144"/>
      <c r="G33" s="1145"/>
      <c r="H33" s="10"/>
      <c r="I33" s="3"/>
      <c r="J33" s="3"/>
      <c r="K33" s="3"/>
      <c r="L33" s="48"/>
      <c r="M33" s="3"/>
    </row>
    <row r="34" spans="1:13">
      <c r="A34" s="10"/>
      <c r="B34" s="10"/>
      <c r="C34" s="9"/>
      <c r="D34" s="10"/>
      <c r="E34" s="10"/>
      <c r="F34" s="10"/>
      <c r="G34" s="10"/>
      <c r="H34" s="10"/>
      <c r="I34" s="3"/>
      <c r="J34" s="3"/>
      <c r="K34" s="3"/>
      <c r="L34" s="3"/>
      <c r="M34" s="3"/>
    </row>
    <row r="35" spans="1:13">
      <c r="A35" s="10"/>
      <c r="B35" s="10"/>
      <c r="C35" s="37" t="s">
        <v>32</v>
      </c>
      <c r="D35" s="12">
        <f>D28</f>
        <v>69334.809607733318</v>
      </c>
      <c r="E35" s="36">
        <f>E28</f>
        <v>2457.5693638370462</v>
      </c>
      <c r="F35" s="12">
        <f>F28</f>
        <v>0</v>
      </c>
      <c r="G35" s="12">
        <f>G32+G28</f>
        <v>0</v>
      </c>
      <c r="H35" s="12">
        <f>H28+H32</f>
        <v>71792.378971570361</v>
      </c>
      <c r="I35" s="3"/>
      <c r="J35" s="4"/>
      <c r="K35" s="3"/>
      <c r="L35" s="3"/>
      <c r="M35" s="3"/>
    </row>
    <row r="36" spans="1:13">
      <c r="A36" s="10">
        <v>9</v>
      </c>
      <c r="B36" s="42">
        <v>1.4999999999999999E-2</v>
      </c>
      <c r="C36" s="9" t="s">
        <v>33</v>
      </c>
      <c r="D36" s="12">
        <f>D35*B36</f>
        <v>1040.0221441159997</v>
      </c>
      <c r="E36" s="36">
        <f>E35*B36</f>
        <v>36.863540457555693</v>
      </c>
      <c r="F36" s="12">
        <f>F35*B36</f>
        <v>0</v>
      </c>
      <c r="G36" s="12">
        <f>G35*B36</f>
        <v>0</v>
      </c>
      <c r="H36" s="12">
        <f>H35*B36</f>
        <v>1076.8856845735554</v>
      </c>
      <c r="I36" s="3"/>
      <c r="J36" s="3"/>
      <c r="K36" s="3"/>
      <c r="L36" s="3"/>
      <c r="M36" s="3"/>
    </row>
    <row r="37" spans="1:13">
      <c r="A37" s="10"/>
      <c r="B37" s="10"/>
      <c r="C37" s="9"/>
      <c r="D37" s="12"/>
      <c r="E37" s="10"/>
      <c r="F37" s="12"/>
      <c r="G37" s="10"/>
      <c r="H37" s="10"/>
      <c r="I37" s="3"/>
      <c r="J37" s="3"/>
      <c r="K37" s="3"/>
      <c r="L37" s="3"/>
      <c r="M37" s="3"/>
    </row>
    <row r="38" spans="1:13">
      <c r="A38" s="10"/>
      <c r="B38" s="10"/>
      <c r="C38" s="37" t="s">
        <v>34</v>
      </c>
      <c r="D38" s="12">
        <f>D35+D36</f>
        <v>70374.831751849313</v>
      </c>
      <c r="E38" s="12">
        <f>E35+E36</f>
        <v>2494.4329042946019</v>
      </c>
      <c r="F38" s="12">
        <f>F35+F36</f>
        <v>0</v>
      </c>
      <c r="G38" s="12">
        <f>G35+G36</f>
        <v>0</v>
      </c>
      <c r="H38" s="12">
        <f>H35+H36</f>
        <v>72869.264656143918</v>
      </c>
      <c r="I38" s="3"/>
      <c r="J38" s="3"/>
      <c r="K38" s="3"/>
      <c r="L38" s="3"/>
      <c r="M38" s="3"/>
    </row>
    <row r="39" spans="1:13">
      <c r="A39" s="10">
        <v>10</v>
      </c>
      <c r="B39" s="43">
        <v>0.2</v>
      </c>
      <c r="C39" s="9" t="s">
        <v>35</v>
      </c>
      <c r="D39" s="12">
        <f>D38*B39</f>
        <v>14074.966350369863</v>
      </c>
      <c r="E39" s="36">
        <f>E38*B39</f>
        <v>498.88658085892041</v>
      </c>
      <c r="F39" s="12">
        <f>F38*B39</f>
        <v>0</v>
      </c>
      <c r="G39" s="12">
        <f>G38*B39</f>
        <v>0</v>
      </c>
      <c r="H39" s="12">
        <f>H38*B39</f>
        <v>14573.852931228785</v>
      </c>
      <c r="I39" s="3"/>
      <c r="J39" s="3"/>
      <c r="K39" s="3"/>
      <c r="L39" s="3"/>
      <c r="M39" s="3"/>
    </row>
    <row r="40" spans="1:13">
      <c r="A40" s="10"/>
      <c r="B40" s="10"/>
      <c r="C40" s="9"/>
      <c r="D40" s="10"/>
      <c r="E40" s="10"/>
      <c r="F40" s="12"/>
      <c r="G40" s="10"/>
      <c r="H40" s="10"/>
      <c r="I40" s="3"/>
      <c r="J40" s="3"/>
      <c r="K40" s="3"/>
      <c r="L40" s="3"/>
      <c r="M40" s="3"/>
    </row>
    <row r="41" spans="1:13">
      <c r="A41" s="10">
        <v>11</v>
      </c>
      <c r="B41" s="10"/>
      <c r="C41" s="9" t="s">
        <v>36</v>
      </c>
      <c r="D41" s="12">
        <f>D38+D39</f>
        <v>84449.798102219182</v>
      </c>
      <c r="E41" s="36">
        <f>E38+E39</f>
        <v>2993.3194851535222</v>
      </c>
      <c r="F41" s="12">
        <f>F38+F39</f>
        <v>0</v>
      </c>
      <c r="G41" s="12">
        <f>G38+G39</f>
        <v>0</v>
      </c>
      <c r="H41" s="36">
        <f>H38+H39</f>
        <v>87443.117587372704</v>
      </c>
      <c r="I41" s="3"/>
      <c r="J41" s="3"/>
      <c r="K41" s="3"/>
      <c r="L41" s="3"/>
      <c r="M41" s="3"/>
    </row>
    <row r="42" spans="1:13">
      <c r="A42" s="17"/>
      <c r="B42" s="17"/>
      <c r="C42" s="7"/>
      <c r="D42" s="17"/>
      <c r="E42" s="17"/>
      <c r="F42" s="17"/>
      <c r="G42" s="17"/>
      <c r="H42" s="17"/>
      <c r="I42" s="3"/>
      <c r="J42" s="4"/>
      <c r="K42" s="3"/>
      <c r="L42" s="3"/>
      <c r="M42" s="3"/>
    </row>
    <row r="43" spans="1:13">
      <c r="A43" s="17"/>
      <c r="B43" s="17"/>
      <c r="C43" s="7"/>
      <c r="D43" s="17"/>
      <c r="E43" s="17"/>
      <c r="F43" s="17"/>
      <c r="G43" s="17"/>
      <c r="H43" s="17"/>
      <c r="I43" s="3"/>
      <c r="J43" s="3"/>
      <c r="K43" s="3"/>
      <c r="L43" s="3"/>
      <c r="M43" s="3"/>
    </row>
    <row r="44" spans="1:13">
      <c r="A44" s="2"/>
      <c r="B44" s="2"/>
      <c r="C44" s="3"/>
      <c r="D44" s="2"/>
      <c r="E44" s="2"/>
      <c r="F44" s="2"/>
      <c r="G44" s="2"/>
      <c r="H44" s="2"/>
      <c r="I44" s="3"/>
      <c r="J44" s="3"/>
      <c r="K44" s="3"/>
      <c r="L44" s="3"/>
      <c r="M44" s="3"/>
    </row>
    <row r="45" spans="1:13">
      <c r="A45" s="2"/>
      <c r="B45" s="2"/>
      <c r="C45" s="3"/>
      <c r="D45" s="2"/>
      <c r="E45" s="2"/>
      <c r="F45" s="2"/>
      <c r="G45" s="2"/>
      <c r="H45" s="2"/>
      <c r="I45" s="3"/>
      <c r="J45" s="3"/>
      <c r="K45" s="3"/>
      <c r="L45" s="3"/>
      <c r="M45" s="3"/>
    </row>
    <row r="46" spans="1:13">
      <c r="A46" s="2"/>
      <c r="B46" s="2"/>
      <c r="C46" s="3" t="s">
        <v>156</v>
      </c>
      <c r="D46" s="2"/>
      <c r="E46" s="2"/>
      <c r="F46" s="2"/>
      <c r="G46" s="2"/>
      <c r="H46" s="2"/>
    </row>
    <row r="47" spans="1:13">
      <c r="A47" s="2"/>
      <c r="B47" s="2"/>
      <c r="C47" s="3"/>
      <c r="D47" s="2"/>
      <c r="E47" s="2"/>
      <c r="F47" s="2"/>
      <c r="G47" s="2"/>
      <c r="H47" s="2"/>
    </row>
    <row r="48" spans="1:13">
      <c r="A48" s="2"/>
      <c r="B48" s="2"/>
      <c r="C48" s="3" t="s">
        <v>157</v>
      </c>
      <c r="D48" s="2"/>
      <c r="E48" s="2"/>
      <c r="F48" s="2"/>
      <c r="G48" s="2"/>
      <c r="H48" s="2"/>
      <c r="I48" s="3"/>
      <c r="J48" s="3"/>
      <c r="K48" s="3"/>
      <c r="L48" s="3"/>
      <c r="M48" s="3"/>
    </row>
    <row r="49" spans="1:13">
      <c r="A49" s="2"/>
      <c r="B49" s="2"/>
      <c r="C49" s="3"/>
      <c r="D49" s="2"/>
      <c r="E49" s="2"/>
      <c r="F49" s="2"/>
      <c r="G49" s="2"/>
      <c r="H49" s="2"/>
      <c r="I49" s="3"/>
      <c r="J49" s="3"/>
      <c r="K49" s="3"/>
      <c r="L49" s="3"/>
      <c r="M49" s="3"/>
    </row>
    <row r="50" spans="1:13">
      <c r="A50" s="2"/>
      <c r="B50" s="2"/>
      <c r="C50" s="3"/>
      <c r="D50" s="2"/>
      <c r="E50" s="2"/>
      <c r="F50" s="2"/>
      <c r="G50" s="2"/>
      <c r="H50" s="2"/>
      <c r="I50" s="3"/>
      <c r="J50" s="3"/>
      <c r="K50" s="3"/>
      <c r="L50" s="3"/>
      <c r="M50" s="3"/>
    </row>
    <row r="51" spans="1:13">
      <c r="A51" s="2"/>
      <c r="B51" s="2"/>
      <c r="C51" s="3"/>
      <c r="D51" s="2"/>
      <c r="E51" s="2"/>
      <c r="F51" s="2"/>
      <c r="G51" s="2"/>
      <c r="H51" s="2"/>
      <c r="I51" s="3"/>
      <c r="J51" s="3"/>
      <c r="K51" s="3"/>
      <c r="L51" s="3"/>
      <c r="M51" s="3"/>
    </row>
    <row r="52" spans="1:13">
      <c r="A52" s="2"/>
      <c r="B52" s="2"/>
      <c r="C52" s="3"/>
      <c r="D52" s="2"/>
      <c r="E52" s="2"/>
      <c r="F52" s="2"/>
      <c r="G52" s="2"/>
      <c r="H52" s="2"/>
      <c r="I52" s="3"/>
      <c r="J52" s="3"/>
      <c r="K52" s="3"/>
      <c r="L52" s="3"/>
      <c r="M52" s="3"/>
    </row>
    <row r="53" spans="1:13">
      <c r="A53" s="2"/>
      <c r="B53" s="2"/>
      <c r="C53" s="3"/>
      <c r="D53" s="2"/>
      <c r="E53" s="2"/>
      <c r="F53" s="2"/>
      <c r="G53" s="2"/>
      <c r="H53" s="2"/>
      <c r="I53" s="3"/>
      <c r="J53" s="3"/>
      <c r="K53" s="3"/>
      <c r="L53" s="3"/>
      <c r="M53" s="3"/>
    </row>
    <row r="54" spans="1:13">
      <c r="A54" s="2"/>
      <c r="B54" s="2"/>
      <c r="C54" s="3"/>
      <c r="D54" s="2"/>
      <c r="E54" s="2"/>
      <c r="F54" s="2"/>
      <c r="G54" s="2"/>
      <c r="H54" s="2"/>
      <c r="I54" s="3"/>
      <c r="J54" s="3"/>
      <c r="K54" s="3"/>
      <c r="L54" s="3"/>
      <c r="M54" s="3"/>
    </row>
    <row r="55" spans="1:13">
      <c r="A55" s="2"/>
      <c r="B55" s="2"/>
      <c r="C55" s="3"/>
      <c r="D55" s="2"/>
      <c r="E55" s="2"/>
      <c r="F55" s="2"/>
      <c r="G55" s="2"/>
      <c r="H55" s="2"/>
      <c r="I55" s="3"/>
      <c r="J55" s="3"/>
      <c r="K55" s="3"/>
      <c r="L55" s="3"/>
      <c r="M55" s="3"/>
    </row>
    <row r="56" spans="1:13">
      <c r="A56" s="2"/>
      <c r="B56" s="2"/>
      <c r="C56" s="3"/>
      <c r="D56" s="2"/>
      <c r="E56" s="2"/>
      <c r="F56" s="2"/>
      <c r="G56" s="2"/>
      <c r="H56" s="2"/>
      <c r="I56" s="3"/>
      <c r="J56" s="3"/>
      <c r="K56" s="3"/>
      <c r="L56" s="3"/>
      <c r="M56" s="3"/>
    </row>
    <row r="57" spans="1:13">
      <c r="A57" s="2"/>
      <c r="B57" s="2"/>
      <c r="C57" s="3"/>
      <c r="D57" s="2"/>
      <c r="E57" s="2"/>
      <c r="F57" s="2"/>
      <c r="G57" s="2"/>
      <c r="H57" s="2"/>
      <c r="I57" s="3"/>
      <c r="J57" s="3"/>
      <c r="K57" s="3"/>
      <c r="L57" s="3"/>
      <c r="M57" s="3"/>
    </row>
    <row r="58" spans="1:13">
      <c r="A58" s="2"/>
      <c r="B58" s="2"/>
      <c r="C58" s="3"/>
      <c r="D58" s="2"/>
      <c r="E58" s="2"/>
      <c r="F58" s="2"/>
      <c r="G58" s="2"/>
      <c r="H58" s="2"/>
      <c r="I58" s="3"/>
      <c r="J58" s="3"/>
      <c r="K58" s="3"/>
      <c r="L58" s="3"/>
      <c r="M58" s="3"/>
    </row>
    <row r="59" spans="1:13">
      <c r="A59" s="2"/>
      <c r="B59" s="2"/>
      <c r="C59" s="3"/>
      <c r="D59" s="2"/>
      <c r="E59" s="2"/>
      <c r="F59" s="2"/>
      <c r="G59" s="2"/>
      <c r="H59" s="2"/>
      <c r="I59" s="3"/>
      <c r="J59" s="3"/>
      <c r="K59" s="3"/>
      <c r="L59" s="3"/>
      <c r="M59" s="3"/>
    </row>
    <row r="60" spans="1:13">
      <c r="A60" s="2"/>
      <c r="B60" s="2"/>
      <c r="C60" s="3"/>
      <c r="D60" s="2"/>
      <c r="E60" s="2"/>
      <c r="F60" s="2"/>
      <c r="G60" s="2"/>
      <c r="H60" s="2"/>
      <c r="I60" s="3"/>
      <c r="J60" s="3"/>
      <c r="K60" s="3"/>
      <c r="L60" s="3"/>
      <c r="M60" s="3"/>
    </row>
    <row r="61" spans="1:13">
      <c r="A61" s="2"/>
      <c r="B61" s="2"/>
      <c r="C61" s="3"/>
      <c r="D61" s="2"/>
      <c r="E61" s="2"/>
      <c r="F61" s="2"/>
      <c r="G61" s="2"/>
      <c r="H61" s="2"/>
      <c r="I61" s="3"/>
      <c r="J61" s="3"/>
      <c r="K61" s="3"/>
      <c r="L61" s="3"/>
      <c r="M61" s="3"/>
    </row>
    <row r="62" spans="1:13">
      <c r="A62" s="2"/>
      <c r="B62" s="2"/>
      <c r="C62" s="3"/>
      <c r="D62" s="2"/>
      <c r="E62" s="2"/>
      <c r="F62" s="2"/>
      <c r="G62" s="2"/>
      <c r="H62" s="2"/>
      <c r="I62" s="3"/>
      <c r="J62" s="3"/>
      <c r="K62" s="3"/>
      <c r="L62" s="3"/>
      <c r="M62" s="3"/>
    </row>
    <row r="63" spans="1:13">
      <c r="A63" s="2"/>
      <c r="B63" s="2"/>
      <c r="C63" s="3"/>
      <c r="D63" s="2"/>
      <c r="E63" s="2"/>
      <c r="F63" s="2"/>
      <c r="G63" s="2"/>
      <c r="H63" s="2"/>
      <c r="I63" s="3"/>
      <c r="J63" s="3"/>
      <c r="K63" s="3"/>
      <c r="L63" s="3"/>
      <c r="M63" s="3"/>
    </row>
    <row r="64" spans="1:13">
      <c r="A64"/>
      <c r="B64"/>
      <c r="D64"/>
      <c r="E64"/>
      <c r="F64"/>
      <c r="G64"/>
      <c r="H64"/>
      <c r="I64" s="3"/>
      <c r="J64" s="3"/>
      <c r="K64" s="3"/>
      <c r="L64" s="3"/>
      <c r="M64" s="3"/>
    </row>
    <row r="65" spans="1:13">
      <c r="A65"/>
      <c r="B65"/>
      <c r="D65"/>
      <c r="E65"/>
      <c r="F65"/>
      <c r="G65"/>
      <c r="H65"/>
      <c r="I65" s="3"/>
      <c r="J65" s="3"/>
      <c r="K65" s="3"/>
      <c r="L65" s="3"/>
      <c r="M65" s="3"/>
    </row>
    <row r="66" spans="1:13">
      <c r="A66"/>
      <c r="B66"/>
      <c r="D66"/>
      <c r="E66"/>
      <c r="F66"/>
      <c r="G66"/>
      <c r="H66"/>
      <c r="I66" s="3"/>
      <c r="J66" s="3"/>
      <c r="K66" s="3"/>
      <c r="L66" s="3"/>
      <c r="M66" s="3"/>
    </row>
    <row r="67" spans="1:13">
      <c r="A67"/>
      <c r="B67"/>
      <c r="D67"/>
      <c r="E67"/>
      <c r="F67"/>
      <c r="G67"/>
      <c r="H67"/>
      <c r="I67" s="3"/>
      <c r="J67" s="3"/>
      <c r="K67" s="3"/>
      <c r="L67" s="3"/>
      <c r="M67" s="3"/>
    </row>
    <row r="68" spans="1:13">
      <c r="A68"/>
      <c r="B68"/>
      <c r="D68"/>
      <c r="E68"/>
      <c r="F68"/>
      <c r="G68"/>
      <c r="H68"/>
      <c r="I68" s="3"/>
      <c r="J68" s="3"/>
      <c r="K68" s="3"/>
      <c r="L68" s="3"/>
      <c r="M68" s="3"/>
    </row>
    <row r="69" spans="1:13">
      <c r="A69"/>
      <c r="B69"/>
      <c r="D69"/>
      <c r="E69"/>
      <c r="F69"/>
      <c r="G69"/>
      <c r="H69"/>
      <c r="I69" s="3"/>
      <c r="J69" s="3"/>
      <c r="K69" s="3"/>
      <c r="L69" s="3"/>
      <c r="M69" s="3"/>
    </row>
    <row r="70" spans="1:13">
      <c r="A70"/>
      <c r="B70"/>
      <c r="D70"/>
      <c r="E70"/>
      <c r="F70"/>
      <c r="G70"/>
      <c r="H70"/>
      <c r="I70" s="3"/>
      <c r="J70" s="3"/>
      <c r="K70" s="3"/>
      <c r="L70" s="3"/>
      <c r="M70" s="3"/>
    </row>
    <row r="71" spans="1:13">
      <c r="A71"/>
      <c r="B71"/>
      <c r="D71"/>
      <c r="E71"/>
      <c r="F71"/>
      <c r="G71"/>
      <c r="H71"/>
      <c r="I71" s="3"/>
      <c r="J71" s="3"/>
      <c r="K71" s="3"/>
      <c r="L71" s="3"/>
      <c r="M71" s="3"/>
    </row>
    <row r="72" spans="1:13">
      <c r="A72"/>
      <c r="B72"/>
      <c r="D72"/>
      <c r="E72"/>
      <c r="F72"/>
      <c r="G72"/>
      <c r="H72"/>
      <c r="I72" s="3"/>
      <c r="J72" s="3"/>
      <c r="K72" s="3"/>
      <c r="L72" s="3"/>
      <c r="M72" s="3"/>
    </row>
    <row r="73" spans="1:13">
      <c r="A73"/>
      <c r="B73"/>
      <c r="D73"/>
      <c r="E73"/>
      <c r="F73"/>
      <c r="G73"/>
      <c r="H73"/>
      <c r="I73" s="3"/>
      <c r="J73" s="3"/>
      <c r="K73" s="3"/>
      <c r="L73" s="3"/>
      <c r="M73" s="3"/>
    </row>
    <row r="74" spans="1:13">
      <c r="A74"/>
      <c r="B74"/>
      <c r="D74"/>
      <c r="E74"/>
      <c r="F74"/>
      <c r="G74"/>
      <c r="H74"/>
      <c r="I74" s="3"/>
      <c r="J74" s="3"/>
      <c r="K74" s="3"/>
      <c r="L74" s="3"/>
      <c r="M74" s="3"/>
    </row>
    <row r="75" spans="1:13">
      <c r="A75"/>
      <c r="B75"/>
      <c r="D75"/>
      <c r="E75"/>
      <c r="F75"/>
      <c r="G75"/>
      <c r="H75"/>
      <c r="I75" s="3"/>
      <c r="J75" s="3"/>
      <c r="K75" s="3"/>
      <c r="L75" s="3"/>
      <c r="M75" s="3"/>
    </row>
    <row r="76" spans="1:13">
      <c r="A76"/>
      <c r="B76"/>
      <c r="D76"/>
      <c r="E76"/>
      <c r="F76"/>
      <c r="G76"/>
      <c r="H76"/>
      <c r="I76" s="3"/>
      <c r="J76" s="3"/>
      <c r="K76" s="3"/>
      <c r="L76" s="3"/>
      <c r="M76" s="3"/>
    </row>
    <row r="77" spans="1:13">
      <c r="A77"/>
      <c r="B77"/>
      <c r="D77"/>
      <c r="E77"/>
      <c r="F77"/>
      <c r="G77"/>
      <c r="H77"/>
      <c r="I77" s="3"/>
      <c r="J77" s="3"/>
      <c r="K77" s="3"/>
      <c r="L77" s="3"/>
      <c r="M77" s="3"/>
    </row>
    <row r="78" spans="1:13">
      <c r="A78"/>
      <c r="B78"/>
      <c r="D78"/>
      <c r="E78"/>
      <c r="F78"/>
      <c r="G78"/>
      <c r="H78"/>
      <c r="I78" s="3"/>
      <c r="J78" s="3"/>
      <c r="K78" s="3"/>
      <c r="L78" s="3"/>
      <c r="M78" s="3"/>
    </row>
    <row r="79" spans="1:13">
      <c r="A79"/>
      <c r="B79"/>
      <c r="D79"/>
      <c r="E79"/>
      <c r="F79"/>
      <c r="G79"/>
      <c r="H79"/>
      <c r="I79" s="3"/>
      <c r="J79" s="3"/>
      <c r="K79" s="3"/>
      <c r="L79" s="3"/>
      <c r="M79" s="3"/>
    </row>
    <row r="80" spans="1:13">
      <c r="A80"/>
      <c r="B80"/>
      <c r="D80"/>
      <c r="E80"/>
      <c r="F80"/>
      <c r="G80"/>
      <c r="H80"/>
      <c r="I80" s="3"/>
      <c r="J80" s="3"/>
      <c r="K80" s="3"/>
      <c r="L80" s="3"/>
      <c r="M80" s="3"/>
    </row>
    <row r="81" spans="1:13">
      <c r="A81"/>
      <c r="B81"/>
      <c r="D81"/>
      <c r="E81"/>
      <c r="F81"/>
      <c r="G81"/>
      <c r="H81"/>
      <c r="I81" s="3"/>
      <c r="J81" s="3"/>
      <c r="K81" s="3"/>
      <c r="L81" s="3"/>
      <c r="M81" s="3"/>
    </row>
  </sheetData>
  <mergeCells count="11">
    <mergeCell ref="C33:G33"/>
    <mergeCell ref="C10:E10"/>
    <mergeCell ref="C13:D13"/>
    <mergeCell ref="C16:E16"/>
    <mergeCell ref="C18:E18"/>
    <mergeCell ref="C3:G3"/>
    <mergeCell ref="A4:H4"/>
    <mergeCell ref="E6:F6"/>
    <mergeCell ref="D7:G7"/>
    <mergeCell ref="C29:G29"/>
    <mergeCell ref="C22:E22"/>
  </mergeCells>
  <phoneticPr fontId="0" type="noConversion"/>
  <pageMargins left="0.42" right="0.21" top="0.6" bottom="0.62" header="0.21" footer="0.5"/>
  <pageSetup orientation="portrait" r:id="rId1"/>
  <headerFooter alignWithMargins="0"/>
  <ignoredErrors>
    <ignoredError sqref="H20 H2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4"/>
  <dimension ref="A1:T33"/>
  <sheetViews>
    <sheetView workbookViewId="0">
      <selection activeCell="P16" sqref="P16"/>
    </sheetView>
  </sheetViews>
  <sheetFormatPr defaultRowHeight="12.75"/>
  <cols>
    <col min="1" max="1" width="5.7109375" customWidth="1"/>
    <col min="2" max="2" width="8.42578125" customWidth="1"/>
    <col min="3" max="3" width="32.140625" customWidth="1"/>
    <col min="4" max="4" width="10.140625" customWidth="1"/>
    <col min="6" max="6" width="9.42578125" customWidth="1"/>
    <col min="8" max="8" width="12.5703125" customWidth="1"/>
  </cols>
  <sheetData>
    <row r="1" spans="1:20">
      <c r="I1" s="46" t="str">
        <f>HYPERLINK("#Ցանկ!B7","Հետ գնալ")</f>
        <v>Հետ գնալ</v>
      </c>
    </row>
    <row r="2" spans="1:20">
      <c r="A2" s="1146" t="s">
        <v>125</v>
      </c>
      <c r="B2" s="1146"/>
      <c r="C2" s="1146"/>
      <c r="D2" s="1146"/>
      <c r="E2" s="1146"/>
      <c r="F2" s="1146"/>
      <c r="G2" s="1146"/>
      <c r="H2" s="1146"/>
      <c r="J2" s="442"/>
      <c r="K2" s="442"/>
      <c r="L2" s="442"/>
      <c r="M2" s="442"/>
      <c r="N2" s="442"/>
      <c r="O2" s="442"/>
      <c r="P2" s="442"/>
      <c r="Q2" s="442"/>
    </row>
    <row r="3" spans="1:20">
      <c r="A3" s="1147" t="str">
        <f>'01'!A2:Q2</f>
        <v>ՀՀ Տավուշի մարզի Թեղուտի գյուղի դպրոցի շենքի հիմնանորոգում</v>
      </c>
      <c r="B3" s="1147"/>
      <c r="C3" s="1147"/>
      <c r="D3" s="1147"/>
      <c r="E3" s="1147"/>
      <c r="F3" s="1147"/>
      <c r="G3" s="1147"/>
      <c r="H3" s="1147"/>
      <c r="J3" s="442"/>
      <c r="K3" s="442"/>
      <c r="L3" s="442"/>
      <c r="M3" s="442"/>
      <c r="N3" s="442"/>
      <c r="O3" s="442"/>
      <c r="P3" s="442"/>
      <c r="Q3" s="442"/>
    </row>
    <row r="4" spans="1:20" ht="15" customHeight="1">
      <c r="A4" s="21"/>
      <c r="B4" s="21"/>
      <c r="C4" s="21"/>
      <c r="D4" s="22"/>
      <c r="E4" s="22"/>
      <c r="F4" s="22"/>
      <c r="G4" s="22"/>
      <c r="H4" s="23"/>
      <c r="J4" s="442"/>
      <c r="K4" s="442"/>
      <c r="L4" s="442"/>
      <c r="M4" s="442"/>
      <c r="N4" s="442"/>
      <c r="O4" s="442"/>
      <c r="P4" s="442"/>
      <c r="Q4" s="442"/>
    </row>
    <row r="5" spans="1:20">
      <c r="A5" s="15" t="s">
        <v>1</v>
      </c>
      <c r="B5" s="15" t="s">
        <v>126</v>
      </c>
      <c r="C5" s="15" t="s">
        <v>127</v>
      </c>
      <c r="D5" s="1137" t="s">
        <v>128</v>
      </c>
      <c r="E5" s="1138"/>
      <c r="F5" s="1138"/>
      <c r="G5" s="1139"/>
      <c r="H5" s="15" t="s">
        <v>5</v>
      </c>
      <c r="J5" s="442"/>
      <c r="K5" s="442"/>
      <c r="L5" s="442"/>
      <c r="M5" s="442"/>
      <c r="N5" s="442"/>
      <c r="O5" s="442"/>
      <c r="P5" s="442"/>
      <c r="Q5" s="442"/>
    </row>
    <row r="6" spans="1:20">
      <c r="A6" s="16"/>
      <c r="B6" s="16" t="s">
        <v>129</v>
      </c>
      <c r="C6" s="16" t="s">
        <v>7</v>
      </c>
      <c r="D6" s="15" t="s">
        <v>130</v>
      </c>
      <c r="E6" s="15" t="s">
        <v>131</v>
      </c>
      <c r="F6" s="15" t="s">
        <v>132</v>
      </c>
      <c r="G6" s="15" t="s">
        <v>133</v>
      </c>
      <c r="H6" s="16" t="s">
        <v>134</v>
      </c>
      <c r="J6" s="442"/>
      <c r="K6" s="442"/>
      <c r="L6" s="442"/>
      <c r="M6" s="442"/>
      <c r="N6" s="442"/>
      <c r="O6" s="442"/>
      <c r="P6" s="442"/>
      <c r="Q6" s="442"/>
    </row>
    <row r="7" spans="1:20">
      <c r="A7" s="13"/>
      <c r="B7" s="13"/>
      <c r="C7" s="13"/>
      <c r="D7" s="8" t="s">
        <v>135</v>
      </c>
      <c r="E7" s="8" t="s">
        <v>136</v>
      </c>
      <c r="F7" s="8" t="s">
        <v>67</v>
      </c>
      <c r="G7" s="8" t="s">
        <v>137</v>
      </c>
      <c r="H7" s="8"/>
      <c r="J7" s="442"/>
      <c r="K7" s="442"/>
      <c r="L7" s="442"/>
      <c r="M7" s="442"/>
      <c r="N7" s="442"/>
      <c r="O7" s="442"/>
      <c r="P7" s="442"/>
      <c r="Q7" s="442"/>
    </row>
    <row r="8" spans="1:20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J8" s="442"/>
      <c r="K8" s="442"/>
      <c r="L8" s="442"/>
      <c r="M8" s="442"/>
      <c r="N8" s="442"/>
      <c r="O8" s="442"/>
      <c r="P8" s="442"/>
      <c r="Q8" s="442"/>
    </row>
    <row r="9" spans="1:20">
      <c r="A9" s="10"/>
      <c r="B9" s="14"/>
      <c r="C9" s="59"/>
      <c r="D9" s="11"/>
      <c r="E9" s="24"/>
      <c r="F9" s="49"/>
      <c r="G9" s="24"/>
      <c r="H9" s="11"/>
      <c r="J9" s="442"/>
      <c r="K9" s="442"/>
      <c r="L9" s="442"/>
      <c r="M9" s="442"/>
      <c r="N9" s="442"/>
      <c r="O9" s="442"/>
      <c r="P9" s="442"/>
      <c r="Q9" s="442"/>
    </row>
    <row r="10" spans="1:20">
      <c r="A10" s="10">
        <v>1</v>
      </c>
      <c r="B10" s="14" t="s">
        <v>138</v>
      </c>
      <c r="C10" s="162" t="str">
        <f>'01'!C3</f>
        <v>Մարզադահլիճ</v>
      </c>
      <c r="D10" s="160">
        <f>'01'!Q83</f>
        <v>10435.179476936204</v>
      </c>
      <c r="E10" s="161"/>
      <c r="F10" s="49"/>
      <c r="G10" s="24"/>
      <c r="H10" s="11">
        <f>SUM(D10:G10)</f>
        <v>10435.179476936204</v>
      </c>
      <c r="J10" s="443"/>
      <c r="K10" s="442"/>
      <c r="L10" s="442"/>
      <c r="M10" s="442"/>
      <c r="N10" s="442"/>
      <c r="O10" s="442"/>
      <c r="P10" s="442"/>
      <c r="Q10" s="442"/>
    </row>
    <row r="11" spans="1:20">
      <c r="A11" s="10">
        <v>2</v>
      </c>
      <c r="B11" s="14" t="s">
        <v>229</v>
      </c>
      <c r="C11" s="127" t="str">
        <f>'01-2'!C5</f>
        <v>Ü»ñùÇÝ ¿É© Éáõë³íáñáõÃÛáõÝ</v>
      </c>
      <c r="D11" s="160"/>
      <c r="E11" s="161">
        <f>'01-2'!Q25</f>
        <v>43.941002642098184</v>
      </c>
      <c r="F11" s="49"/>
      <c r="G11" s="24"/>
      <c r="H11" s="11">
        <f>SUM(D11:G11)</f>
        <v>43.941002642098184</v>
      </c>
      <c r="J11" s="442"/>
      <c r="K11" s="443"/>
      <c r="L11" s="442"/>
      <c r="M11" s="442"/>
      <c r="N11" s="442"/>
      <c r="O11" s="442"/>
      <c r="P11" s="442"/>
      <c r="Q11" s="442"/>
    </row>
    <row r="12" spans="1:20">
      <c r="A12" s="10"/>
      <c r="B12" s="14"/>
      <c r="C12" s="127"/>
      <c r="D12" s="160"/>
      <c r="E12" s="161"/>
      <c r="F12" s="49"/>
      <c r="G12" s="24"/>
      <c r="H12" s="11"/>
      <c r="J12" s="442"/>
      <c r="K12" s="443"/>
      <c r="L12" s="442"/>
      <c r="M12" s="442"/>
      <c r="N12" s="442"/>
      <c r="O12" s="442"/>
      <c r="P12" s="442"/>
      <c r="Q12" s="442"/>
    </row>
    <row r="13" spans="1:20">
      <c r="A13" s="10">
        <v>3</v>
      </c>
      <c r="B13" s="14" t="s">
        <v>593</v>
      </c>
      <c r="C13" s="162" t="str">
        <f>'02'!C3</f>
        <v>1-ին մասնաշենք</v>
      </c>
      <c r="D13" s="160">
        <f>'02'!Q121</f>
        <v>15979.574221916731</v>
      </c>
      <c r="E13" s="161"/>
      <c r="F13" s="49"/>
      <c r="G13" s="24"/>
      <c r="H13" s="11">
        <f>SUM(D13:G13)</f>
        <v>15979.574221916731</v>
      </c>
      <c r="J13" s="443"/>
      <c r="K13" s="442"/>
      <c r="L13" s="442"/>
      <c r="M13" s="442"/>
      <c r="N13" s="442"/>
      <c r="O13" s="442"/>
      <c r="P13" s="442"/>
      <c r="Q13" s="442"/>
    </row>
    <row r="14" spans="1:20">
      <c r="A14" s="10">
        <v>4</v>
      </c>
      <c r="B14" s="14" t="s">
        <v>594</v>
      </c>
      <c r="C14" s="35" t="str">
        <f>'02-2'!C5</f>
        <v>Ü»ñùÇÝ ¿É© Éáõë³íáñáõÃÛáõÝ</v>
      </c>
      <c r="D14" s="160"/>
      <c r="E14" s="161">
        <f>'02-2'!Q35</f>
        <v>1104.4461131841126</v>
      </c>
      <c r="F14" s="49"/>
      <c r="G14" s="24"/>
      <c r="H14" s="11">
        <f>SUM(D14:G14)</f>
        <v>1104.4461131841126</v>
      </c>
      <c r="J14" s="442"/>
      <c r="K14" s="443"/>
      <c r="L14" s="442"/>
      <c r="M14" s="442"/>
      <c r="N14" s="442"/>
      <c r="O14" s="442"/>
      <c r="P14" s="442"/>
      <c r="Q14" s="442"/>
    </row>
    <row r="15" spans="1:20">
      <c r="A15" s="10"/>
      <c r="B15" s="14"/>
      <c r="C15" s="127"/>
      <c r="D15" s="160"/>
      <c r="E15" s="161"/>
      <c r="F15" s="49"/>
      <c r="G15" s="24"/>
      <c r="H15" s="11"/>
      <c r="J15" s="442"/>
      <c r="K15" s="443"/>
      <c r="L15" s="442"/>
      <c r="M15" s="442"/>
      <c r="N15" s="445"/>
      <c r="O15" s="445"/>
      <c r="P15" s="445"/>
      <c r="Q15" s="445"/>
      <c r="R15" s="447"/>
      <c r="S15" s="447"/>
      <c r="T15" s="447"/>
    </row>
    <row r="16" spans="1:20">
      <c r="A16" s="10">
        <v>5</v>
      </c>
      <c r="B16" s="14" t="s">
        <v>595</v>
      </c>
      <c r="C16" s="163" t="str">
        <f>'03'!C3</f>
        <v>2-րդ մասնաշենք</v>
      </c>
      <c r="D16" s="160">
        <f>'03'!Q104</f>
        <v>11545.716825502832</v>
      </c>
      <c r="E16" s="161"/>
      <c r="F16" s="49"/>
      <c r="G16" s="24"/>
      <c r="H16" s="11">
        <f t="shared" ref="H16:H27" si="0">SUM(D16:G16)</f>
        <v>11545.716825502832</v>
      </c>
      <c r="J16" s="442"/>
      <c r="K16" s="442"/>
      <c r="L16" s="442"/>
      <c r="M16" s="442"/>
      <c r="N16" s="445"/>
      <c r="O16" s="445"/>
      <c r="P16" s="445"/>
      <c r="Q16" s="445"/>
      <c r="R16" s="447"/>
      <c r="S16" s="447"/>
      <c r="T16" s="447"/>
    </row>
    <row r="17" spans="1:20">
      <c r="A17" s="10">
        <v>6</v>
      </c>
      <c r="B17" s="14" t="s">
        <v>596</v>
      </c>
      <c r="C17" s="128" t="str">
        <f>'03-2'!C5</f>
        <v>Ü»ñùÇÝ ¿É© Éáõë³íáñáõÃÛáõÝ</v>
      </c>
      <c r="D17" s="160"/>
      <c r="E17" s="160">
        <f>'03-2'!Q34</f>
        <v>1142.6121737937103</v>
      </c>
      <c r="F17" s="49"/>
      <c r="G17" s="24"/>
      <c r="H17" s="11">
        <f t="shared" si="0"/>
        <v>1142.6121737937103</v>
      </c>
      <c r="J17" s="443"/>
      <c r="K17" s="442"/>
      <c r="L17" s="442"/>
      <c r="M17" s="442"/>
      <c r="N17" s="445"/>
      <c r="O17" s="445"/>
      <c r="P17" s="445"/>
      <c r="Q17" s="445"/>
      <c r="R17" s="447"/>
      <c r="S17" s="447"/>
      <c r="T17" s="447"/>
    </row>
    <row r="18" spans="1:20" ht="38.25">
      <c r="A18" s="10">
        <v>7</v>
      </c>
      <c r="B18" s="14" t="s">
        <v>597</v>
      </c>
      <c r="C18" s="127" t="str">
        <f>'03-3'!C3</f>
        <v>2-րդ մասնաշենքի 3-րդ սենյակ / Բուժկետ/ Ջրամատակարարում և կոյուղի</v>
      </c>
      <c r="D18" s="160">
        <f>'03-3'!Q36</f>
        <v>467.39887885920973</v>
      </c>
      <c r="E18" s="161"/>
      <c r="F18" s="49"/>
      <c r="G18" s="24"/>
      <c r="H18" s="11">
        <f t="shared" si="0"/>
        <v>467.39887885920973</v>
      </c>
      <c r="J18" s="442"/>
      <c r="K18" s="443"/>
      <c r="L18" s="442"/>
      <c r="M18" s="442"/>
      <c r="N18" s="445"/>
      <c r="O18" s="445"/>
      <c r="P18" s="445"/>
      <c r="Q18" s="445"/>
      <c r="R18" s="447"/>
      <c r="S18" s="447"/>
      <c r="T18" s="447"/>
    </row>
    <row r="19" spans="1:20">
      <c r="A19" s="10"/>
      <c r="B19" s="14"/>
      <c r="C19" s="127"/>
      <c r="D19" s="160"/>
      <c r="E19" s="161"/>
      <c r="F19" s="49"/>
      <c r="G19" s="24"/>
      <c r="H19" s="11"/>
      <c r="J19" s="442"/>
      <c r="K19" s="443"/>
      <c r="L19" s="442"/>
      <c r="M19" s="442"/>
      <c r="N19" s="445"/>
      <c r="O19" s="445"/>
      <c r="P19" s="445"/>
      <c r="Q19" s="445"/>
      <c r="R19" s="447"/>
      <c r="S19" s="447"/>
      <c r="T19" s="447"/>
    </row>
    <row r="20" spans="1:20">
      <c r="A20" s="10">
        <v>8</v>
      </c>
      <c r="B20" s="14" t="s">
        <v>378</v>
      </c>
      <c r="C20" s="163" t="str">
        <f>'04'!C3</f>
        <v>3-րդ մասնաշենք</v>
      </c>
      <c r="D20" s="160">
        <f>'04'!Q104</f>
        <v>9300.5552265299921</v>
      </c>
      <c r="E20" s="161"/>
      <c r="F20" s="49"/>
      <c r="G20" s="24"/>
      <c r="H20" s="11">
        <f t="shared" si="0"/>
        <v>9300.5552265299921</v>
      </c>
      <c r="J20" s="442"/>
      <c r="K20" s="443"/>
      <c r="L20" s="442"/>
      <c r="M20" s="442"/>
      <c r="N20" s="445"/>
      <c r="O20" s="445"/>
      <c r="P20" s="445"/>
      <c r="Q20" s="445"/>
      <c r="R20" s="447"/>
      <c r="S20" s="447"/>
      <c r="T20" s="447"/>
    </row>
    <row r="21" spans="1:20">
      <c r="A21" s="10">
        <v>9</v>
      </c>
      <c r="B21" s="14" t="s">
        <v>379</v>
      </c>
      <c r="C21" s="58" t="str">
        <f>'04-2'!C5</f>
        <v>Ü»ñùÇÝ ¿É© Éáõë³íáñáõÃÛáõÝ</v>
      </c>
      <c r="D21" s="160"/>
      <c r="E21" s="161">
        <f>'04-2'!Q27</f>
        <v>107.57123572007443</v>
      </c>
      <c r="F21" s="49"/>
      <c r="G21" s="24"/>
      <c r="H21" s="11">
        <f t="shared" si="0"/>
        <v>107.57123572007443</v>
      </c>
      <c r="J21" s="443"/>
      <c r="K21" s="442"/>
      <c r="L21" s="442"/>
      <c r="M21" s="442"/>
      <c r="N21" s="445"/>
      <c r="O21" s="445"/>
      <c r="P21" s="445"/>
      <c r="Q21" s="445"/>
      <c r="R21" s="447"/>
      <c r="S21" s="447"/>
      <c r="T21" s="447"/>
    </row>
    <row r="22" spans="1:20">
      <c r="A22" s="10"/>
      <c r="B22" s="14"/>
      <c r="C22" s="58"/>
      <c r="D22" s="160"/>
      <c r="E22" s="161"/>
      <c r="F22" s="49"/>
      <c r="G22" s="24"/>
      <c r="H22" s="11"/>
      <c r="J22" s="443"/>
      <c r="K22" s="442"/>
      <c r="L22" s="442"/>
      <c r="M22" s="442"/>
      <c r="N22" s="445"/>
      <c r="O22" s="445"/>
      <c r="P22" s="445"/>
      <c r="Q22" s="445"/>
      <c r="R22" s="447"/>
      <c r="S22" s="447"/>
      <c r="T22" s="447"/>
    </row>
    <row r="23" spans="1:20">
      <c r="A23" s="10">
        <v>10</v>
      </c>
      <c r="B23" s="14" t="s">
        <v>380</v>
      </c>
      <c r="C23" s="163" t="str">
        <f>'05'!C3</f>
        <v>Արտաքին պատերի հարդարում</v>
      </c>
      <c r="D23" s="160">
        <f>'05'!Q61</f>
        <v>15679.750526521784</v>
      </c>
      <c r="E23" s="161"/>
      <c r="F23" s="49"/>
      <c r="G23" s="24"/>
      <c r="H23" s="11">
        <f t="shared" si="0"/>
        <v>15679.750526521784</v>
      </c>
      <c r="J23" s="443"/>
      <c r="K23" s="443"/>
      <c r="L23" s="442"/>
      <c r="M23" s="442"/>
      <c r="N23" s="445"/>
      <c r="O23" s="445"/>
      <c r="P23" s="445"/>
      <c r="Q23" s="445"/>
      <c r="R23" s="447"/>
      <c r="S23" s="447"/>
      <c r="T23" s="447"/>
    </row>
    <row r="24" spans="1:20">
      <c r="A24" s="10"/>
      <c r="B24" s="14"/>
      <c r="C24" s="58"/>
      <c r="D24" s="160"/>
      <c r="E24" s="161"/>
      <c r="F24" s="49"/>
      <c r="G24" s="24"/>
      <c r="H24" s="11"/>
      <c r="J24" s="443"/>
      <c r="K24" s="443"/>
      <c r="L24" s="442"/>
      <c r="M24" s="442"/>
      <c r="N24" s="445"/>
      <c r="O24" s="445"/>
      <c r="P24" s="445"/>
      <c r="Q24" s="445"/>
      <c r="R24" s="447"/>
      <c r="S24" s="447"/>
      <c r="T24" s="447"/>
    </row>
    <row r="25" spans="1:20" ht="25.5">
      <c r="A25" s="10">
        <v>11</v>
      </c>
      <c r="B25" s="14" t="s">
        <v>122</v>
      </c>
      <c r="C25" s="162" t="str">
        <f>'06'!C3</f>
        <v>Թեքահարթակներ և աստիճաններ</v>
      </c>
      <c r="D25" s="160">
        <f>'06'!Q66</f>
        <v>1691.3417425186865</v>
      </c>
      <c r="E25" s="161"/>
      <c r="F25" s="49"/>
      <c r="G25" s="24"/>
      <c r="H25" s="11">
        <f t="shared" si="0"/>
        <v>1691.3417425186865</v>
      </c>
      <c r="J25" s="443"/>
      <c r="K25" s="442"/>
      <c r="L25" s="442"/>
      <c r="M25" s="442"/>
      <c r="N25" s="445"/>
      <c r="O25" s="445"/>
      <c r="P25" s="445"/>
      <c r="Q25" s="445"/>
      <c r="R25" s="447"/>
      <c r="S25" s="447"/>
      <c r="T25" s="447"/>
    </row>
    <row r="26" spans="1:20">
      <c r="A26" s="10"/>
      <c r="B26" s="14"/>
      <c r="C26" s="127"/>
      <c r="D26" s="160"/>
      <c r="E26" s="161"/>
      <c r="F26" s="49"/>
      <c r="G26" s="24"/>
      <c r="H26" s="11"/>
      <c r="J26" s="443"/>
      <c r="K26" s="442"/>
      <c r="L26" s="442"/>
      <c r="M26" s="442"/>
      <c r="N26" s="445"/>
      <c r="O26" s="445"/>
      <c r="P26" s="445"/>
      <c r="Q26" s="445"/>
      <c r="R26" s="447"/>
      <c r="S26" s="447"/>
      <c r="T26" s="447"/>
    </row>
    <row r="27" spans="1:20">
      <c r="A27" s="10">
        <v>12</v>
      </c>
      <c r="B27" s="14" t="s">
        <v>382</v>
      </c>
      <c r="C27" s="163" t="str">
        <f>'07'!C3</f>
        <v>Մուտքի բարեկարգում</v>
      </c>
      <c r="D27" s="160">
        <f>'07'!Q47</f>
        <v>2570.7727590883251</v>
      </c>
      <c r="E27" s="161"/>
      <c r="F27" s="49"/>
      <c r="G27" s="24"/>
      <c r="H27" s="11">
        <f t="shared" si="0"/>
        <v>2570.7727590883251</v>
      </c>
      <c r="J27" s="444"/>
      <c r="K27" s="445"/>
      <c r="L27" s="445"/>
      <c r="M27" s="445"/>
      <c r="N27" s="445"/>
      <c r="O27" s="445"/>
      <c r="P27" s="445"/>
      <c r="Q27" s="445"/>
      <c r="R27" s="447"/>
      <c r="S27" s="447"/>
      <c r="T27" s="447"/>
    </row>
    <row r="28" spans="1:20">
      <c r="A28" s="10"/>
      <c r="B28" s="14"/>
      <c r="C28" s="163"/>
      <c r="D28" s="160"/>
      <c r="E28" s="161"/>
      <c r="F28" s="49"/>
      <c r="G28" s="24"/>
      <c r="H28" s="11"/>
      <c r="J28" s="444"/>
      <c r="K28" s="445"/>
      <c r="L28" s="445"/>
      <c r="M28" s="445"/>
      <c r="N28" s="445"/>
      <c r="O28" s="445"/>
      <c r="P28" s="445"/>
      <c r="Q28" s="445"/>
      <c r="R28" s="447"/>
      <c r="S28" s="447"/>
      <c r="T28" s="447"/>
    </row>
    <row r="29" spans="1:20">
      <c r="A29" s="10"/>
      <c r="B29" s="14"/>
      <c r="C29" s="25" t="s">
        <v>109</v>
      </c>
      <c r="D29" s="11">
        <f>SUM(D9:D27)</f>
        <v>67670.289657873771</v>
      </c>
      <c r="E29" s="11">
        <f>SUM(E9:E27)</f>
        <v>2398.5705253399956</v>
      </c>
      <c r="F29" s="11">
        <f>SUM(F9:F27)</f>
        <v>0</v>
      </c>
      <c r="G29" s="11">
        <f>SUM(G9:G27)</f>
        <v>0</v>
      </c>
      <c r="H29" s="11">
        <f>SUM(H9:H27)</f>
        <v>70068.860183213779</v>
      </c>
      <c r="J29" s="446"/>
      <c r="K29" s="446"/>
      <c r="L29" s="446"/>
      <c r="M29" s="446"/>
      <c r="N29" s="446"/>
      <c r="O29" s="446"/>
      <c r="P29" s="445"/>
      <c r="Q29" s="445"/>
      <c r="R29" s="447"/>
      <c r="S29" s="447"/>
      <c r="T29" s="447"/>
    </row>
    <row r="30" spans="1:20">
      <c r="A30" s="26"/>
      <c r="B30" s="6"/>
      <c r="C30" s="6"/>
      <c r="D30" s="20"/>
      <c r="E30" s="20"/>
      <c r="F30" s="20"/>
      <c r="G30" s="20"/>
      <c r="H30" s="27"/>
      <c r="J30" s="445"/>
      <c r="K30" s="445"/>
      <c r="L30" s="445"/>
      <c r="M30" s="445"/>
      <c r="N30" s="445"/>
      <c r="O30" s="445"/>
      <c r="P30" s="445"/>
      <c r="Q30" s="442"/>
    </row>
    <row r="31" spans="1:20">
      <c r="A31" s="26"/>
      <c r="B31" s="6"/>
      <c r="C31" s="5"/>
      <c r="D31" s="5"/>
      <c r="E31" s="5"/>
      <c r="F31" s="5"/>
      <c r="G31" s="20"/>
      <c r="H31" s="27"/>
      <c r="J31" s="442"/>
      <c r="K31" s="442"/>
      <c r="L31" s="442"/>
      <c r="M31" s="442"/>
      <c r="N31" s="442"/>
      <c r="O31" s="442"/>
      <c r="P31" s="442"/>
      <c r="Q31" s="442"/>
    </row>
    <row r="32" spans="1:20">
      <c r="A32" s="19"/>
      <c r="B32" s="28"/>
      <c r="C32" s="1148" t="s">
        <v>159</v>
      </c>
      <c r="D32" s="1148"/>
      <c r="E32" s="1148"/>
      <c r="F32" s="1148"/>
      <c r="G32" s="28"/>
      <c r="H32" s="18"/>
      <c r="J32" s="442"/>
      <c r="K32" s="442"/>
      <c r="L32" s="442"/>
      <c r="M32" s="442"/>
      <c r="N32" s="442"/>
      <c r="O32" s="442"/>
      <c r="P32" s="442"/>
      <c r="Q32" s="442"/>
    </row>
    <row r="33" spans="8:8">
      <c r="H33" s="7"/>
    </row>
  </sheetData>
  <mergeCells count="4">
    <mergeCell ref="A2:H2"/>
    <mergeCell ref="A3:H3"/>
    <mergeCell ref="D5:G5"/>
    <mergeCell ref="C32:F32"/>
  </mergeCells>
  <phoneticPr fontId="0" type="noConversion"/>
  <pageMargins left="0.49" right="0.33" top="0.66" bottom="1" header="0.28000000000000003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X390"/>
  <sheetViews>
    <sheetView topLeftCell="A5" workbookViewId="0">
      <selection activeCell="A5" sqref="A1:XFD1048576"/>
    </sheetView>
  </sheetViews>
  <sheetFormatPr defaultRowHeight="10.5"/>
  <cols>
    <col min="1" max="1" width="3.28515625" style="728" customWidth="1"/>
    <col min="2" max="2" width="7.42578125" style="728" customWidth="1"/>
    <col min="3" max="3" width="42" style="466" customWidth="1"/>
    <col min="4" max="4" width="5.5703125" style="728" customWidth="1"/>
    <col min="5" max="5" width="7.7109375" style="736" customWidth="1"/>
    <col min="6" max="6" width="6.140625" style="728" customWidth="1"/>
    <col min="7" max="7" width="6.42578125" style="728" customWidth="1"/>
    <col min="8" max="8" width="7.7109375" style="728" customWidth="1"/>
    <col min="9" max="9" width="7.42578125" style="466" customWidth="1"/>
    <col min="10" max="10" width="14.28515625" style="466" customWidth="1"/>
    <col min="11" max="11" width="4.140625" style="728" customWidth="1"/>
    <col min="12" max="12" width="6.28515625" style="728" customWidth="1"/>
    <col min="13" max="13" width="6.140625" style="728" customWidth="1"/>
    <col min="14" max="14" width="6.7109375" style="728" customWidth="1"/>
    <col min="15" max="16" width="7.140625" style="728" customWidth="1"/>
    <col min="17" max="17" width="8.42578125" style="728" customWidth="1"/>
    <col min="18" max="18" width="7.7109375" style="728" customWidth="1"/>
    <col min="19" max="19" width="7.42578125" style="466" customWidth="1"/>
    <col min="20" max="16384" width="9.140625" style="466"/>
  </cols>
  <sheetData>
    <row r="1" spans="1:24" ht="12.75">
      <c r="A1" s="1151" t="s">
        <v>50</v>
      </c>
      <c r="B1" s="1151"/>
      <c r="C1" s="1151"/>
      <c r="D1" s="1151"/>
      <c r="E1" s="1151"/>
      <c r="F1" s="1151"/>
      <c r="G1" s="1151"/>
      <c r="H1" s="1151"/>
      <c r="I1" s="1151"/>
      <c r="J1" s="1151"/>
      <c r="K1" s="1151"/>
      <c r="L1" s="1151"/>
      <c r="M1" s="1151"/>
      <c r="N1" s="1151"/>
      <c r="O1" s="1151"/>
      <c r="P1" s="1151"/>
      <c r="Q1" s="1151"/>
      <c r="R1" s="464" t="str">
        <f>HYPERLINK("#Ցանկ!B7","Հետ գնալ")</f>
        <v>Հետ գնալ</v>
      </c>
      <c r="S1" s="465"/>
    </row>
    <row r="2" spans="1:24" ht="12.75">
      <c r="A2" s="1152" t="s">
        <v>598</v>
      </c>
      <c r="B2" s="1152"/>
      <c r="C2" s="1152"/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2"/>
      <c r="R2" s="467"/>
      <c r="S2" s="467"/>
    </row>
    <row r="3" spans="1:24" ht="12">
      <c r="A3" s="468"/>
      <c r="B3" s="468"/>
      <c r="C3" s="469" t="s">
        <v>324</v>
      </c>
      <c r="D3" s="468"/>
      <c r="E3" s="470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468"/>
      <c r="R3" s="467"/>
      <c r="S3" s="471"/>
      <c r="T3" s="472"/>
      <c r="U3" s="472"/>
      <c r="V3" s="472"/>
      <c r="W3" s="472"/>
      <c r="X3" s="472"/>
    </row>
    <row r="4" spans="1:24" ht="12">
      <c r="A4" s="473"/>
      <c r="B4" s="473"/>
      <c r="C4" s="468" t="s">
        <v>155</v>
      </c>
      <c r="D4" s="468"/>
      <c r="E4" s="470"/>
      <c r="F4" s="474"/>
      <c r="G4" s="474"/>
      <c r="H4" s="475">
        <v>2.2104400000000002</v>
      </c>
      <c r="I4" s="476">
        <v>2.8694999999999999</v>
      </c>
      <c r="J4" s="468"/>
      <c r="K4" s="468"/>
      <c r="L4" s="468"/>
      <c r="M4" s="468"/>
      <c r="N4" s="477"/>
      <c r="O4" s="477"/>
      <c r="P4" s="468"/>
      <c r="Q4" s="477"/>
      <c r="R4" s="478"/>
      <c r="S4" s="472"/>
      <c r="T4" s="472"/>
      <c r="U4" s="472"/>
      <c r="V4" s="472"/>
      <c r="W4" s="472"/>
      <c r="X4" s="472"/>
    </row>
    <row r="5" spans="1:24" ht="12">
      <c r="A5" s="479"/>
      <c r="B5" s="480"/>
      <c r="C5" s="479"/>
      <c r="D5" s="479"/>
      <c r="E5" s="481"/>
      <c r="F5" s="1153" t="s">
        <v>51</v>
      </c>
      <c r="G5" s="1154"/>
      <c r="H5" s="1154"/>
      <c r="I5" s="1154"/>
      <c r="J5" s="1154"/>
      <c r="K5" s="1154"/>
      <c r="L5" s="1154"/>
      <c r="M5" s="1154"/>
      <c r="N5" s="1155"/>
      <c r="O5" s="482" t="s">
        <v>52</v>
      </c>
      <c r="P5" s="483" t="s">
        <v>53</v>
      </c>
      <c r="Q5" s="483" t="s">
        <v>54</v>
      </c>
      <c r="R5" s="466"/>
      <c r="S5" s="472"/>
      <c r="T5" s="472"/>
      <c r="U5" s="472"/>
      <c r="V5" s="472"/>
      <c r="W5" s="472"/>
      <c r="X5" s="472"/>
    </row>
    <row r="6" spans="1:24" ht="24">
      <c r="A6" s="484" t="s">
        <v>55</v>
      </c>
      <c r="B6" s="485" t="s">
        <v>56</v>
      </c>
      <c r="C6" s="486" t="s">
        <v>57</v>
      </c>
      <c r="D6" s="486" t="s">
        <v>58</v>
      </c>
      <c r="E6" s="381" t="s">
        <v>59</v>
      </c>
      <c r="F6" s="1156" t="s">
        <v>60</v>
      </c>
      <c r="G6" s="1157"/>
      <c r="H6" s="1156" t="s">
        <v>61</v>
      </c>
      <c r="I6" s="1157"/>
      <c r="J6" s="1158" t="s">
        <v>62</v>
      </c>
      <c r="K6" s="1159"/>
      <c r="L6" s="1159"/>
      <c r="M6" s="1159"/>
      <c r="N6" s="1160"/>
      <c r="O6" s="487" t="s">
        <v>63</v>
      </c>
      <c r="P6" s="488" t="s">
        <v>64</v>
      </c>
      <c r="Q6" s="489" t="s">
        <v>65</v>
      </c>
      <c r="R6" s="466"/>
      <c r="S6" s="472"/>
      <c r="T6" s="472"/>
      <c r="U6" s="472"/>
      <c r="V6" s="472"/>
      <c r="W6" s="472"/>
      <c r="X6" s="472"/>
    </row>
    <row r="7" spans="1:24" ht="24">
      <c r="A7" s="484" t="s">
        <v>66</v>
      </c>
      <c r="B7" s="485" t="s">
        <v>67</v>
      </c>
      <c r="C7" s="486"/>
      <c r="D7" s="487" t="s">
        <v>68</v>
      </c>
      <c r="E7" s="490" t="s">
        <v>69</v>
      </c>
      <c r="F7" s="486" t="s">
        <v>70</v>
      </c>
      <c r="G7" s="491" t="s">
        <v>71</v>
      </c>
      <c r="H7" s="486" t="s">
        <v>70</v>
      </c>
      <c r="I7" s="491" t="s">
        <v>71</v>
      </c>
      <c r="J7" s="486" t="s">
        <v>72</v>
      </c>
      <c r="K7" s="492" t="s">
        <v>73</v>
      </c>
      <c r="L7" s="493" t="s">
        <v>74</v>
      </c>
      <c r="M7" s="494" t="s">
        <v>75</v>
      </c>
      <c r="N7" s="495" t="s">
        <v>76</v>
      </c>
      <c r="O7" s="486" t="s">
        <v>77</v>
      </c>
      <c r="P7" s="496" t="s">
        <v>78</v>
      </c>
      <c r="Q7" s="496" t="s">
        <v>78</v>
      </c>
      <c r="R7" s="466"/>
      <c r="S7" s="472"/>
      <c r="T7" s="472"/>
      <c r="U7" s="472"/>
      <c r="V7" s="472"/>
      <c r="W7" s="472"/>
      <c r="X7" s="472"/>
    </row>
    <row r="8" spans="1:24" ht="12">
      <c r="A8" s="484"/>
      <c r="B8" s="497"/>
      <c r="C8" s="486"/>
      <c r="D8" s="486"/>
      <c r="E8" s="498"/>
      <c r="F8" s="487" t="s">
        <v>79</v>
      </c>
      <c r="G8" s="491" t="s">
        <v>80</v>
      </c>
      <c r="H8" s="487" t="s">
        <v>79</v>
      </c>
      <c r="I8" s="491" t="s">
        <v>80</v>
      </c>
      <c r="J8" s="486" t="s">
        <v>81</v>
      </c>
      <c r="K8" s="484"/>
      <c r="L8" s="486" t="s">
        <v>69</v>
      </c>
      <c r="M8" s="494" t="s">
        <v>82</v>
      </c>
      <c r="N8" s="494" t="s">
        <v>80</v>
      </c>
      <c r="O8" s="499"/>
      <c r="P8" s="486" t="s">
        <v>77</v>
      </c>
      <c r="Q8" s="486" t="s">
        <v>77</v>
      </c>
      <c r="R8" s="466"/>
      <c r="S8" s="472"/>
      <c r="T8" s="472"/>
      <c r="U8" s="472"/>
      <c r="V8" s="472"/>
      <c r="W8" s="472"/>
      <c r="X8" s="472"/>
    </row>
    <row r="9" spans="1:24" ht="12">
      <c r="A9" s="500"/>
      <c r="B9" s="501"/>
      <c r="C9" s="502"/>
      <c r="D9" s="502"/>
      <c r="E9" s="503"/>
      <c r="F9" s="504"/>
      <c r="G9" s="505"/>
      <c r="H9" s="504" t="s">
        <v>364</v>
      </c>
      <c r="I9" s="504" t="s">
        <v>365</v>
      </c>
      <c r="J9" s="502"/>
      <c r="K9" s="500"/>
      <c r="L9" s="486"/>
      <c r="M9" s="506"/>
      <c r="N9" s="507" t="s">
        <v>112</v>
      </c>
      <c r="O9" s="508"/>
      <c r="P9" s="486"/>
      <c r="Q9" s="486"/>
      <c r="R9" s="466"/>
      <c r="S9" s="472"/>
      <c r="T9" s="472"/>
      <c r="U9" s="472"/>
      <c r="V9" s="472"/>
      <c r="W9" s="472"/>
      <c r="X9" s="472"/>
    </row>
    <row r="10" spans="1:24" ht="12">
      <c r="A10" s="509">
        <v>1</v>
      </c>
      <c r="B10" s="510">
        <v>2</v>
      </c>
      <c r="C10" s="509">
        <v>3</v>
      </c>
      <c r="D10" s="509">
        <v>4</v>
      </c>
      <c r="E10" s="511">
        <v>5</v>
      </c>
      <c r="F10" s="509">
        <v>6</v>
      </c>
      <c r="G10" s="512">
        <v>7</v>
      </c>
      <c r="H10" s="512">
        <v>8</v>
      </c>
      <c r="I10" s="513">
        <v>9</v>
      </c>
      <c r="J10" s="512">
        <v>10</v>
      </c>
      <c r="K10" s="512">
        <v>11</v>
      </c>
      <c r="L10" s="512">
        <v>12</v>
      </c>
      <c r="M10" s="512">
        <v>13</v>
      </c>
      <c r="N10" s="512">
        <v>14</v>
      </c>
      <c r="O10" s="509">
        <v>15</v>
      </c>
      <c r="P10" s="512">
        <v>16</v>
      </c>
      <c r="Q10" s="512">
        <v>17</v>
      </c>
      <c r="R10" s="466"/>
      <c r="S10" s="472"/>
      <c r="T10" s="472"/>
      <c r="U10" s="472"/>
      <c r="V10" s="472"/>
      <c r="W10" s="472"/>
      <c r="X10" s="472"/>
    </row>
    <row r="11" spans="1:24" ht="12">
      <c r="A11" s="509"/>
      <c r="B11" s="510"/>
      <c r="C11" s="514" t="s">
        <v>151</v>
      </c>
      <c r="D11" s="509"/>
      <c r="E11" s="511"/>
      <c r="F11" s="509"/>
      <c r="G11" s="512"/>
      <c r="H11" s="512"/>
      <c r="I11" s="515"/>
      <c r="J11" s="512"/>
      <c r="K11" s="512"/>
      <c r="L11" s="512"/>
      <c r="M11" s="512"/>
      <c r="N11" s="512"/>
      <c r="O11" s="509"/>
      <c r="P11" s="512"/>
      <c r="Q11" s="512"/>
      <c r="R11" s="466"/>
      <c r="S11" s="472"/>
      <c r="T11" s="472"/>
      <c r="U11" s="472"/>
      <c r="V11" s="472"/>
      <c r="W11" s="472"/>
      <c r="X11" s="472"/>
    </row>
    <row r="12" spans="1:24" ht="13.5">
      <c r="A12" s="509">
        <v>1</v>
      </c>
      <c r="B12" s="516" t="s">
        <v>628</v>
      </c>
      <c r="C12" s="517" t="s">
        <v>168</v>
      </c>
      <c r="D12" s="518" t="s">
        <v>744</v>
      </c>
      <c r="E12" s="519">
        <v>0.31</v>
      </c>
      <c r="F12" s="520">
        <v>9</v>
      </c>
      <c r="G12" s="520">
        <v>0.18</v>
      </c>
      <c r="H12" s="521">
        <f t="shared" ref="H12:H21" si="0">F12*$H$4</f>
        <v>19.89396</v>
      </c>
      <c r="I12" s="521">
        <f t="shared" ref="I12:I21" si="1">G12*$I$4</f>
        <v>0.51651000000000002</v>
      </c>
      <c r="J12" s="522"/>
      <c r="K12" s="512"/>
      <c r="L12" s="512"/>
      <c r="M12" s="512"/>
      <c r="N12" s="521">
        <f t="shared" ref="N12:N18" si="2">L12*M12*1.212372</f>
        <v>0</v>
      </c>
      <c r="O12" s="523">
        <f t="shared" ref="O12:O18" si="3">N12+H12+I12</f>
        <v>20.41047</v>
      </c>
      <c r="P12" s="521">
        <f t="shared" ref="P12:P18" si="4">N12*E12</f>
        <v>0</v>
      </c>
      <c r="Q12" s="524">
        <f t="shared" ref="Q12:Q18" si="5">O12*E12</f>
        <v>6.3272456999999998</v>
      </c>
      <c r="R12" s="466"/>
    </row>
    <row r="13" spans="1:24" s="472" customFormat="1" ht="12">
      <c r="A13" s="525">
        <v>2</v>
      </c>
      <c r="B13" s="526" t="s">
        <v>629</v>
      </c>
      <c r="C13" s="527" t="s">
        <v>449</v>
      </c>
      <c r="D13" s="511" t="s">
        <v>162</v>
      </c>
      <c r="E13" s="528">
        <v>4</v>
      </c>
      <c r="F13" s="520">
        <v>0.42</v>
      </c>
      <c r="G13" s="519">
        <v>4.0000000000000001E-3</v>
      </c>
      <c r="H13" s="521">
        <f t="shared" si="0"/>
        <v>0.92838480000000001</v>
      </c>
      <c r="I13" s="521">
        <f t="shared" si="1"/>
        <v>1.1478E-2</v>
      </c>
      <c r="J13" s="529"/>
      <c r="K13" s="530"/>
      <c r="L13" s="530"/>
      <c r="M13" s="530"/>
      <c r="N13" s="521">
        <f t="shared" si="2"/>
        <v>0</v>
      </c>
      <c r="O13" s="523">
        <f t="shared" si="3"/>
        <v>0.9398628</v>
      </c>
      <c r="P13" s="521">
        <f t="shared" si="4"/>
        <v>0</v>
      </c>
      <c r="Q13" s="524">
        <f t="shared" si="5"/>
        <v>3.7594512</v>
      </c>
    </row>
    <row r="14" spans="1:24" ht="24">
      <c r="A14" s="525">
        <v>3</v>
      </c>
      <c r="B14" s="531" t="s">
        <v>630</v>
      </c>
      <c r="C14" s="462" t="s">
        <v>266</v>
      </c>
      <c r="D14" s="531" t="s">
        <v>744</v>
      </c>
      <c r="E14" s="511">
        <v>6.0999999999999999E-2</v>
      </c>
      <c r="F14" s="532">
        <v>45.7</v>
      </c>
      <c r="G14" s="532">
        <v>9.8000000000000007</v>
      </c>
      <c r="H14" s="521">
        <f>F14*$H$4</f>
        <v>101.01710800000002</v>
      </c>
      <c r="I14" s="521">
        <f>G14*$I$4</f>
        <v>28.121100000000002</v>
      </c>
      <c r="J14" s="522"/>
      <c r="K14" s="512"/>
      <c r="L14" s="512"/>
      <c r="M14" s="512"/>
      <c r="N14" s="521">
        <f t="shared" si="2"/>
        <v>0</v>
      </c>
      <c r="O14" s="523">
        <f t="shared" si="3"/>
        <v>129.13820800000002</v>
      </c>
      <c r="P14" s="521">
        <f t="shared" si="4"/>
        <v>0</v>
      </c>
      <c r="Q14" s="524">
        <f t="shared" si="5"/>
        <v>7.8774306880000013</v>
      </c>
      <c r="R14" s="466"/>
    </row>
    <row r="15" spans="1:24" ht="24">
      <c r="A15" s="525">
        <v>4</v>
      </c>
      <c r="B15" s="533" t="s">
        <v>631</v>
      </c>
      <c r="C15" s="534" t="s">
        <v>624</v>
      </c>
      <c r="D15" s="531" t="s">
        <v>744</v>
      </c>
      <c r="E15" s="535">
        <v>0.74395</v>
      </c>
      <c r="F15" s="532">
        <v>80.5</v>
      </c>
      <c r="G15" s="532">
        <v>9.8000000000000007</v>
      </c>
      <c r="H15" s="521">
        <f t="shared" ref="H15" si="6">F15*$H$4</f>
        <v>177.94042000000002</v>
      </c>
      <c r="I15" s="521">
        <f t="shared" ref="I15" si="7">G15*$I$4</f>
        <v>28.121100000000002</v>
      </c>
      <c r="J15" s="522"/>
      <c r="K15" s="512"/>
      <c r="L15" s="512"/>
      <c r="M15" s="512"/>
      <c r="N15" s="521">
        <f t="shared" si="2"/>
        <v>0</v>
      </c>
      <c r="O15" s="523">
        <f t="shared" si="3"/>
        <v>206.06152000000003</v>
      </c>
      <c r="P15" s="521">
        <f t="shared" si="4"/>
        <v>0</v>
      </c>
      <c r="Q15" s="524">
        <f t="shared" si="5"/>
        <v>153.29946780400002</v>
      </c>
      <c r="R15" s="466"/>
    </row>
    <row r="16" spans="1:24" s="472" customFormat="1" ht="13.5">
      <c r="A16" s="525">
        <v>5</v>
      </c>
      <c r="B16" s="531" t="s">
        <v>632</v>
      </c>
      <c r="C16" s="536" t="s">
        <v>325</v>
      </c>
      <c r="D16" s="525" t="s">
        <v>745</v>
      </c>
      <c r="E16" s="511">
        <v>1.5</v>
      </c>
      <c r="F16" s="537">
        <v>14.2</v>
      </c>
      <c r="G16" s="537">
        <v>6.3</v>
      </c>
      <c r="H16" s="495">
        <f t="shared" si="0"/>
        <v>31.388248000000001</v>
      </c>
      <c r="I16" s="524">
        <f t="shared" si="1"/>
        <v>18.077849999999998</v>
      </c>
      <c r="J16" s="529"/>
      <c r="K16" s="530"/>
      <c r="L16" s="530"/>
      <c r="M16" s="530"/>
      <c r="N16" s="521">
        <f t="shared" si="2"/>
        <v>0</v>
      </c>
      <c r="O16" s="523">
        <f t="shared" ref="O16:O17" si="8">N16+H16+I16</f>
        <v>49.466098000000002</v>
      </c>
      <c r="P16" s="538">
        <f>IF(E16="",0,N16*E16)</f>
        <v>0</v>
      </c>
      <c r="Q16" s="539">
        <f>IF(E16="",0,O16*E16)</f>
        <v>74.199147000000011</v>
      </c>
    </row>
    <row r="17" spans="1:18" s="472" customFormat="1" ht="13.5">
      <c r="A17" s="525">
        <v>6</v>
      </c>
      <c r="B17" s="531" t="s">
        <v>326</v>
      </c>
      <c r="C17" s="536" t="s">
        <v>327</v>
      </c>
      <c r="D17" s="525" t="s">
        <v>745</v>
      </c>
      <c r="E17" s="511">
        <v>1.5</v>
      </c>
      <c r="F17" s="537">
        <v>3.11</v>
      </c>
      <c r="G17" s="537">
        <v>0.17</v>
      </c>
      <c r="H17" s="495">
        <f t="shared" si="0"/>
        <v>6.8744684000000005</v>
      </c>
      <c r="I17" s="524">
        <f t="shared" si="1"/>
        <v>0.487815</v>
      </c>
      <c r="J17" s="529"/>
      <c r="K17" s="530"/>
      <c r="L17" s="530"/>
      <c r="M17" s="530"/>
      <c r="N17" s="521">
        <f t="shared" si="2"/>
        <v>0</v>
      </c>
      <c r="O17" s="523">
        <f t="shared" si="8"/>
        <v>7.3622834000000008</v>
      </c>
      <c r="P17" s="538">
        <f>IF(E17="",0,N17*E17)</f>
        <v>0</v>
      </c>
      <c r="Q17" s="539">
        <f>IF(E17="",0,O17*E17)</f>
        <v>11.0434251</v>
      </c>
    </row>
    <row r="18" spans="1:18" ht="24">
      <c r="A18" s="525">
        <v>7</v>
      </c>
      <c r="B18" s="540" t="s">
        <v>167</v>
      </c>
      <c r="C18" s="541" t="s">
        <v>328</v>
      </c>
      <c r="D18" s="542" t="s">
        <v>746</v>
      </c>
      <c r="E18" s="535">
        <v>4.45</v>
      </c>
      <c r="F18" s="537">
        <f>13.86*0.5</f>
        <v>6.93</v>
      </c>
      <c r="G18" s="543">
        <f>0.54*0.5</f>
        <v>0.27</v>
      </c>
      <c r="H18" s="521">
        <f t="shared" si="0"/>
        <v>15.3183492</v>
      </c>
      <c r="I18" s="544">
        <f t="shared" si="1"/>
        <v>0.77476500000000004</v>
      </c>
      <c r="J18" s="522"/>
      <c r="K18" s="512"/>
      <c r="L18" s="512"/>
      <c r="M18" s="512"/>
      <c r="N18" s="521">
        <f t="shared" si="2"/>
        <v>0</v>
      </c>
      <c r="O18" s="523">
        <f t="shared" si="3"/>
        <v>16.093114199999999</v>
      </c>
      <c r="P18" s="521">
        <f t="shared" si="4"/>
        <v>0</v>
      </c>
      <c r="Q18" s="524">
        <f t="shared" si="5"/>
        <v>71.61435818999999</v>
      </c>
      <c r="R18" s="466"/>
    </row>
    <row r="19" spans="1:18" ht="12">
      <c r="A19" s="525">
        <v>8</v>
      </c>
      <c r="B19" s="545" t="s">
        <v>633</v>
      </c>
      <c r="C19" s="546" t="s">
        <v>294</v>
      </c>
      <c r="D19" s="531" t="s">
        <v>84</v>
      </c>
      <c r="E19" s="461">
        <v>7.5</v>
      </c>
      <c r="F19" s="547">
        <v>0.81</v>
      </c>
      <c r="G19" s="538"/>
      <c r="H19" s="521">
        <f t="shared" si="0"/>
        <v>1.7904564000000003</v>
      </c>
      <c r="I19" s="544">
        <f t="shared" ref="I19" si="9">G19*$I$4</f>
        <v>0</v>
      </c>
      <c r="J19" s="522"/>
      <c r="K19" s="512"/>
      <c r="L19" s="512"/>
      <c r="M19" s="512"/>
      <c r="N19" s="521">
        <f>L19*M19*1.212372</f>
        <v>0</v>
      </c>
      <c r="O19" s="523">
        <f>N19+H19+I19</f>
        <v>1.7904564000000003</v>
      </c>
      <c r="P19" s="521">
        <f>N19*E19</f>
        <v>0</v>
      </c>
      <c r="Q19" s="524">
        <f>O19*E19</f>
        <v>13.428423000000002</v>
      </c>
      <c r="R19" s="466"/>
    </row>
    <row r="20" spans="1:18" ht="13.5">
      <c r="A20" s="509">
        <v>9</v>
      </c>
      <c r="B20" s="545" t="s">
        <v>152</v>
      </c>
      <c r="C20" s="548" t="s">
        <v>153</v>
      </c>
      <c r="D20" s="531" t="s">
        <v>747</v>
      </c>
      <c r="E20" s="535">
        <v>5.3800000000000002E-3</v>
      </c>
      <c r="F20" s="537">
        <v>10.199999999999999</v>
      </c>
      <c r="G20" s="537">
        <v>210.8</v>
      </c>
      <c r="H20" s="521">
        <f t="shared" si="0"/>
        <v>22.546488</v>
      </c>
      <c r="I20" s="521">
        <f t="shared" si="1"/>
        <v>604.89060000000006</v>
      </c>
      <c r="J20" s="522"/>
      <c r="K20" s="512"/>
      <c r="L20" s="512"/>
      <c r="M20" s="512"/>
      <c r="N20" s="521">
        <f>L20*M20*1.212372</f>
        <v>0</v>
      </c>
      <c r="O20" s="523">
        <f>N20+H20+I20</f>
        <v>627.43708800000002</v>
      </c>
      <c r="P20" s="521">
        <f>N20*E20</f>
        <v>0</v>
      </c>
      <c r="Q20" s="524">
        <f>O20*E20</f>
        <v>3.3756115334400003</v>
      </c>
      <c r="R20" s="466"/>
    </row>
    <row r="21" spans="1:18" ht="12">
      <c r="A21" s="525">
        <v>10</v>
      </c>
      <c r="B21" s="545" t="s">
        <v>292</v>
      </c>
      <c r="C21" s="548" t="s">
        <v>295</v>
      </c>
      <c r="D21" s="525" t="s">
        <v>84</v>
      </c>
      <c r="E21" s="511">
        <v>7.5</v>
      </c>
      <c r="F21" s="532"/>
      <c r="G21" s="532">
        <v>0.39</v>
      </c>
      <c r="H21" s="521">
        <f t="shared" si="0"/>
        <v>0</v>
      </c>
      <c r="I21" s="521">
        <f t="shared" si="1"/>
        <v>1.119105</v>
      </c>
      <c r="J21" s="522"/>
      <c r="K21" s="512"/>
      <c r="L21" s="512"/>
      <c r="M21" s="512"/>
      <c r="N21" s="521">
        <f>L21*M21*1.212372</f>
        <v>0</v>
      </c>
      <c r="O21" s="523">
        <f>N21+H21+I21</f>
        <v>1.119105</v>
      </c>
      <c r="P21" s="521">
        <f>N21*E21</f>
        <v>0</v>
      </c>
      <c r="Q21" s="521">
        <f>O21*E21</f>
        <v>8.3932874999999996</v>
      </c>
      <c r="R21" s="466"/>
    </row>
    <row r="22" spans="1:18" ht="12">
      <c r="A22" s="509"/>
      <c r="B22" s="545"/>
      <c r="C22" s="549" t="s">
        <v>94</v>
      </c>
      <c r="D22" s="525"/>
      <c r="E22" s="550"/>
      <c r="F22" s="515"/>
      <c r="G22" s="515"/>
      <c r="H22" s="515"/>
      <c r="I22" s="544"/>
      <c r="J22" s="551"/>
      <c r="K22" s="515"/>
      <c r="L22" s="521"/>
      <c r="M22" s="552"/>
      <c r="N22" s="521"/>
      <c r="O22" s="523"/>
      <c r="P22" s="521"/>
      <c r="Q22" s="521"/>
      <c r="R22" s="466"/>
    </row>
    <row r="23" spans="1:18" ht="24">
      <c r="A23" s="509">
        <v>1</v>
      </c>
      <c r="B23" s="553" t="s">
        <v>193</v>
      </c>
      <c r="C23" s="536" t="s">
        <v>331</v>
      </c>
      <c r="D23" s="511" t="s">
        <v>748</v>
      </c>
      <c r="E23" s="511">
        <v>13.7</v>
      </c>
      <c r="F23" s="554">
        <v>1.67</v>
      </c>
      <c r="G23" s="532"/>
      <c r="H23" s="495">
        <f t="shared" ref="H23:H24" si="10">F23*$H$4</f>
        <v>3.6914348000000001</v>
      </c>
      <c r="I23" s="524">
        <f t="shared" ref="I23:I24" si="11">G23*$I$4</f>
        <v>0</v>
      </c>
      <c r="J23" s="522" t="s">
        <v>330</v>
      </c>
      <c r="K23" s="512" t="s">
        <v>748</v>
      </c>
      <c r="L23" s="532">
        <v>1.25</v>
      </c>
      <c r="M23" s="532">
        <v>1.5</v>
      </c>
      <c r="N23" s="521">
        <f t="shared" ref="N23" si="12">L23*M23*1.212372</f>
        <v>2.2731975000000002</v>
      </c>
      <c r="O23" s="523">
        <f t="shared" ref="O23" si="13">N23+H23+I23</f>
        <v>5.9646322999999999</v>
      </c>
      <c r="P23" s="521">
        <f t="shared" ref="P23" si="14">N23*E23</f>
        <v>31.142805750000001</v>
      </c>
      <c r="Q23" s="521">
        <f t="shared" ref="Q23" si="15">O23*E23</f>
        <v>81.715462509999995</v>
      </c>
      <c r="R23" s="466"/>
    </row>
    <row r="24" spans="1:18" ht="24">
      <c r="A24" s="492">
        <v>2</v>
      </c>
      <c r="B24" s="540" t="s">
        <v>287</v>
      </c>
      <c r="C24" s="462" t="s">
        <v>332</v>
      </c>
      <c r="D24" s="460" t="s">
        <v>745</v>
      </c>
      <c r="E24" s="460">
        <v>2.6200000000000001E-2</v>
      </c>
      <c r="F24" s="555">
        <f>20.5+(14*0.59)</f>
        <v>28.759999999999998</v>
      </c>
      <c r="G24" s="495">
        <f>1.74+(14*0.28)</f>
        <v>5.66</v>
      </c>
      <c r="H24" s="495">
        <f t="shared" si="10"/>
        <v>63.572254399999998</v>
      </c>
      <c r="I24" s="524">
        <f t="shared" si="11"/>
        <v>16.24137</v>
      </c>
      <c r="J24" s="556" t="s">
        <v>270</v>
      </c>
      <c r="K24" s="557" t="s">
        <v>748</v>
      </c>
      <c r="L24" s="495">
        <f>3.06+(14*0.51)</f>
        <v>10.200000000000001</v>
      </c>
      <c r="M24" s="495">
        <v>24.722000000000001</v>
      </c>
      <c r="N24" s="524">
        <f>((L24*M24)+(L25*M25))*1.212372</f>
        <v>310.76052547680001</v>
      </c>
      <c r="O24" s="558">
        <f>N24+H24+I24</f>
        <v>390.57414987680005</v>
      </c>
      <c r="P24" s="524">
        <f>N24*E24</f>
        <v>8.141925767492161</v>
      </c>
      <c r="Q24" s="524">
        <f>O24*E24</f>
        <v>10.233042726772162</v>
      </c>
      <c r="R24" s="466"/>
    </row>
    <row r="25" spans="1:18" ht="13.5">
      <c r="A25" s="502"/>
      <c r="B25" s="559" t="s">
        <v>290</v>
      </c>
      <c r="C25" s="463"/>
      <c r="D25" s="461"/>
      <c r="E25" s="461"/>
      <c r="F25" s="560"/>
      <c r="G25" s="506"/>
      <c r="H25" s="561"/>
      <c r="I25" s="504"/>
      <c r="J25" s="562" t="s">
        <v>165</v>
      </c>
      <c r="K25" s="561" t="s">
        <v>748</v>
      </c>
      <c r="L25" s="506">
        <v>0.16</v>
      </c>
      <c r="M25" s="506">
        <v>26</v>
      </c>
      <c r="N25" s="506"/>
      <c r="O25" s="502"/>
      <c r="P25" s="561"/>
      <c r="Q25" s="563"/>
      <c r="R25" s="466"/>
    </row>
    <row r="26" spans="1:18" ht="13.5">
      <c r="A26" s="492">
        <v>3</v>
      </c>
      <c r="B26" s="564" t="s">
        <v>652</v>
      </c>
      <c r="C26" s="565" t="s">
        <v>333</v>
      </c>
      <c r="D26" s="566" t="s">
        <v>744</v>
      </c>
      <c r="E26" s="567">
        <v>1.5049999999999999</v>
      </c>
      <c r="F26" s="493">
        <v>20</v>
      </c>
      <c r="G26" s="524">
        <v>1</v>
      </c>
      <c r="H26" s="524">
        <f>F26*$H$4</f>
        <v>44.208800000000004</v>
      </c>
      <c r="I26" s="568">
        <f>G26*$I$4</f>
        <v>2.8694999999999999</v>
      </c>
      <c r="J26" s="569" t="s">
        <v>334</v>
      </c>
      <c r="K26" s="566" t="s">
        <v>749</v>
      </c>
      <c r="L26" s="570">
        <v>112</v>
      </c>
      <c r="M26" s="571">
        <v>1.06</v>
      </c>
      <c r="N26" s="524">
        <f>((L26*M26)+(L27*M27)+(L28*M28))*1.212372</f>
        <v>252.14670381600001</v>
      </c>
      <c r="O26" s="558">
        <f>N26+H26+I26</f>
        <v>299.22500381600003</v>
      </c>
      <c r="P26" s="524">
        <f>N26*E26</f>
        <v>379.48078924307998</v>
      </c>
      <c r="Q26" s="524">
        <f>O26*E26</f>
        <v>450.33363074307999</v>
      </c>
      <c r="R26" s="466"/>
    </row>
    <row r="27" spans="1:18" ht="12">
      <c r="A27" s="486"/>
      <c r="B27" s="572"/>
      <c r="C27" s="573" t="s">
        <v>189</v>
      </c>
      <c r="D27" s="574"/>
      <c r="E27" s="575"/>
      <c r="F27" s="487"/>
      <c r="G27" s="576"/>
      <c r="H27" s="576"/>
      <c r="I27" s="489"/>
      <c r="J27" s="577" t="s">
        <v>190</v>
      </c>
      <c r="K27" s="574" t="s">
        <v>85</v>
      </c>
      <c r="L27" s="578">
        <v>530</v>
      </c>
      <c r="M27" s="579">
        <v>0.13500000000000001</v>
      </c>
      <c r="N27" s="576"/>
      <c r="O27" s="580"/>
      <c r="P27" s="576"/>
      <c r="Q27" s="576"/>
      <c r="R27" s="466"/>
    </row>
    <row r="28" spans="1:18" ht="12">
      <c r="A28" s="502"/>
      <c r="B28" s="581"/>
      <c r="C28" s="582"/>
      <c r="D28" s="583"/>
      <c r="E28" s="584"/>
      <c r="F28" s="504"/>
      <c r="G28" s="507"/>
      <c r="H28" s="507"/>
      <c r="I28" s="585"/>
      <c r="J28" s="586" t="s">
        <v>335</v>
      </c>
      <c r="K28" s="583" t="s">
        <v>85</v>
      </c>
      <c r="L28" s="587">
        <v>76</v>
      </c>
      <c r="M28" s="588">
        <v>0.23300000000000001</v>
      </c>
      <c r="N28" s="507"/>
      <c r="O28" s="589"/>
      <c r="P28" s="507"/>
      <c r="Q28" s="507"/>
      <c r="R28" s="466"/>
    </row>
    <row r="29" spans="1:18" ht="24">
      <c r="A29" s="492">
        <v>4</v>
      </c>
      <c r="B29" s="590" t="s">
        <v>95</v>
      </c>
      <c r="C29" s="462" t="s">
        <v>323</v>
      </c>
      <c r="D29" s="531" t="s">
        <v>744</v>
      </c>
      <c r="E29" s="591">
        <v>1.5049999999999999</v>
      </c>
      <c r="F29" s="592">
        <f>9.88+0.16*2</f>
        <v>10.200000000000001</v>
      </c>
      <c r="G29" s="593">
        <f>0.95+0.23*2</f>
        <v>1.41</v>
      </c>
      <c r="H29" s="524">
        <f>F29*$H$4</f>
        <v>22.546488000000004</v>
      </c>
      <c r="I29" s="568">
        <f>G29*$I$4</f>
        <v>4.0459949999999996</v>
      </c>
      <c r="J29" s="594" t="s">
        <v>96</v>
      </c>
      <c r="K29" s="595" t="s">
        <v>750</v>
      </c>
      <c r="L29" s="593">
        <f>2.04+0.51*2</f>
        <v>3.06</v>
      </c>
      <c r="M29" s="593">
        <v>26</v>
      </c>
      <c r="N29" s="524">
        <f>L29*M29*1.212372</f>
        <v>96.456316319999999</v>
      </c>
      <c r="O29" s="558">
        <f>N29+H29+I29</f>
        <v>123.04879932</v>
      </c>
      <c r="P29" s="524">
        <f>N29*E29</f>
        <v>145.16675606159998</v>
      </c>
      <c r="Q29" s="524">
        <f>O29*E29</f>
        <v>185.18844297659999</v>
      </c>
      <c r="R29" s="466"/>
    </row>
    <row r="30" spans="1:18" ht="12">
      <c r="A30" s="502"/>
      <c r="B30" s="596" t="s">
        <v>97</v>
      </c>
      <c r="C30" s="597"/>
      <c r="D30" s="598"/>
      <c r="E30" s="599"/>
      <c r="F30" s="600"/>
      <c r="G30" s="600"/>
      <c r="H30" s="504"/>
      <c r="I30" s="585"/>
      <c r="J30" s="601"/>
      <c r="K30" s="504"/>
      <c r="L30" s="507"/>
      <c r="M30" s="600"/>
      <c r="N30" s="589"/>
      <c r="O30" s="589"/>
      <c r="P30" s="589"/>
      <c r="Q30" s="589"/>
      <c r="R30" s="466"/>
    </row>
    <row r="31" spans="1:18" ht="13.5">
      <c r="A31" s="602">
        <v>5</v>
      </c>
      <c r="B31" s="603" t="s">
        <v>263</v>
      </c>
      <c r="C31" s="604" t="s">
        <v>653</v>
      </c>
      <c r="D31" s="605" t="s">
        <v>749</v>
      </c>
      <c r="E31" s="606">
        <v>150.5</v>
      </c>
      <c r="F31" s="607">
        <v>0.35599999999999998</v>
      </c>
      <c r="G31" s="607">
        <v>0.159</v>
      </c>
      <c r="H31" s="608">
        <f>F31*$H$4</f>
        <v>0.78691664000000006</v>
      </c>
      <c r="I31" s="609">
        <f>G31*$I$4</f>
        <v>0.4562505</v>
      </c>
      <c r="J31" s="479" t="s">
        <v>655</v>
      </c>
      <c r="K31" s="595" t="s">
        <v>85</v>
      </c>
      <c r="L31" s="607">
        <v>3.6</v>
      </c>
      <c r="M31" s="610">
        <v>0.13600000000000001</v>
      </c>
      <c r="N31" s="524">
        <f>((L31*M31)+(L32*M32)+(L33*M33))*1.212372</f>
        <v>11.952169361999999</v>
      </c>
      <c r="O31" s="558">
        <f>N31+H31+I31</f>
        <v>13.195336501999998</v>
      </c>
      <c r="P31" s="524">
        <f>N31*E31</f>
        <v>1798.8014889809999</v>
      </c>
      <c r="Q31" s="524">
        <f>O31*E31</f>
        <v>1985.8981435509997</v>
      </c>
      <c r="R31" s="466"/>
    </row>
    <row r="32" spans="1:18" ht="13.5">
      <c r="A32" s="611"/>
      <c r="B32" s="612"/>
      <c r="C32" s="613" t="s">
        <v>654</v>
      </c>
      <c r="D32" s="614"/>
      <c r="E32" s="612"/>
      <c r="F32" s="615"/>
      <c r="G32" s="499"/>
      <c r="H32" s="616"/>
      <c r="I32" s="616"/>
      <c r="J32" s="499" t="s">
        <v>656</v>
      </c>
      <c r="K32" s="617" t="s">
        <v>751</v>
      </c>
      <c r="L32" s="618">
        <v>1</v>
      </c>
      <c r="M32" s="619">
        <v>9.1999999999999993</v>
      </c>
      <c r="N32" s="487"/>
      <c r="O32" s="580"/>
      <c r="P32" s="576"/>
      <c r="Q32" s="576"/>
      <c r="R32" s="466"/>
    </row>
    <row r="33" spans="1:18" ht="12">
      <c r="A33" s="620"/>
      <c r="B33" s="621"/>
      <c r="C33" s="622"/>
      <c r="D33" s="623"/>
      <c r="E33" s="621"/>
      <c r="F33" s="624"/>
      <c r="G33" s="508"/>
      <c r="H33" s="625"/>
      <c r="I33" s="625"/>
      <c r="J33" s="508" t="s">
        <v>657</v>
      </c>
      <c r="K33" s="626" t="s">
        <v>85</v>
      </c>
      <c r="L33" s="624">
        <v>0.3</v>
      </c>
      <c r="M33" s="623">
        <v>0.56299999999999994</v>
      </c>
      <c r="N33" s="504"/>
      <c r="O33" s="589"/>
      <c r="P33" s="507"/>
      <c r="Q33" s="507"/>
      <c r="R33" s="466"/>
    </row>
    <row r="34" spans="1:18" ht="36">
      <c r="A34" s="515">
        <v>6</v>
      </c>
      <c r="B34" s="525" t="s">
        <v>336</v>
      </c>
      <c r="C34" s="546" t="s">
        <v>337</v>
      </c>
      <c r="D34" s="525" t="s">
        <v>338</v>
      </c>
      <c r="E34" s="525">
        <v>0.48149999999999998</v>
      </c>
      <c r="F34" s="515">
        <v>8.1</v>
      </c>
      <c r="G34" s="515">
        <v>0.2</v>
      </c>
      <c r="H34" s="521">
        <f>F34*$H$4</f>
        <v>17.904564000000001</v>
      </c>
      <c r="I34" s="544">
        <f>G34*$I$4</f>
        <v>0.57389999999999997</v>
      </c>
      <c r="J34" s="627" t="s">
        <v>339</v>
      </c>
      <c r="K34" s="515" t="s">
        <v>162</v>
      </c>
      <c r="L34" s="515">
        <v>101</v>
      </c>
      <c r="M34" s="525">
        <v>0.66700000000000004</v>
      </c>
      <c r="N34" s="521">
        <f>L34*M34*1.212372</f>
        <v>81.67386452400001</v>
      </c>
      <c r="O34" s="523">
        <f>N34+H34+I34</f>
        <v>100.152328524</v>
      </c>
      <c r="P34" s="521">
        <f>N34*E34</f>
        <v>39.325965768306006</v>
      </c>
      <c r="Q34" s="521">
        <f>O34*E34</f>
        <v>48.223346184305996</v>
      </c>
      <c r="R34" s="466"/>
    </row>
    <row r="35" spans="1:18" ht="12">
      <c r="A35" s="509"/>
      <c r="B35" s="525"/>
      <c r="C35" s="549" t="s">
        <v>117</v>
      </c>
      <c r="D35" s="525"/>
      <c r="E35" s="525"/>
      <c r="F35" s="515"/>
      <c r="G35" s="515"/>
      <c r="H35" s="515"/>
      <c r="I35" s="544"/>
      <c r="J35" s="551"/>
      <c r="K35" s="515"/>
      <c r="L35" s="521"/>
      <c r="M35" s="552"/>
      <c r="N35" s="521"/>
      <c r="O35" s="523"/>
      <c r="P35" s="521"/>
      <c r="Q35" s="521"/>
      <c r="R35" s="466"/>
    </row>
    <row r="36" spans="1:18" ht="24">
      <c r="A36" s="628">
        <v>1</v>
      </c>
      <c r="B36" s="629" t="s">
        <v>271</v>
      </c>
      <c r="C36" s="462" t="s">
        <v>264</v>
      </c>
      <c r="D36" s="630" t="s">
        <v>752</v>
      </c>
      <c r="E36" s="539">
        <v>6.51</v>
      </c>
      <c r="F36" s="631"/>
      <c r="G36" s="631"/>
      <c r="H36" s="632">
        <f>F36*$H$4</f>
        <v>0</v>
      </c>
      <c r="I36" s="633">
        <f>G36*$I$4</f>
        <v>0</v>
      </c>
      <c r="J36" s="634" t="s">
        <v>265</v>
      </c>
      <c r="K36" s="631" t="s">
        <v>753</v>
      </c>
      <c r="L36" s="631">
        <v>1</v>
      </c>
      <c r="M36" s="635">
        <v>65.417000000000002</v>
      </c>
      <c r="N36" s="632">
        <f>L36*M36*1.212372</f>
        <v>79.309739124000004</v>
      </c>
      <c r="O36" s="636">
        <f>N36+H36+I36</f>
        <v>79.309739124000004</v>
      </c>
      <c r="P36" s="632">
        <f>N36*E36</f>
        <v>516.30640169724006</v>
      </c>
      <c r="Q36" s="632">
        <f>O36*E36</f>
        <v>516.30640169724006</v>
      </c>
      <c r="R36" s="466"/>
    </row>
    <row r="37" spans="1:18" ht="13.5">
      <c r="A37" s="492">
        <v>2</v>
      </c>
      <c r="B37" s="531" t="s">
        <v>271</v>
      </c>
      <c r="C37" s="637" t="s">
        <v>198</v>
      </c>
      <c r="D37" s="542" t="s">
        <v>751</v>
      </c>
      <c r="E37" s="591">
        <v>7.92</v>
      </c>
      <c r="F37" s="493"/>
      <c r="G37" s="493"/>
      <c r="H37" s="524"/>
      <c r="I37" s="568"/>
      <c r="J37" s="638" t="s">
        <v>186</v>
      </c>
      <c r="K37" s="595" t="s">
        <v>751</v>
      </c>
      <c r="L37" s="482">
        <v>1</v>
      </c>
      <c r="M37" s="639">
        <v>29.582999999999998</v>
      </c>
      <c r="N37" s="524">
        <f>L37*M37*1.212372</f>
        <v>35.865600875999995</v>
      </c>
      <c r="O37" s="558">
        <f>N37+H37+I37</f>
        <v>35.865600875999995</v>
      </c>
      <c r="P37" s="524">
        <f>N37*E37</f>
        <v>284.05555893791995</v>
      </c>
      <c r="Q37" s="524">
        <f>O37*E37</f>
        <v>284.05555893791995</v>
      </c>
      <c r="R37" s="466"/>
    </row>
    <row r="38" spans="1:18" ht="12">
      <c r="A38" s="502"/>
      <c r="B38" s="385"/>
      <c r="C38" s="597" t="s">
        <v>371</v>
      </c>
      <c r="D38" s="385"/>
      <c r="E38" s="640"/>
      <c r="F38" s="504"/>
      <c r="G38" s="504"/>
      <c r="H38" s="504"/>
      <c r="I38" s="585"/>
      <c r="J38" s="601" t="s">
        <v>372</v>
      </c>
      <c r="K38" s="504"/>
      <c r="L38" s="504"/>
      <c r="M38" s="600"/>
      <c r="N38" s="507"/>
      <c r="O38" s="589"/>
      <c r="P38" s="507"/>
      <c r="Q38" s="507"/>
      <c r="R38" s="466"/>
    </row>
    <row r="39" spans="1:18" ht="13.5">
      <c r="A39" s="492">
        <v>3</v>
      </c>
      <c r="B39" s="531" t="s">
        <v>271</v>
      </c>
      <c r="C39" s="637" t="s">
        <v>118</v>
      </c>
      <c r="D39" s="542" t="s">
        <v>751</v>
      </c>
      <c r="E39" s="641">
        <v>67.86</v>
      </c>
      <c r="F39" s="493"/>
      <c r="G39" s="493"/>
      <c r="H39" s="493"/>
      <c r="I39" s="568"/>
      <c r="J39" s="638" t="s">
        <v>186</v>
      </c>
      <c r="K39" s="595" t="s">
        <v>751</v>
      </c>
      <c r="L39" s="482">
        <v>1</v>
      </c>
      <c r="M39" s="639">
        <v>21</v>
      </c>
      <c r="N39" s="524">
        <f>L39*M39*1.212372</f>
        <v>25.459811999999999</v>
      </c>
      <c r="O39" s="558">
        <f>N39+H39+I39</f>
        <v>25.459811999999999</v>
      </c>
      <c r="P39" s="524">
        <f>N39*E39</f>
        <v>1727.7028423199999</v>
      </c>
      <c r="Q39" s="524">
        <f>O39*E39</f>
        <v>1727.7028423199999</v>
      </c>
      <c r="R39" s="466"/>
    </row>
    <row r="40" spans="1:18" ht="12">
      <c r="A40" s="502"/>
      <c r="B40" s="385"/>
      <c r="C40" s="597" t="s">
        <v>166</v>
      </c>
      <c r="D40" s="385"/>
      <c r="E40" s="640"/>
      <c r="F40" s="504"/>
      <c r="G40" s="504"/>
      <c r="H40" s="504"/>
      <c r="I40" s="585"/>
      <c r="J40" s="601" t="s">
        <v>100</v>
      </c>
      <c r="K40" s="504"/>
      <c r="L40" s="504"/>
      <c r="M40" s="600"/>
      <c r="N40" s="507"/>
      <c r="O40" s="589"/>
      <c r="P40" s="507"/>
      <c r="Q40" s="507"/>
      <c r="R40" s="466"/>
    </row>
    <row r="41" spans="1:18" ht="12">
      <c r="A41" s="509"/>
      <c r="B41" s="545"/>
      <c r="C41" s="549" t="s">
        <v>305</v>
      </c>
      <c r="D41" s="525"/>
      <c r="E41" s="550"/>
      <c r="F41" s="515"/>
      <c r="G41" s="515"/>
      <c r="H41" s="521"/>
      <c r="I41" s="544"/>
      <c r="J41" s="551"/>
      <c r="K41" s="515"/>
      <c r="L41" s="521"/>
      <c r="M41" s="552"/>
      <c r="N41" s="521"/>
      <c r="O41" s="523"/>
      <c r="P41" s="521"/>
      <c r="Q41" s="521"/>
      <c r="R41" s="466"/>
    </row>
    <row r="42" spans="1:18" ht="24">
      <c r="A42" s="492">
        <v>1</v>
      </c>
      <c r="B42" s="642" t="s">
        <v>667</v>
      </c>
      <c r="C42" s="462" t="s">
        <v>666</v>
      </c>
      <c r="D42" s="643" t="s">
        <v>744</v>
      </c>
      <c r="E42" s="567">
        <v>7.8299999999999995E-2</v>
      </c>
      <c r="F42" s="644">
        <v>45.2</v>
      </c>
      <c r="G42" s="639">
        <v>2.9</v>
      </c>
      <c r="H42" s="524">
        <f>F42*$H$4</f>
        <v>99.911888000000019</v>
      </c>
      <c r="I42" s="568">
        <f>G42*$I$4</f>
        <v>8.3215500000000002</v>
      </c>
      <c r="J42" s="645" t="s">
        <v>102</v>
      </c>
      <c r="K42" s="493" t="s">
        <v>84</v>
      </c>
      <c r="L42" s="646">
        <v>2.17</v>
      </c>
      <c r="M42" s="639">
        <v>19.167000000000002</v>
      </c>
      <c r="N42" s="524">
        <f>L42*M42*1.212372</f>
        <v>50.425449049080001</v>
      </c>
      <c r="O42" s="558">
        <f>N42+H42+I42</f>
        <v>158.65888704908002</v>
      </c>
      <c r="P42" s="524">
        <f>N42*E42</f>
        <v>3.9483126605429639</v>
      </c>
      <c r="Q42" s="524">
        <f>O42*E42</f>
        <v>12.422990855942965</v>
      </c>
      <c r="R42" s="466"/>
    </row>
    <row r="43" spans="1:18" ht="13.5">
      <c r="A43" s="492">
        <v>2</v>
      </c>
      <c r="B43" s="647" t="s">
        <v>104</v>
      </c>
      <c r="C43" s="637" t="s">
        <v>302</v>
      </c>
      <c r="D43" s="531" t="s">
        <v>744</v>
      </c>
      <c r="E43" s="567">
        <v>0.64400000000000002</v>
      </c>
      <c r="F43" s="648">
        <v>150</v>
      </c>
      <c r="G43" s="639">
        <v>27.9</v>
      </c>
      <c r="H43" s="524">
        <f>F43*$H$4</f>
        <v>331.56600000000003</v>
      </c>
      <c r="I43" s="568">
        <f>G43*$I$4</f>
        <v>80.059049999999999</v>
      </c>
      <c r="J43" s="638" t="s">
        <v>102</v>
      </c>
      <c r="K43" s="493" t="s">
        <v>84</v>
      </c>
      <c r="L43" s="639">
        <v>5.28</v>
      </c>
      <c r="M43" s="639">
        <v>19.167000000000002</v>
      </c>
      <c r="N43" s="524">
        <f>((L43*M43)+(L44*M44))*1.212372</f>
        <v>123.03679650192001</v>
      </c>
      <c r="O43" s="558">
        <f>N43+H43+I43</f>
        <v>534.66184650191997</v>
      </c>
      <c r="P43" s="524">
        <f>N43*E43</f>
        <v>79.235696947236491</v>
      </c>
      <c r="Q43" s="524">
        <f>O43*E43</f>
        <v>344.32222914723644</v>
      </c>
      <c r="R43" s="466"/>
    </row>
    <row r="44" spans="1:18" ht="13.5">
      <c r="A44" s="502"/>
      <c r="B44" s="649"/>
      <c r="C44" s="597"/>
      <c r="D44" s="385"/>
      <c r="E44" s="584"/>
      <c r="F44" s="600"/>
      <c r="G44" s="600"/>
      <c r="H44" s="507"/>
      <c r="I44" s="585"/>
      <c r="J44" s="601" t="s">
        <v>103</v>
      </c>
      <c r="K44" s="504" t="s">
        <v>750</v>
      </c>
      <c r="L44" s="600">
        <v>1.57</v>
      </c>
      <c r="M44" s="600">
        <v>0.18</v>
      </c>
      <c r="N44" s="507"/>
      <c r="O44" s="589"/>
      <c r="P44" s="507"/>
      <c r="Q44" s="507"/>
      <c r="R44" s="466"/>
    </row>
    <row r="45" spans="1:18" ht="13.5">
      <c r="A45" s="486">
        <v>3</v>
      </c>
      <c r="B45" s="647" t="s">
        <v>191</v>
      </c>
      <c r="C45" s="650" t="s">
        <v>303</v>
      </c>
      <c r="D45" s="531" t="s">
        <v>744</v>
      </c>
      <c r="E45" s="567">
        <v>0.31</v>
      </c>
      <c r="F45" s="651">
        <v>69</v>
      </c>
      <c r="G45" s="639">
        <v>2</v>
      </c>
      <c r="H45" s="524">
        <f>F45*$H$4</f>
        <v>152.52036000000001</v>
      </c>
      <c r="I45" s="568">
        <f>G45*$I$4</f>
        <v>5.7389999999999999</v>
      </c>
      <c r="J45" s="652" t="s">
        <v>102</v>
      </c>
      <c r="K45" s="493" t="s">
        <v>84</v>
      </c>
      <c r="L45" s="639">
        <v>2.17</v>
      </c>
      <c r="M45" s="639">
        <v>19.167000000000002</v>
      </c>
      <c r="N45" s="524">
        <f>((L45*M45)+(L46*M46))*1.212372</f>
        <v>50.621853313080003</v>
      </c>
      <c r="O45" s="524">
        <f>N45+G45+H45</f>
        <v>205.14221331308002</v>
      </c>
      <c r="P45" s="524">
        <f>N45*E45</f>
        <v>15.6927745270548</v>
      </c>
      <c r="Q45" s="524">
        <f>O45*E45</f>
        <v>63.594086127054808</v>
      </c>
      <c r="R45" s="466"/>
    </row>
    <row r="46" spans="1:18" ht="13.5">
      <c r="A46" s="502"/>
      <c r="B46" s="653"/>
      <c r="C46" s="654" t="s">
        <v>304</v>
      </c>
      <c r="D46" s="382"/>
      <c r="E46" s="575"/>
      <c r="F46" s="655"/>
      <c r="G46" s="600"/>
      <c r="H46" s="616"/>
      <c r="I46" s="616"/>
      <c r="J46" s="656" t="s">
        <v>103</v>
      </c>
      <c r="K46" s="487" t="s">
        <v>750</v>
      </c>
      <c r="L46" s="657">
        <v>0.9</v>
      </c>
      <c r="M46" s="600">
        <v>0.18</v>
      </c>
      <c r="N46" s="507"/>
      <c r="O46" s="589"/>
      <c r="P46" s="507"/>
      <c r="Q46" s="507"/>
      <c r="R46" s="466"/>
    </row>
    <row r="47" spans="1:18" ht="13.5">
      <c r="A47" s="492">
        <v>4</v>
      </c>
      <c r="B47" s="540" t="s">
        <v>123</v>
      </c>
      <c r="C47" s="658" t="s">
        <v>306</v>
      </c>
      <c r="D47" s="542" t="s">
        <v>86</v>
      </c>
      <c r="E47" s="659">
        <v>0.65800000000000003</v>
      </c>
      <c r="F47" s="483">
        <v>17.600000000000001</v>
      </c>
      <c r="G47" s="593">
        <v>1.1000000000000001</v>
      </c>
      <c r="H47" s="524">
        <f>F47*$H$4</f>
        <v>38.903744000000003</v>
      </c>
      <c r="I47" s="568">
        <f>G47*$I$4</f>
        <v>3.15645</v>
      </c>
      <c r="J47" s="660" t="s">
        <v>96</v>
      </c>
      <c r="K47" s="661" t="s">
        <v>750</v>
      </c>
      <c r="L47" s="593">
        <v>0.67</v>
      </c>
      <c r="M47" s="593">
        <v>26</v>
      </c>
      <c r="N47" s="493">
        <f>L47*M47*1.212372</f>
        <v>21.119520240000003</v>
      </c>
      <c r="O47" s="558">
        <f>N47+H47+I47</f>
        <v>63.179714240000003</v>
      </c>
      <c r="P47" s="524">
        <f>N47*E47</f>
        <v>13.896644317920003</v>
      </c>
      <c r="Q47" s="524">
        <f>O47*E47</f>
        <v>41.572251969920003</v>
      </c>
      <c r="R47" s="466"/>
    </row>
    <row r="48" spans="1:18" ht="12">
      <c r="A48" s="502"/>
      <c r="B48" s="559"/>
      <c r="C48" s="662"/>
      <c r="D48" s="598"/>
      <c r="E48" s="663"/>
      <c r="F48" s="664"/>
      <c r="G48" s="665"/>
      <c r="H48" s="625"/>
      <c r="I48" s="666"/>
      <c r="J48" s="500"/>
      <c r="K48" s="667"/>
      <c r="L48" s="665"/>
      <c r="M48" s="665"/>
      <c r="N48" s="665"/>
      <c r="O48" s="665"/>
      <c r="P48" s="665"/>
      <c r="Q48" s="665"/>
      <c r="R48" s="466"/>
    </row>
    <row r="49" spans="1:18" s="673" customFormat="1" ht="24">
      <c r="A49" s="531">
        <v>5</v>
      </c>
      <c r="B49" s="647" t="s">
        <v>123</v>
      </c>
      <c r="C49" s="668" t="s">
        <v>329</v>
      </c>
      <c r="D49" s="669" t="s">
        <v>86</v>
      </c>
      <c r="E49" s="567">
        <v>0.21199999999999999</v>
      </c>
      <c r="F49" s="670">
        <v>17.600000000000001</v>
      </c>
      <c r="G49" s="539">
        <v>1.1000000000000001</v>
      </c>
      <c r="H49" s="671">
        <f>F49*$H$4</f>
        <v>38.903744000000003</v>
      </c>
      <c r="I49" s="568">
        <f>G49*$I$4</f>
        <v>3.15645</v>
      </c>
      <c r="J49" s="672" t="s">
        <v>165</v>
      </c>
      <c r="K49" s="531" t="s">
        <v>750</v>
      </c>
      <c r="L49" s="531">
        <v>0.67</v>
      </c>
      <c r="M49" s="591">
        <v>26</v>
      </c>
      <c r="N49" s="493">
        <f t="shared" ref="N49" si="16">L49*M49*1.212372</f>
        <v>21.119520240000003</v>
      </c>
      <c r="O49" s="558">
        <f t="shared" ref="O49" si="17">N49+H49+I49</f>
        <v>63.179714240000003</v>
      </c>
      <c r="P49" s="524">
        <f t="shared" ref="P49" si="18">N49*E49</f>
        <v>4.4773382908800006</v>
      </c>
      <c r="Q49" s="524">
        <f t="shared" ref="Q49" si="19">O49*E49</f>
        <v>13.39409941888</v>
      </c>
    </row>
    <row r="50" spans="1:18" ht="12">
      <c r="A50" s="509">
        <v>6</v>
      </c>
      <c r="B50" s="525" t="s">
        <v>202</v>
      </c>
      <c r="C50" s="548" t="s">
        <v>269</v>
      </c>
      <c r="D50" s="525" t="s">
        <v>162</v>
      </c>
      <c r="E50" s="674">
        <v>155</v>
      </c>
      <c r="F50" s="515"/>
      <c r="G50" s="515"/>
      <c r="H50" s="515"/>
      <c r="I50" s="544"/>
      <c r="J50" s="551" t="s">
        <v>269</v>
      </c>
      <c r="K50" s="515" t="s">
        <v>162</v>
      </c>
      <c r="L50" s="515">
        <v>1</v>
      </c>
      <c r="M50" s="552">
        <v>7.0000000000000007E-2</v>
      </c>
      <c r="N50" s="521">
        <f>L50*M50*1.212372</f>
        <v>8.4866040000000004E-2</v>
      </c>
      <c r="O50" s="523">
        <f>N50+H50+I50</f>
        <v>8.4866040000000004E-2</v>
      </c>
      <c r="P50" s="521">
        <f>N50*E50</f>
        <v>13.1542362</v>
      </c>
      <c r="Q50" s="521">
        <f>O50*E50</f>
        <v>13.1542362</v>
      </c>
      <c r="R50" s="466"/>
    </row>
    <row r="51" spans="1:18" ht="36">
      <c r="A51" s="493">
        <v>7</v>
      </c>
      <c r="B51" s="647" t="s">
        <v>670</v>
      </c>
      <c r="C51" s="675" t="s">
        <v>668</v>
      </c>
      <c r="D51" s="676" t="s">
        <v>746</v>
      </c>
      <c r="E51" s="677">
        <v>0.64400000000000002</v>
      </c>
      <c r="F51" s="493">
        <v>23.1</v>
      </c>
      <c r="G51" s="639">
        <v>0.9</v>
      </c>
      <c r="H51" s="524">
        <f>F51*$H$4</f>
        <v>51.061164000000005</v>
      </c>
      <c r="I51" s="568">
        <f>G51*$I$4</f>
        <v>2.5825499999999999</v>
      </c>
      <c r="J51" s="594" t="s">
        <v>185</v>
      </c>
      <c r="K51" s="678" t="s">
        <v>85</v>
      </c>
      <c r="L51" s="679">
        <v>63</v>
      </c>
      <c r="M51" s="639">
        <v>1.1080000000000001</v>
      </c>
      <c r="N51" s="524">
        <f>((L51*M51)+(L52*M52))*1.212372</f>
        <v>103.498985268</v>
      </c>
      <c r="O51" s="558">
        <f>N51+H51+I51</f>
        <v>157.142699268</v>
      </c>
      <c r="P51" s="524">
        <f>N51*E51</f>
        <v>66.653346512591995</v>
      </c>
      <c r="Q51" s="524">
        <f>O51*E51</f>
        <v>101.199898328592</v>
      </c>
      <c r="R51" s="466"/>
    </row>
    <row r="52" spans="1:18" ht="12">
      <c r="A52" s="502"/>
      <c r="B52" s="596"/>
      <c r="C52" s="680"/>
      <c r="D52" s="461"/>
      <c r="E52" s="663"/>
      <c r="F52" s="502"/>
      <c r="G52" s="504"/>
      <c r="H52" s="507"/>
      <c r="I52" s="585"/>
      <c r="J52" s="601" t="s">
        <v>91</v>
      </c>
      <c r="K52" s="681" t="s">
        <v>85</v>
      </c>
      <c r="L52" s="682">
        <v>55</v>
      </c>
      <c r="M52" s="600">
        <v>0.28299999999999997</v>
      </c>
      <c r="N52" s="507"/>
      <c r="O52" s="589"/>
      <c r="P52" s="507"/>
      <c r="Q52" s="507"/>
      <c r="R52" s="466"/>
    </row>
    <row r="53" spans="1:18" ht="36">
      <c r="A53" s="492">
        <v>8</v>
      </c>
      <c r="B53" s="647" t="s">
        <v>124</v>
      </c>
      <c r="C53" s="637" t="s">
        <v>669</v>
      </c>
      <c r="D53" s="531" t="s">
        <v>744</v>
      </c>
      <c r="E53" s="683">
        <v>2.13</v>
      </c>
      <c r="F53" s="651">
        <v>23.1</v>
      </c>
      <c r="G53" s="651">
        <v>0.9</v>
      </c>
      <c r="H53" s="524">
        <f>F53*$H$4</f>
        <v>51.061164000000005</v>
      </c>
      <c r="I53" s="568">
        <f>G53*$I$4</f>
        <v>2.5825499999999999</v>
      </c>
      <c r="J53" s="594" t="s">
        <v>185</v>
      </c>
      <c r="K53" s="493" t="s">
        <v>85</v>
      </c>
      <c r="L53" s="524">
        <v>63</v>
      </c>
      <c r="M53" s="639">
        <v>1.1080000000000001</v>
      </c>
      <c r="N53" s="524">
        <f>((L53*M53)+(L54*M54))*1.212372</f>
        <v>102.12658016399999</v>
      </c>
      <c r="O53" s="558">
        <f>N53+H53+I53</f>
        <v>155.77029416399998</v>
      </c>
      <c r="P53" s="524">
        <f>N53*E53</f>
        <v>217.52961574931996</v>
      </c>
      <c r="Q53" s="524">
        <f>O53*E53</f>
        <v>331.79072656931993</v>
      </c>
      <c r="R53" s="466"/>
    </row>
    <row r="54" spans="1:18" ht="12">
      <c r="A54" s="502"/>
      <c r="B54" s="649"/>
      <c r="C54" s="597"/>
      <c r="D54" s="385"/>
      <c r="E54" s="640"/>
      <c r="F54" s="684"/>
      <c r="G54" s="504"/>
      <c r="H54" s="507"/>
      <c r="I54" s="507"/>
      <c r="J54" s="601" t="s">
        <v>91</v>
      </c>
      <c r="K54" s="504" t="s">
        <v>85</v>
      </c>
      <c r="L54" s="507">
        <v>51</v>
      </c>
      <c r="M54" s="600">
        <v>0.28299999999999997</v>
      </c>
      <c r="N54" s="507"/>
      <c r="O54" s="589"/>
      <c r="P54" s="507"/>
      <c r="Q54" s="507"/>
      <c r="R54" s="466"/>
    </row>
    <row r="55" spans="1:18" ht="36">
      <c r="A55" s="492">
        <v>9</v>
      </c>
      <c r="B55" s="531" t="s">
        <v>119</v>
      </c>
      <c r="C55" s="462" t="s">
        <v>307</v>
      </c>
      <c r="D55" s="531" t="s">
        <v>744</v>
      </c>
      <c r="E55" s="591">
        <v>2.4</v>
      </c>
      <c r="F55" s="685">
        <v>28.9</v>
      </c>
      <c r="G55" s="524">
        <v>1</v>
      </c>
      <c r="H55" s="524">
        <f>F55*$H$4</f>
        <v>63.881716000000004</v>
      </c>
      <c r="I55" s="568">
        <f>G55*$I$4</f>
        <v>2.8694999999999999</v>
      </c>
      <c r="J55" s="594" t="s">
        <v>185</v>
      </c>
      <c r="K55" s="685" t="s">
        <v>85</v>
      </c>
      <c r="L55" s="685">
        <v>63</v>
      </c>
      <c r="M55" s="639">
        <v>1.1080000000000001</v>
      </c>
      <c r="N55" s="524">
        <f>((L55*M55)+(L56*M56))*1.212372</f>
        <v>103.498985268</v>
      </c>
      <c r="O55" s="558">
        <f>N55+H55+I55</f>
        <v>170.25020126799998</v>
      </c>
      <c r="P55" s="524">
        <f>N55*E55</f>
        <v>248.39756464319998</v>
      </c>
      <c r="Q55" s="524">
        <f>O55*E55</f>
        <v>408.60048304319997</v>
      </c>
      <c r="R55" s="466"/>
    </row>
    <row r="56" spans="1:18" ht="12">
      <c r="A56" s="502"/>
      <c r="B56" s="385"/>
      <c r="C56" s="597"/>
      <c r="D56" s="686"/>
      <c r="E56" s="640"/>
      <c r="F56" s="687"/>
      <c r="G56" s="504"/>
      <c r="H56" s="507"/>
      <c r="I56" s="507"/>
      <c r="J56" s="601" t="s">
        <v>91</v>
      </c>
      <c r="K56" s="687" t="s">
        <v>85</v>
      </c>
      <c r="L56" s="687">
        <v>55</v>
      </c>
      <c r="M56" s="600">
        <v>0.28299999999999997</v>
      </c>
      <c r="N56" s="507"/>
      <c r="O56" s="589"/>
      <c r="P56" s="507"/>
      <c r="Q56" s="507"/>
      <c r="R56" s="466"/>
    </row>
    <row r="57" spans="1:18" ht="13.5">
      <c r="A57" s="492">
        <v>10</v>
      </c>
      <c r="B57" s="688" t="s">
        <v>434</v>
      </c>
      <c r="C57" s="1149" t="s">
        <v>350</v>
      </c>
      <c r="D57" s="689" t="s">
        <v>745</v>
      </c>
      <c r="E57" s="690">
        <v>1.5049999999999999</v>
      </c>
      <c r="F57" s="531">
        <v>41</v>
      </c>
      <c r="G57" s="531">
        <v>0.69</v>
      </c>
      <c r="H57" s="524">
        <f>F57*$H$4</f>
        <v>90.628040000000013</v>
      </c>
      <c r="I57" s="568">
        <f>G57*$I$4</f>
        <v>1.9799549999999999</v>
      </c>
      <c r="J57" s="637" t="s">
        <v>351</v>
      </c>
      <c r="K57" s="689" t="s">
        <v>275</v>
      </c>
      <c r="L57" s="689">
        <v>2.9000000000000001E-2</v>
      </c>
      <c r="M57" s="691">
        <v>600</v>
      </c>
      <c r="N57" s="524">
        <f>((L57*M57)+(L58*M58))*1.212372</f>
        <v>22.418106437664001</v>
      </c>
      <c r="O57" s="558">
        <f>N57+H57+I57</f>
        <v>115.02610143766402</v>
      </c>
      <c r="P57" s="524">
        <f>N57*E57</f>
        <v>33.739250188684316</v>
      </c>
      <c r="Q57" s="524">
        <f>O57*E57</f>
        <v>173.11428266368435</v>
      </c>
      <c r="R57" s="466"/>
    </row>
    <row r="58" spans="1:18" ht="13.5">
      <c r="A58" s="502"/>
      <c r="B58" s="385"/>
      <c r="C58" s="1150"/>
      <c r="D58" s="686"/>
      <c r="E58" s="692"/>
      <c r="F58" s="385"/>
      <c r="G58" s="385"/>
      <c r="H58" s="504"/>
      <c r="I58" s="585"/>
      <c r="J58" s="597" t="s">
        <v>194</v>
      </c>
      <c r="K58" s="686" t="s">
        <v>748</v>
      </c>
      <c r="L58" s="686">
        <v>8.0000000000000002E-3</v>
      </c>
      <c r="M58" s="640">
        <v>136.38900000000001</v>
      </c>
      <c r="N58" s="507"/>
      <c r="O58" s="589"/>
      <c r="P58" s="507"/>
      <c r="Q58" s="507"/>
      <c r="R58" s="466"/>
    </row>
    <row r="59" spans="1:18" ht="24">
      <c r="A59" s="509">
        <v>11</v>
      </c>
      <c r="B59" s="693" t="s">
        <v>273</v>
      </c>
      <c r="C59" s="694" t="s">
        <v>341</v>
      </c>
      <c r="D59" s="695" t="s">
        <v>275</v>
      </c>
      <c r="E59" s="696">
        <f>0.7868+0.6571</f>
        <v>1.4439000000000002</v>
      </c>
      <c r="F59" s="515">
        <v>33.6</v>
      </c>
      <c r="G59" s="515">
        <v>10.7</v>
      </c>
      <c r="H59" s="521">
        <f>F59*$H$4</f>
        <v>74.270784000000006</v>
      </c>
      <c r="I59" s="544">
        <f>G59*$I$4</f>
        <v>30.703649999999996</v>
      </c>
      <c r="J59" s="536" t="s">
        <v>648</v>
      </c>
      <c r="K59" s="697" t="s">
        <v>161</v>
      </c>
      <c r="L59" s="525">
        <v>16.3</v>
      </c>
      <c r="M59" s="383">
        <v>0.79800000000000004</v>
      </c>
      <c r="N59" s="576">
        <f>L59*M59*1.212372</f>
        <v>15.769807552800001</v>
      </c>
      <c r="O59" s="580">
        <f>N59+H59+I59</f>
        <v>120.74424155280001</v>
      </c>
      <c r="P59" s="576">
        <f>N59*E59</f>
        <v>22.770025125487926</v>
      </c>
      <c r="Q59" s="576">
        <f>O59*E59</f>
        <v>174.34261037808795</v>
      </c>
      <c r="R59" s="466"/>
    </row>
    <row r="60" spans="1:18" ht="24">
      <c r="A60" s="502">
        <v>12</v>
      </c>
      <c r="B60" s="531" t="s">
        <v>340</v>
      </c>
      <c r="C60" s="536" t="s">
        <v>342</v>
      </c>
      <c r="D60" s="698" t="s">
        <v>162</v>
      </c>
      <c r="E60" s="699">
        <v>210.8</v>
      </c>
      <c r="F60" s="385"/>
      <c r="G60" s="387"/>
      <c r="H60" s="507"/>
      <c r="I60" s="585"/>
      <c r="J60" s="463" t="s">
        <v>343</v>
      </c>
      <c r="K60" s="598" t="s">
        <v>162</v>
      </c>
      <c r="L60" s="385">
        <v>1</v>
      </c>
      <c r="M60" s="539">
        <v>1.272</v>
      </c>
      <c r="N60" s="524">
        <f>L60*M60*1.212372</f>
        <v>1.542137184</v>
      </c>
      <c r="O60" s="558">
        <f t="shared" ref="O60:O62" si="20">N60+H60+I60</f>
        <v>1.542137184</v>
      </c>
      <c r="P60" s="524">
        <f t="shared" ref="P60:P62" si="21">N60*E60</f>
        <v>325.08251838720003</v>
      </c>
      <c r="Q60" s="524">
        <f t="shared" ref="Q60:Q62" si="22">O60*E60</f>
        <v>325.08251838720003</v>
      </c>
      <c r="R60" s="466"/>
    </row>
    <row r="61" spans="1:18" ht="24">
      <c r="A61" s="509">
        <v>13</v>
      </c>
      <c r="B61" s="525" t="s">
        <v>340</v>
      </c>
      <c r="C61" s="536" t="s">
        <v>344</v>
      </c>
      <c r="D61" s="698" t="s">
        <v>162</v>
      </c>
      <c r="E61" s="537">
        <v>657.2</v>
      </c>
      <c r="F61" s="525"/>
      <c r="G61" s="538"/>
      <c r="H61" s="521"/>
      <c r="I61" s="544"/>
      <c r="J61" s="536" t="s">
        <v>345</v>
      </c>
      <c r="K61" s="698" t="s">
        <v>162</v>
      </c>
      <c r="L61" s="525">
        <v>1</v>
      </c>
      <c r="M61" s="538">
        <v>0.34399999999999997</v>
      </c>
      <c r="N61" s="521">
        <f t="shared" ref="N61:N62" si="23">L61*M61*1.212372</f>
        <v>0.41705596799999994</v>
      </c>
      <c r="O61" s="523">
        <f t="shared" si="20"/>
        <v>0.41705596799999994</v>
      </c>
      <c r="P61" s="521">
        <f t="shared" si="21"/>
        <v>274.08918216960001</v>
      </c>
      <c r="Q61" s="521">
        <f t="shared" si="22"/>
        <v>274.08918216960001</v>
      </c>
      <c r="R61" s="466"/>
    </row>
    <row r="62" spans="1:18" ht="12">
      <c r="A62" s="502">
        <v>14</v>
      </c>
      <c r="B62" s="531" t="s">
        <v>346</v>
      </c>
      <c r="C62" s="536" t="s">
        <v>347</v>
      </c>
      <c r="D62" s="698" t="s">
        <v>163</v>
      </c>
      <c r="E62" s="537">
        <v>94</v>
      </c>
      <c r="F62" s="525"/>
      <c r="G62" s="538"/>
      <c r="H62" s="521"/>
      <c r="I62" s="585"/>
      <c r="J62" s="536" t="s">
        <v>347</v>
      </c>
      <c r="K62" s="698" t="s">
        <v>348</v>
      </c>
      <c r="L62" s="525">
        <v>1</v>
      </c>
      <c r="M62" s="539">
        <v>0.55000000000000004</v>
      </c>
      <c r="N62" s="521">
        <f t="shared" si="23"/>
        <v>0.66680460000000008</v>
      </c>
      <c r="O62" s="523">
        <f t="shared" si="20"/>
        <v>0.66680460000000008</v>
      </c>
      <c r="P62" s="521">
        <f t="shared" si="21"/>
        <v>62.67963240000001</v>
      </c>
      <c r="Q62" s="521">
        <f t="shared" si="22"/>
        <v>62.67963240000001</v>
      </c>
      <c r="R62" s="466"/>
    </row>
    <row r="63" spans="1:18" ht="12">
      <c r="A63" s="509">
        <v>15</v>
      </c>
      <c r="B63" s="525" t="s">
        <v>346</v>
      </c>
      <c r="C63" s="536" t="s">
        <v>349</v>
      </c>
      <c r="D63" s="525" t="s">
        <v>163</v>
      </c>
      <c r="E63" s="537">
        <v>140</v>
      </c>
      <c r="F63" s="525"/>
      <c r="G63" s="525"/>
      <c r="H63" s="525"/>
      <c r="I63" s="674"/>
      <c r="J63" s="548" t="s">
        <v>286</v>
      </c>
      <c r="K63" s="525" t="s">
        <v>163</v>
      </c>
      <c r="L63" s="674">
        <v>1</v>
      </c>
      <c r="M63" s="700">
        <v>0.65</v>
      </c>
      <c r="N63" s="538">
        <f>L63*M63*1.212372</f>
        <v>0.78804180000000001</v>
      </c>
      <c r="O63" s="701">
        <f>N63+H63+I63</f>
        <v>0.78804180000000001</v>
      </c>
      <c r="P63" s="538">
        <f>IF(E63="",0,N63*E63)</f>
        <v>110.325852</v>
      </c>
      <c r="Q63" s="538">
        <f>IF(E63="",0,O63*E63)</f>
        <v>110.325852</v>
      </c>
      <c r="R63" s="466"/>
    </row>
    <row r="64" spans="1:18" ht="12">
      <c r="A64" s="502"/>
      <c r="B64" s="649"/>
      <c r="C64" s="549" t="s">
        <v>205</v>
      </c>
      <c r="D64" s="525"/>
      <c r="E64" s="537"/>
      <c r="F64" s="552"/>
      <c r="G64" s="552"/>
      <c r="H64" s="521"/>
      <c r="I64" s="544"/>
      <c r="J64" s="551"/>
      <c r="K64" s="515"/>
      <c r="L64" s="544"/>
      <c r="M64" s="552"/>
      <c r="N64" s="521"/>
      <c r="O64" s="523"/>
      <c r="P64" s="521"/>
      <c r="Q64" s="521"/>
      <c r="R64" s="466"/>
    </row>
    <row r="65" spans="1:18" ht="36">
      <c r="A65" s="502">
        <v>1</v>
      </c>
      <c r="B65" s="649" t="s">
        <v>210</v>
      </c>
      <c r="C65" s="536" t="s">
        <v>754</v>
      </c>
      <c r="D65" s="525" t="s">
        <v>162</v>
      </c>
      <c r="E65" s="537">
        <v>5.2</v>
      </c>
      <c r="F65" s="552">
        <v>0.21</v>
      </c>
      <c r="G65" s="552">
        <v>0.01</v>
      </c>
      <c r="H65" s="521">
        <f>F65*$H$4</f>
        <v>0.46419240000000001</v>
      </c>
      <c r="I65" s="521">
        <f>G65*$I$4</f>
        <v>2.8694999999999998E-2</v>
      </c>
      <c r="J65" s="702" t="s">
        <v>707</v>
      </c>
      <c r="K65" s="515" t="s">
        <v>162</v>
      </c>
      <c r="L65" s="544">
        <v>1</v>
      </c>
      <c r="M65" s="700">
        <v>0.89200000000000002</v>
      </c>
      <c r="N65" s="521">
        <f t="shared" ref="N65:N66" si="24">L65*M65*1.212372</f>
        <v>1.0814358239999999</v>
      </c>
      <c r="O65" s="523">
        <f t="shared" ref="O65:O67" si="25">N65+H65+I65</f>
        <v>1.5743232239999998</v>
      </c>
      <c r="P65" s="521">
        <f t="shared" ref="P65:P67" si="26">N65*E65</f>
        <v>5.6234662848000001</v>
      </c>
      <c r="Q65" s="521">
        <f t="shared" ref="Q65:Q67" si="27">O65*E65</f>
        <v>8.1864807647999989</v>
      </c>
      <c r="R65" s="466"/>
    </row>
    <row r="66" spans="1:18" ht="12">
      <c r="A66" s="509">
        <v>2</v>
      </c>
      <c r="B66" s="545" t="s">
        <v>346</v>
      </c>
      <c r="C66" s="548" t="s">
        <v>450</v>
      </c>
      <c r="D66" s="525" t="s">
        <v>163</v>
      </c>
      <c r="E66" s="537">
        <v>8</v>
      </c>
      <c r="F66" s="552"/>
      <c r="G66" s="552"/>
      <c r="H66" s="521"/>
      <c r="I66" s="544"/>
      <c r="J66" s="551" t="s">
        <v>450</v>
      </c>
      <c r="K66" s="515" t="s">
        <v>163</v>
      </c>
      <c r="L66" s="544">
        <v>1</v>
      </c>
      <c r="M66" s="700">
        <v>1.7</v>
      </c>
      <c r="N66" s="521">
        <f t="shared" si="24"/>
        <v>2.0610323999999998</v>
      </c>
      <c r="O66" s="523">
        <f t="shared" si="25"/>
        <v>2.0610323999999998</v>
      </c>
      <c r="P66" s="521">
        <f t="shared" si="26"/>
        <v>16.488259199999998</v>
      </c>
      <c r="Q66" s="521">
        <f t="shared" si="27"/>
        <v>16.488259199999998</v>
      </c>
      <c r="R66" s="466"/>
    </row>
    <row r="67" spans="1:18" ht="24">
      <c r="A67" s="492">
        <v>3</v>
      </c>
      <c r="B67" s="647" t="s">
        <v>679</v>
      </c>
      <c r="C67" s="703" t="s">
        <v>394</v>
      </c>
      <c r="D67" s="531" t="s">
        <v>745</v>
      </c>
      <c r="E67" s="704">
        <v>0.27500000000000002</v>
      </c>
      <c r="F67" s="639">
        <v>35.1</v>
      </c>
      <c r="G67" s="524">
        <v>0.01</v>
      </c>
      <c r="H67" s="524">
        <f>F67*$H$4</f>
        <v>77.586444000000014</v>
      </c>
      <c r="I67" s="524">
        <f>G67*$I$4</f>
        <v>2.8694999999999998E-2</v>
      </c>
      <c r="J67" s="638" t="s">
        <v>280</v>
      </c>
      <c r="K67" s="493" t="s">
        <v>161</v>
      </c>
      <c r="L67" s="568">
        <v>13.6</v>
      </c>
      <c r="M67" s="705">
        <v>1.333</v>
      </c>
      <c r="N67" s="524">
        <f>((L67*M67)+(L68*M68)+(L69*M69))*1.212372</f>
        <v>34.671414456000001</v>
      </c>
      <c r="O67" s="558">
        <f t="shared" si="25"/>
        <v>112.28655345600001</v>
      </c>
      <c r="P67" s="524">
        <f t="shared" si="26"/>
        <v>9.5346389754000018</v>
      </c>
      <c r="Q67" s="524">
        <f t="shared" si="27"/>
        <v>30.878802200400006</v>
      </c>
      <c r="R67" s="466"/>
    </row>
    <row r="68" spans="1:18" ht="12">
      <c r="A68" s="486"/>
      <c r="B68" s="706"/>
      <c r="C68" s="707"/>
      <c r="D68" s="381"/>
      <c r="E68" s="708"/>
      <c r="F68" s="709"/>
      <c r="G68" s="576"/>
      <c r="H68" s="576"/>
      <c r="I68" s="489"/>
      <c r="J68" s="710" t="s">
        <v>281</v>
      </c>
      <c r="K68" s="711" t="s">
        <v>161</v>
      </c>
      <c r="L68" s="489">
        <v>2.41</v>
      </c>
      <c r="M68" s="709">
        <v>1.5</v>
      </c>
      <c r="N68" s="576"/>
      <c r="O68" s="580"/>
      <c r="P68" s="576"/>
      <c r="Q68" s="576"/>
      <c r="R68" s="466"/>
    </row>
    <row r="69" spans="1:18" ht="12">
      <c r="A69" s="502"/>
      <c r="B69" s="649"/>
      <c r="C69" s="597"/>
      <c r="D69" s="385"/>
      <c r="E69" s="699"/>
      <c r="F69" s="600"/>
      <c r="G69" s="507"/>
      <c r="H69" s="507"/>
      <c r="I69" s="585"/>
      <c r="J69" s="601" t="s">
        <v>282</v>
      </c>
      <c r="K69" s="504" t="s">
        <v>161</v>
      </c>
      <c r="L69" s="585">
        <v>8.6</v>
      </c>
      <c r="M69" s="600">
        <v>0.79700000000000004</v>
      </c>
      <c r="N69" s="507"/>
      <c r="O69" s="589"/>
      <c r="P69" s="507"/>
      <c r="Q69" s="507"/>
      <c r="R69" s="466"/>
    </row>
    <row r="70" spans="1:18" ht="24">
      <c r="A70" s="492">
        <v>4</v>
      </c>
      <c r="B70" s="647" t="s">
        <v>284</v>
      </c>
      <c r="C70" s="703" t="s">
        <v>353</v>
      </c>
      <c r="D70" s="531" t="s">
        <v>745</v>
      </c>
      <c r="E70" s="704">
        <f>0.137+0.0066</f>
        <v>0.14360000000000001</v>
      </c>
      <c r="F70" s="639">
        <v>38.4</v>
      </c>
      <c r="G70" s="524">
        <v>0.03</v>
      </c>
      <c r="H70" s="524">
        <f>F70*$H$4</f>
        <v>84.880896000000007</v>
      </c>
      <c r="I70" s="524">
        <f>G70*$I$4</f>
        <v>8.6084999999999995E-2</v>
      </c>
      <c r="J70" s="638" t="s">
        <v>280</v>
      </c>
      <c r="K70" s="493" t="s">
        <v>161</v>
      </c>
      <c r="L70" s="568">
        <v>24.4</v>
      </c>
      <c r="M70" s="705">
        <v>1.333</v>
      </c>
      <c r="N70" s="524">
        <f>((L70*M70)+(L71*M71)+(L72*M72))*1.212372</f>
        <v>42.405256681199994</v>
      </c>
      <c r="O70" s="558">
        <f t="shared" ref="O70" si="28">N70+H70+I70</f>
        <v>127.3722376812</v>
      </c>
      <c r="P70" s="524">
        <f t="shared" ref="P70" si="29">N70*E70</f>
        <v>6.0893948594203193</v>
      </c>
      <c r="Q70" s="524">
        <f t="shared" ref="Q70" si="30">O70*E70</f>
        <v>18.290653331020323</v>
      </c>
      <c r="R70" s="466"/>
    </row>
    <row r="71" spans="1:18" ht="12">
      <c r="A71" s="486"/>
      <c r="B71" s="706"/>
      <c r="C71" s="707"/>
      <c r="D71" s="381"/>
      <c r="E71" s="708"/>
      <c r="F71" s="709"/>
      <c r="G71" s="576"/>
      <c r="H71" s="576"/>
      <c r="I71" s="489"/>
      <c r="J71" s="710" t="s">
        <v>281</v>
      </c>
      <c r="K71" s="711" t="s">
        <v>161</v>
      </c>
      <c r="L71" s="489">
        <v>0.2</v>
      </c>
      <c r="M71" s="709">
        <v>1.5</v>
      </c>
      <c r="N71" s="576"/>
      <c r="O71" s="580"/>
      <c r="P71" s="576"/>
      <c r="Q71" s="576"/>
      <c r="R71" s="466"/>
    </row>
    <row r="72" spans="1:18" ht="12">
      <c r="A72" s="502"/>
      <c r="B72" s="649"/>
      <c r="C72" s="597"/>
      <c r="D72" s="385"/>
      <c r="E72" s="699"/>
      <c r="F72" s="600"/>
      <c r="G72" s="507"/>
      <c r="H72" s="507"/>
      <c r="I72" s="585"/>
      <c r="J72" s="601" t="s">
        <v>282</v>
      </c>
      <c r="K72" s="504" t="s">
        <v>161</v>
      </c>
      <c r="L72" s="585">
        <v>2.7</v>
      </c>
      <c r="M72" s="600">
        <v>0.79700000000000004</v>
      </c>
      <c r="N72" s="507"/>
      <c r="O72" s="589"/>
      <c r="P72" s="507"/>
      <c r="Q72" s="507"/>
      <c r="R72" s="466"/>
    </row>
    <row r="73" spans="1:18" ht="24">
      <c r="A73" s="509">
        <v>5</v>
      </c>
      <c r="B73" s="545" t="s">
        <v>678</v>
      </c>
      <c r="C73" s="536" t="s">
        <v>502</v>
      </c>
      <c r="D73" s="525" t="s">
        <v>755</v>
      </c>
      <c r="E73" s="537">
        <f>1.8*0.7*11</f>
        <v>13.86</v>
      </c>
      <c r="F73" s="552">
        <v>0.61</v>
      </c>
      <c r="G73" s="521">
        <v>0.02</v>
      </c>
      <c r="H73" s="521">
        <f>F73*$H$4</f>
        <v>1.3483684</v>
      </c>
      <c r="I73" s="521">
        <f>G73*$I$4</f>
        <v>5.7389999999999997E-2</v>
      </c>
      <c r="J73" s="551"/>
      <c r="K73" s="515"/>
      <c r="L73" s="544"/>
      <c r="M73" s="552"/>
      <c r="N73" s="521">
        <f t="shared" ref="N73:N75" si="31">L73*M73*1.212372</f>
        <v>0</v>
      </c>
      <c r="O73" s="523">
        <f t="shared" ref="O73:O75" si="32">N73+H73+I73</f>
        <v>1.4057584000000001</v>
      </c>
      <c r="P73" s="521">
        <f t="shared" ref="P73:P75" si="33">N73*E73</f>
        <v>0</v>
      </c>
      <c r="Q73" s="521">
        <f t="shared" ref="Q73:Q75" si="34">O73*E73</f>
        <v>19.483811423999999</v>
      </c>
      <c r="R73" s="466"/>
    </row>
    <row r="74" spans="1:18" ht="13.5">
      <c r="A74" s="509">
        <v>6</v>
      </c>
      <c r="B74" s="545" t="s">
        <v>271</v>
      </c>
      <c r="C74" s="548" t="s">
        <v>503</v>
      </c>
      <c r="D74" s="525" t="s">
        <v>748</v>
      </c>
      <c r="E74" s="537">
        <f>0.143+0.25</f>
        <v>0.39300000000000002</v>
      </c>
      <c r="F74" s="552"/>
      <c r="G74" s="521"/>
      <c r="H74" s="521"/>
      <c r="I74" s="544"/>
      <c r="J74" s="551" t="s">
        <v>504</v>
      </c>
      <c r="K74" s="515" t="s">
        <v>748</v>
      </c>
      <c r="L74" s="544">
        <v>1</v>
      </c>
      <c r="M74" s="552">
        <v>136.38900000000001</v>
      </c>
      <c r="N74" s="521">
        <f t="shared" si="31"/>
        <v>165.35420470800003</v>
      </c>
      <c r="O74" s="523">
        <f t="shared" si="32"/>
        <v>165.35420470800003</v>
      </c>
      <c r="P74" s="521">
        <f t="shared" si="33"/>
        <v>64.984202450244013</v>
      </c>
      <c r="Q74" s="521">
        <f t="shared" si="34"/>
        <v>64.984202450244013</v>
      </c>
      <c r="R74" s="466"/>
    </row>
    <row r="75" spans="1:18" ht="12">
      <c r="A75" s="509">
        <v>7</v>
      </c>
      <c r="B75" s="545" t="s">
        <v>680</v>
      </c>
      <c r="C75" s="712" t="s">
        <v>704</v>
      </c>
      <c r="D75" s="525" t="s">
        <v>406</v>
      </c>
      <c r="E75" s="511">
        <v>0.44</v>
      </c>
      <c r="F75" s="713">
        <v>6.2</v>
      </c>
      <c r="G75" s="552">
        <v>0.49</v>
      </c>
      <c r="H75" s="521">
        <f t="shared" ref="H75" si="35">F75*$H$4</f>
        <v>13.704728000000001</v>
      </c>
      <c r="I75" s="521">
        <f t="shared" ref="I75" si="36">G75*$I$4</f>
        <v>1.4060550000000001</v>
      </c>
      <c r="J75" s="714"/>
      <c r="K75" s="715"/>
      <c r="L75" s="544"/>
      <c r="M75" s="552"/>
      <c r="N75" s="521">
        <f t="shared" si="31"/>
        <v>0</v>
      </c>
      <c r="O75" s="523">
        <f t="shared" si="32"/>
        <v>15.110783000000001</v>
      </c>
      <c r="P75" s="521">
        <f t="shared" si="33"/>
        <v>0</v>
      </c>
      <c r="Q75" s="521">
        <f t="shared" si="34"/>
        <v>6.648744520000001</v>
      </c>
      <c r="R75" s="466"/>
    </row>
    <row r="76" spans="1:18" ht="12">
      <c r="A76" s="509">
        <v>8</v>
      </c>
      <c r="B76" s="525" t="s">
        <v>346</v>
      </c>
      <c r="C76" s="536" t="s">
        <v>505</v>
      </c>
      <c r="D76" s="525" t="s">
        <v>163</v>
      </c>
      <c r="E76" s="537">
        <v>44</v>
      </c>
      <c r="F76" s="525"/>
      <c r="G76" s="525"/>
      <c r="H76" s="525"/>
      <c r="I76" s="674"/>
      <c r="J76" s="548" t="s">
        <v>286</v>
      </c>
      <c r="K76" s="525" t="s">
        <v>163</v>
      </c>
      <c r="L76" s="674">
        <v>1</v>
      </c>
      <c r="M76" s="700">
        <v>0.65</v>
      </c>
      <c r="N76" s="538">
        <f>L76*M76*1.212372</f>
        <v>0.78804180000000001</v>
      </c>
      <c r="O76" s="701">
        <f>N76+H76+I76</f>
        <v>0.78804180000000001</v>
      </c>
      <c r="P76" s="538">
        <f>IF(E76="",0,N76*E76)</f>
        <v>34.673839200000003</v>
      </c>
      <c r="Q76" s="538">
        <f>IF(E76="",0,O76*E76)</f>
        <v>34.673839200000003</v>
      </c>
      <c r="R76" s="466"/>
    </row>
    <row r="77" spans="1:18" ht="12">
      <c r="A77" s="509">
        <v>9</v>
      </c>
      <c r="B77" s="525" t="s">
        <v>346</v>
      </c>
      <c r="C77" s="536" t="s">
        <v>475</v>
      </c>
      <c r="D77" s="525" t="s">
        <v>163</v>
      </c>
      <c r="E77" s="537">
        <v>44</v>
      </c>
      <c r="F77" s="525"/>
      <c r="G77" s="525"/>
      <c r="H77" s="525"/>
      <c r="I77" s="674"/>
      <c r="J77" s="548" t="s">
        <v>476</v>
      </c>
      <c r="K77" s="525" t="s">
        <v>163</v>
      </c>
      <c r="L77" s="674">
        <v>1</v>
      </c>
      <c r="M77" s="700">
        <v>4.4999999999999998E-2</v>
      </c>
      <c r="N77" s="538">
        <f>L77*M77*1.212372</f>
        <v>5.4556739999999999E-2</v>
      </c>
      <c r="O77" s="701">
        <f>N77+H77+I77</f>
        <v>5.4556739999999999E-2</v>
      </c>
      <c r="P77" s="538">
        <f>IF(E77="",0,N77*E77)</f>
        <v>2.4004965600000001</v>
      </c>
      <c r="Q77" s="538">
        <f>IF(E77="",0,O77*E77)</f>
        <v>2.4004965600000001</v>
      </c>
      <c r="R77" s="466"/>
    </row>
    <row r="78" spans="1:18" ht="36">
      <c r="A78" s="509">
        <v>10</v>
      </c>
      <c r="B78" s="545" t="s">
        <v>346</v>
      </c>
      <c r="C78" s="548" t="s">
        <v>506</v>
      </c>
      <c r="D78" s="525" t="s">
        <v>162</v>
      </c>
      <c r="E78" s="537">
        <v>6.6</v>
      </c>
      <c r="F78" s="552"/>
      <c r="G78" s="521"/>
      <c r="H78" s="521"/>
      <c r="I78" s="544"/>
      <c r="J78" s="702" t="s">
        <v>507</v>
      </c>
      <c r="K78" s="515" t="s">
        <v>162</v>
      </c>
      <c r="L78" s="544">
        <v>1</v>
      </c>
      <c r="M78" s="552">
        <v>0.35</v>
      </c>
      <c r="N78" s="538">
        <f>L78*M78*1.212372</f>
        <v>0.42433019999999999</v>
      </c>
      <c r="O78" s="701">
        <f>N78+H78+I78</f>
        <v>0.42433019999999999</v>
      </c>
      <c r="P78" s="538">
        <f>IF(E78="",0,N78*E78)</f>
        <v>2.8005793199999998</v>
      </c>
      <c r="Q78" s="538">
        <f>IF(E78="",0,O78*E78)</f>
        <v>2.8005793199999998</v>
      </c>
      <c r="R78" s="466"/>
    </row>
    <row r="79" spans="1:18" ht="12.75" customHeight="1">
      <c r="A79" s="474"/>
      <c r="B79" s="716"/>
      <c r="C79" s="717" t="s">
        <v>109</v>
      </c>
      <c r="D79" s="473"/>
      <c r="E79" s="718"/>
      <c r="F79" s="473"/>
      <c r="G79" s="473"/>
      <c r="H79" s="719"/>
      <c r="I79" s="719"/>
      <c r="J79" s="473"/>
      <c r="K79" s="720"/>
      <c r="L79" s="720"/>
      <c r="M79" s="721"/>
      <c r="N79" s="721"/>
      <c r="O79" s="474"/>
      <c r="P79" s="474"/>
      <c r="Q79" s="722">
        <f>SUM(Q12:Q78)</f>
        <v>8297.4956679915431</v>
      </c>
      <c r="R79" s="466"/>
    </row>
    <row r="80" spans="1:18" ht="12.75" customHeight="1">
      <c r="A80" s="474"/>
      <c r="B80" s="473"/>
      <c r="C80" s="723" t="s">
        <v>110</v>
      </c>
      <c r="D80" s="473"/>
      <c r="E80" s="718"/>
      <c r="F80" s="473"/>
      <c r="G80" s="473"/>
      <c r="H80" s="720"/>
      <c r="I80" s="719"/>
      <c r="J80" s="724"/>
      <c r="K80" s="473"/>
      <c r="L80" s="720"/>
      <c r="M80" s="720"/>
      <c r="N80" s="721"/>
      <c r="O80" s="721"/>
      <c r="P80" s="721"/>
      <c r="Q80" s="722">
        <f>Q79*13.3%</f>
        <v>1103.5669238428752</v>
      </c>
      <c r="R80" s="466"/>
    </row>
    <row r="81" spans="1:18" ht="12.75" customHeight="1">
      <c r="A81" s="474"/>
      <c r="B81" s="474"/>
      <c r="C81" s="723" t="s">
        <v>109</v>
      </c>
      <c r="D81" s="473"/>
      <c r="E81" s="718"/>
      <c r="F81" s="473"/>
      <c r="G81" s="473"/>
      <c r="H81" s="720"/>
      <c r="I81" s="719"/>
      <c r="J81" s="724"/>
      <c r="K81" s="473"/>
      <c r="L81" s="720"/>
      <c r="M81" s="720"/>
      <c r="N81" s="721"/>
      <c r="O81" s="721"/>
      <c r="P81" s="721"/>
      <c r="Q81" s="722">
        <f>Q79+Q80</f>
        <v>9401.0625918344176</v>
      </c>
      <c r="R81" s="466"/>
    </row>
    <row r="82" spans="1:18" ht="12.75" customHeight="1">
      <c r="A82" s="474"/>
      <c r="B82" s="474"/>
      <c r="C82" s="723" t="s">
        <v>111</v>
      </c>
      <c r="D82" s="473"/>
      <c r="E82" s="718"/>
      <c r="F82" s="473"/>
      <c r="G82" s="473"/>
      <c r="H82" s="720"/>
      <c r="I82" s="719"/>
      <c r="J82" s="724"/>
      <c r="K82" s="473"/>
      <c r="L82" s="720"/>
      <c r="M82" s="720"/>
      <c r="N82" s="721"/>
      <c r="O82" s="721"/>
      <c r="P82" s="721"/>
      <c r="Q82" s="725">
        <f>Q81*11%</f>
        <v>1034.116885101786</v>
      </c>
      <c r="R82" s="466"/>
    </row>
    <row r="83" spans="1:18" ht="12.75" customHeight="1">
      <c r="A83" s="474"/>
      <c r="B83" s="474"/>
      <c r="C83" s="723" t="s">
        <v>109</v>
      </c>
      <c r="D83" s="726"/>
      <c r="E83" s="718"/>
      <c r="F83" s="473"/>
      <c r="G83" s="473"/>
      <c r="H83" s="720"/>
      <c r="I83" s="727"/>
      <c r="J83" s="724"/>
      <c r="K83" s="473"/>
      <c r="L83" s="720"/>
      <c r="M83" s="720"/>
      <c r="N83" s="721"/>
      <c r="O83" s="721"/>
      <c r="P83" s="721"/>
      <c r="Q83" s="720">
        <f>Q81+Q82</f>
        <v>10435.179476936204</v>
      </c>
      <c r="R83" s="466"/>
    </row>
    <row r="84" spans="1:18" ht="12.75" customHeight="1">
      <c r="C84" s="729"/>
      <c r="D84" s="730"/>
      <c r="E84" s="731" t="s">
        <v>363</v>
      </c>
      <c r="F84" s="732"/>
      <c r="G84" s="466"/>
      <c r="H84" s="733"/>
      <c r="J84" s="733"/>
      <c r="K84" s="729"/>
      <c r="L84" s="729"/>
      <c r="M84" s="729"/>
      <c r="N84" s="729"/>
      <c r="O84" s="729"/>
      <c r="P84" s="729"/>
      <c r="Q84" s="734"/>
      <c r="R84" s="466"/>
    </row>
    <row r="85" spans="1:18" ht="12.75" customHeight="1">
      <c r="C85" s="735"/>
      <c r="R85" s="737" t="str">
        <f>HYPERLINK("#Ցանկ!B7","Հետ գնալ")</f>
        <v>Հետ գնալ</v>
      </c>
    </row>
    <row r="86" spans="1:18" ht="12.75" customHeight="1">
      <c r="R86" s="466"/>
    </row>
    <row r="87" spans="1:18" ht="12.75" customHeight="1">
      <c r="R87" s="466"/>
    </row>
    <row r="88" spans="1:18" ht="12.75" customHeight="1">
      <c r="R88" s="466"/>
    </row>
    <row r="89" spans="1:18" ht="12.75" customHeight="1">
      <c r="R89" s="466"/>
    </row>
    <row r="90" spans="1:18" ht="12.75" customHeight="1">
      <c r="O90" s="738"/>
      <c r="R90" s="466"/>
    </row>
    <row r="91" spans="1:18" ht="12.75" customHeight="1">
      <c r="O91" s="738"/>
      <c r="R91" s="466"/>
    </row>
    <row r="92" spans="1:18" ht="12.75" customHeight="1">
      <c r="O92" s="738"/>
      <c r="R92" s="466"/>
    </row>
    <row r="93" spans="1:18" ht="12.75" customHeight="1">
      <c r="O93" s="738"/>
      <c r="R93" s="466"/>
    </row>
    <row r="94" spans="1:18" ht="12.75" customHeight="1">
      <c r="O94" s="739"/>
      <c r="R94" s="466"/>
    </row>
    <row r="95" spans="1:18" ht="12.75" customHeight="1">
      <c r="R95" s="466"/>
    </row>
    <row r="96" spans="1:18" ht="12.75" customHeight="1">
      <c r="R96" s="466"/>
    </row>
    <row r="97" spans="18:18" ht="12.75" customHeight="1">
      <c r="R97" s="466"/>
    </row>
    <row r="98" spans="18:18" ht="12.75" customHeight="1">
      <c r="R98" s="466"/>
    </row>
    <row r="99" spans="18:18" ht="12.75" customHeight="1">
      <c r="R99" s="466"/>
    </row>
    <row r="100" spans="18:18" ht="12.75" customHeight="1">
      <c r="R100" s="466"/>
    </row>
    <row r="101" spans="18:18" ht="12.75" customHeight="1">
      <c r="R101" s="466"/>
    </row>
    <row r="102" spans="18:18" ht="12.75" customHeight="1">
      <c r="R102" s="466"/>
    </row>
    <row r="103" spans="18:18" ht="12.75" customHeight="1">
      <c r="R103" s="466"/>
    </row>
    <row r="104" spans="18:18" ht="12.75" customHeight="1">
      <c r="R104" s="466"/>
    </row>
    <row r="105" spans="18:18" ht="12.75" customHeight="1">
      <c r="R105" s="466"/>
    </row>
    <row r="106" spans="18:18" ht="12.75" customHeight="1">
      <c r="R106" s="466"/>
    </row>
    <row r="107" spans="18:18" ht="12.75" customHeight="1">
      <c r="R107" s="466"/>
    </row>
    <row r="108" spans="18:18" ht="12.75" customHeight="1">
      <c r="R108" s="466"/>
    </row>
    <row r="109" spans="18:18" ht="12.75" customHeight="1">
      <c r="R109" s="466"/>
    </row>
    <row r="110" spans="18:18" ht="12.75" customHeight="1">
      <c r="R110" s="466"/>
    </row>
    <row r="111" spans="18:18" ht="12.75" customHeight="1">
      <c r="R111" s="466"/>
    </row>
    <row r="112" spans="18:18" ht="12.75" customHeight="1">
      <c r="R112" s="466"/>
    </row>
    <row r="113" spans="18:18" ht="12.75" customHeight="1">
      <c r="R113" s="466"/>
    </row>
    <row r="114" spans="18:18" ht="12.75" customHeight="1">
      <c r="R114" s="466"/>
    </row>
    <row r="115" spans="18:18" ht="12.75" customHeight="1">
      <c r="R115" s="466"/>
    </row>
    <row r="116" spans="18:18" ht="12.75" customHeight="1">
      <c r="R116" s="466"/>
    </row>
    <row r="117" spans="18:18" ht="12.75" customHeight="1">
      <c r="R117" s="466"/>
    </row>
    <row r="118" spans="18:18" ht="12.75" customHeight="1">
      <c r="R118" s="466"/>
    </row>
    <row r="119" spans="18:18" ht="12.75" customHeight="1">
      <c r="R119" s="466"/>
    </row>
    <row r="120" spans="18:18" ht="12.75" customHeight="1">
      <c r="R120" s="466"/>
    </row>
    <row r="121" spans="18:18" ht="12.75" customHeight="1">
      <c r="R121" s="466"/>
    </row>
    <row r="122" spans="18:18" ht="13.5" customHeight="1">
      <c r="R122" s="466"/>
    </row>
    <row r="123" spans="18:18" ht="14.25" customHeight="1"/>
    <row r="124" spans="18:18" ht="12.75" customHeight="1"/>
    <row r="125" spans="18:18" ht="14.25" customHeight="1"/>
    <row r="127" spans="18:18" ht="13.5" customHeight="1"/>
    <row r="128" spans="18:18" ht="12" customHeight="1"/>
    <row r="129" spans="3:22" ht="12" customHeight="1"/>
    <row r="130" spans="3:22" ht="14.25" customHeight="1"/>
    <row r="131" spans="3:22" ht="13.5" customHeight="1"/>
    <row r="132" spans="3:22" ht="12.75" customHeight="1"/>
    <row r="133" spans="3:22" ht="12.75" customHeight="1"/>
    <row r="134" spans="3:22" s="728" customFormat="1" ht="13.5" customHeight="1">
      <c r="C134" s="466"/>
      <c r="E134" s="736"/>
      <c r="I134" s="466"/>
      <c r="J134" s="466"/>
      <c r="S134" s="466"/>
      <c r="T134" s="466"/>
      <c r="U134" s="466"/>
      <c r="V134" s="466"/>
    </row>
    <row r="135" spans="3:22" s="728" customFormat="1" ht="12" customHeight="1">
      <c r="C135" s="466"/>
      <c r="E135" s="736"/>
      <c r="I135" s="466"/>
      <c r="J135" s="466"/>
      <c r="S135" s="466"/>
      <c r="T135" s="466"/>
      <c r="U135" s="466"/>
      <c r="V135" s="466"/>
    </row>
    <row r="136" spans="3:22" s="728" customFormat="1" ht="14.25" customHeight="1">
      <c r="C136" s="466"/>
      <c r="E136" s="736"/>
      <c r="I136" s="466"/>
      <c r="J136" s="466"/>
      <c r="S136" s="466"/>
      <c r="T136" s="466"/>
      <c r="U136" s="466"/>
      <c r="V136" s="466"/>
    </row>
    <row r="137" spans="3:22" s="728" customFormat="1" ht="13.5" customHeight="1">
      <c r="C137" s="466"/>
      <c r="E137" s="736"/>
      <c r="I137" s="466"/>
      <c r="J137" s="466"/>
      <c r="S137" s="466"/>
      <c r="T137" s="466"/>
      <c r="U137" s="466"/>
      <c r="V137" s="466"/>
    </row>
    <row r="143" spans="3:22" s="728" customFormat="1" ht="12" customHeight="1">
      <c r="C143" s="466"/>
      <c r="E143" s="736"/>
      <c r="I143" s="466"/>
      <c r="J143" s="466"/>
      <c r="S143" s="466"/>
      <c r="T143" s="466"/>
      <c r="U143" s="466"/>
      <c r="V143" s="466"/>
    </row>
    <row r="144" spans="3:22" s="728" customFormat="1" ht="12" customHeight="1">
      <c r="C144" s="466"/>
      <c r="E144" s="736"/>
      <c r="I144" s="466"/>
      <c r="J144" s="466"/>
      <c r="S144" s="466"/>
      <c r="T144" s="466"/>
      <c r="U144" s="466"/>
      <c r="V144" s="466"/>
    </row>
    <row r="146" spans="3:22" s="728" customFormat="1" ht="12.75" customHeight="1">
      <c r="C146" s="466"/>
      <c r="E146" s="736"/>
      <c r="I146" s="466"/>
      <c r="J146" s="466"/>
      <c r="S146" s="466"/>
      <c r="T146" s="466"/>
      <c r="U146" s="466"/>
      <c r="V146" s="466"/>
    </row>
    <row r="147" spans="3:22" s="728" customFormat="1" ht="13.5" customHeight="1">
      <c r="C147" s="466"/>
      <c r="E147" s="736"/>
      <c r="I147" s="466"/>
      <c r="J147" s="466"/>
      <c r="S147" s="466"/>
      <c r="T147" s="466"/>
      <c r="U147" s="466"/>
      <c r="V147" s="466"/>
    </row>
    <row r="148" spans="3:22" s="728" customFormat="1" ht="13.5" customHeight="1">
      <c r="C148" s="466"/>
      <c r="E148" s="736"/>
      <c r="I148" s="466"/>
      <c r="J148" s="466"/>
      <c r="S148" s="466"/>
      <c r="T148" s="466"/>
      <c r="U148" s="466"/>
      <c r="V148" s="466"/>
    </row>
    <row r="149" spans="3:22" s="728" customFormat="1" ht="12.75" customHeight="1">
      <c r="C149" s="466"/>
      <c r="E149" s="736"/>
      <c r="I149" s="466"/>
      <c r="J149" s="466"/>
      <c r="S149" s="466"/>
      <c r="T149" s="466"/>
      <c r="U149" s="466"/>
      <c r="V149" s="466"/>
    </row>
    <row r="150" spans="3:22" s="728" customFormat="1" ht="17.25" customHeight="1">
      <c r="C150" s="466"/>
      <c r="E150" s="736"/>
      <c r="I150" s="466"/>
      <c r="J150" s="466"/>
      <c r="S150" s="466"/>
      <c r="T150" s="466"/>
      <c r="U150" s="466"/>
      <c r="V150" s="466"/>
    </row>
    <row r="151" spans="3:22" s="728" customFormat="1" ht="13.5" customHeight="1">
      <c r="C151" s="466"/>
      <c r="E151" s="736"/>
      <c r="I151" s="466"/>
      <c r="J151" s="466"/>
      <c r="S151" s="466"/>
      <c r="T151" s="466"/>
      <c r="U151" s="466"/>
      <c r="V151" s="466"/>
    </row>
    <row r="152" spans="3:22" s="728" customFormat="1" ht="13.5" customHeight="1">
      <c r="C152" s="466"/>
      <c r="E152" s="736"/>
      <c r="I152" s="466"/>
      <c r="J152" s="466"/>
      <c r="S152" s="466"/>
      <c r="T152" s="466"/>
      <c r="U152" s="466"/>
      <c r="V152" s="466"/>
    </row>
    <row r="153" spans="3:22" s="728" customFormat="1" ht="13.5" customHeight="1">
      <c r="C153" s="466"/>
      <c r="E153" s="736"/>
      <c r="I153" s="466"/>
      <c r="J153" s="466"/>
      <c r="S153" s="466"/>
      <c r="T153" s="466"/>
      <c r="U153" s="466"/>
      <c r="V153" s="466"/>
    </row>
    <row r="154" spans="3:22" s="728" customFormat="1" ht="13.5" customHeight="1">
      <c r="C154" s="466"/>
      <c r="E154" s="736"/>
      <c r="I154" s="466"/>
      <c r="J154" s="466"/>
      <c r="S154" s="466"/>
      <c r="T154" s="466"/>
      <c r="U154" s="466"/>
      <c r="V154" s="466"/>
    </row>
    <row r="155" spans="3:22" s="728" customFormat="1" ht="13.5" customHeight="1">
      <c r="C155" s="466"/>
      <c r="E155" s="736"/>
      <c r="I155" s="466"/>
      <c r="J155" s="466"/>
      <c r="S155" s="466"/>
      <c r="T155" s="466"/>
      <c r="U155" s="466"/>
      <c r="V155" s="466"/>
    </row>
    <row r="156" spans="3:22" s="728" customFormat="1" ht="13.5" customHeight="1">
      <c r="C156" s="466"/>
      <c r="E156" s="736"/>
      <c r="I156" s="466"/>
      <c r="J156" s="466"/>
      <c r="S156" s="466"/>
      <c r="T156" s="466"/>
      <c r="U156" s="466"/>
      <c r="V156" s="466"/>
    </row>
    <row r="157" spans="3:22" s="728" customFormat="1" ht="13.5" customHeight="1">
      <c r="C157" s="466"/>
      <c r="E157" s="736"/>
      <c r="I157" s="466"/>
      <c r="J157" s="466"/>
      <c r="S157" s="466"/>
      <c r="T157" s="466"/>
      <c r="U157" s="466"/>
      <c r="V157" s="466"/>
    </row>
    <row r="158" spans="3:22" s="728" customFormat="1" ht="13.5" customHeight="1">
      <c r="C158" s="466"/>
      <c r="E158" s="736"/>
      <c r="I158" s="466"/>
      <c r="J158" s="466"/>
      <c r="S158" s="466"/>
      <c r="T158" s="466"/>
      <c r="U158" s="466"/>
      <c r="V158" s="466"/>
    </row>
    <row r="159" spans="3:22" s="728" customFormat="1" ht="13.5" customHeight="1">
      <c r="C159" s="466"/>
      <c r="E159" s="736"/>
      <c r="I159" s="466"/>
      <c r="J159" s="466"/>
      <c r="S159" s="466"/>
      <c r="T159" s="466"/>
      <c r="U159" s="466"/>
      <c r="V159" s="466"/>
    </row>
    <row r="160" spans="3:22" s="728" customFormat="1" ht="13.5" customHeight="1">
      <c r="C160" s="466"/>
      <c r="E160" s="736"/>
      <c r="I160" s="466"/>
      <c r="J160" s="466"/>
      <c r="S160" s="466"/>
      <c r="T160" s="466"/>
      <c r="U160" s="466"/>
      <c r="V160" s="466"/>
    </row>
    <row r="161" spans="3:22" s="728" customFormat="1" ht="13.5" customHeight="1">
      <c r="C161" s="466"/>
      <c r="E161" s="736"/>
      <c r="I161" s="466"/>
      <c r="J161" s="466"/>
      <c r="S161" s="466"/>
      <c r="T161" s="466"/>
      <c r="U161" s="466"/>
      <c r="V161" s="466"/>
    </row>
    <row r="162" spans="3:22" s="728" customFormat="1" ht="13.5" customHeight="1">
      <c r="C162" s="466"/>
      <c r="E162" s="736"/>
      <c r="I162" s="466"/>
      <c r="J162" s="466"/>
      <c r="S162" s="466"/>
      <c r="T162" s="466"/>
      <c r="U162" s="466"/>
      <c r="V162" s="466"/>
    </row>
    <row r="163" spans="3:22" s="728" customFormat="1" ht="13.5" customHeight="1">
      <c r="C163" s="466"/>
      <c r="E163" s="736"/>
      <c r="I163" s="466"/>
      <c r="J163" s="466"/>
      <c r="S163" s="466"/>
      <c r="T163" s="466"/>
      <c r="U163" s="466"/>
      <c r="V163" s="466"/>
    </row>
    <row r="164" spans="3:22" s="728" customFormat="1" ht="13.5" customHeight="1">
      <c r="C164" s="466"/>
      <c r="E164" s="736"/>
      <c r="I164" s="466"/>
      <c r="J164" s="466"/>
      <c r="S164" s="466"/>
      <c r="T164" s="466"/>
      <c r="U164" s="466"/>
      <c r="V164" s="466"/>
    </row>
    <row r="165" spans="3:22" s="728" customFormat="1" ht="13.5" customHeight="1">
      <c r="C165" s="466"/>
      <c r="E165" s="736"/>
      <c r="I165" s="466"/>
      <c r="J165" s="466"/>
      <c r="S165" s="466"/>
      <c r="T165" s="466"/>
      <c r="U165" s="466"/>
      <c r="V165" s="466"/>
    </row>
    <row r="166" spans="3:22" s="728" customFormat="1" ht="13.5" customHeight="1">
      <c r="C166" s="466"/>
      <c r="E166" s="736"/>
      <c r="I166" s="466"/>
      <c r="J166" s="466"/>
      <c r="S166" s="466"/>
      <c r="T166" s="466"/>
      <c r="U166" s="466"/>
      <c r="V166" s="466"/>
    </row>
    <row r="167" spans="3:22" s="728" customFormat="1" ht="13.5" customHeight="1">
      <c r="C167" s="466"/>
      <c r="E167" s="736"/>
      <c r="I167" s="466"/>
      <c r="J167" s="466"/>
      <c r="S167" s="466"/>
      <c r="T167" s="466"/>
      <c r="U167" s="466"/>
      <c r="V167" s="466"/>
    </row>
    <row r="168" spans="3:22" s="728" customFormat="1" ht="13.5" customHeight="1">
      <c r="C168" s="466"/>
      <c r="E168" s="736"/>
      <c r="I168" s="466"/>
      <c r="J168" s="466"/>
      <c r="S168" s="466"/>
      <c r="T168" s="466"/>
      <c r="U168" s="466"/>
      <c r="V168" s="466"/>
    </row>
    <row r="169" spans="3:22" s="728" customFormat="1" ht="13.5" customHeight="1">
      <c r="C169" s="466"/>
      <c r="E169" s="736"/>
      <c r="I169" s="466"/>
      <c r="J169" s="466"/>
      <c r="S169" s="466"/>
      <c r="T169" s="466"/>
      <c r="U169" s="466"/>
      <c r="V169" s="466"/>
    </row>
    <row r="171" spans="3:22" s="728" customFormat="1" ht="14.25" customHeight="1">
      <c r="C171" s="466"/>
      <c r="E171" s="736"/>
      <c r="I171" s="466"/>
      <c r="J171" s="466"/>
      <c r="S171" s="466"/>
      <c r="T171" s="466"/>
      <c r="U171" s="466"/>
      <c r="V171" s="466"/>
    </row>
    <row r="174" spans="3:22" s="728" customFormat="1" ht="12" customHeight="1">
      <c r="C174" s="466"/>
      <c r="E174" s="736"/>
      <c r="I174" s="466"/>
      <c r="J174" s="466"/>
      <c r="S174" s="466"/>
      <c r="T174" s="466"/>
      <c r="U174" s="466"/>
      <c r="V174" s="466"/>
    </row>
    <row r="180" spans="3:22" s="728" customFormat="1" ht="16.5" customHeight="1">
      <c r="C180" s="466"/>
      <c r="E180" s="736"/>
      <c r="I180" s="466"/>
      <c r="J180" s="466"/>
      <c r="S180" s="466"/>
      <c r="T180" s="466"/>
      <c r="U180" s="466"/>
      <c r="V180" s="466"/>
    </row>
    <row r="181" spans="3:22" s="728" customFormat="1" ht="12.75" customHeight="1">
      <c r="C181" s="466"/>
      <c r="E181" s="736"/>
      <c r="I181" s="466"/>
      <c r="J181" s="466"/>
      <c r="S181" s="466"/>
      <c r="T181" s="466"/>
      <c r="U181" s="466"/>
      <c r="V181" s="466"/>
    </row>
    <row r="182" spans="3:22" s="728" customFormat="1" ht="12.75" customHeight="1">
      <c r="C182" s="466"/>
      <c r="E182" s="736"/>
      <c r="I182" s="466"/>
      <c r="J182" s="466"/>
      <c r="S182" s="466"/>
      <c r="T182" s="466"/>
      <c r="U182" s="466"/>
      <c r="V182" s="466"/>
    </row>
    <row r="184" spans="3:22" s="728" customFormat="1" ht="13.5" customHeight="1">
      <c r="C184" s="466"/>
      <c r="E184" s="736"/>
      <c r="I184" s="466"/>
      <c r="J184" s="466"/>
      <c r="S184" s="466"/>
      <c r="T184" s="466"/>
      <c r="U184" s="466"/>
      <c r="V184" s="466"/>
    </row>
    <row r="185" spans="3:22" s="728" customFormat="1" ht="12" customHeight="1">
      <c r="C185" s="466"/>
      <c r="E185" s="736"/>
      <c r="I185" s="466"/>
      <c r="J185" s="466"/>
      <c r="S185" s="466"/>
      <c r="T185" s="466"/>
      <c r="U185" s="466"/>
      <c r="V185" s="466"/>
    </row>
    <row r="187" spans="3:22" s="728" customFormat="1" ht="13.5" customHeight="1">
      <c r="C187" s="466"/>
      <c r="E187" s="736"/>
      <c r="I187" s="466"/>
      <c r="J187" s="466"/>
      <c r="S187" s="466"/>
      <c r="T187" s="466"/>
      <c r="U187" s="466"/>
      <c r="V187" s="466"/>
    </row>
    <row r="188" spans="3:22" s="728" customFormat="1" ht="12" customHeight="1">
      <c r="C188" s="466"/>
      <c r="E188" s="736"/>
      <c r="I188" s="466"/>
      <c r="J188" s="466"/>
      <c r="S188" s="466"/>
      <c r="T188" s="466"/>
      <c r="U188" s="466"/>
      <c r="V188" s="466"/>
    </row>
    <row r="190" spans="3:22" s="728" customFormat="1" ht="12" customHeight="1">
      <c r="C190" s="466"/>
      <c r="E190" s="736"/>
      <c r="I190" s="466"/>
      <c r="J190" s="466"/>
      <c r="S190" s="466"/>
      <c r="T190" s="466"/>
      <c r="U190" s="466"/>
      <c r="V190" s="466"/>
    </row>
    <row r="206" spans="3:22" s="728" customFormat="1" ht="12" customHeight="1">
      <c r="C206" s="466"/>
      <c r="E206" s="736"/>
      <c r="I206" s="466"/>
      <c r="J206" s="466"/>
      <c r="S206" s="466"/>
      <c r="T206" s="466"/>
      <c r="U206" s="466"/>
      <c r="V206" s="466"/>
    </row>
    <row r="261" spans="3:22" s="728" customFormat="1" ht="13.5" customHeight="1">
      <c r="C261" s="466"/>
      <c r="E261" s="736"/>
      <c r="I261" s="466"/>
      <c r="J261" s="466"/>
      <c r="S261" s="466"/>
      <c r="T261" s="466"/>
      <c r="U261" s="466"/>
      <c r="V261" s="466"/>
    </row>
    <row r="262" spans="3:22" s="728" customFormat="1" ht="13.5" customHeight="1">
      <c r="C262" s="466"/>
      <c r="E262" s="736"/>
      <c r="I262" s="466"/>
      <c r="J262" s="466"/>
      <c r="S262" s="466"/>
      <c r="T262" s="466"/>
      <c r="U262" s="466"/>
      <c r="V262" s="466"/>
    </row>
    <row r="263" spans="3:22" s="728" customFormat="1" ht="13.5" customHeight="1">
      <c r="C263" s="466"/>
      <c r="E263" s="736"/>
      <c r="I263" s="466"/>
      <c r="J263" s="466"/>
      <c r="S263" s="466"/>
      <c r="T263" s="466"/>
      <c r="U263" s="466"/>
      <c r="V263" s="466"/>
    </row>
    <row r="264" spans="3:22" s="728" customFormat="1" ht="13.5" customHeight="1">
      <c r="C264" s="466"/>
      <c r="E264" s="736"/>
      <c r="I264" s="466"/>
      <c r="J264" s="466"/>
      <c r="S264" s="466"/>
      <c r="T264" s="466"/>
      <c r="U264" s="466"/>
      <c r="V264" s="466"/>
    </row>
    <row r="265" spans="3:22" s="728" customFormat="1" ht="13.5" customHeight="1">
      <c r="C265" s="466"/>
      <c r="E265" s="736"/>
      <c r="I265" s="466"/>
      <c r="J265" s="466"/>
      <c r="S265" s="466"/>
      <c r="T265" s="466"/>
      <c r="U265" s="466"/>
      <c r="V265" s="466"/>
    </row>
    <row r="267" spans="3:22" s="728" customFormat="1" ht="12.75" customHeight="1">
      <c r="C267" s="466"/>
      <c r="E267" s="736"/>
      <c r="I267" s="466"/>
      <c r="J267" s="466"/>
      <c r="S267" s="466"/>
      <c r="T267" s="466"/>
      <c r="U267" s="466"/>
      <c r="V267" s="466"/>
    </row>
    <row r="281" spans="3:22" s="728" customFormat="1" ht="15" customHeight="1">
      <c r="C281" s="466"/>
      <c r="E281" s="736"/>
      <c r="I281" s="466"/>
      <c r="J281" s="466"/>
      <c r="S281" s="466"/>
      <c r="T281" s="466"/>
      <c r="U281" s="466"/>
      <c r="V281" s="466"/>
    </row>
    <row r="282" spans="3:22" s="728" customFormat="1" ht="15" customHeight="1">
      <c r="C282" s="466"/>
      <c r="E282" s="736"/>
      <c r="I282" s="466"/>
      <c r="J282" s="466"/>
      <c r="S282" s="466"/>
      <c r="T282" s="466"/>
      <c r="U282" s="466"/>
      <c r="V282" s="466"/>
    </row>
    <row r="283" spans="3:22" s="728" customFormat="1" ht="15" customHeight="1">
      <c r="C283" s="466"/>
      <c r="E283" s="736"/>
      <c r="I283" s="466"/>
      <c r="J283" s="466"/>
      <c r="S283" s="466"/>
      <c r="T283" s="466"/>
      <c r="U283" s="466"/>
      <c r="V283" s="466"/>
    </row>
    <row r="284" spans="3:22" s="728" customFormat="1" ht="15" customHeight="1">
      <c r="C284" s="466"/>
      <c r="E284" s="736"/>
      <c r="I284" s="466"/>
      <c r="J284" s="466"/>
      <c r="S284" s="466"/>
      <c r="T284" s="466"/>
      <c r="U284" s="466"/>
      <c r="V284" s="466"/>
    </row>
    <row r="285" spans="3:22" s="728" customFormat="1" ht="15" customHeight="1">
      <c r="C285" s="466"/>
      <c r="E285" s="736"/>
      <c r="I285" s="466"/>
      <c r="J285" s="466"/>
      <c r="S285" s="466"/>
      <c r="T285" s="466"/>
      <c r="U285" s="466"/>
      <c r="V285" s="466"/>
    </row>
    <row r="286" spans="3:22" s="728" customFormat="1" ht="14.25" customHeight="1">
      <c r="C286" s="466"/>
      <c r="E286" s="736"/>
      <c r="I286" s="466"/>
      <c r="J286" s="466"/>
      <c r="S286" s="466"/>
      <c r="T286" s="466"/>
      <c r="U286" s="466"/>
      <c r="V286" s="466"/>
    </row>
    <row r="287" spans="3:22" s="728" customFormat="1" ht="12.75" customHeight="1">
      <c r="C287" s="466"/>
      <c r="E287" s="736"/>
      <c r="I287" s="466"/>
      <c r="J287" s="466"/>
      <c r="S287" s="466"/>
      <c r="T287" s="466"/>
      <c r="U287" s="466"/>
      <c r="V287" s="466"/>
    </row>
    <row r="288" spans="3:22" s="728" customFormat="1" ht="12.75" customHeight="1">
      <c r="C288" s="466"/>
      <c r="E288" s="736"/>
      <c r="I288" s="466"/>
      <c r="J288" s="466"/>
      <c r="S288" s="466"/>
      <c r="T288" s="466"/>
      <c r="U288" s="466"/>
      <c r="V288" s="466"/>
    </row>
    <row r="289" spans="3:22" s="728" customFormat="1" ht="12.75" customHeight="1">
      <c r="C289" s="466"/>
      <c r="E289" s="736"/>
      <c r="I289" s="466"/>
      <c r="J289" s="466"/>
      <c r="S289" s="466"/>
      <c r="T289" s="466"/>
      <c r="U289" s="466"/>
      <c r="V289" s="466"/>
    </row>
    <row r="290" spans="3:22" s="728" customFormat="1" ht="12.75" customHeight="1">
      <c r="C290" s="466"/>
      <c r="E290" s="736"/>
      <c r="I290" s="466"/>
      <c r="J290" s="466"/>
      <c r="S290" s="466"/>
      <c r="T290" s="466"/>
      <c r="U290" s="466"/>
      <c r="V290" s="466"/>
    </row>
    <row r="291" spans="3:22" s="728" customFormat="1" ht="13.5" customHeight="1">
      <c r="C291" s="466"/>
      <c r="E291" s="736"/>
      <c r="I291" s="466"/>
      <c r="J291" s="466"/>
      <c r="S291" s="466"/>
      <c r="T291" s="466"/>
      <c r="U291" s="466"/>
      <c r="V291" s="466"/>
    </row>
    <row r="292" spans="3:22" s="728" customFormat="1" ht="15" customHeight="1">
      <c r="C292" s="466"/>
      <c r="E292" s="736"/>
      <c r="I292" s="466"/>
      <c r="J292" s="466"/>
      <c r="S292" s="466"/>
      <c r="T292" s="466"/>
      <c r="U292" s="466"/>
      <c r="V292" s="466"/>
    </row>
    <row r="293" spans="3:22" s="728" customFormat="1" ht="16.5" customHeight="1">
      <c r="C293" s="466"/>
      <c r="E293" s="736"/>
      <c r="I293" s="466"/>
      <c r="J293" s="466"/>
      <c r="S293" s="466"/>
      <c r="T293" s="466"/>
      <c r="U293" s="466"/>
      <c r="V293" s="466"/>
    </row>
    <row r="294" spans="3:22" s="728" customFormat="1" ht="15" customHeight="1">
      <c r="C294" s="466"/>
      <c r="E294" s="736"/>
      <c r="I294" s="466"/>
      <c r="J294" s="466"/>
      <c r="S294" s="466"/>
      <c r="T294" s="466"/>
      <c r="U294" s="466"/>
      <c r="V294" s="466"/>
    </row>
    <row r="295" spans="3:22" s="728" customFormat="1" ht="14.25" customHeight="1">
      <c r="C295" s="466"/>
      <c r="E295" s="736"/>
      <c r="I295" s="466"/>
      <c r="J295" s="466"/>
      <c r="S295" s="466"/>
      <c r="T295" s="466"/>
      <c r="U295" s="466"/>
      <c r="V295" s="466"/>
    </row>
    <row r="296" spans="3:22" s="728" customFormat="1" ht="13.5" customHeight="1">
      <c r="C296" s="466"/>
      <c r="E296" s="736"/>
      <c r="I296" s="466"/>
      <c r="J296" s="466"/>
      <c r="S296" s="466"/>
      <c r="T296" s="466"/>
      <c r="U296" s="466"/>
      <c r="V296" s="466"/>
    </row>
    <row r="297" spans="3:22" s="728" customFormat="1" ht="12.75" customHeight="1">
      <c r="C297" s="466"/>
      <c r="E297" s="736"/>
      <c r="I297" s="466"/>
      <c r="J297" s="466"/>
      <c r="S297" s="466"/>
      <c r="T297" s="466"/>
      <c r="U297" s="466"/>
      <c r="V297" s="466"/>
    </row>
    <row r="298" spans="3:22" s="728" customFormat="1" ht="12" customHeight="1">
      <c r="C298" s="466"/>
      <c r="E298" s="736"/>
      <c r="I298" s="466"/>
      <c r="J298" s="466"/>
      <c r="S298" s="466"/>
      <c r="T298" s="466"/>
      <c r="U298" s="466"/>
      <c r="V298" s="466"/>
    </row>
    <row r="299" spans="3:22" s="728" customFormat="1" ht="12.75" customHeight="1">
      <c r="C299" s="466"/>
      <c r="E299" s="736"/>
      <c r="I299" s="466"/>
      <c r="J299" s="466"/>
      <c r="S299" s="466"/>
      <c r="T299" s="466"/>
      <c r="U299" s="466"/>
      <c r="V299" s="466"/>
    </row>
    <row r="337" spans="3:22" s="728" customFormat="1" ht="12.75" customHeight="1">
      <c r="C337" s="466"/>
      <c r="E337" s="736"/>
      <c r="I337" s="466"/>
      <c r="J337" s="466"/>
      <c r="S337" s="466"/>
      <c r="T337" s="466"/>
      <c r="U337" s="466"/>
      <c r="V337" s="466"/>
    </row>
    <row r="390" spans="3:22" s="728" customFormat="1" ht="12.75" customHeight="1">
      <c r="C390" s="466"/>
      <c r="E390" s="736"/>
      <c r="I390" s="466"/>
      <c r="J390" s="466"/>
      <c r="S390" s="466"/>
      <c r="T390" s="466"/>
      <c r="U390" s="466"/>
      <c r="V390" s="466"/>
    </row>
  </sheetData>
  <mergeCells count="7">
    <mergeCell ref="C57:C58"/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8" orientation="landscape" r:id="rId1"/>
  <headerFooter alignWithMargins="0"/>
  <ignoredErrors>
    <ignoredError sqref="B25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R27"/>
  <sheetViews>
    <sheetView workbookViewId="0">
      <selection activeCell="P16" sqref="P16"/>
    </sheetView>
  </sheetViews>
  <sheetFormatPr defaultRowHeight="11.25"/>
  <cols>
    <col min="1" max="1" width="3.5703125" style="125" customWidth="1"/>
    <col min="2" max="2" width="6.7109375" style="125" customWidth="1"/>
    <col min="3" max="3" width="39.5703125" style="125" customWidth="1"/>
    <col min="4" max="4" width="5.85546875" style="125" customWidth="1"/>
    <col min="5" max="5" width="7" style="159" customWidth="1"/>
    <col min="6" max="6" width="8.140625" style="125" customWidth="1"/>
    <col min="7" max="7" width="7.5703125" style="125" customWidth="1"/>
    <col min="8" max="8" width="7.85546875" style="125" customWidth="1"/>
    <col min="9" max="9" width="7.5703125" style="125" customWidth="1"/>
    <col min="10" max="10" width="17.42578125" style="125" customWidth="1"/>
    <col min="11" max="11" width="5.140625" style="125" customWidth="1"/>
    <col min="12" max="12" width="5.42578125" style="125" customWidth="1"/>
    <col min="13" max="13" width="6" style="125" customWidth="1"/>
    <col min="14" max="14" width="7.85546875" style="125" customWidth="1"/>
    <col min="15" max="15" width="8" style="125" customWidth="1"/>
    <col min="16" max="16" width="6.85546875" style="125" customWidth="1"/>
    <col min="17" max="17" width="8.5703125" style="125" customWidth="1"/>
    <col min="18" max="16384" width="9.140625" style="125"/>
  </cols>
  <sheetData>
    <row r="1" spans="1:18" ht="12.75">
      <c r="A1" s="197"/>
      <c r="B1" s="197"/>
      <c r="C1" s="197"/>
      <c r="D1" s="197"/>
      <c r="E1" s="258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46" t="str">
        <f>HYPERLINK("#Ցանկ!B7","Հետ գնալ")</f>
        <v>Հետ գնալ</v>
      </c>
    </row>
    <row r="2" spans="1:18" ht="12">
      <c r="A2" s="1161" t="s">
        <v>600</v>
      </c>
      <c r="B2" s="1161"/>
      <c r="C2" s="1161"/>
      <c r="D2" s="1161"/>
      <c r="E2" s="1161"/>
      <c r="F2" s="1161"/>
      <c r="G2" s="1161"/>
      <c r="H2" s="1161"/>
      <c r="I2" s="1161"/>
      <c r="J2" s="1161"/>
      <c r="K2" s="1161"/>
      <c r="L2" s="1161"/>
      <c r="M2" s="1161"/>
      <c r="N2" s="1161"/>
      <c r="O2" s="1161"/>
      <c r="P2" s="1161"/>
      <c r="Q2" s="1161"/>
    </row>
    <row r="3" spans="1:18" ht="12.75" customHeight="1">
      <c r="A3" s="1162" t="str">
        <f>'01'!A2:Q2</f>
        <v>ՀՀ Տավուշի մարզի Թեղուտի գյուղի դպրոցի շենքի հիմնանորոգում</v>
      </c>
      <c r="B3" s="1162"/>
      <c r="C3" s="1162"/>
      <c r="D3" s="1162"/>
      <c r="E3" s="1162"/>
      <c r="F3" s="1162"/>
      <c r="G3" s="1162"/>
      <c r="H3" s="1162"/>
      <c r="I3" s="1162"/>
      <c r="J3" s="1162"/>
      <c r="K3" s="1162"/>
      <c r="L3" s="1162"/>
      <c r="M3" s="1162"/>
      <c r="N3" s="1162"/>
      <c r="O3" s="1162"/>
      <c r="P3" s="1162"/>
      <c r="Q3" s="1162"/>
    </row>
    <row r="4" spans="1:18" ht="12.75" customHeight="1">
      <c r="A4" s="198"/>
      <c r="B4" s="198"/>
      <c r="C4" s="165" t="s">
        <v>324</v>
      </c>
      <c r="D4" s="198"/>
      <c r="E4" s="260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</row>
    <row r="5" spans="1:18" ht="12.75" customHeight="1">
      <c r="A5" s="198"/>
      <c r="B5" s="198"/>
      <c r="C5" s="199" t="s">
        <v>113</v>
      </c>
      <c r="D5" s="198"/>
      <c r="E5" s="260"/>
      <c r="F5" s="166"/>
      <c r="G5" s="166"/>
      <c r="H5" s="167">
        <v>2.2104400000000002</v>
      </c>
      <c r="I5" s="168">
        <v>2.8694999999999999</v>
      </c>
      <c r="J5" s="164"/>
      <c r="K5" s="164"/>
      <c r="L5" s="164"/>
      <c r="M5" s="164"/>
      <c r="N5" s="169"/>
      <c r="O5" s="198"/>
      <c r="P5" s="198"/>
      <c r="Q5" s="197"/>
    </row>
    <row r="6" spans="1:18" ht="12.75" customHeight="1">
      <c r="A6" s="200"/>
      <c r="B6" s="201"/>
      <c r="C6" s="202"/>
      <c r="D6" s="202"/>
      <c r="E6" s="399"/>
      <c r="F6" s="1163" t="s">
        <v>51</v>
      </c>
      <c r="G6" s="1164"/>
      <c r="H6" s="1164"/>
      <c r="I6" s="1164"/>
      <c r="J6" s="1164"/>
      <c r="K6" s="1164"/>
      <c r="L6" s="1164"/>
      <c r="M6" s="1164"/>
      <c r="N6" s="1165"/>
      <c r="O6" s="203" t="s">
        <v>52</v>
      </c>
      <c r="P6" s="204" t="s">
        <v>53</v>
      </c>
      <c r="Q6" s="204" t="s">
        <v>54</v>
      </c>
    </row>
    <row r="7" spans="1:18" ht="12" customHeight="1">
      <c r="A7" s="205" t="s">
        <v>55</v>
      </c>
      <c r="B7" s="206" t="s">
        <v>56</v>
      </c>
      <c r="C7" s="207" t="s">
        <v>57</v>
      </c>
      <c r="D7" s="207" t="s">
        <v>58</v>
      </c>
      <c r="E7" s="394" t="s">
        <v>59</v>
      </c>
      <c r="F7" s="1166" t="s">
        <v>60</v>
      </c>
      <c r="G7" s="1167"/>
      <c r="H7" s="1166" t="s">
        <v>61</v>
      </c>
      <c r="I7" s="1167"/>
      <c r="J7" s="1168" t="s">
        <v>62</v>
      </c>
      <c r="K7" s="1169"/>
      <c r="L7" s="1169"/>
      <c r="M7" s="1169"/>
      <c r="N7" s="1170"/>
      <c r="O7" s="208" t="s">
        <v>63</v>
      </c>
      <c r="P7" s="209" t="s">
        <v>64</v>
      </c>
      <c r="Q7" s="210" t="s">
        <v>65</v>
      </c>
    </row>
    <row r="8" spans="1:18" ht="12.75" customHeight="1">
      <c r="A8" s="211" t="s">
        <v>66</v>
      </c>
      <c r="B8" s="206" t="s">
        <v>67</v>
      </c>
      <c r="C8" s="207"/>
      <c r="D8" s="208" t="s">
        <v>68</v>
      </c>
      <c r="E8" s="261" t="s">
        <v>69</v>
      </c>
      <c r="F8" s="170" t="s">
        <v>70</v>
      </c>
      <c r="G8" s="173" t="s">
        <v>71</v>
      </c>
      <c r="H8" s="170" t="s">
        <v>70</v>
      </c>
      <c r="I8" s="173" t="s">
        <v>71</v>
      </c>
      <c r="J8" s="170" t="s">
        <v>72</v>
      </c>
      <c r="K8" s="174" t="s">
        <v>73</v>
      </c>
      <c r="L8" s="175" t="s">
        <v>74</v>
      </c>
      <c r="M8" s="176" t="s">
        <v>75</v>
      </c>
      <c r="N8" s="177" t="s">
        <v>76</v>
      </c>
      <c r="O8" s="207" t="s">
        <v>77</v>
      </c>
      <c r="P8" s="212" t="s">
        <v>78</v>
      </c>
      <c r="Q8" s="212" t="s">
        <v>78</v>
      </c>
    </row>
    <row r="9" spans="1:18" ht="12.75" customHeight="1">
      <c r="A9" s="211"/>
      <c r="B9" s="213"/>
      <c r="C9" s="207"/>
      <c r="D9" s="207"/>
      <c r="E9" s="262"/>
      <c r="F9" s="171" t="s">
        <v>79</v>
      </c>
      <c r="G9" s="173" t="s">
        <v>80</v>
      </c>
      <c r="H9" s="171" t="s">
        <v>79</v>
      </c>
      <c r="I9" s="173" t="s">
        <v>80</v>
      </c>
      <c r="J9" s="170" t="s">
        <v>81</v>
      </c>
      <c r="K9" s="172"/>
      <c r="L9" s="170" t="s">
        <v>69</v>
      </c>
      <c r="M9" s="176" t="s">
        <v>82</v>
      </c>
      <c r="N9" s="176" t="s">
        <v>80</v>
      </c>
      <c r="O9" s="214"/>
      <c r="P9" s="207" t="s">
        <v>77</v>
      </c>
      <c r="Q9" s="207" t="s">
        <v>77</v>
      </c>
    </row>
    <row r="10" spans="1:18" ht="12">
      <c r="A10" s="215"/>
      <c r="B10" s="216"/>
      <c r="C10" s="217"/>
      <c r="D10" s="217"/>
      <c r="E10" s="263"/>
      <c r="F10" s="181"/>
      <c r="G10" s="182"/>
      <c r="H10" s="181" t="s">
        <v>364</v>
      </c>
      <c r="I10" s="181" t="s">
        <v>365</v>
      </c>
      <c r="J10" s="180"/>
      <c r="K10" s="179"/>
      <c r="L10" s="170"/>
      <c r="M10" s="183"/>
      <c r="N10" s="184" t="s">
        <v>112</v>
      </c>
      <c r="O10" s="150"/>
      <c r="P10" s="207"/>
      <c r="Q10" s="207"/>
    </row>
    <row r="11" spans="1:18" ht="12">
      <c r="A11" s="152">
        <v>1</v>
      </c>
      <c r="B11" s="218">
        <v>2</v>
      </c>
      <c r="C11" s="152">
        <v>3</v>
      </c>
      <c r="D11" s="152">
        <v>4</v>
      </c>
      <c r="E11" s="264">
        <v>5</v>
      </c>
      <c r="F11" s="152">
        <v>6</v>
      </c>
      <c r="G11" s="219">
        <v>7</v>
      </c>
      <c r="H11" s="219">
        <v>8</v>
      </c>
      <c r="I11" s="143">
        <v>9</v>
      </c>
      <c r="J11" s="219">
        <v>10</v>
      </c>
      <c r="K11" s="219">
        <v>11</v>
      </c>
      <c r="L11" s="219">
        <v>12</v>
      </c>
      <c r="M11" s="219">
        <v>13</v>
      </c>
      <c r="N11" s="219">
        <v>14</v>
      </c>
      <c r="O11" s="152">
        <v>15</v>
      </c>
      <c r="P11" s="219">
        <v>16</v>
      </c>
      <c r="Q11" s="219">
        <v>17</v>
      </c>
    </row>
    <row r="12" spans="1:18" ht="12">
      <c r="A12" s="143">
        <v>1</v>
      </c>
      <c r="B12" s="418" t="s">
        <v>212</v>
      </c>
      <c r="C12" s="144" t="s">
        <v>576</v>
      </c>
      <c r="D12" s="145" t="s">
        <v>90</v>
      </c>
      <c r="E12" s="290">
        <v>1</v>
      </c>
      <c r="F12" s="220">
        <v>0.125</v>
      </c>
      <c r="G12" s="221"/>
      <c r="H12" s="222">
        <f>F12*$H$5</f>
        <v>0.27630500000000002</v>
      </c>
      <c r="I12" s="222"/>
      <c r="J12" s="146" t="s">
        <v>361</v>
      </c>
      <c r="K12" s="156" t="s">
        <v>90</v>
      </c>
      <c r="L12" s="223">
        <v>1</v>
      </c>
      <c r="M12" s="224">
        <v>0.75</v>
      </c>
      <c r="N12" s="225">
        <f t="shared" ref="N12:N16" si="0">L12*M12*1.212372</f>
        <v>0.90927899999999995</v>
      </c>
      <c r="O12" s="226">
        <f>N12+H12+I12</f>
        <v>1.185584</v>
      </c>
      <c r="P12" s="227">
        <f t="shared" ref="P12:P18" si="1">N12*E12</f>
        <v>0.90927899999999995</v>
      </c>
      <c r="Q12" s="227">
        <f t="shared" ref="Q12:Q18" si="2">O12*E12</f>
        <v>1.185584</v>
      </c>
    </row>
    <row r="13" spans="1:18" ht="12">
      <c r="A13" s="143">
        <v>2</v>
      </c>
      <c r="B13" s="144" t="s">
        <v>701</v>
      </c>
      <c r="C13" s="144" t="s">
        <v>362</v>
      </c>
      <c r="D13" s="145" t="s">
        <v>90</v>
      </c>
      <c r="E13" s="290">
        <v>1</v>
      </c>
      <c r="F13" s="156">
        <v>0.125</v>
      </c>
      <c r="G13" s="221"/>
      <c r="H13" s="222">
        <f t="shared" ref="H13:H17" si="3">F13*$H$5</f>
        <v>0.27630500000000002</v>
      </c>
      <c r="I13" s="222"/>
      <c r="J13" s="146" t="s">
        <v>116</v>
      </c>
      <c r="K13" s="156" t="s">
        <v>90</v>
      </c>
      <c r="L13" s="156">
        <v>1</v>
      </c>
      <c r="M13" s="293">
        <v>1</v>
      </c>
      <c r="N13" s="225">
        <f t="shared" si="0"/>
        <v>1.212372</v>
      </c>
      <c r="O13" s="226">
        <f t="shared" ref="O13:O17" si="4">N13+H13+I13</f>
        <v>1.488677</v>
      </c>
      <c r="P13" s="227">
        <f t="shared" si="1"/>
        <v>1.212372</v>
      </c>
      <c r="Q13" s="227">
        <f t="shared" si="2"/>
        <v>1.488677</v>
      </c>
    </row>
    <row r="14" spans="1:18" ht="12">
      <c r="A14" s="143">
        <v>3</v>
      </c>
      <c r="B14" s="144" t="s">
        <v>213</v>
      </c>
      <c r="C14" s="144" t="s">
        <v>214</v>
      </c>
      <c r="D14" s="145" t="s">
        <v>215</v>
      </c>
      <c r="E14" s="290">
        <v>0.01</v>
      </c>
      <c r="F14" s="228">
        <v>41</v>
      </c>
      <c r="G14" s="228">
        <v>4</v>
      </c>
      <c r="H14" s="222">
        <f t="shared" si="3"/>
        <v>90.628040000000013</v>
      </c>
      <c r="I14" s="222">
        <f t="shared" ref="I14:I17" si="5">G14*$I$5</f>
        <v>11.478</v>
      </c>
      <c r="J14" s="146" t="s">
        <v>216</v>
      </c>
      <c r="K14" s="156" t="s">
        <v>90</v>
      </c>
      <c r="L14" s="156">
        <v>100</v>
      </c>
      <c r="M14" s="156">
        <v>0.13</v>
      </c>
      <c r="N14" s="225">
        <f t="shared" si="0"/>
        <v>15.760835999999999</v>
      </c>
      <c r="O14" s="226">
        <f>N14+H14+I14</f>
        <v>117.866876</v>
      </c>
      <c r="P14" s="227">
        <f t="shared" si="1"/>
        <v>0.15760836</v>
      </c>
      <c r="Q14" s="227">
        <f t="shared" si="2"/>
        <v>1.1786687600000001</v>
      </c>
    </row>
    <row r="15" spans="1:18" ht="12">
      <c r="A15" s="143">
        <v>4</v>
      </c>
      <c r="B15" s="144" t="s">
        <v>213</v>
      </c>
      <c r="C15" s="144" t="s">
        <v>217</v>
      </c>
      <c r="D15" s="145" t="s">
        <v>215</v>
      </c>
      <c r="E15" s="290">
        <v>0.02</v>
      </c>
      <c r="F15" s="228">
        <v>41</v>
      </c>
      <c r="G15" s="228">
        <v>4</v>
      </c>
      <c r="H15" s="222">
        <f t="shared" si="3"/>
        <v>90.628040000000013</v>
      </c>
      <c r="I15" s="222">
        <f t="shared" si="5"/>
        <v>11.478</v>
      </c>
      <c r="J15" s="146" t="s">
        <v>218</v>
      </c>
      <c r="K15" s="156" t="s">
        <v>90</v>
      </c>
      <c r="L15" s="156">
        <v>100</v>
      </c>
      <c r="M15" s="156">
        <v>0.08</v>
      </c>
      <c r="N15" s="225">
        <f t="shared" si="0"/>
        <v>9.698976</v>
      </c>
      <c r="O15" s="226">
        <f>N15+H15+I15</f>
        <v>111.80501600000001</v>
      </c>
      <c r="P15" s="227">
        <f t="shared" si="1"/>
        <v>0.19397952000000002</v>
      </c>
      <c r="Q15" s="227">
        <f t="shared" si="2"/>
        <v>2.2361003200000003</v>
      </c>
    </row>
    <row r="16" spans="1:18" ht="12">
      <c r="A16" s="143">
        <v>5</v>
      </c>
      <c r="B16" s="418" t="s">
        <v>219</v>
      </c>
      <c r="C16" s="144" t="s">
        <v>577</v>
      </c>
      <c r="D16" s="145" t="s">
        <v>220</v>
      </c>
      <c r="E16" s="290">
        <v>0.35</v>
      </c>
      <c r="F16" s="224">
        <v>7.55</v>
      </c>
      <c r="G16" s="224">
        <v>3.71</v>
      </c>
      <c r="H16" s="222">
        <f t="shared" si="3"/>
        <v>16.688822000000002</v>
      </c>
      <c r="I16" s="222">
        <f t="shared" si="5"/>
        <v>10.645845</v>
      </c>
      <c r="J16" s="146" t="s">
        <v>221</v>
      </c>
      <c r="K16" s="156" t="s">
        <v>88</v>
      </c>
      <c r="L16" s="223">
        <v>103</v>
      </c>
      <c r="M16" s="224">
        <v>0.25</v>
      </c>
      <c r="N16" s="225">
        <f t="shared" si="0"/>
        <v>31.218579000000002</v>
      </c>
      <c r="O16" s="226">
        <f t="shared" si="4"/>
        <v>58.553246000000009</v>
      </c>
      <c r="P16" s="227">
        <f t="shared" si="1"/>
        <v>10.92650265</v>
      </c>
      <c r="Q16" s="227">
        <f t="shared" si="2"/>
        <v>20.493636100000003</v>
      </c>
    </row>
    <row r="17" spans="1:18" ht="12">
      <c r="A17" s="143">
        <v>6</v>
      </c>
      <c r="B17" s="144" t="s">
        <v>703</v>
      </c>
      <c r="C17" s="144" t="s">
        <v>222</v>
      </c>
      <c r="D17" s="145" t="s">
        <v>86</v>
      </c>
      <c r="E17" s="290">
        <v>0.15</v>
      </c>
      <c r="F17" s="156">
        <v>7.7</v>
      </c>
      <c r="G17" s="156">
        <v>5.9</v>
      </c>
      <c r="H17" s="222">
        <f t="shared" si="3"/>
        <v>17.020388000000001</v>
      </c>
      <c r="I17" s="222">
        <f t="shared" si="5"/>
        <v>16.930050000000001</v>
      </c>
      <c r="J17" s="146"/>
      <c r="K17" s="156"/>
      <c r="L17" s="156"/>
      <c r="M17" s="156"/>
      <c r="N17" s="225"/>
      <c r="O17" s="226">
        <f t="shared" si="4"/>
        <v>33.950438000000005</v>
      </c>
      <c r="P17" s="227">
        <f t="shared" si="1"/>
        <v>0</v>
      </c>
      <c r="Q17" s="227">
        <f t="shared" si="2"/>
        <v>5.0925657000000006</v>
      </c>
    </row>
    <row r="18" spans="1:18" ht="13.5">
      <c r="A18" s="137">
        <v>7</v>
      </c>
      <c r="B18" s="148" t="s">
        <v>706</v>
      </c>
      <c r="C18" s="148" t="s">
        <v>223</v>
      </c>
      <c r="D18" s="149" t="s">
        <v>578</v>
      </c>
      <c r="E18" s="273">
        <v>3.0000000000000001E-3</v>
      </c>
      <c r="F18" s="229">
        <v>73</v>
      </c>
      <c r="G18" s="229">
        <v>3.8</v>
      </c>
      <c r="H18" s="222">
        <f>F18*$H$5</f>
        <v>161.36212</v>
      </c>
      <c r="I18" s="222">
        <f>G18*$I$5</f>
        <v>10.9041</v>
      </c>
      <c r="J18" s="147" t="s">
        <v>102</v>
      </c>
      <c r="K18" s="229" t="s">
        <v>84</v>
      </c>
      <c r="L18" s="229">
        <v>2.41</v>
      </c>
      <c r="M18" s="352">
        <v>19.167000000000002</v>
      </c>
      <c r="N18" s="230">
        <f>((L18*M18)+(L19*M19))*1.212372</f>
        <v>56.157398380440007</v>
      </c>
      <c r="O18" s="226">
        <f>N18+H18+I18</f>
        <v>228.42361838044002</v>
      </c>
      <c r="P18" s="227">
        <f t="shared" si="1"/>
        <v>0.16847219514132003</v>
      </c>
      <c r="Q18" s="227">
        <f t="shared" si="2"/>
        <v>0.68527085514132002</v>
      </c>
    </row>
    <row r="19" spans="1:18" ht="13.5">
      <c r="A19" s="139"/>
      <c r="B19" s="151"/>
      <c r="C19" s="151"/>
      <c r="D19" s="151"/>
      <c r="E19" s="231"/>
      <c r="F19" s="150"/>
      <c r="G19" s="150"/>
      <c r="H19" s="232"/>
      <c r="I19" s="232"/>
      <c r="J19" s="233" t="s">
        <v>103</v>
      </c>
      <c r="K19" s="234" t="s">
        <v>613</v>
      </c>
      <c r="L19" s="235">
        <v>0.71</v>
      </c>
      <c r="M19" s="235">
        <v>0.18</v>
      </c>
      <c r="N19" s="236"/>
      <c r="O19" s="150"/>
      <c r="P19" s="150"/>
      <c r="Q19" s="150"/>
    </row>
    <row r="20" spans="1:18" ht="24">
      <c r="A20" s="152">
        <v>8</v>
      </c>
      <c r="B20" s="359" t="s">
        <v>705</v>
      </c>
      <c r="C20" s="419" t="s">
        <v>579</v>
      </c>
      <c r="D20" s="155" t="s">
        <v>163</v>
      </c>
      <c r="E20" s="290">
        <v>3</v>
      </c>
      <c r="F20" s="153">
        <v>0.189</v>
      </c>
      <c r="G20" s="237">
        <v>0.154</v>
      </c>
      <c r="H20" s="238">
        <f>F20*$H$5</f>
        <v>0.41777316000000003</v>
      </c>
      <c r="I20" s="238">
        <f>G20*$I$5</f>
        <v>0.44190299999999999</v>
      </c>
      <c r="J20" s="239"/>
      <c r="K20" s="153"/>
      <c r="L20" s="153"/>
      <c r="M20" s="240"/>
      <c r="N20" s="241">
        <f>L20*M20*1.212372</f>
        <v>0</v>
      </c>
      <c r="O20" s="241">
        <f t="shared" ref="O20" si="6">N20+H20+I20</f>
        <v>0.85967616000000002</v>
      </c>
      <c r="P20" s="240">
        <f>N20*E20</f>
        <v>0</v>
      </c>
      <c r="Q20" s="240">
        <f>O20*E20</f>
        <v>2.5790284799999998</v>
      </c>
    </row>
    <row r="21" spans="1:18" ht="12">
      <c r="A21" s="197"/>
      <c r="B21" s="197"/>
      <c r="C21" s="242" t="s">
        <v>109</v>
      </c>
      <c r="D21" s="243"/>
      <c r="E21" s="244"/>
      <c r="F21" s="243"/>
      <c r="G21" s="243"/>
      <c r="H21" s="245"/>
      <c r="I21" s="245"/>
      <c r="J21" s="243"/>
      <c r="K21" s="246"/>
      <c r="L21" s="246"/>
      <c r="M21" s="247"/>
      <c r="N21" s="247"/>
      <c r="O21" s="243"/>
      <c r="P21" s="248"/>
      <c r="Q21" s="249">
        <f>SUM(Q12:Q20)</f>
        <v>34.939531215141322</v>
      </c>
    </row>
    <row r="22" spans="1:18" ht="12">
      <c r="A22" s="197"/>
      <c r="B22" s="197"/>
      <c r="C22" s="250" t="s">
        <v>110</v>
      </c>
      <c r="D22" s="243"/>
      <c r="E22" s="244"/>
      <c r="F22" s="243"/>
      <c r="G22" s="243"/>
      <c r="H22" s="246"/>
      <c r="I22" s="245"/>
      <c r="J22" s="251"/>
      <c r="K22" s="243"/>
      <c r="L22" s="246"/>
      <c r="M22" s="246"/>
      <c r="N22" s="247"/>
      <c r="O22" s="247"/>
      <c r="P22" s="247"/>
      <c r="Q22" s="252">
        <f>Q21*13.3%</f>
        <v>4.6469576516137963</v>
      </c>
    </row>
    <row r="23" spans="1:18" ht="12">
      <c r="A23" s="197"/>
      <c r="B23" s="197"/>
      <c r="C23" s="250" t="s">
        <v>109</v>
      </c>
      <c r="D23" s="243"/>
      <c r="E23" s="244"/>
      <c r="F23" s="243"/>
      <c r="G23" s="243"/>
      <c r="H23" s="246"/>
      <c r="I23" s="245"/>
      <c r="J23" s="251"/>
      <c r="K23" s="243"/>
      <c r="L23" s="246"/>
      <c r="M23" s="246"/>
      <c r="N23" s="247"/>
      <c r="O23" s="247"/>
      <c r="P23" s="247"/>
      <c r="Q23" s="249">
        <f>Q21+Q22</f>
        <v>39.586488866755118</v>
      </c>
    </row>
    <row r="24" spans="1:18" ht="12">
      <c r="A24" s="197"/>
      <c r="B24" s="197"/>
      <c r="C24" s="250" t="s">
        <v>111</v>
      </c>
      <c r="D24" s="243"/>
      <c r="E24" s="244"/>
      <c r="F24" s="243"/>
      <c r="G24" s="243"/>
      <c r="H24" s="246"/>
      <c r="I24" s="245"/>
      <c r="J24" s="251"/>
      <c r="K24" s="243"/>
      <c r="L24" s="246"/>
      <c r="M24" s="246"/>
      <c r="N24" s="247"/>
      <c r="O24" s="247"/>
      <c r="P24" s="247"/>
      <c r="Q24" s="252">
        <f>Q23*11%</f>
        <v>4.3545137753430634</v>
      </c>
    </row>
    <row r="25" spans="1:18" ht="12">
      <c r="A25" s="197"/>
      <c r="B25" s="197"/>
      <c r="C25" s="250" t="s">
        <v>109</v>
      </c>
      <c r="D25" s="253"/>
      <c r="E25" s="244"/>
      <c r="F25" s="243"/>
      <c r="G25" s="243"/>
      <c r="H25" s="246"/>
      <c r="I25" s="254"/>
      <c r="J25" s="251"/>
      <c r="K25" s="243"/>
      <c r="L25" s="246"/>
      <c r="M25" s="246"/>
      <c r="N25" s="247"/>
      <c r="O25" s="247"/>
      <c r="P25" s="247"/>
      <c r="Q25" s="255">
        <f>Q23+Q24</f>
        <v>43.941002642098184</v>
      </c>
    </row>
    <row r="26" spans="1:18" ht="12">
      <c r="A26" s="197"/>
      <c r="B26" s="197"/>
      <c r="C26" s="197"/>
      <c r="D26" s="197"/>
      <c r="E26" s="258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</row>
    <row r="27" spans="1:18" ht="12.75">
      <c r="A27" s="197"/>
      <c r="B27" s="197"/>
      <c r="C27" s="197"/>
      <c r="D27" s="197"/>
      <c r="E27" s="294"/>
      <c r="F27" s="196" t="s">
        <v>363</v>
      </c>
      <c r="G27" s="196"/>
      <c r="H27" s="196"/>
      <c r="I27" s="196"/>
      <c r="J27" s="196"/>
      <c r="K27" s="197"/>
      <c r="L27" s="197"/>
      <c r="M27" s="197"/>
      <c r="N27" s="197"/>
      <c r="O27" s="197"/>
      <c r="P27" s="197"/>
      <c r="Q27" s="197"/>
      <c r="R27" s="46" t="str">
        <f>HYPERLINK("#Ցանկ!B7","Հետ գնալ")</f>
        <v>Հետ գնալ</v>
      </c>
    </row>
  </sheetData>
  <mergeCells count="6">
    <mergeCell ref="A2:Q2"/>
    <mergeCell ref="A3:Q3"/>
    <mergeCell ref="F6:N6"/>
    <mergeCell ref="F7:G7"/>
    <mergeCell ref="H7:I7"/>
    <mergeCell ref="J7:N7"/>
  </mergeCells>
  <pageMargins left="0.45" right="0.16" top="0.52" bottom="0.86" header="0.23" footer="0.5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X428"/>
  <sheetViews>
    <sheetView topLeftCell="A6" workbookViewId="0">
      <selection activeCell="A6" sqref="A1:XFD1048576"/>
    </sheetView>
  </sheetViews>
  <sheetFormatPr defaultRowHeight="10.5"/>
  <cols>
    <col min="1" max="1" width="3.28515625" style="728" customWidth="1"/>
    <col min="2" max="2" width="7.42578125" style="728" customWidth="1"/>
    <col min="3" max="3" width="42" style="466" customWidth="1"/>
    <col min="4" max="4" width="5.5703125" style="728" customWidth="1"/>
    <col min="5" max="5" width="7.7109375" style="736" customWidth="1"/>
    <col min="6" max="6" width="6.140625" style="728" customWidth="1"/>
    <col min="7" max="7" width="6.42578125" style="728" customWidth="1"/>
    <col min="8" max="8" width="7.7109375" style="728" customWidth="1"/>
    <col min="9" max="9" width="7.42578125" style="466" customWidth="1"/>
    <col min="10" max="10" width="14.28515625" style="466" customWidth="1"/>
    <col min="11" max="11" width="4.140625" style="728" customWidth="1"/>
    <col min="12" max="12" width="6.28515625" style="728" customWidth="1"/>
    <col min="13" max="13" width="6.140625" style="728" customWidth="1"/>
    <col min="14" max="14" width="6.7109375" style="728" customWidth="1"/>
    <col min="15" max="16" width="7.140625" style="728" customWidth="1"/>
    <col min="17" max="17" width="8.28515625" style="728" customWidth="1"/>
    <col min="18" max="18" width="7.7109375" style="728" customWidth="1"/>
    <col min="19" max="19" width="7.42578125" style="466" customWidth="1"/>
    <col min="20" max="16384" width="9.140625" style="466"/>
  </cols>
  <sheetData>
    <row r="1" spans="1:24" ht="12.75">
      <c r="A1" s="1172" t="s">
        <v>601</v>
      </c>
      <c r="B1" s="1172"/>
      <c r="C1" s="1172"/>
      <c r="D1" s="1172"/>
      <c r="E1" s="1172"/>
      <c r="F1" s="1172"/>
      <c r="G1" s="1172"/>
      <c r="H1" s="1172"/>
      <c r="I1" s="1172"/>
      <c r="J1" s="1172"/>
      <c r="K1" s="1172"/>
      <c r="L1" s="1172"/>
      <c r="M1" s="1172"/>
      <c r="N1" s="1172"/>
      <c r="O1" s="1172"/>
      <c r="P1" s="1172"/>
      <c r="Q1" s="1172"/>
      <c r="R1" s="464" t="str">
        <f>HYPERLINK("#Ցանկ!B7","Հետ գնալ")</f>
        <v>Հետ գնալ</v>
      </c>
      <c r="S1" s="465"/>
    </row>
    <row r="2" spans="1:24" ht="12.75">
      <c r="A2" s="1152" t="str">
        <f>'01'!A2:Q2</f>
        <v>ՀՀ Տավուշի մարզի Թեղուտի գյուղի դպրոցի շենքի հիմնանորոգում</v>
      </c>
      <c r="B2" s="1152"/>
      <c r="C2" s="1152"/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2"/>
      <c r="R2" s="467"/>
      <c r="S2" s="467"/>
    </row>
    <row r="3" spans="1:24" ht="12">
      <c r="A3" s="468"/>
      <c r="B3" s="468"/>
      <c r="C3" s="469" t="s">
        <v>419</v>
      </c>
      <c r="D3" s="468"/>
      <c r="E3" s="470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468"/>
      <c r="R3" s="467"/>
      <c r="S3" s="471"/>
      <c r="T3" s="472"/>
      <c r="U3" s="472"/>
      <c r="V3" s="472"/>
      <c r="W3" s="472"/>
      <c r="X3" s="472"/>
    </row>
    <row r="4" spans="1:24" ht="12">
      <c r="A4" s="473"/>
      <c r="B4" s="473"/>
      <c r="C4" s="468" t="s">
        <v>155</v>
      </c>
      <c r="D4" s="468"/>
      <c r="E4" s="470"/>
      <c r="F4" s="474"/>
      <c r="G4" s="474"/>
      <c r="H4" s="475">
        <v>2.2104400000000002</v>
      </c>
      <c r="I4" s="476">
        <v>2.8694999999999999</v>
      </c>
      <c r="J4" s="468"/>
      <c r="K4" s="468"/>
      <c r="L4" s="468"/>
      <c r="M4" s="468"/>
      <c r="N4" s="477"/>
      <c r="O4" s="477"/>
      <c r="P4" s="468"/>
      <c r="Q4" s="477"/>
      <c r="R4" s="478"/>
      <c r="S4" s="472"/>
      <c r="T4" s="472"/>
      <c r="U4" s="472"/>
      <c r="V4" s="472"/>
      <c r="W4" s="472"/>
      <c r="X4" s="472"/>
    </row>
    <row r="5" spans="1:24" ht="12" customHeight="1">
      <c r="A5" s="479"/>
      <c r="B5" s="480"/>
      <c r="C5" s="479"/>
      <c r="D5" s="479"/>
      <c r="E5" s="481"/>
      <c r="F5" s="1153" t="s">
        <v>51</v>
      </c>
      <c r="G5" s="1154"/>
      <c r="H5" s="1154"/>
      <c r="I5" s="1154"/>
      <c r="J5" s="1154"/>
      <c r="K5" s="1154"/>
      <c r="L5" s="1154"/>
      <c r="M5" s="1154"/>
      <c r="N5" s="1155"/>
      <c r="O5" s="482" t="s">
        <v>52</v>
      </c>
      <c r="P5" s="483" t="s">
        <v>53</v>
      </c>
      <c r="Q5" s="483" t="s">
        <v>54</v>
      </c>
      <c r="R5" s="466"/>
      <c r="S5" s="472"/>
      <c r="T5" s="472"/>
      <c r="U5" s="472"/>
      <c r="V5" s="472"/>
      <c r="W5" s="472"/>
      <c r="X5" s="472"/>
    </row>
    <row r="6" spans="1:24" ht="24">
      <c r="A6" s="484" t="s">
        <v>55</v>
      </c>
      <c r="B6" s="485" t="s">
        <v>56</v>
      </c>
      <c r="C6" s="486" t="s">
        <v>57</v>
      </c>
      <c r="D6" s="486" t="s">
        <v>58</v>
      </c>
      <c r="E6" s="381" t="s">
        <v>59</v>
      </c>
      <c r="F6" s="1156" t="s">
        <v>60</v>
      </c>
      <c r="G6" s="1157"/>
      <c r="H6" s="1156" t="s">
        <v>61</v>
      </c>
      <c r="I6" s="1157"/>
      <c r="J6" s="1158" t="s">
        <v>62</v>
      </c>
      <c r="K6" s="1159"/>
      <c r="L6" s="1159"/>
      <c r="M6" s="1159"/>
      <c r="N6" s="1160"/>
      <c r="O6" s="487" t="s">
        <v>63</v>
      </c>
      <c r="P6" s="488" t="s">
        <v>64</v>
      </c>
      <c r="Q6" s="489" t="s">
        <v>65</v>
      </c>
      <c r="R6" s="466"/>
      <c r="S6" s="472"/>
      <c r="T6" s="472"/>
      <c r="U6" s="472"/>
      <c r="V6" s="472"/>
      <c r="W6" s="472"/>
      <c r="X6" s="472"/>
    </row>
    <row r="7" spans="1:24" ht="24">
      <c r="A7" s="484" t="s">
        <v>66</v>
      </c>
      <c r="B7" s="485" t="s">
        <v>67</v>
      </c>
      <c r="C7" s="486"/>
      <c r="D7" s="487" t="s">
        <v>68</v>
      </c>
      <c r="E7" s="490" t="s">
        <v>69</v>
      </c>
      <c r="F7" s="486" t="s">
        <v>70</v>
      </c>
      <c r="G7" s="491" t="s">
        <v>71</v>
      </c>
      <c r="H7" s="486" t="s">
        <v>70</v>
      </c>
      <c r="I7" s="491" t="s">
        <v>71</v>
      </c>
      <c r="J7" s="486" t="s">
        <v>72</v>
      </c>
      <c r="K7" s="492" t="s">
        <v>73</v>
      </c>
      <c r="L7" s="493" t="s">
        <v>74</v>
      </c>
      <c r="M7" s="494" t="s">
        <v>75</v>
      </c>
      <c r="N7" s="495" t="s">
        <v>76</v>
      </c>
      <c r="O7" s="486" t="s">
        <v>77</v>
      </c>
      <c r="P7" s="496" t="s">
        <v>78</v>
      </c>
      <c r="Q7" s="496" t="s">
        <v>78</v>
      </c>
      <c r="R7" s="466"/>
      <c r="S7" s="472"/>
      <c r="T7" s="472"/>
      <c r="U7" s="472"/>
      <c r="V7" s="472"/>
      <c r="W7" s="472"/>
      <c r="X7" s="472"/>
    </row>
    <row r="8" spans="1:24" ht="12">
      <c r="A8" s="484"/>
      <c r="B8" s="497"/>
      <c r="C8" s="486"/>
      <c r="D8" s="486"/>
      <c r="E8" s="498"/>
      <c r="F8" s="487" t="s">
        <v>79</v>
      </c>
      <c r="G8" s="491" t="s">
        <v>80</v>
      </c>
      <c r="H8" s="487" t="s">
        <v>79</v>
      </c>
      <c r="I8" s="491" t="s">
        <v>80</v>
      </c>
      <c r="J8" s="486" t="s">
        <v>81</v>
      </c>
      <c r="K8" s="484"/>
      <c r="L8" s="486" t="s">
        <v>69</v>
      </c>
      <c r="M8" s="494" t="s">
        <v>82</v>
      </c>
      <c r="N8" s="494" t="s">
        <v>80</v>
      </c>
      <c r="O8" s="499"/>
      <c r="P8" s="486" t="s">
        <v>77</v>
      </c>
      <c r="Q8" s="486" t="s">
        <v>77</v>
      </c>
      <c r="R8" s="466"/>
      <c r="S8" s="472"/>
      <c r="T8" s="472"/>
      <c r="U8" s="472"/>
      <c r="V8" s="472"/>
      <c r="W8" s="472"/>
      <c r="X8" s="472"/>
    </row>
    <row r="9" spans="1:24" ht="12">
      <c r="A9" s="500"/>
      <c r="B9" s="501"/>
      <c r="C9" s="502"/>
      <c r="D9" s="502"/>
      <c r="E9" s="503"/>
      <c r="F9" s="504"/>
      <c r="G9" s="505"/>
      <c r="H9" s="504" t="s">
        <v>364</v>
      </c>
      <c r="I9" s="504" t="s">
        <v>365</v>
      </c>
      <c r="J9" s="502"/>
      <c r="K9" s="500"/>
      <c r="L9" s="486"/>
      <c r="M9" s="506"/>
      <c r="N9" s="507" t="s">
        <v>112</v>
      </c>
      <c r="O9" s="508"/>
      <c r="P9" s="486"/>
      <c r="Q9" s="486"/>
      <c r="R9" s="466"/>
      <c r="S9" s="472"/>
      <c r="T9" s="472"/>
      <c r="U9" s="472"/>
      <c r="V9" s="472"/>
      <c r="W9" s="472"/>
      <c r="X9" s="472"/>
    </row>
    <row r="10" spans="1:24" ht="12">
      <c r="A10" s="509">
        <v>1</v>
      </c>
      <c r="B10" s="510">
        <v>2</v>
      </c>
      <c r="C10" s="509">
        <v>3</v>
      </c>
      <c r="D10" s="509">
        <v>4</v>
      </c>
      <c r="E10" s="511">
        <v>5</v>
      </c>
      <c r="F10" s="509">
        <v>6</v>
      </c>
      <c r="G10" s="512">
        <v>7</v>
      </c>
      <c r="H10" s="512">
        <v>8</v>
      </c>
      <c r="I10" s="513">
        <v>9</v>
      </c>
      <c r="J10" s="512">
        <v>10</v>
      </c>
      <c r="K10" s="512">
        <v>11</v>
      </c>
      <c r="L10" s="512">
        <v>12</v>
      </c>
      <c r="M10" s="512">
        <v>13</v>
      </c>
      <c r="N10" s="512">
        <v>14</v>
      </c>
      <c r="O10" s="509">
        <v>15</v>
      </c>
      <c r="P10" s="512">
        <v>16</v>
      </c>
      <c r="Q10" s="512">
        <v>17</v>
      </c>
      <c r="R10" s="466"/>
    </row>
    <row r="11" spans="1:24" ht="12">
      <c r="A11" s="509"/>
      <c r="B11" s="740"/>
      <c r="C11" s="741"/>
      <c r="D11" s="511"/>
      <c r="E11" s="511"/>
      <c r="F11" s="509"/>
      <c r="G11" s="512"/>
      <c r="H11" s="512"/>
      <c r="I11" s="513"/>
      <c r="J11" s="512"/>
      <c r="K11" s="512"/>
      <c r="L11" s="512"/>
      <c r="M11" s="512"/>
      <c r="N11" s="512"/>
      <c r="O11" s="509"/>
      <c r="P11" s="512"/>
      <c r="Q11" s="512"/>
      <c r="R11" s="466"/>
    </row>
    <row r="12" spans="1:24" ht="12">
      <c r="A12" s="509"/>
      <c r="B12" s="740"/>
      <c r="C12" s="742" t="s">
        <v>151</v>
      </c>
      <c r="D12" s="511"/>
      <c r="E12" s="511"/>
      <c r="F12" s="509"/>
      <c r="G12" s="512"/>
      <c r="H12" s="512"/>
      <c r="I12" s="515"/>
      <c r="J12" s="512"/>
      <c r="K12" s="512"/>
      <c r="L12" s="512"/>
      <c r="M12" s="512"/>
      <c r="N12" s="512"/>
      <c r="O12" s="509"/>
      <c r="P12" s="512"/>
      <c r="Q12" s="512"/>
      <c r="R12" s="466"/>
    </row>
    <row r="13" spans="1:24" ht="36">
      <c r="A13" s="509">
        <v>1</v>
      </c>
      <c r="B13" s="743" t="s">
        <v>634</v>
      </c>
      <c r="C13" s="536" t="s">
        <v>457</v>
      </c>
      <c r="D13" s="698" t="s">
        <v>458</v>
      </c>
      <c r="E13" s="744">
        <v>0.15</v>
      </c>
      <c r="F13" s="525">
        <f>56.7*0.4</f>
        <v>22.680000000000003</v>
      </c>
      <c r="G13" s="538">
        <f>81.2*0.4</f>
        <v>32.480000000000004</v>
      </c>
      <c r="H13" s="521">
        <f>F13*$H$4</f>
        <v>50.132779200000009</v>
      </c>
      <c r="I13" s="544">
        <f>G13*$I$4</f>
        <v>93.201360000000008</v>
      </c>
      <c r="J13" s="536"/>
      <c r="K13" s="698"/>
      <c r="L13" s="525"/>
      <c r="M13" s="745"/>
      <c r="N13" s="521">
        <f t="shared" ref="N13:N24" si="0">L13*M13*1.212372</f>
        <v>0</v>
      </c>
      <c r="O13" s="523">
        <f>N13+H13+I13</f>
        <v>143.33413920000001</v>
      </c>
      <c r="P13" s="521">
        <f t="shared" ref="P13:P21" si="1">N13*E13</f>
        <v>0</v>
      </c>
      <c r="Q13" s="521">
        <f t="shared" ref="Q13:Q21" si="2">O13*E13</f>
        <v>21.500120880000001</v>
      </c>
      <c r="R13" s="466"/>
    </row>
    <row r="14" spans="1:24" ht="13.5">
      <c r="A14" s="509">
        <v>2</v>
      </c>
      <c r="B14" s="746" t="s">
        <v>628</v>
      </c>
      <c r="C14" s="517" t="s">
        <v>168</v>
      </c>
      <c r="D14" s="518" t="s">
        <v>744</v>
      </c>
      <c r="E14" s="744">
        <v>1.8919000000000001</v>
      </c>
      <c r="F14" s="520">
        <v>9</v>
      </c>
      <c r="G14" s="520">
        <v>0.18</v>
      </c>
      <c r="H14" s="521">
        <f t="shared" ref="H14:H30" si="3">F14*$H$4</f>
        <v>19.89396</v>
      </c>
      <c r="I14" s="521">
        <f t="shared" ref="I14:I30" si="4">G14*$I$4</f>
        <v>0.51651000000000002</v>
      </c>
      <c r="J14" s="522"/>
      <c r="K14" s="512"/>
      <c r="L14" s="512"/>
      <c r="M14" s="512"/>
      <c r="N14" s="521">
        <f t="shared" si="0"/>
        <v>0</v>
      </c>
      <c r="O14" s="523">
        <f t="shared" ref="O14:O24" si="5">N14+H14+I14</f>
        <v>20.41047</v>
      </c>
      <c r="P14" s="521">
        <f t="shared" si="1"/>
        <v>0</v>
      </c>
      <c r="Q14" s="521">
        <f t="shared" si="2"/>
        <v>38.614568193000004</v>
      </c>
      <c r="R14" s="466"/>
    </row>
    <row r="15" spans="1:24" ht="24">
      <c r="A15" s="509">
        <v>3</v>
      </c>
      <c r="B15" s="746" t="s">
        <v>628</v>
      </c>
      <c r="C15" s="517" t="s">
        <v>373</v>
      </c>
      <c r="D15" s="518" t="s">
        <v>744</v>
      </c>
      <c r="E15" s="744">
        <v>0.2646</v>
      </c>
      <c r="F15" s="520">
        <v>9</v>
      </c>
      <c r="G15" s="520">
        <v>0.18</v>
      </c>
      <c r="H15" s="521">
        <f t="shared" si="3"/>
        <v>19.89396</v>
      </c>
      <c r="I15" s="521">
        <f t="shared" si="4"/>
        <v>0.51651000000000002</v>
      </c>
      <c r="J15" s="529"/>
      <c r="K15" s="530"/>
      <c r="L15" s="530"/>
      <c r="M15" s="530"/>
      <c r="N15" s="538">
        <f t="shared" si="0"/>
        <v>0</v>
      </c>
      <c r="O15" s="701">
        <f t="shared" si="5"/>
        <v>20.41047</v>
      </c>
      <c r="P15" s="538">
        <f t="shared" si="1"/>
        <v>0</v>
      </c>
      <c r="Q15" s="538">
        <f t="shared" si="2"/>
        <v>5.4006103620000001</v>
      </c>
      <c r="R15" s="466"/>
    </row>
    <row r="16" spans="1:24" ht="13.5">
      <c r="A16" s="509">
        <v>4</v>
      </c>
      <c r="B16" s="746" t="s">
        <v>635</v>
      </c>
      <c r="C16" s="517" t="s">
        <v>397</v>
      </c>
      <c r="D16" s="518" t="s">
        <v>744</v>
      </c>
      <c r="E16" s="744">
        <v>0.22800000000000001</v>
      </c>
      <c r="F16" s="520">
        <v>3.95</v>
      </c>
      <c r="G16" s="520">
        <v>3.95</v>
      </c>
      <c r="H16" s="521">
        <f t="shared" si="3"/>
        <v>8.7312380000000012</v>
      </c>
      <c r="I16" s="521">
        <f t="shared" si="4"/>
        <v>11.334525000000001</v>
      </c>
      <c r="J16" s="529"/>
      <c r="K16" s="530"/>
      <c r="L16" s="530"/>
      <c r="M16" s="530"/>
      <c r="N16" s="538">
        <f t="shared" si="0"/>
        <v>0</v>
      </c>
      <c r="O16" s="701">
        <f t="shared" si="5"/>
        <v>20.065763000000004</v>
      </c>
      <c r="P16" s="538">
        <f t="shared" si="1"/>
        <v>0</v>
      </c>
      <c r="Q16" s="538">
        <f t="shared" si="2"/>
        <v>4.5749939640000008</v>
      </c>
      <c r="R16" s="466"/>
    </row>
    <row r="17" spans="1:18" ht="39">
      <c r="A17" s="509">
        <v>5</v>
      </c>
      <c r="B17" s="460" t="s">
        <v>756</v>
      </c>
      <c r="C17" s="462" t="s">
        <v>391</v>
      </c>
      <c r="D17" s="531" t="s">
        <v>749</v>
      </c>
      <c r="E17" s="744">
        <v>1.8</v>
      </c>
      <c r="F17" s="532">
        <f>0.69*0.6</f>
        <v>0.41399999999999998</v>
      </c>
      <c r="G17" s="532">
        <f>1.56*0.7</f>
        <v>1.0919999999999999</v>
      </c>
      <c r="H17" s="521">
        <f>F17*$H$4</f>
        <v>0.91512216000000002</v>
      </c>
      <c r="I17" s="521">
        <f>G17*$I$4</f>
        <v>3.1334939999999993</v>
      </c>
      <c r="J17" s="522"/>
      <c r="K17" s="512"/>
      <c r="L17" s="512"/>
      <c r="M17" s="512"/>
      <c r="N17" s="521">
        <f t="shared" si="0"/>
        <v>0</v>
      </c>
      <c r="O17" s="523">
        <f t="shared" si="5"/>
        <v>4.048616159999999</v>
      </c>
      <c r="P17" s="521">
        <f t="shared" si="1"/>
        <v>0</v>
      </c>
      <c r="Q17" s="524">
        <f t="shared" si="2"/>
        <v>7.2875090879999984</v>
      </c>
      <c r="R17" s="466"/>
    </row>
    <row r="18" spans="1:18" ht="24">
      <c r="A18" s="509">
        <v>6</v>
      </c>
      <c r="B18" s="531" t="s">
        <v>630</v>
      </c>
      <c r="C18" s="462" t="s">
        <v>266</v>
      </c>
      <c r="D18" s="531" t="s">
        <v>744</v>
      </c>
      <c r="E18" s="744">
        <v>0.18759999999999999</v>
      </c>
      <c r="F18" s="532">
        <v>45.7</v>
      </c>
      <c r="G18" s="532">
        <v>9.8000000000000007</v>
      </c>
      <c r="H18" s="521">
        <f>F18*$H$4</f>
        <v>101.01710800000002</v>
      </c>
      <c r="I18" s="521">
        <f>G18*$I$4</f>
        <v>28.121100000000002</v>
      </c>
      <c r="J18" s="522"/>
      <c r="K18" s="512"/>
      <c r="L18" s="512"/>
      <c r="M18" s="512"/>
      <c r="N18" s="521">
        <f t="shared" si="0"/>
        <v>0</v>
      </c>
      <c r="O18" s="523">
        <f t="shared" si="5"/>
        <v>129.13820800000002</v>
      </c>
      <c r="P18" s="521">
        <f t="shared" si="1"/>
        <v>0</v>
      </c>
      <c r="Q18" s="524">
        <f t="shared" si="2"/>
        <v>24.226327820800002</v>
      </c>
      <c r="R18" s="466"/>
    </row>
    <row r="19" spans="1:18" ht="24">
      <c r="A19" s="509">
        <v>7</v>
      </c>
      <c r="B19" s="533" t="s">
        <v>636</v>
      </c>
      <c r="C19" s="534" t="s">
        <v>625</v>
      </c>
      <c r="D19" s="531" t="s">
        <v>744</v>
      </c>
      <c r="E19" s="744">
        <v>0.68759999999999999</v>
      </c>
      <c r="F19" s="532">
        <v>87.7</v>
      </c>
      <c r="G19" s="532">
        <v>9.8000000000000007</v>
      </c>
      <c r="H19" s="521">
        <f t="shared" ref="H19" si="6">F19*$H$4</f>
        <v>193.85558800000001</v>
      </c>
      <c r="I19" s="521">
        <f t="shared" ref="I19" si="7">G19*$I$4</f>
        <v>28.121100000000002</v>
      </c>
      <c r="J19" s="522"/>
      <c r="K19" s="512"/>
      <c r="L19" s="512"/>
      <c r="M19" s="512"/>
      <c r="N19" s="521">
        <f t="shared" si="0"/>
        <v>0</v>
      </c>
      <c r="O19" s="523">
        <f t="shared" si="5"/>
        <v>221.97668800000002</v>
      </c>
      <c r="P19" s="521">
        <f t="shared" si="1"/>
        <v>0</v>
      </c>
      <c r="Q19" s="524">
        <f t="shared" si="2"/>
        <v>152.63117066880002</v>
      </c>
      <c r="R19" s="466"/>
    </row>
    <row r="20" spans="1:18" ht="13.5">
      <c r="A20" s="509">
        <v>9</v>
      </c>
      <c r="B20" s="525" t="s">
        <v>395</v>
      </c>
      <c r="C20" s="548" t="s">
        <v>396</v>
      </c>
      <c r="D20" s="525" t="s">
        <v>744</v>
      </c>
      <c r="E20" s="744">
        <v>0.182</v>
      </c>
      <c r="F20" s="532">
        <v>17.899999999999999</v>
      </c>
      <c r="G20" s="532">
        <v>5.2</v>
      </c>
      <c r="H20" s="521">
        <f t="shared" si="3"/>
        <v>39.566876000000001</v>
      </c>
      <c r="I20" s="521">
        <f t="shared" si="4"/>
        <v>14.9214</v>
      </c>
      <c r="J20" s="522"/>
      <c r="K20" s="512"/>
      <c r="L20" s="512"/>
      <c r="M20" s="512"/>
      <c r="N20" s="521">
        <f t="shared" si="0"/>
        <v>0</v>
      </c>
      <c r="O20" s="523">
        <f t="shared" si="5"/>
        <v>54.488275999999999</v>
      </c>
      <c r="P20" s="521">
        <f t="shared" si="1"/>
        <v>0</v>
      </c>
      <c r="Q20" s="521">
        <f t="shared" si="2"/>
        <v>9.9168662320000003</v>
      </c>
      <c r="R20" s="466"/>
    </row>
    <row r="21" spans="1:18" ht="13.5">
      <c r="A21" s="509">
        <v>10</v>
      </c>
      <c r="B21" s="525" t="s">
        <v>395</v>
      </c>
      <c r="C21" s="548" t="s">
        <v>456</v>
      </c>
      <c r="D21" s="525" t="s">
        <v>744</v>
      </c>
      <c r="E21" s="744">
        <v>0.161</v>
      </c>
      <c r="F21" s="532">
        <v>17.899999999999999</v>
      </c>
      <c r="G21" s="532">
        <v>5.2</v>
      </c>
      <c r="H21" s="521">
        <f t="shared" si="3"/>
        <v>39.566876000000001</v>
      </c>
      <c r="I21" s="521">
        <f t="shared" si="4"/>
        <v>14.9214</v>
      </c>
      <c r="J21" s="522"/>
      <c r="K21" s="512"/>
      <c r="L21" s="512"/>
      <c r="M21" s="512"/>
      <c r="N21" s="521">
        <f t="shared" si="0"/>
        <v>0</v>
      </c>
      <c r="O21" s="523">
        <f t="shared" si="5"/>
        <v>54.488275999999999</v>
      </c>
      <c r="P21" s="521">
        <f t="shared" si="1"/>
        <v>0</v>
      </c>
      <c r="Q21" s="521">
        <f t="shared" si="2"/>
        <v>8.7726124359999993</v>
      </c>
      <c r="R21" s="466"/>
    </row>
    <row r="22" spans="1:18" s="472" customFormat="1" ht="13.5">
      <c r="A22" s="509">
        <v>11</v>
      </c>
      <c r="B22" s="531" t="s">
        <v>632</v>
      </c>
      <c r="C22" s="536" t="s">
        <v>325</v>
      </c>
      <c r="D22" s="525" t="s">
        <v>745</v>
      </c>
      <c r="E22" s="744">
        <v>3.2728999999999999</v>
      </c>
      <c r="F22" s="537">
        <v>14.2</v>
      </c>
      <c r="G22" s="537">
        <v>6.3</v>
      </c>
      <c r="H22" s="495">
        <f t="shared" si="3"/>
        <v>31.388248000000001</v>
      </c>
      <c r="I22" s="524">
        <f t="shared" si="4"/>
        <v>18.077849999999998</v>
      </c>
      <c r="J22" s="529"/>
      <c r="K22" s="530"/>
      <c r="L22" s="530"/>
      <c r="M22" s="530"/>
      <c r="N22" s="521">
        <f t="shared" si="0"/>
        <v>0</v>
      </c>
      <c r="O22" s="523">
        <f t="shared" ref="O22:O23" si="8">N22+H22+I22</f>
        <v>49.466098000000002</v>
      </c>
      <c r="P22" s="538">
        <f>IF(E22="",0,N22*E22)</f>
        <v>0</v>
      </c>
      <c r="Q22" s="539">
        <f>IF(E22="",0,O22*E22)</f>
        <v>161.89759214419999</v>
      </c>
    </row>
    <row r="23" spans="1:18" s="472" customFormat="1" ht="13.5">
      <c r="A23" s="509">
        <v>12</v>
      </c>
      <c r="B23" s="531" t="s">
        <v>326</v>
      </c>
      <c r="C23" s="536" t="s">
        <v>327</v>
      </c>
      <c r="D23" s="525" t="s">
        <v>745</v>
      </c>
      <c r="E23" s="744">
        <v>3.2728999999999999</v>
      </c>
      <c r="F23" s="537">
        <v>3.11</v>
      </c>
      <c r="G23" s="537">
        <v>0.17</v>
      </c>
      <c r="H23" s="495">
        <f t="shared" si="3"/>
        <v>6.8744684000000005</v>
      </c>
      <c r="I23" s="524">
        <f t="shared" si="4"/>
        <v>0.487815</v>
      </c>
      <c r="J23" s="529"/>
      <c r="K23" s="530"/>
      <c r="L23" s="530"/>
      <c r="M23" s="530"/>
      <c r="N23" s="521">
        <f t="shared" si="0"/>
        <v>0</v>
      </c>
      <c r="O23" s="523">
        <f t="shared" si="8"/>
        <v>7.3622834000000008</v>
      </c>
      <c r="P23" s="538">
        <f>IF(E23="",0,N23*E23)</f>
        <v>0</v>
      </c>
      <c r="Q23" s="539">
        <f>IF(E23="",0,O23*E23)</f>
        <v>24.096017339860001</v>
      </c>
    </row>
    <row r="24" spans="1:18" ht="24">
      <c r="A24" s="509">
        <v>13</v>
      </c>
      <c r="B24" s="540" t="s">
        <v>167</v>
      </c>
      <c r="C24" s="541" t="s">
        <v>575</v>
      </c>
      <c r="D24" s="542" t="s">
        <v>746</v>
      </c>
      <c r="E24" s="744">
        <v>9.1225000000000005</v>
      </c>
      <c r="F24" s="537">
        <f>13.86*0.5</f>
        <v>6.93</v>
      </c>
      <c r="G24" s="543">
        <f>0.54*0.5</f>
        <v>0.27</v>
      </c>
      <c r="H24" s="521">
        <f t="shared" si="3"/>
        <v>15.3183492</v>
      </c>
      <c r="I24" s="544">
        <f t="shared" si="4"/>
        <v>0.77476500000000004</v>
      </c>
      <c r="J24" s="522"/>
      <c r="K24" s="512"/>
      <c r="L24" s="512"/>
      <c r="M24" s="512"/>
      <c r="N24" s="521">
        <f t="shared" si="0"/>
        <v>0</v>
      </c>
      <c r="O24" s="523">
        <f t="shared" si="5"/>
        <v>16.093114199999999</v>
      </c>
      <c r="P24" s="521">
        <f t="shared" ref="P24:P30" si="9">N24*E24</f>
        <v>0</v>
      </c>
      <c r="Q24" s="524">
        <f t="shared" ref="Q24:Q30" si="10">O24*E24</f>
        <v>146.80943428949999</v>
      </c>
      <c r="R24" s="466"/>
    </row>
    <row r="25" spans="1:18" ht="24">
      <c r="A25" s="509">
        <v>14</v>
      </c>
      <c r="B25" s="747" t="s">
        <v>637</v>
      </c>
      <c r="C25" s="748" t="s">
        <v>381</v>
      </c>
      <c r="D25" s="533" t="s">
        <v>744</v>
      </c>
      <c r="E25" s="744">
        <v>0.25259999999999999</v>
      </c>
      <c r="F25" s="525">
        <v>14.2</v>
      </c>
      <c r="G25" s="538">
        <v>6.28</v>
      </c>
      <c r="H25" s="521">
        <f t="shared" si="3"/>
        <v>31.388248000000001</v>
      </c>
      <c r="I25" s="544">
        <f>G25*$I$4</f>
        <v>18.02046</v>
      </c>
      <c r="J25" s="522"/>
      <c r="K25" s="512"/>
      <c r="L25" s="512"/>
      <c r="M25" s="512"/>
      <c r="N25" s="521">
        <f>L25*M25*1.212372</f>
        <v>0</v>
      </c>
      <c r="O25" s="523">
        <f>N25+H25+I25</f>
        <v>49.408708000000004</v>
      </c>
      <c r="P25" s="521">
        <f t="shared" si="9"/>
        <v>0</v>
      </c>
      <c r="Q25" s="521">
        <f t="shared" si="10"/>
        <v>12.4806396408</v>
      </c>
      <c r="R25" s="466"/>
    </row>
    <row r="26" spans="1:18" ht="21">
      <c r="A26" s="525">
        <v>13</v>
      </c>
      <c r="B26" s="749" t="s">
        <v>638</v>
      </c>
      <c r="C26" s="750" t="s">
        <v>188</v>
      </c>
      <c r="D26" s="751" t="s">
        <v>746</v>
      </c>
      <c r="E26" s="744">
        <v>0.2</v>
      </c>
      <c r="F26" s="525">
        <v>14.45</v>
      </c>
      <c r="G26" s="538">
        <v>4.7</v>
      </c>
      <c r="H26" s="521">
        <f t="shared" ref="H26" si="11">F26*$H$4</f>
        <v>31.940858000000002</v>
      </c>
      <c r="I26" s="544">
        <f>G26*$I$4</f>
        <v>13.486650000000001</v>
      </c>
      <c r="J26" s="522"/>
      <c r="K26" s="512"/>
      <c r="L26" s="512"/>
      <c r="M26" s="512"/>
      <c r="N26" s="521">
        <f t="shared" ref="N26" si="12">L26*M26*1.212372</f>
        <v>0</v>
      </c>
      <c r="O26" s="523">
        <f t="shared" ref="O26" si="13">N26+H26+I26</f>
        <v>45.427508000000003</v>
      </c>
      <c r="P26" s="521">
        <f t="shared" si="9"/>
        <v>0</v>
      </c>
      <c r="Q26" s="524">
        <f t="shared" si="10"/>
        <v>9.0855016000000006</v>
      </c>
      <c r="R26" s="466"/>
    </row>
    <row r="27" spans="1:18" ht="13.5">
      <c r="A27" s="509">
        <v>15</v>
      </c>
      <c r="B27" s="747" t="s">
        <v>639</v>
      </c>
      <c r="C27" s="748" t="s">
        <v>293</v>
      </c>
      <c r="D27" s="533" t="s">
        <v>744</v>
      </c>
      <c r="E27" s="744">
        <v>0.46089999999999998</v>
      </c>
      <c r="F27" s="525">
        <v>18.600000000000001</v>
      </c>
      <c r="G27" s="538">
        <v>2.2000000000000002</v>
      </c>
      <c r="H27" s="521">
        <f t="shared" si="3"/>
        <v>41.114184000000009</v>
      </c>
      <c r="I27" s="544">
        <f>G27*$I$4</f>
        <v>6.3129</v>
      </c>
      <c r="J27" s="522"/>
      <c r="K27" s="512"/>
      <c r="L27" s="512"/>
      <c r="M27" s="512"/>
      <c r="N27" s="521">
        <f>L27*M27*1.212372</f>
        <v>0</v>
      </c>
      <c r="O27" s="523">
        <f>N27+H27+I27</f>
        <v>47.427084000000008</v>
      </c>
      <c r="P27" s="521">
        <f t="shared" si="9"/>
        <v>0</v>
      </c>
      <c r="Q27" s="521">
        <f t="shared" si="10"/>
        <v>21.859143015600001</v>
      </c>
      <c r="R27" s="466"/>
    </row>
    <row r="28" spans="1:18" ht="12">
      <c r="A28" s="509">
        <v>16</v>
      </c>
      <c r="B28" s="545" t="s">
        <v>633</v>
      </c>
      <c r="C28" s="546" t="s">
        <v>294</v>
      </c>
      <c r="D28" s="531" t="s">
        <v>84</v>
      </c>
      <c r="E28" s="744">
        <v>25.91</v>
      </c>
      <c r="F28" s="547">
        <v>0.81</v>
      </c>
      <c r="G28" s="538"/>
      <c r="H28" s="521">
        <f t="shared" si="3"/>
        <v>1.7904564000000003</v>
      </c>
      <c r="I28" s="544">
        <f t="shared" ref="I28" si="14">G28*$I$4</f>
        <v>0</v>
      </c>
      <c r="J28" s="522"/>
      <c r="K28" s="512"/>
      <c r="L28" s="512"/>
      <c r="M28" s="512"/>
      <c r="N28" s="521">
        <f>L28*M28*1.212372</f>
        <v>0</v>
      </c>
      <c r="O28" s="523">
        <f>N28+H28+I28</f>
        <v>1.7904564000000003</v>
      </c>
      <c r="P28" s="521">
        <f t="shared" si="9"/>
        <v>0</v>
      </c>
      <c r="Q28" s="524">
        <f t="shared" si="10"/>
        <v>46.390725324000009</v>
      </c>
      <c r="R28" s="466"/>
    </row>
    <row r="29" spans="1:18" ht="13.5">
      <c r="A29" s="509">
        <v>17</v>
      </c>
      <c r="B29" s="545" t="s">
        <v>152</v>
      </c>
      <c r="C29" s="548" t="s">
        <v>153</v>
      </c>
      <c r="D29" s="531" t="s">
        <v>747</v>
      </c>
      <c r="E29" s="744">
        <v>1.9770000000000003E-2</v>
      </c>
      <c r="F29" s="537">
        <v>10.199999999999999</v>
      </c>
      <c r="G29" s="537">
        <v>210.8</v>
      </c>
      <c r="H29" s="521">
        <f t="shared" si="3"/>
        <v>22.546488</v>
      </c>
      <c r="I29" s="521">
        <f t="shared" si="4"/>
        <v>604.89060000000006</v>
      </c>
      <c r="J29" s="522"/>
      <c r="K29" s="512"/>
      <c r="L29" s="512"/>
      <c r="M29" s="512"/>
      <c r="N29" s="521">
        <f>L29*M29*1.212372</f>
        <v>0</v>
      </c>
      <c r="O29" s="523">
        <f>N29+H29+I29</f>
        <v>627.43708800000002</v>
      </c>
      <c r="P29" s="521">
        <f t="shared" si="9"/>
        <v>0</v>
      </c>
      <c r="Q29" s="524">
        <f t="shared" si="10"/>
        <v>12.404431229760002</v>
      </c>
      <c r="R29" s="466"/>
    </row>
    <row r="30" spans="1:18" ht="12">
      <c r="A30" s="509">
        <v>18</v>
      </c>
      <c r="B30" s="545" t="s">
        <v>292</v>
      </c>
      <c r="C30" s="548" t="s">
        <v>295</v>
      </c>
      <c r="D30" s="525" t="s">
        <v>84</v>
      </c>
      <c r="E30" s="744">
        <v>25.91</v>
      </c>
      <c r="F30" s="532"/>
      <c r="G30" s="532">
        <v>0.39</v>
      </c>
      <c r="H30" s="521">
        <f t="shared" si="3"/>
        <v>0</v>
      </c>
      <c r="I30" s="521">
        <f t="shared" si="4"/>
        <v>1.119105</v>
      </c>
      <c r="J30" s="522"/>
      <c r="K30" s="512"/>
      <c r="L30" s="512"/>
      <c r="M30" s="512"/>
      <c r="N30" s="521">
        <f>L30*M30*1.212372</f>
        <v>0</v>
      </c>
      <c r="O30" s="523">
        <f>N30+H30+I30</f>
        <v>1.119105</v>
      </c>
      <c r="P30" s="521">
        <f t="shared" si="9"/>
        <v>0</v>
      </c>
      <c r="Q30" s="521">
        <f t="shared" si="10"/>
        <v>28.996010550000001</v>
      </c>
      <c r="R30" s="466"/>
    </row>
    <row r="31" spans="1:18" ht="12">
      <c r="A31" s="509"/>
      <c r="B31" s="545"/>
      <c r="C31" s="549" t="s">
        <v>94</v>
      </c>
      <c r="D31" s="525"/>
      <c r="E31" s="550"/>
      <c r="F31" s="515"/>
      <c r="G31" s="515"/>
      <c r="H31" s="515"/>
      <c r="I31" s="544"/>
      <c r="J31" s="551"/>
      <c r="K31" s="515"/>
      <c r="L31" s="521"/>
      <c r="M31" s="552"/>
      <c r="N31" s="521"/>
      <c r="O31" s="523"/>
      <c r="P31" s="521"/>
      <c r="Q31" s="521"/>
      <c r="R31" s="466"/>
    </row>
    <row r="32" spans="1:18" ht="13.5">
      <c r="A32" s="509">
        <v>1</v>
      </c>
      <c r="B32" s="752" t="s">
        <v>658</v>
      </c>
      <c r="C32" s="548" t="s">
        <v>453</v>
      </c>
      <c r="D32" s="753" t="s">
        <v>748</v>
      </c>
      <c r="E32" s="754">
        <v>17.629000000000001</v>
      </c>
      <c r="F32" s="515">
        <v>1.17</v>
      </c>
      <c r="G32" s="515">
        <v>1.08</v>
      </c>
      <c r="H32" s="521">
        <f>F32*$H$4</f>
        <v>2.5862148</v>
      </c>
      <c r="I32" s="544">
        <f>G32*$I$4</f>
        <v>3.0990600000000001</v>
      </c>
      <c r="J32" s="551" t="s">
        <v>452</v>
      </c>
      <c r="K32" s="515" t="s">
        <v>750</v>
      </c>
      <c r="L32" s="515">
        <v>1.1000000000000001</v>
      </c>
      <c r="M32" s="755">
        <v>1.083</v>
      </c>
      <c r="N32" s="521">
        <f>L32*M32*1.212372</f>
        <v>1.4442987636</v>
      </c>
      <c r="O32" s="523">
        <f>N32+H32+I32</f>
        <v>7.1295735635999993</v>
      </c>
      <c r="P32" s="521">
        <f>N32*E32</f>
        <v>25.461542903504402</v>
      </c>
      <c r="Q32" s="521">
        <f>O32*E32</f>
        <v>125.68725235270439</v>
      </c>
      <c r="R32" s="466"/>
    </row>
    <row r="33" spans="1:18" s="673" customFormat="1" ht="24">
      <c r="A33" s="525">
        <v>2</v>
      </c>
      <c r="B33" s="531" t="s">
        <v>299</v>
      </c>
      <c r="C33" s="703" t="s">
        <v>454</v>
      </c>
      <c r="D33" s="525" t="s">
        <v>748</v>
      </c>
      <c r="E33" s="754">
        <v>18.729599999999998</v>
      </c>
      <c r="F33" s="525">
        <v>1.62</v>
      </c>
      <c r="G33" s="641"/>
      <c r="H33" s="521">
        <f>F33*$H$4</f>
        <v>3.5809128000000006</v>
      </c>
      <c r="I33" s="756"/>
      <c r="J33" s="546" t="s">
        <v>392</v>
      </c>
      <c r="K33" s="698" t="s">
        <v>750</v>
      </c>
      <c r="L33" s="525">
        <v>1.02</v>
      </c>
      <c r="M33" s="700">
        <v>21.556000000000001</v>
      </c>
      <c r="N33" s="538">
        <f t="shared" ref="N33" si="15">L33*M33*1.212372</f>
        <v>26.65656864864</v>
      </c>
      <c r="O33" s="701">
        <f t="shared" ref="O33" si="16">N33+H33+I33</f>
        <v>30.237481448640001</v>
      </c>
      <c r="P33" s="538">
        <f>IF(E33="",0,N33*E33)</f>
        <v>499.26686816156769</v>
      </c>
      <c r="Q33" s="539">
        <f>IF(E33="",0,O33*E33)</f>
        <v>566.33593254044774</v>
      </c>
    </row>
    <row r="34" spans="1:18" ht="24">
      <c r="A34" s="509">
        <v>3</v>
      </c>
      <c r="B34" s="740" t="s">
        <v>430</v>
      </c>
      <c r="C34" s="536" t="s">
        <v>455</v>
      </c>
      <c r="D34" s="525" t="s">
        <v>744</v>
      </c>
      <c r="E34" s="754">
        <v>3.7973999999999997</v>
      </c>
      <c r="F34" s="592">
        <f>9.88+0.16*2</f>
        <v>10.200000000000001</v>
      </c>
      <c r="G34" s="593">
        <f>0.95+0.23*2</f>
        <v>1.41</v>
      </c>
      <c r="H34" s="521">
        <f>F34*$H$4</f>
        <v>22.546488000000004</v>
      </c>
      <c r="I34" s="544">
        <f>G34*$I$4</f>
        <v>4.0459949999999996</v>
      </c>
      <c r="J34" s="702" t="s">
        <v>96</v>
      </c>
      <c r="K34" s="757" t="s">
        <v>750</v>
      </c>
      <c r="L34" s="593">
        <f>2.04+0.51*2</f>
        <v>3.06</v>
      </c>
      <c r="M34" s="755">
        <v>26</v>
      </c>
      <c r="N34" s="521">
        <f>L34*M34*1.212372</f>
        <v>96.456316319999999</v>
      </c>
      <c r="O34" s="523">
        <f>N34+H34+I34</f>
        <v>123.04879932</v>
      </c>
      <c r="P34" s="521">
        <f>N34*E34</f>
        <v>366.28321559356795</v>
      </c>
      <c r="Q34" s="521">
        <f>O34*E34</f>
        <v>467.26551053776797</v>
      </c>
      <c r="R34" s="466"/>
    </row>
    <row r="35" spans="1:18" ht="24">
      <c r="A35" s="525">
        <v>4</v>
      </c>
      <c r="B35" s="545" t="s">
        <v>386</v>
      </c>
      <c r="C35" s="536" t="s">
        <v>387</v>
      </c>
      <c r="D35" s="525" t="s">
        <v>757</v>
      </c>
      <c r="E35" s="754">
        <v>115.53999999999999</v>
      </c>
      <c r="F35" s="700">
        <v>0.43</v>
      </c>
      <c r="G35" s="538">
        <v>0.03</v>
      </c>
      <c r="H35" s="524">
        <f>F35*$H$4</f>
        <v>0.95048920000000003</v>
      </c>
      <c r="I35" s="568">
        <f>G35*$I$4</f>
        <v>8.6084999999999995E-2</v>
      </c>
      <c r="J35" s="536" t="s">
        <v>388</v>
      </c>
      <c r="K35" s="698" t="s">
        <v>751</v>
      </c>
      <c r="L35" s="550">
        <v>1</v>
      </c>
      <c r="M35" s="758">
        <v>3.778</v>
      </c>
      <c r="N35" s="538">
        <f>((L35*M35))*1.212372</f>
        <v>4.5803414160000004</v>
      </c>
      <c r="O35" s="701">
        <f>N35+H35+I35</f>
        <v>5.616915616</v>
      </c>
      <c r="P35" s="538">
        <f>N35*E35</f>
        <v>529.21264720464001</v>
      </c>
      <c r="Q35" s="538">
        <f>O35*E35</f>
        <v>648.97843027263991</v>
      </c>
      <c r="R35" s="466"/>
    </row>
    <row r="36" spans="1:18" ht="13.5">
      <c r="A36" s="492">
        <v>5</v>
      </c>
      <c r="B36" s="531" t="s">
        <v>98</v>
      </c>
      <c r="C36" s="637" t="s">
        <v>660</v>
      </c>
      <c r="D36" s="689" t="s">
        <v>744</v>
      </c>
      <c r="E36" s="759">
        <v>2.673</v>
      </c>
      <c r="F36" s="685">
        <v>61.4</v>
      </c>
      <c r="G36" s="685">
        <v>4.5199999999999996</v>
      </c>
      <c r="H36" s="524">
        <f>F36*$H$4</f>
        <v>135.72101600000002</v>
      </c>
      <c r="I36" s="760">
        <f>G36*$I$4</f>
        <v>12.970139999999999</v>
      </c>
      <c r="J36" s="637" t="s">
        <v>661</v>
      </c>
      <c r="K36" s="595" t="s">
        <v>751</v>
      </c>
      <c r="L36" s="493">
        <v>102</v>
      </c>
      <c r="M36" s="639">
        <v>9.3919999999999995</v>
      </c>
      <c r="N36" s="568">
        <f>((L36*M36)+(L37*M37))*1.212372</f>
        <v>1231.726306608</v>
      </c>
      <c r="O36" s="756">
        <f>N36+H36+I36</f>
        <v>1380.4174626079998</v>
      </c>
      <c r="P36" s="524">
        <f>N36*E36</f>
        <v>3292.4044175631839</v>
      </c>
      <c r="Q36" s="524">
        <f>O36*E36</f>
        <v>3689.8558775511838</v>
      </c>
      <c r="R36" s="466"/>
    </row>
    <row r="37" spans="1:18" ht="13.5">
      <c r="A37" s="502"/>
      <c r="B37" s="385"/>
      <c r="C37" s="597" t="s">
        <v>519</v>
      </c>
      <c r="D37" s="385"/>
      <c r="E37" s="385"/>
      <c r="F37" s="687"/>
      <c r="G37" s="504"/>
      <c r="H37" s="504"/>
      <c r="I37" s="585"/>
      <c r="J37" s="761" t="s">
        <v>99</v>
      </c>
      <c r="K37" s="762" t="s">
        <v>750</v>
      </c>
      <c r="L37" s="687">
        <v>2.23</v>
      </c>
      <c r="M37" s="600">
        <v>26</v>
      </c>
      <c r="N37" s="585"/>
      <c r="O37" s="585"/>
      <c r="P37" s="507"/>
      <c r="Q37" s="507"/>
      <c r="R37" s="466"/>
    </row>
    <row r="38" spans="1:18" ht="13.5">
      <c r="A38" s="493">
        <v>6</v>
      </c>
      <c r="B38" s="647" t="s">
        <v>143</v>
      </c>
      <c r="C38" s="763" t="s">
        <v>662</v>
      </c>
      <c r="D38" s="676" t="s">
        <v>746</v>
      </c>
      <c r="E38" s="764">
        <v>0.25659999999999999</v>
      </c>
      <c r="F38" s="568">
        <v>94.7</v>
      </c>
      <c r="G38" s="651">
        <v>2</v>
      </c>
      <c r="H38" s="524">
        <f>F38*$H$4</f>
        <v>209.32866800000002</v>
      </c>
      <c r="I38" s="760">
        <f>G38*$I$4</f>
        <v>5.7389999999999999</v>
      </c>
      <c r="J38" s="638" t="s">
        <v>96</v>
      </c>
      <c r="K38" s="765" t="s">
        <v>750</v>
      </c>
      <c r="L38" s="639">
        <v>1.5</v>
      </c>
      <c r="M38" s="639">
        <v>26</v>
      </c>
      <c r="N38" s="568">
        <f>((L38*M38)+(L39*M39))*1.212372</f>
        <v>1185.9422903999998</v>
      </c>
      <c r="O38" s="756">
        <f>N38+H38+I38</f>
        <v>1401.0099584</v>
      </c>
      <c r="P38" s="524">
        <f>N38*E38</f>
        <v>304.31279171663994</v>
      </c>
      <c r="Q38" s="524">
        <f>O38*E38</f>
        <v>359.49915532543997</v>
      </c>
      <c r="R38" s="466"/>
    </row>
    <row r="39" spans="1:18" ht="13.5">
      <c r="A39" s="504"/>
      <c r="B39" s="649"/>
      <c r="C39" s="597" t="s">
        <v>154</v>
      </c>
      <c r="D39" s="385"/>
      <c r="E39" s="584"/>
      <c r="F39" s="504"/>
      <c r="G39" s="504"/>
      <c r="H39" s="507"/>
      <c r="I39" s="576"/>
      <c r="J39" s="597" t="s">
        <v>663</v>
      </c>
      <c r="K39" s="766" t="s">
        <v>749</v>
      </c>
      <c r="L39" s="684">
        <v>100</v>
      </c>
      <c r="M39" s="600">
        <v>9.3919999999999995</v>
      </c>
      <c r="N39" s="585"/>
      <c r="O39" s="585"/>
      <c r="P39" s="507"/>
      <c r="Q39" s="507"/>
      <c r="R39" s="466"/>
    </row>
    <row r="40" spans="1:18" ht="24">
      <c r="A40" s="487">
        <v>7</v>
      </c>
      <c r="B40" s="706" t="s">
        <v>461</v>
      </c>
      <c r="C40" s="694" t="s">
        <v>462</v>
      </c>
      <c r="D40" s="381" t="s">
        <v>745</v>
      </c>
      <c r="E40" s="764">
        <v>0.68440000000000001</v>
      </c>
      <c r="F40" s="709">
        <v>26.4</v>
      </c>
      <c r="G40" s="576">
        <v>0.21</v>
      </c>
      <c r="H40" s="524">
        <f>F40*$H$4</f>
        <v>58.355616000000005</v>
      </c>
      <c r="I40" s="568">
        <f>G40*$I$4</f>
        <v>0.60259499999999999</v>
      </c>
      <c r="J40" s="638" t="s">
        <v>280</v>
      </c>
      <c r="K40" s="493" t="s">
        <v>161</v>
      </c>
      <c r="L40" s="568">
        <v>16.399999999999999</v>
      </c>
      <c r="M40" s="705">
        <v>1.333</v>
      </c>
      <c r="N40" s="524">
        <f>((L40*M40)+(L41*M41)+(L42*M42)+(L43*M43))*1.212372</f>
        <v>45.480195784799996</v>
      </c>
      <c r="O40" s="558">
        <f>N40+H40+I40</f>
        <v>104.43840678479999</v>
      </c>
      <c r="P40" s="524">
        <f>N40*E40</f>
        <v>31.126645995117119</v>
      </c>
      <c r="Q40" s="524">
        <f>O40*E40</f>
        <v>71.477645603517118</v>
      </c>
      <c r="R40" s="466"/>
    </row>
    <row r="41" spans="1:18" ht="12">
      <c r="A41" s="487"/>
      <c r="B41" s="706"/>
      <c r="C41" s="767"/>
      <c r="D41" s="381"/>
      <c r="E41" s="383"/>
      <c r="F41" s="709"/>
      <c r="G41" s="576"/>
      <c r="H41" s="487"/>
      <c r="I41" s="489"/>
      <c r="J41" s="710" t="s">
        <v>281</v>
      </c>
      <c r="K41" s="711" t="s">
        <v>161</v>
      </c>
      <c r="L41" s="489">
        <v>1.5</v>
      </c>
      <c r="M41" s="709">
        <v>1.5</v>
      </c>
      <c r="N41" s="576"/>
      <c r="O41" s="580"/>
      <c r="P41" s="576"/>
      <c r="Q41" s="576"/>
      <c r="R41" s="466"/>
    </row>
    <row r="42" spans="1:18" ht="12">
      <c r="A42" s="487"/>
      <c r="B42" s="706"/>
      <c r="C42" s="767"/>
      <c r="D42" s="381"/>
      <c r="E42" s="383"/>
      <c r="F42" s="709"/>
      <c r="G42" s="576"/>
      <c r="H42" s="487"/>
      <c r="I42" s="489"/>
      <c r="J42" s="710" t="s">
        <v>282</v>
      </c>
      <c r="K42" s="487" t="s">
        <v>161</v>
      </c>
      <c r="L42" s="489">
        <v>13.6</v>
      </c>
      <c r="M42" s="709">
        <v>0.79700000000000004</v>
      </c>
      <c r="N42" s="576"/>
      <c r="O42" s="580"/>
      <c r="P42" s="576"/>
      <c r="Q42" s="576"/>
      <c r="R42" s="466"/>
    </row>
    <row r="43" spans="1:18" ht="12">
      <c r="A43" s="487"/>
      <c r="B43" s="706"/>
      <c r="C43" s="767"/>
      <c r="D43" s="381"/>
      <c r="E43" s="383"/>
      <c r="F43" s="709"/>
      <c r="G43" s="576"/>
      <c r="H43" s="487"/>
      <c r="I43" s="489"/>
      <c r="J43" s="710" t="s">
        <v>335</v>
      </c>
      <c r="K43" s="487" t="s">
        <v>161</v>
      </c>
      <c r="L43" s="489">
        <v>11</v>
      </c>
      <c r="M43" s="709">
        <v>0.23300000000000001</v>
      </c>
      <c r="N43" s="576"/>
      <c r="O43" s="580"/>
      <c r="P43" s="576"/>
      <c r="Q43" s="576"/>
      <c r="R43" s="466"/>
    </row>
    <row r="44" spans="1:18" ht="12.75">
      <c r="A44" s="493"/>
      <c r="B44" s="647"/>
      <c r="C44" s="768" t="s">
        <v>196</v>
      </c>
      <c r="D44" s="531"/>
      <c r="E44" s="539"/>
      <c r="F44" s="639"/>
      <c r="G44" s="524"/>
      <c r="H44" s="493"/>
      <c r="I44" s="568"/>
      <c r="J44" s="551"/>
      <c r="K44" s="515"/>
      <c r="L44" s="544"/>
      <c r="M44" s="552"/>
      <c r="N44" s="524"/>
      <c r="O44" s="558"/>
      <c r="P44" s="524"/>
      <c r="Q44" s="524"/>
      <c r="R44" s="466"/>
    </row>
    <row r="45" spans="1:18" ht="13.5">
      <c r="A45" s="492">
        <v>1</v>
      </c>
      <c r="B45" s="769" t="s">
        <v>83</v>
      </c>
      <c r="C45" s="637" t="s">
        <v>383</v>
      </c>
      <c r="D45" s="531" t="s">
        <v>750</v>
      </c>
      <c r="E45" s="764">
        <v>1.28</v>
      </c>
      <c r="F45" s="524">
        <v>1.87</v>
      </c>
      <c r="G45" s="493">
        <v>0.92</v>
      </c>
      <c r="H45" s="524">
        <f>F45*$H$4</f>
        <v>4.1335228000000006</v>
      </c>
      <c r="I45" s="568">
        <f>G45*$I$4</f>
        <v>2.6399400000000002</v>
      </c>
      <c r="J45" s="638" t="s">
        <v>384</v>
      </c>
      <c r="K45" s="493" t="s">
        <v>89</v>
      </c>
      <c r="L45" s="568">
        <v>125</v>
      </c>
      <c r="M45" s="639">
        <v>0.14899999999999999</v>
      </c>
      <c r="N45" s="524">
        <f>((L45*M45)+(L46*M46))*1.212372</f>
        <v>26.04781242</v>
      </c>
      <c r="O45" s="558">
        <f>N45+H45+I45</f>
        <v>32.821275220000004</v>
      </c>
      <c r="P45" s="524">
        <f>N45*E45</f>
        <v>33.341199897599999</v>
      </c>
      <c r="Q45" s="524">
        <f>O45*E45</f>
        <v>42.011232281600009</v>
      </c>
      <c r="R45" s="466"/>
    </row>
    <row r="46" spans="1:18" ht="13.5">
      <c r="A46" s="502"/>
      <c r="B46" s="385"/>
      <c r="C46" s="597" t="s">
        <v>106</v>
      </c>
      <c r="D46" s="385"/>
      <c r="E46" s="640"/>
      <c r="F46" s="504"/>
      <c r="G46" s="504"/>
      <c r="H46" s="504"/>
      <c r="I46" s="585"/>
      <c r="J46" s="601" t="s">
        <v>96</v>
      </c>
      <c r="K46" s="504" t="s">
        <v>750</v>
      </c>
      <c r="L46" s="507">
        <v>0.11</v>
      </c>
      <c r="M46" s="600">
        <v>26</v>
      </c>
      <c r="N46" s="507"/>
      <c r="O46" s="589"/>
      <c r="P46" s="507"/>
      <c r="Q46" s="507"/>
      <c r="R46" s="466"/>
    </row>
    <row r="47" spans="1:18" ht="12">
      <c r="A47" s="502">
        <v>2</v>
      </c>
      <c r="B47" s="531" t="s">
        <v>271</v>
      </c>
      <c r="C47" s="548" t="s">
        <v>758</v>
      </c>
      <c r="D47" s="525" t="s">
        <v>84</v>
      </c>
      <c r="E47" s="764">
        <v>3.8E-3</v>
      </c>
      <c r="F47" s="515"/>
      <c r="G47" s="504"/>
      <c r="H47" s="515"/>
      <c r="I47" s="544"/>
      <c r="J47" s="551" t="s">
        <v>759</v>
      </c>
      <c r="K47" s="515" t="s">
        <v>84</v>
      </c>
      <c r="L47" s="521">
        <v>1</v>
      </c>
      <c r="M47" s="552">
        <v>270</v>
      </c>
      <c r="N47" s="521">
        <f>L47*M47*1.212372</f>
        <v>327.34044</v>
      </c>
      <c r="O47" s="523">
        <f>N47+H47+I47</f>
        <v>327.34044</v>
      </c>
      <c r="P47" s="524">
        <f>N47*E47</f>
        <v>1.243893672</v>
      </c>
      <c r="Q47" s="524">
        <f>O47*E47</f>
        <v>1.243893672</v>
      </c>
      <c r="R47" s="466"/>
    </row>
    <row r="48" spans="1:18" ht="12">
      <c r="A48" s="509"/>
      <c r="B48" s="525"/>
      <c r="C48" s="549" t="s">
        <v>117</v>
      </c>
      <c r="D48" s="525"/>
      <c r="E48" s="525"/>
      <c r="F48" s="515"/>
      <c r="G48" s="515"/>
      <c r="H48" s="515"/>
      <c r="I48" s="544"/>
      <c r="J48" s="551"/>
      <c r="K48" s="515"/>
      <c r="L48" s="521"/>
      <c r="M48" s="552"/>
      <c r="N48" s="521"/>
      <c r="O48" s="523"/>
      <c r="P48" s="521"/>
      <c r="Q48" s="521"/>
      <c r="R48" s="466"/>
    </row>
    <row r="49" spans="1:18" ht="24">
      <c r="A49" s="492">
        <v>1</v>
      </c>
      <c r="B49" s="531" t="s">
        <v>271</v>
      </c>
      <c r="C49" s="462" t="s">
        <v>264</v>
      </c>
      <c r="D49" s="542" t="s">
        <v>751</v>
      </c>
      <c r="E49" s="764">
        <v>5.67</v>
      </c>
      <c r="F49" s="493"/>
      <c r="G49" s="493"/>
      <c r="H49" s="524">
        <f>F49*$H$4</f>
        <v>0</v>
      </c>
      <c r="I49" s="568">
        <f>G49*$I$4</f>
        <v>0</v>
      </c>
      <c r="J49" s="638" t="s">
        <v>265</v>
      </c>
      <c r="K49" s="493" t="s">
        <v>755</v>
      </c>
      <c r="L49" s="493">
        <v>1</v>
      </c>
      <c r="M49" s="639">
        <v>65.417000000000002</v>
      </c>
      <c r="N49" s="524">
        <f>L49*M49*1.212372</f>
        <v>79.309739124000004</v>
      </c>
      <c r="O49" s="558">
        <f>N49+H49+I49</f>
        <v>79.309739124000004</v>
      </c>
      <c r="P49" s="524">
        <f>N49*E49</f>
        <v>449.68622083308003</v>
      </c>
      <c r="Q49" s="524">
        <f>O49*E49</f>
        <v>449.68622083308003</v>
      </c>
      <c r="R49" s="466"/>
    </row>
    <row r="50" spans="1:18" ht="24">
      <c r="A50" s="492">
        <v>2</v>
      </c>
      <c r="B50" s="531" t="s">
        <v>659</v>
      </c>
      <c r="C50" s="462" t="s">
        <v>760</v>
      </c>
      <c r="D50" s="542" t="s">
        <v>751</v>
      </c>
      <c r="E50" s="764">
        <v>12.69</v>
      </c>
      <c r="F50" s="493"/>
      <c r="G50" s="493"/>
      <c r="H50" s="493"/>
      <c r="I50" s="568"/>
      <c r="J50" s="638" t="s">
        <v>186</v>
      </c>
      <c r="K50" s="493" t="s">
        <v>755</v>
      </c>
      <c r="L50" s="493">
        <v>1</v>
      </c>
      <c r="M50" s="639">
        <v>36.667000000000002</v>
      </c>
      <c r="N50" s="524">
        <f>L50*M50*1.212372</f>
        <v>44.454044123999999</v>
      </c>
      <c r="O50" s="558">
        <f>N50+H50+I50</f>
        <v>44.454044123999999</v>
      </c>
      <c r="P50" s="524">
        <f>N50*E50</f>
        <v>564.12181993356</v>
      </c>
      <c r="Q50" s="524">
        <f>O50*E50</f>
        <v>564.12181993356</v>
      </c>
      <c r="R50" s="466"/>
    </row>
    <row r="51" spans="1:18" ht="12">
      <c r="A51" s="502"/>
      <c r="B51" s="385"/>
      <c r="C51" s="597"/>
      <c r="D51" s="385"/>
      <c r="E51" s="385"/>
      <c r="F51" s="504"/>
      <c r="G51" s="504"/>
      <c r="H51" s="504"/>
      <c r="I51" s="585"/>
      <c r="J51" s="601" t="s">
        <v>192</v>
      </c>
      <c r="K51" s="504"/>
      <c r="L51" s="507"/>
      <c r="M51" s="600"/>
      <c r="N51" s="507"/>
      <c r="O51" s="589"/>
      <c r="P51" s="507"/>
      <c r="Q51" s="507"/>
      <c r="R51" s="466"/>
    </row>
    <row r="52" spans="1:18" ht="13.5">
      <c r="A52" s="492">
        <v>3</v>
      </c>
      <c r="B52" s="531" t="s">
        <v>271</v>
      </c>
      <c r="C52" s="637" t="s">
        <v>198</v>
      </c>
      <c r="D52" s="542" t="s">
        <v>751</v>
      </c>
      <c r="E52" s="764">
        <v>15.24</v>
      </c>
      <c r="F52" s="493"/>
      <c r="G52" s="493"/>
      <c r="H52" s="524"/>
      <c r="I52" s="568"/>
      <c r="J52" s="638" t="s">
        <v>186</v>
      </c>
      <c r="K52" s="595" t="s">
        <v>751</v>
      </c>
      <c r="L52" s="482">
        <v>1</v>
      </c>
      <c r="M52" s="639">
        <v>29.582999999999998</v>
      </c>
      <c r="N52" s="524">
        <f>L52*M52*1.212372</f>
        <v>35.865600875999995</v>
      </c>
      <c r="O52" s="558">
        <f>N52+H52+I52</f>
        <v>35.865600875999995</v>
      </c>
      <c r="P52" s="524">
        <f>N52*E52</f>
        <v>546.59175735023996</v>
      </c>
      <c r="Q52" s="524">
        <f>O52*E52</f>
        <v>546.59175735023996</v>
      </c>
      <c r="R52" s="466"/>
    </row>
    <row r="53" spans="1:18" ht="12">
      <c r="A53" s="502"/>
      <c r="B53" s="385"/>
      <c r="C53" s="597" t="s">
        <v>371</v>
      </c>
      <c r="D53" s="385"/>
      <c r="E53" s="640"/>
      <c r="F53" s="504"/>
      <c r="G53" s="504"/>
      <c r="H53" s="504"/>
      <c r="I53" s="585"/>
      <c r="J53" s="601" t="s">
        <v>372</v>
      </c>
      <c r="K53" s="504"/>
      <c r="L53" s="504"/>
      <c r="M53" s="600"/>
      <c r="N53" s="507"/>
      <c r="O53" s="589"/>
      <c r="P53" s="507"/>
      <c r="Q53" s="507"/>
      <c r="R53" s="466"/>
    </row>
    <row r="54" spans="1:18" ht="13.5">
      <c r="A54" s="492">
        <v>4</v>
      </c>
      <c r="B54" s="531" t="s">
        <v>271</v>
      </c>
      <c r="C54" s="637" t="s">
        <v>118</v>
      </c>
      <c r="D54" s="542" t="s">
        <v>751</v>
      </c>
      <c r="E54" s="764">
        <v>45.96</v>
      </c>
      <c r="F54" s="493"/>
      <c r="G54" s="493"/>
      <c r="H54" s="493"/>
      <c r="I54" s="568"/>
      <c r="J54" s="638" t="s">
        <v>186</v>
      </c>
      <c r="K54" s="595" t="s">
        <v>751</v>
      </c>
      <c r="L54" s="482">
        <v>1</v>
      </c>
      <c r="M54" s="639">
        <v>21</v>
      </c>
      <c r="N54" s="524">
        <f>L54*M54*1.212372</f>
        <v>25.459811999999999</v>
      </c>
      <c r="O54" s="558">
        <f>N54+H54+I54</f>
        <v>25.459811999999999</v>
      </c>
      <c r="P54" s="524">
        <f>N54*E54</f>
        <v>1170.13295952</v>
      </c>
      <c r="Q54" s="524">
        <f>O54*E54</f>
        <v>1170.13295952</v>
      </c>
      <c r="R54" s="466"/>
    </row>
    <row r="55" spans="1:18" ht="12">
      <c r="A55" s="502"/>
      <c r="B55" s="385"/>
      <c r="C55" s="597" t="s">
        <v>166</v>
      </c>
      <c r="D55" s="385"/>
      <c r="E55" s="640"/>
      <c r="F55" s="504"/>
      <c r="G55" s="504"/>
      <c r="H55" s="504"/>
      <c r="I55" s="585"/>
      <c r="J55" s="601" t="s">
        <v>100</v>
      </c>
      <c r="K55" s="504"/>
      <c r="L55" s="504"/>
      <c r="M55" s="600"/>
      <c r="N55" s="507"/>
      <c r="O55" s="589"/>
      <c r="P55" s="507"/>
      <c r="Q55" s="507"/>
      <c r="R55" s="466"/>
    </row>
    <row r="56" spans="1:18" ht="12">
      <c r="A56" s="492">
        <v>5</v>
      </c>
      <c r="B56" s="531" t="s">
        <v>271</v>
      </c>
      <c r="C56" s="637" t="s">
        <v>374</v>
      </c>
      <c r="D56" s="531" t="s">
        <v>101</v>
      </c>
      <c r="E56" s="764">
        <v>31.28</v>
      </c>
      <c r="F56" s="493"/>
      <c r="G56" s="493"/>
      <c r="H56" s="493"/>
      <c r="I56" s="568"/>
      <c r="J56" s="638" t="s">
        <v>375</v>
      </c>
      <c r="K56" s="493" t="s">
        <v>101</v>
      </c>
      <c r="L56" s="493">
        <v>1</v>
      </c>
      <c r="M56" s="641">
        <v>2.153</v>
      </c>
      <c r="N56" s="524">
        <f>L56*M56*1.212372</f>
        <v>2.6102369159999999</v>
      </c>
      <c r="O56" s="558">
        <f>N56+H56+I56</f>
        <v>2.6102369159999999</v>
      </c>
      <c r="P56" s="524">
        <f>N56*E56</f>
        <v>81.648210732479995</v>
      </c>
      <c r="Q56" s="524">
        <f>O56*E56</f>
        <v>81.648210732479995</v>
      </c>
      <c r="R56" s="466"/>
    </row>
    <row r="57" spans="1:18" ht="12">
      <c r="A57" s="502"/>
      <c r="B57" s="385"/>
      <c r="C57" s="597" t="s">
        <v>377</v>
      </c>
      <c r="D57" s="385"/>
      <c r="E57" s="770"/>
      <c r="F57" s="504"/>
      <c r="G57" s="504"/>
      <c r="H57" s="504"/>
      <c r="I57" s="585"/>
      <c r="J57" s="601" t="s">
        <v>376</v>
      </c>
      <c r="K57" s="504"/>
      <c r="L57" s="504"/>
      <c r="M57" s="600"/>
      <c r="N57" s="507"/>
      <c r="O57" s="589"/>
      <c r="P57" s="585"/>
      <c r="Q57" s="585"/>
      <c r="R57" s="466"/>
    </row>
    <row r="58" spans="1:18" ht="12">
      <c r="A58" s="509"/>
      <c r="B58" s="545"/>
      <c r="C58" s="549" t="s">
        <v>305</v>
      </c>
      <c r="D58" s="525"/>
      <c r="E58" s="550"/>
      <c r="F58" s="515"/>
      <c r="G58" s="515"/>
      <c r="H58" s="521"/>
      <c r="I58" s="544"/>
      <c r="J58" s="551"/>
      <c r="K58" s="515"/>
      <c r="L58" s="521"/>
      <c r="M58" s="552"/>
      <c r="N58" s="521"/>
      <c r="O58" s="523"/>
      <c r="P58" s="521"/>
      <c r="Q58" s="521"/>
      <c r="R58" s="466"/>
    </row>
    <row r="59" spans="1:18" ht="24">
      <c r="A59" s="492">
        <v>1</v>
      </c>
      <c r="B59" s="642" t="s">
        <v>667</v>
      </c>
      <c r="C59" s="462" t="s">
        <v>666</v>
      </c>
      <c r="D59" s="643" t="s">
        <v>744</v>
      </c>
      <c r="E59" s="764">
        <v>0.30640000000000001</v>
      </c>
      <c r="F59" s="644">
        <v>45.2</v>
      </c>
      <c r="G59" s="639">
        <v>2.9</v>
      </c>
      <c r="H59" s="524">
        <f>F59*$H$4</f>
        <v>99.911888000000019</v>
      </c>
      <c r="I59" s="568">
        <f>G59*$I$4</f>
        <v>8.3215500000000002</v>
      </c>
      <c r="J59" s="645" t="s">
        <v>102</v>
      </c>
      <c r="K59" s="493" t="s">
        <v>84</v>
      </c>
      <c r="L59" s="646">
        <v>2.17</v>
      </c>
      <c r="M59" s="639">
        <v>19.167000000000002</v>
      </c>
      <c r="N59" s="524">
        <f>L59*M59*1.212372</f>
        <v>50.425449049080001</v>
      </c>
      <c r="O59" s="558">
        <f>N59+H59+I59</f>
        <v>158.65888704908002</v>
      </c>
      <c r="P59" s="524">
        <f>N59*E59</f>
        <v>15.450357588638113</v>
      </c>
      <c r="Q59" s="524">
        <f>O59*E59</f>
        <v>48.61308299183812</v>
      </c>
      <c r="R59" s="466"/>
    </row>
    <row r="60" spans="1:18" ht="13.5">
      <c r="A60" s="492">
        <v>2</v>
      </c>
      <c r="B60" s="647" t="s">
        <v>104</v>
      </c>
      <c r="C60" s="637" t="s">
        <v>302</v>
      </c>
      <c r="D60" s="531" t="s">
        <v>744</v>
      </c>
      <c r="E60" s="764">
        <v>0.26019999999999999</v>
      </c>
      <c r="F60" s="648">
        <v>150</v>
      </c>
      <c r="G60" s="639">
        <v>27.9</v>
      </c>
      <c r="H60" s="524">
        <f>F60*$H$4</f>
        <v>331.56600000000003</v>
      </c>
      <c r="I60" s="568">
        <f>G60*$I$4</f>
        <v>80.059049999999999</v>
      </c>
      <c r="J60" s="638" t="s">
        <v>102</v>
      </c>
      <c r="K60" s="493" t="s">
        <v>84</v>
      </c>
      <c r="L60" s="639">
        <v>5.28</v>
      </c>
      <c r="M60" s="639">
        <v>19.167000000000002</v>
      </c>
      <c r="N60" s="524">
        <f>((L60*M60)+(L61*M61))*1.212372</f>
        <v>123.03679650192001</v>
      </c>
      <c r="O60" s="558">
        <f>N60+H60+I60</f>
        <v>534.66184650191997</v>
      </c>
      <c r="P60" s="524">
        <f>N60*E60</f>
        <v>32.014174449799583</v>
      </c>
      <c r="Q60" s="524">
        <f>O60*E60</f>
        <v>139.11901245979956</v>
      </c>
      <c r="R60" s="466"/>
    </row>
    <row r="61" spans="1:18" ht="13.5">
      <c r="A61" s="502"/>
      <c r="B61" s="649"/>
      <c r="C61" s="597"/>
      <c r="D61" s="385"/>
      <c r="E61" s="584"/>
      <c r="F61" s="600"/>
      <c r="G61" s="600"/>
      <c r="H61" s="507"/>
      <c r="I61" s="585"/>
      <c r="J61" s="601" t="s">
        <v>103</v>
      </c>
      <c r="K61" s="504" t="s">
        <v>750</v>
      </c>
      <c r="L61" s="600">
        <v>1.57</v>
      </c>
      <c r="M61" s="600">
        <v>0.18</v>
      </c>
      <c r="N61" s="507"/>
      <c r="O61" s="589"/>
      <c r="P61" s="507"/>
      <c r="Q61" s="507"/>
      <c r="R61" s="466"/>
    </row>
    <row r="62" spans="1:18" ht="13.5">
      <c r="A62" s="486">
        <v>3</v>
      </c>
      <c r="B62" s="647" t="s">
        <v>191</v>
      </c>
      <c r="C62" s="650" t="s">
        <v>303</v>
      </c>
      <c r="D62" s="531" t="s">
        <v>744</v>
      </c>
      <c r="E62" s="764">
        <v>1.5428999999999999</v>
      </c>
      <c r="F62" s="651">
        <v>69</v>
      </c>
      <c r="G62" s="639">
        <v>2</v>
      </c>
      <c r="H62" s="524">
        <f>F62*$H$4</f>
        <v>152.52036000000001</v>
      </c>
      <c r="I62" s="568">
        <f>G62*$I$4</f>
        <v>5.7389999999999999</v>
      </c>
      <c r="J62" s="652" t="s">
        <v>102</v>
      </c>
      <c r="K62" s="493" t="s">
        <v>84</v>
      </c>
      <c r="L62" s="639">
        <v>2.17</v>
      </c>
      <c r="M62" s="639">
        <v>19.167000000000002</v>
      </c>
      <c r="N62" s="524">
        <f>((L62*M62)+(L63*M63))*1.212372</f>
        <v>50.621853313080003</v>
      </c>
      <c r="O62" s="524">
        <f>N62+G62+H62</f>
        <v>205.14221331308002</v>
      </c>
      <c r="P62" s="524">
        <f>N62*E62</f>
        <v>78.104457476751136</v>
      </c>
      <c r="Q62" s="524">
        <f>O62*E62</f>
        <v>316.51392092075116</v>
      </c>
      <c r="R62" s="466"/>
    </row>
    <row r="63" spans="1:18" ht="13.5">
      <c r="A63" s="502"/>
      <c r="B63" s="653"/>
      <c r="C63" s="654" t="s">
        <v>304</v>
      </c>
      <c r="D63" s="382"/>
      <c r="E63" s="575"/>
      <c r="F63" s="655"/>
      <c r="G63" s="600"/>
      <c r="H63" s="616"/>
      <c r="I63" s="616"/>
      <c r="J63" s="656" t="s">
        <v>103</v>
      </c>
      <c r="K63" s="487" t="s">
        <v>750</v>
      </c>
      <c r="L63" s="657">
        <v>0.9</v>
      </c>
      <c r="M63" s="600">
        <v>0.18</v>
      </c>
      <c r="N63" s="507"/>
      <c r="O63" s="589"/>
      <c r="P63" s="507"/>
      <c r="Q63" s="507"/>
      <c r="R63" s="466"/>
    </row>
    <row r="64" spans="1:18" ht="13.5">
      <c r="A64" s="492">
        <v>4</v>
      </c>
      <c r="B64" s="647" t="s">
        <v>582</v>
      </c>
      <c r="C64" s="650" t="s">
        <v>583</v>
      </c>
      <c r="D64" s="531" t="s">
        <v>744</v>
      </c>
      <c r="E64" s="764">
        <v>0.77900000000000003</v>
      </c>
      <c r="F64" s="651">
        <v>174</v>
      </c>
      <c r="G64" s="639">
        <v>2</v>
      </c>
      <c r="H64" s="524">
        <f>F64*$H$4</f>
        <v>384.61656000000005</v>
      </c>
      <c r="I64" s="568">
        <f>G64*$I$4</f>
        <v>5.7389999999999999</v>
      </c>
      <c r="J64" s="652" t="s">
        <v>102</v>
      </c>
      <c r="K64" s="493" t="s">
        <v>84</v>
      </c>
      <c r="L64" s="639">
        <v>1.5</v>
      </c>
      <c r="M64" s="639">
        <v>19.167000000000002</v>
      </c>
      <c r="N64" s="524">
        <f>((L64*M64)+(L65*M65))*1.212372</f>
        <v>35.139996234000009</v>
      </c>
      <c r="O64" s="524">
        <f>N64+G64+H64</f>
        <v>421.75655623400007</v>
      </c>
      <c r="P64" s="524">
        <f>N64*E64</f>
        <v>27.374057066286007</v>
      </c>
      <c r="Q64" s="524">
        <f>O64*E64</f>
        <v>328.54835730628605</v>
      </c>
      <c r="R64" s="466"/>
    </row>
    <row r="65" spans="1:18" ht="13.5">
      <c r="A65" s="502"/>
      <c r="B65" s="771"/>
      <c r="C65" s="772" t="s">
        <v>584</v>
      </c>
      <c r="D65" s="386"/>
      <c r="E65" s="575"/>
      <c r="F65" s="773"/>
      <c r="G65" s="600"/>
      <c r="H65" s="625"/>
      <c r="I65" s="625"/>
      <c r="J65" s="774" t="s">
        <v>103</v>
      </c>
      <c r="K65" s="504" t="s">
        <v>750</v>
      </c>
      <c r="L65" s="775">
        <v>1.3</v>
      </c>
      <c r="M65" s="600">
        <v>0.18</v>
      </c>
      <c r="N65" s="507"/>
      <c r="O65" s="589"/>
      <c r="P65" s="507"/>
      <c r="Q65" s="507"/>
      <c r="R65" s="466"/>
    </row>
    <row r="66" spans="1:18" ht="12">
      <c r="A66" s="509">
        <v>5</v>
      </c>
      <c r="B66" s="525" t="s">
        <v>202</v>
      </c>
      <c r="C66" s="548" t="s">
        <v>269</v>
      </c>
      <c r="D66" s="525" t="s">
        <v>162</v>
      </c>
      <c r="E66" s="759">
        <v>196.4</v>
      </c>
      <c r="F66" s="515"/>
      <c r="G66" s="515"/>
      <c r="H66" s="515"/>
      <c r="I66" s="544"/>
      <c r="J66" s="551" t="s">
        <v>269</v>
      </c>
      <c r="K66" s="515" t="s">
        <v>162</v>
      </c>
      <c r="L66" s="515">
        <v>1</v>
      </c>
      <c r="M66" s="552">
        <v>7.0000000000000007E-2</v>
      </c>
      <c r="N66" s="521">
        <f>L66*M66*1.212372</f>
        <v>8.4866040000000004E-2</v>
      </c>
      <c r="O66" s="523">
        <f>N66+H66+I66</f>
        <v>8.4866040000000004E-2</v>
      </c>
      <c r="P66" s="521">
        <f>N66*E66</f>
        <v>16.667690256</v>
      </c>
      <c r="Q66" s="521">
        <f>O66*E66</f>
        <v>16.667690256</v>
      </c>
      <c r="R66" s="466"/>
    </row>
    <row r="67" spans="1:18" ht="36">
      <c r="A67" s="493">
        <v>6</v>
      </c>
      <c r="B67" s="647" t="s">
        <v>670</v>
      </c>
      <c r="C67" s="675" t="s">
        <v>671</v>
      </c>
      <c r="D67" s="676" t="s">
        <v>746</v>
      </c>
      <c r="E67" s="764">
        <v>0.3972</v>
      </c>
      <c r="F67" s="493">
        <v>23.1</v>
      </c>
      <c r="G67" s="639">
        <v>0.9</v>
      </c>
      <c r="H67" s="524">
        <f>F67*$H$4</f>
        <v>51.061164000000005</v>
      </c>
      <c r="I67" s="568">
        <f>G67*$I$4</f>
        <v>2.5825499999999999</v>
      </c>
      <c r="J67" s="594" t="s">
        <v>185</v>
      </c>
      <c r="K67" s="678" t="s">
        <v>85</v>
      </c>
      <c r="L67" s="679">
        <v>63</v>
      </c>
      <c r="M67" s="639">
        <v>1.1080000000000001</v>
      </c>
      <c r="N67" s="524">
        <f>((L67*M67)+(L68*M68))*1.212372</f>
        <v>103.498985268</v>
      </c>
      <c r="O67" s="558">
        <f>N67+H67+I67</f>
        <v>157.142699268</v>
      </c>
      <c r="P67" s="524">
        <f>N67*E67</f>
        <v>41.109796948449599</v>
      </c>
      <c r="Q67" s="524">
        <f>O67*E67</f>
        <v>62.4170801492496</v>
      </c>
      <c r="R67" s="466"/>
    </row>
    <row r="68" spans="1:18" ht="12">
      <c r="A68" s="502"/>
      <c r="B68" s="596"/>
      <c r="C68" s="680"/>
      <c r="D68" s="461"/>
      <c r="E68" s="663"/>
      <c r="F68" s="502"/>
      <c r="G68" s="504"/>
      <c r="H68" s="507"/>
      <c r="I68" s="585"/>
      <c r="J68" s="601" t="s">
        <v>91</v>
      </c>
      <c r="K68" s="681" t="s">
        <v>85</v>
      </c>
      <c r="L68" s="682">
        <v>55</v>
      </c>
      <c r="M68" s="600">
        <v>0.28299999999999997</v>
      </c>
      <c r="N68" s="507"/>
      <c r="O68" s="589"/>
      <c r="P68" s="507"/>
      <c r="Q68" s="507"/>
      <c r="R68" s="466"/>
    </row>
    <row r="69" spans="1:18" ht="36">
      <c r="A69" s="492">
        <v>7</v>
      </c>
      <c r="B69" s="647" t="s">
        <v>124</v>
      </c>
      <c r="C69" s="637" t="s">
        <v>669</v>
      </c>
      <c r="D69" s="531" t="s">
        <v>744</v>
      </c>
      <c r="E69" s="764">
        <v>7.577</v>
      </c>
      <c r="F69" s="651">
        <v>23.1</v>
      </c>
      <c r="G69" s="651">
        <v>0.9</v>
      </c>
      <c r="H69" s="524">
        <f>F69*$H$4</f>
        <v>51.061164000000005</v>
      </c>
      <c r="I69" s="568">
        <f>G69*$I$4</f>
        <v>2.5825499999999999</v>
      </c>
      <c r="J69" s="594" t="s">
        <v>185</v>
      </c>
      <c r="K69" s="493" t="s">
        <v>85</v>
      </c>
      <c r="L69" s="524">
        <v>63</v>
      </c>
      <c r="M69" s="639">
        <v>1.1080000000000001</v>
      </c>
      <c r="N69" s="524">
        <f>((L69*M69)+(L70*M70))*1.212372</f>
        <v>102.12658016399999</v>
      </c>
      <c r="O69" s="558">
        <f>N69+H69+I69</f>
        <v>155.77029416399998</v>
      </c>
      <c r="P69" s="524">
        <f>N69*E69</f>
        <v>773.81309790262787</v>
      </c>
      <c r="Q69" s="524">
        <f>O69*E69</f>
        <v>1180.2715188806278</v>
      </c>
      <c r="R69" s="466"/>
    </row>
    <row r="70" spans="1:18" ht="12">
      <c r="A70" s="502"/>
      <c r="B70" s="649"/>
      <c r="C70" s="597"/>
      <c r="D70" s="385"/>
      <c r="E70" s="640"/>
      <c r="F70" s="684"/>
      <c r="G70" s="504"/>
      <c r="H70" s="507"/>
      <c r="I70" s="507"/>
      <c r="J70" s="601" t="s">
        <v>91</v>
      </c>
      <c r="K70" s="504" t="s">
        <v>85</v>
      </c>
      <c r="L70" s="507">
        <v>51</v>
      </c>
      <c r="M70" s="600">
        <v>0.28299999999999997</v>
      </c>
      <c r="N70" s="507"/>
      <c r="O70" s="589"/>
      <c r="P70" s="507"/>
      <c r="Q70" s="507"/>
      <c r="R70" s="466"/>
    </row>
    <row r="71" spans="1:18" ht="36">
      <c r="A71" s="492">
        <v>8</v>
      </c>
      <c r="B71" s="531" t="s">
        <v>119</v>
      </c>
      <c r="C71" s="462" t="s">
        <v>672</v>
      </c>
      <c r="D71" s="531" t="s">
        <v>744</v>
      </c>
      <c r="E71" s="764">
        <v>4.0803000000000003</v>
      </c>
      <c r="F71" s="685">
        <v>28.9</v>
      </c>
      <c r="G71" s="524">
        <v>1</v>
      </c>
      <c r="H71" s="524">
        <f>F71*$H$4</f>
        <v>63.881716000000004</v>
      </c>
      <c r="I71" s="568">
        <f>G71*$I$4</f>
        <v>2.8694999999999999</v>
      </c>
      <c r="J71" s="594" t="s">
        <v>185</v>
      </c>
      <c r="K71" s="685" t="s">
        <v>85</v>
      </c>
      <c r="L71" s="685">
        <v>63</v>
      </c>
      <c r="M71" s="639">
        <v>1.1080000000000001</v>
      </c>
      <c r="N71" s="524">
        <f>((L71*M71)+(L72*M72))*1.212372</f>
        <v>103.498985268</v>
      </c>
      <c r="O71" s="558">
        <f>N71+H71+I71</f>
        <v>170.25020126799998</v>
      </c>
      <c r="P71" s="524">
        <f>N71*E71</f>
        <v>422.30690958902039</v>
      </c>
      <c r="Q71" s="524">
        <f>O71*E71</f>
        <v>694.67189623382035</v>
      </c>
      <c r="R71" s="466"/>
    </row>
    <row r="72" spans="1:18" ht="12">
      <c r="A72" s="502"/>
      <c r="B72" s="385"/>
      <c r="C72" s="597"/>
      <c r="D72" s="686"/>
      <c r="E72" s="640"/>
      <c r="F72" s="687"/>
      <c r="G72" s="504"/>
      <c r="H72" s="507"/>
      <c r="I72" s="507"/>
      <c r="J72" s="601" t="s">
        <v>91</v>
      </c>
      <c r="K72" s="687" t="s">
        <v>85</v>
      </c>
      <c r="L72" s="687">
        <v>55</v>
      </c>
      <c r="M72" s="600">
        <v>0.28299999999999997</v>
      </c>
      <c r="N72" s="507"/>
      <c r="O72" s="589"/>
      <c r="P72" s="507"/>
      <c r="Q72" s="507"/>
      <c r="R72" s="466"/>
    </row>
    <row r="73" spans="1:18" s="673" customFormat="1" ht="13.5">
      <c r="A73" s="531">
        <v>9</v>
      </c>
      <c r="B73" s="647" t="s">
        <v>123</v>
      </c>
      <c r="C73" s="668" t="s">
        <v>402</v>
      </c>
      <c r="D73" s="669" t="s">
        <v>86</v>
      </c>
      <c r="E73" s="764">
        <v>0.22900000000000001</v>
      </c>
      <c r="F73" s="670">
        <v>17.600000000000001</v>
      </c>
      <c r="G73" s="539">
        <v>1.1000000000000001</v>
      </c>
      <c r="H73" s="671">
        <f>F73*$H$4</f>
        <v>38.903744000000003</v>
      </c>
      <c r="I73" s="568">
        <f>G73*$I$4</f>
        <v>3.15645</v>
      </c>
      <c r="J73" s="672" t="s">
        <v>165</v>
      </c>
      <c r="K73" s="531" t="s">
        <v>750</v>
      </c>
      <c r="L73" s="531">
        <v>0.67</v>
      </c>
      <c r="M73" s="591">
        <v>26</v>
      </c>
      <c r="N73" s="493">
        <f t="shared" ref="N73:N74" si="17">L73*M73*1.212372</f>
        <v>21.119520240000003</v>
      </c>
      <c r="O73" s="558">
        <f t="shared" ref="O73:O74" si="18">N73+H73+I73</f>
        <v>63.179714240000003</v>
      </c>
      <c r="P73" s="524">
        <f>N73*E73</f>
        <v>4.836370134960001</v>
      </c>
      <c r="Q73" s="524">
        <f>O73*E73</f>
        <v>14.46815456096</v>
      </c>
    </row>
    <row r="74" spans="1:18" s="673" customFormat="1" ht="24">
      <c r="A74" s="531">
        <v>10</v>
      </c>
      <c r="B74" s="647" t="s">
        <v>123</v>
      </c>
      <c r="C74" s="668" t="s">
        <v>329</v>
      </c>
      <c r="D74" s="669" t="s">
        <v>86</v>
      </c>
      <c r="E74" s="764">
        <v>5.3999999999999992E-2</v>
      </c>
      <c r="F74" s="670">
        <v>17.600000000000001</v>
      </c>
      <c r="G74" s="539">
        <v>1.1000000000000001</v>
      </c>
      <c r="H74" s="671">
        <f>F74*$H$4</f>
        <v>38.903744000000003</v>
      </c>
      <c r="I74" s="568">
        <f>G74*$I$4</f>
        <v>3.15645</v>
      </c>
      <c r="J74" s="672" t="s">
        <v>165</v>
      </c>
      <c r="K74" s="531" t="s">
        <v>750</v>
      </c>
      <c r="L74" s="531">
        <v>0.67</v>
      </c>
      <c r="M74" s="591">
        <v>26</v>
      </c>
      <c r="N74" s="493">
        <f t="shared" si="17"/>
        <v>21.119520240000003</v>
      </c>
      <c r="O74" s="558">
        <f t="shared" si="18"/>
        <v>63.179714240000003</v>
      </c>
      <c r="P74" s="524">
        <f>N74*E74</f>
        <v>1.14045409296</v>
      </c>
      <c r="Q74" s="524">
        <f>O74*E74</f>
        <v>3.4117045689599999</v>
      </c>
    </row>
    <row r="75" spans="1:18" ht="13.5">
      <c r="A75" s="492">
        <v>11</v>
      </c>
      <c r="B75" s="688" t="s">
        <v>675</v>
      </c>
      <c r="C75" s="1149" t="s">
        <v>398</v>
      </c>
      <c r="D75" s="689" t="s">
        <v>745</v>
      </c>
      <c r="E75" s="764">
        <v>0.37</v>
      </c>
      <c r="F75" s="531">
        <v>21.5</v>
      </c>
      <c r="G75" s="531"/>
      <c r="H75" s="524">
        <f>F75*$H$4</f>
        <v>47.524460000000005</v>
      </c>
      <c r="I75" s="568">
        <f>G75*$I$4</f>
        <v>0</v>
      </c>
      <c r="J75" s="638" t="s">
        <v>280</v>
      </c>
      <c r="K75" s="493" t="s">
        <v>161</v>
      </c>
      <c r="L75" s="568">
        <v>10.8</v>
      </c>
      <c r="M75" s="705">
        <v>1.333</v>
      </c>
      <c r="N75" s="524">
        <f>((L75*M75)+(L76*M76)+(L77*M77))*1.212372</f>
        <v>25.5329786502</v>
      </c>
      <c r="O75" s="558">
        <f t="shared" ref="O75" si="19">N75+H75+I75</f>
        <v>73.057438650199998</v>
      </c>
      <c r="P75" s="524">
        <f>N75*E75</f>
        <v>9.4472021005739997</v>
      </c>
      <c r="Q75" s="524">
        <f>O75*E75</f>
        <v>27.031252300574</v>
      </c>
      <c r="R75" s="466"/>
    </row>
    <row r="76" spans="1:18" ht="12">
      <c r="A76" s="486"/>
      <c r="B76" s="776"/>
      <c r="C76" s="1171"/>
      <c r="D76" s="777"/>
      <c r="E76" s="778"/>
      <c r="F76" s="381"/>
      <c r="G76" s="381"/>
      <c r="H76" s="576"/>
      <c r="I76" s="489"/>
      <c r="J76" s="710" t="s">
        <v>281</v>
      </c>
      <c r="K76" s="711" t="s">
        <v>161</v>
      </c>
      <c r="L76" s="489">
        <v>1.6</v>
      </c>
      <c r="M76" s="709">
        <v>1.5</v>
      </c>
      <c r="N76" s="576"/>
      <c r="O76" s="580"/>
      <c r="P76" s="576"/>
      <c r="Q76" s="576"/>
      <c r="R76" s="466"/>
    </row>
    <row r="77" spans="1:18" ht="12">
      <c r="A77" s="502"/>
      <c r="B77" s="385"/>
      <c r="C77" s="1150"/>
      <c r="D77" s="686"/>
      <c r="E77" s="692"/>
      <c r="F77" s="385"/>
      <c r="G77" s="385"/>
      <c r="H77" s="504"/>
      <c r="I77" s="585"/>
      <c r="J77" s="601" t="s">
        <v>282</v>
      </c>
      <c r="K77" s="504" t="s">
        <v>161</v>
      </c>
      <c r="L77" s="585">
        <v>5.35</v>
      </c>
      <c r="M77" s="600">
        <v>0.79700000000000004</v>
      </c>
      <c r="N77" s="507"/>
      <c r="O77" s="589"/>
      <c r="P77" s="507"/>
      <c r="Q77" s="507"/>
      <c r="R77" s="466"/>
    </row>
    <row r="78" spans="1:18" ht="24">
      <c r="A78" s="492">
        <v>12</v>
      </c>
      <c r="B78" s="647" t="s">
        <v>284</v>
      </c>
      <c r="C78" s="703" t="s">
        <v>399</v>
      </c>
      <c r="D78" s="531" t="s">
        <v>745</v>
      </c>
      <c r="E78" s="764">
        <v>0.04</v>
      </c>
      <c r="F78" s="639">
        <v>38.4</v>
      </c>
      <c r="G78" s="524">
        <v>0.03</v>
      </c>
      <c r="H78" s="524">
        <f>F78*$H$4</f>
        <v>84.880896000000007</v>
      </c>
      <c r="I78" s="524">
        <f>G78*$I$4</f>
        <v>8.6084999999999995E-2</v>
      </c>
      <c r="J78" s="638" t="s">
        <v>280</v>
      </c>
      <c r="K78" s="493" t="s">
        <v>161</v>
      </c>
      <c r="L78" s="568">
        <v>24.4</v>
      </c>
      <c r="M78" s="705">
        <v>1.333</v>
      </c>
      <c r="N78" s="524">
        <f>((L78*M78)+(L79*M79)+(L80*M80))*1.212372</f>
        <v>42.405256681199994</v>
      </c>
      <c r="O78" s="558">
        <f t="shared" ref="O78" si="20">N78+H78+I78</f>
        <v>127.3722376812</v>
      </c>
      <c r="P78" s="524">
        <f>N78*E78</f>
        <v>1.6962102672479997</v>
      </c>
      <c r="Q78" s="524">
        <f>O78*E78</f>
        <v>5.0948895072480003</v>
      </c>
      <c r="R78" s="466"/>
    </row>
    <row r="79" spans="1:18" ht="12">
      <c r="A79" s="486"/>
      <c r="B79" s="706"/>
      <c r="C79" s="707"/>
      <c r="D79" s="381"/>
      <c r="E79" s="708"/>
      <c r="F79" s="709"/>
      <c r="G79" s="576"/>
      <c r="H79" s="576"/>
      <c r="I79" s="489"/>
      <c r="J79" s="710" t="s">
        <v>281</v>
      </c>
      <c r="K79" s="711" t="s">
        <v>161</v>
      </c>
      <c r="L79" s="489">
        <v>0.2</v>
      </c>
      <c r="M79" s="709">
        <v>1.5</v>
      </c>
      <c r="N79" s="576"/>
      <c r="O79" s="580"/>
      <c r="P79" s="576"/>
      <c r="Q79" s="576"/>
      <c r="R79" s="466"/>
    </row>
    <row r="80" spans="1:18" ht="12">
      <c r="A80" s="502"/>
      <c r="B80" s="649"/>
      <c r="C80" s="597"/>
      <c r="D80" s="385"/>
      <c r="E80" s="699"/>
      <c r="F80" s="600"/>
      <c r="G80" s="507"/>
      <c r="H80" s="507"/>
      <c r="I80" s="585"/>
      <c r="J80" s="601" t="s">
        <v>282</v>
      </c>
      <c r="K80" s="504" t="s">
        <v>161</v>
      </c>
      <c r="L80" s="585">
        <v>2.7</v>
      </c>
      <c r="M80" s="600">
        <v>0.79700000000000004</v>
      </c>
      <c r="N80" s="507"/>
      <c r="O80" s="589"/>
      <c r="P80" s="507"/>
      <c r="Q80" s="507"/>
      <c r="R80" s="466"/>
    </row>
    <row r="81" spans="1:17" s="466" customFormat="1" ht="24">
      <c r="A81" s="486">
        <v>13</v>
      </c>
      <c r="B81" s="706" t="s">
        <v>459</v>
      </c>
      <c r="C81" s="707" t="s">
        <v>520</v>
      </c>
      <c r="D81" s="381" t="s">
        <v>745</v>
      </c>
      <c r="E81" s="764">
        <v>8.4000000000000005E-2</v>
      </c>
      <c r="F81" s="709">
        <v>18.600000000000001</v>
      </c>
      <c r="G81" s="576">
        <v>0.03</v>
      </c>
      <c r="H81" s="576">
        <f>F81*$H$4</f>
        <v>41.114184000000009</v>
      </c>
      <c r="I81" s="489">
        <f>G81*$I$4</f>
        <v>8.6084999999999995E-2</v>
      </c>
      <c r="J81" s="710" t="s">
        <v>280</v>
      </c>
      <c r="K81" s="487" t="s">
        <v>161</v>
      </c>
      <c r="L81" s="489">
        <v>24.4</v>
      </c>
      <c r="M81" s="708">
        <v>1.333</v>
      </c>
      <c r="N81" s="576">
        <f>((L81*M81)+(L82*M82)+(L83*M83)+(L84*M84))*1.212372</f>
        <v>42.549044000400002</v>
      </c>
      <c r="O81" s="580">
        <f t="shared" ref="O81" si="21">N81+H81+I81</f>
        <v>83.749313000400008</v>
      </c>
      <c r="P81" s="576">
        <f>N81*E81</f>
        <v>3.5741196960336006</v>
      </c>
      <c r="Q81" s="576">
        <f>O81*E81</f>
        <v>7.0349422920336009</v>
      </c>
    </row>
    <row r="82" spans="1:17" s="466" customFormat="1" ht="12">
      <c r="A82" s="486"/>
      <c r="B82" s="706"/>
      <c r="C82" s="707"/>
      <c r="D82" s="381"/>
      <c r="E82" s="708"/>
      <c r="F82" s="709"/>
      <c r="G82" s="576"/>
      <c r="H82" s="576"/>
      <c r="I82" s="489"/>
      <c r="J82" s="710" t="s">
        <v>281</v>
      </c>
      <c r="K82" s="711" t="s">
        <v>161</v>
      </c>
      <c r="L82" s="489">
        <v>0.14000000000000001</v>
      </c>
      <c r="M82" s="709">
        <v>1.5</v>
      </c>
      <c r="N82" s="576"/>
      <c r="O82" s="580"/>
      <c r="P82" s="576"/>
      <c r="Q82" s="576"/>
    </row>
    <row r="83" spans="1:17" s="466" customFormat="1" ht="12">
      <c r="A83" s="486"/>
      <c r="B83" s="706"/>
      <c r="C83" s="767"/>
      <c r="D83" s="381"/>
      <c r="E83" s="708"/>
      <c r="F83" s="709"/>
      <c r="G83" s="576"/>
      <c r="H83" s="576"/>
      <c r="I83" s="489"/>
      <c r="J83" s="710" t="s">
        <v>282</v>
      </c>
      <c r="K83" s="487" t="s">
        <v>161</v>
      </c>
      <c r="L83" s="489">
        <v>1.5</v>
      </c>
      <c r="M83" s="709">
        <v>0.79700000000000004</v>
      </c>
      <c r="N83" s="576"/>
      <c r="O83" s="580"/>
      <c r="P83" s="576"/>
      <c r="Q83" s="576"/>
    </row>
    <row r="84" spans="1:17" s="466" customFormat="1" ht="12">
      <c r="A84" s="502"/>
      <c r="B84" s="649"/>
      <c r="C84" s="779"/>
      <c r="D84" s="385"/>
      <c r="E84" s="699"/>
      <c r="F84" s="600"/>
      <c r="G84" s="507"/>
      <c r="H84" s="507"/>
      <c r="I84" s="585"/>
      <c r="J84" s="601" t="s">
        <v>460</v>
      </c>
      <c r="K84" s="504" t="s">
        <v>161</v>
      </c>
      <c r="L84" s="585">
        <v>5</v>
      </c>
      <c r="M84" s="600">
        <v>0.23300000000000001</v>
      </c>
      <c r="N84" s="507"/>
      <c r="O84" s="589"/>
      <c r="P84" s="507"/>
      <c r="Q84" s="507"/>
    </row>
    <row r="85" spans="1:17" s="466" customFormat="1" ht="24">
      <c r="A85" s="486">
        <v>14</v>
      </c>
      <c r="B85" s="647" t="s">
        <v>284</v>
      </c>
      <c r="C85" s="707" t="s">
        <v>616</v>
      </c>
      <c r="D85" s="381" t="s">
        <v>745</v>
      </c>
      <c r="E85" s="764">
        <v>3.5999999999999997E-2</v>
      </c>
      <c r="F85" s="639">
        <v>38.4</v>
      </c>
      <c r="G85" s="524">
        <v>0.03</v>
      </c>
      <c r="H85" s="576">
        <f>F85*$H$4</f>
        <v>84.880896000000007</v>
      </c>
      <c r="I85" s="489">
        <f>G85*$I$4</f>
        <v>8.6084999999999995E-2</v>
      </c>
      <c r="J85" s="638" t="s">
        <v>280</v>
      </c>
      <c r="K85" s="493" t="s">
        <v>161</v>
      </c>
      <c r="L85" s="568">
        <v>24.4</v>
      </c>
      <c r="M85" s="705">
        <v>1.333</v>
      </c>
      <c r="N85" s="576">
        <f>((L85*M85)+(L86*M86)+(L87*M87))*1.212372</f>
        <v>42.405256681199994</v>
      </c>
      <c r="O85" s="580">
        <f t="shared" ref="O85" si="22">N85+H85+I85</f>
        <v>127.3722376812</v>
      </c>
      <c r="P85" s="576">
        <f>N85*E85</f>
        <v>1.5265892405231996</v>
      </c>
      <c r="Q85" s="576">
        <f>O85*E85</f>
        <v>4.5854005565231999</v>
      </c>
    </row>
    <row r="86" spans="1:17" s="466" customFormat="1" ht="12">
      <c r="A86" s="486"/>
      <c r="B86" s="706"/>
      <c r="C86" s="707"/>
      <c r="D86" s="381"/>
      <c r="E86" s="708"/>
      <c r="F86" s="709"/>
      <c r="G86" s="576"/>
      <c r="H86" s="576"/>
      <c r="I86" s="489"/>
      <c r="J86" s="710" t="s">
        <v>281</v>
      </c>
      <c r="K86" s="711" t="s">
        <v>161</v>
      </c>
      <c r="L86" s="489">
        <v>0.2</v>
      </c>
      <c r="M86" s="709">
        <v>1.5</v>
      </c>
      <c r="N86" s="576"/>
      <c r="O86" s="580"/>
      <c r="P86" s="576"/>
      <c r="Q86" s="576"/>
    </row>
    <row r="87" spans="1:17" s="466" customFormat="1" ht="12">
      <c r="A87" s="486"/>
      <c r="B87" s="649"/>
      <c r="C87" s="767"/>
      <c r="D87" s="381"/>
      <c r="E87" s="708"/>
      <c r="F87" s="600"/>
      <c r="G87" s="507"/>
      <c r="H87" s="576"/>
      <c r="I87" s="489"/>
      <c r="J87" s="601" t="s">
        <v>282</v>
      </c>
      <c r="K87" s="504" t="s">
        <v>161</v>
      </c>
      <c r="L87" s="585">
        <v>2.7</v>
      </c>
      <c r="M87" s="600">
        <v>0.79700000000000004</v>
      </c>
      <c r="N87" s="576"/>
      <c r="O87" s="580"/>
      <c r="P87" s="576"/>
      <c r="Q87" s="576"/>
    </row>
    <row r="88" spans="1:17" s="466" customFormat="1" ht="12">
      <c r="A88" s="515"/>
      <c r="B88" s="545"/>
      <c r="C88" s="549" t="s">
        <v>467</v>
      </c>
      <c r="D88" s="525"/>
      <c r="E88" s="538"/>
      <c r="F88" s="552"/>
      <c r="G88" s="521"/>
      <c r="H88" s="515"/>
      <c r="I88" s="544"/>
      <c r="J88" s="551"/>
      <c r="K88" s="515"/>
      <c r="L88" s="544"/>
      <c r="M88" s="552"/>
      <c r="N88" s="521"/>
      <c r="O88" s="523"/>
      <c r="P88" s="521"/>
      <c r="Q88" s="521"/>
    </row>
    <row r="89" spans="1:17" s="466" customFormat="1" ht="24">
      <c r="A89" s="509">
        <v>1</v>
      </c>
      <c r="B89" s="740" t="s">
        <v>273</v>
      </c>
      <c r="C89" s="536" t="s">
        <v>274</v>
      </c>
      <c r="D89" s="525" t="s">
        <v>275</v>
      </c>
      <c r="E89" s="764">
        <v>4.7500000000000001E-2</v>
      </c>
      <c r="F89" s="515">
        <v>33.6</v>
      </c>
      <c r="G89" s="515">
        <v>10.7</v>
      </c>
      <c r="H89" s="521">
        <f>F89*$H$4</f>
        <v>74.270784000000006</v>
      </c>
      <c r="I89" s="521">
        <f>G89*$I$4</f>
        <v>30.703649999999996</v>
      </c>
      <c r="J89" s="780" t="s">
        <v>276</v>
      </c>
      <c r="K89" s="781" t="s">
        <v>161</v>
      </c>
      <c r="L89" s="782">
        <v>16.3</v>
      </c>
      <c r="M89" s="552">
        <v>0.79800000000000004</v>
      </c>
      <c r="N89" s="521">
        <f t="shared" ref="N89:N95" si="23">L89*M89*1.212372</f>
        <v>15.769807552800001</v>
      </c>
      <c r="O89" s="523">
        <f t="shared" ref="O89:O98" si="24">N89+H89+I89</f>
        <v>120.74424155280001</v>
      </c>
      <c r="P89" s="521">
        <f t="shared" ref="P89:P95" si="25">N89*E89</f>
        <v>0.74906585875800002</v>
      </c>
      <c r="Q89" s="521">
        <f t="shared" ref="Q89:Q95" si="26">O89*E89</f>
        <v>5.7353514737580005</v>
      </c>
    </row>
    <row r="90" spans="1:17" s="466" customFormat="1" ht="24">
      <c r="A90" s="509">
        <v>2</v>
      </c>
      <c r="B90" s="740" t="s">
        <v>271</v>
      </c>
      <c r="C90" s="548" t="s">
        <v>472</v>
      </c>
      <c r="D90" s="525" t="s">
        <v>755</v>
      </c>
      <c r="E90" s="764">
        <v>0.04</v>
      </c>
      <c r="F90" s="515"/>
      <c r="G90" s="515"/>
      <c r="H90" s="521"/>
      <c r="I90" s="521"/>
      <c r="J90" s="702" t="s">
        <v>473</v>
      </c>
      <c r="K90" s="515" t="s">
        <v>755</v>
      </c>
      <c r="L90" s="782">
        <v>1</v>
      </c>
      <c r="M90" s="552">
        <v>10.199999999999999</v>
      </c>
      <c r="N90" s="521">
        <f t="shared" si="23"/>
        <v>12.366194399999999</v>
      </c>
      <c r="O90" s="523">
        <f t="shared" si="24"/>
        <v>12.366194399999999</v>
      </c>
      <c r="P90" s="521">
        <f t="shared" si="25"/>
        <v>0.49464777599999998</v>
      </c>
      <c r="Q90" s="521">
        <f t="shared" si="26"/>
        <v>0.49464777599999998</v>
      </c>
    </row>
    <row r="91" spans="1:17" s="466" customFormat="1" ht="24">
      <c r="A91" s="509">
        <v>3</v>
      </c>
      <c r="B91" s="740" t="s">
        <v>271</v>
      </c>
      <c r="C91" s="548" t="s">
        <v>474</v>
      </c>
      <c r="D91" s="525" t="s">
        <v>755</v>
      </c>
      <c r="E91" s="764">
        <v>2.5600000000000001E-2</v>
      </c>
      <c r="F91" s="515"/>
      <c r="G91" s="515"/>
      <c r="H91" s="521"/>
      <c r="I91" s="521"/>
      <c r="J91" s="702" t="s">
        <v>473</v>
      </c>
      <c r="K91" s="515" t="s">
        <v>755</v>
      </c>
      <c r="L91" s="782">
        <v>1</v>
      </c>
      <c r="M91" s="552">
        <v>10.199999999999999</v>
      </c>
      <c r="N91" s="521">
        <f t="shared" si="23"/>
        <v>12.366194399999999</v>
      </c>
      <c r="O91" s="523">
        <f t="shared" si="24"/>
        <v>12.366194399999999</v>
      </c>
      <c r="P91" s="521">
        <f t="shared" si="25"/>
        <v>0.31657457663999999</v>
      </c>
      <c r="Q91" s="521">
        <f t="shared" si="26"/>
        <v>0.31657457663999999</v>
      </c>
    </row>
    <row r="92" spans="1:17" s="466" customFormat="1" ht="24">
      <c r="A92" s="509">
        <v>4</v>
      </c>
      <c r="B92" s="740" t="s">
        <v>271</v>
      </c>
      <c r="C92" s="548" t="s">
        <v>468</v>
      </c>
      <c r="D92" s="525" t="s">
        <v>162</v>
      </c>
      <c r="E92" s="764">
        <v>6.2</v>
      </c>
      <c r="F92" s="515"/>
      <c r="G92" s="515"/>
      <c r="H92" s="521"/>
      <c r="I92" s="521"/>
      <c r="J92" s="702" t="s">
        <v>469</v>
      </c>
      <c r="K92" s="781" t="s">
        <v>162</v>
      </c>
      <c r="L92" s="782">
        <v>1</v>
      </c>
      <c r="M92" s="552">
        <v>1.133</v>
      </c>
      <c r="N92" s="521">
        <f t="shared" si="23"/>
        <v>1.3736174759999999</v>
      </c>
      <c r="O92" s="523">
        <f t="shared" si="24"/>
        <v>1.3736174759999999</v>
      </c>
      <c r="P92" s="521">
        <f t="shared" si="25"/>
        <v>8.5164283512000001</v>
      </c>
      <c r="Q92" s="521">
        <f t="shared" si="26"/>
        <v>8.5164283512000001</v>
      </c>
    </row>
    <row r="93" spans="1:17" s="466" customFormat="1" ht="24">
      <c r="A93" s="509">
        <v>5</v>
      </c>
      <c r="B93" s="740" t="s">
        <v>271</v>
      </c>
      <c r="C93" s="548" t="s">
        <v>470</v>
      </c>
      <c r="D93" s="525" t="s">
        <v>162</v>
      </c>
      <c r="E93" s="764">
        <v>7.4</v>
      </c>
      <c r="F93" s="515"/>
      <c r="G93" s="515"/>
      <c r="H93" s="521"/>
      <c r="I93" s="521"/>
      <c r="J93" s="702" t="s">
        <v>471</v>
      </c>
      <c r="K93" s="781" t="s">
        <v>162</v>
      </c>
      <c r="L93" s="782">
        <v>1</v>
      </c>
      <c r="M93" s="552">
        <v>0.53100000000000003</v>
      </c>
      <c r="N93" s="521">
        <f t="shared" si="23"/>
        <v>0.64376953200000009</v>
      </c>
      <c r="O93" s="523">
        <f t="shared" si="24"/>
        <v>0.64376953200000009</v>
      </c>
      <c r="P93" s="521">
        <f t="shared" si="25"/>
        <v>4.7638945368000005</v>
      </c>
      <c r="Q93" s="521">
        <f t="shared" si="26"/>
        <v>4.7638945368000005</v>
      </c>
    </row>
    <row r="94" spans="1:17" s="466" customFormat="1" ht="24">
      <c r="A94" s="509">
        <v>6</v>
      </c>
      <c r="B94" s="740" t="s">
        <v>271</v>
      </c>
      <c r="C94" s="548" t="s">
        <v>277</v>
      </c>
      <c r="D94" s="525" t="s">
        <v>162</v>
      </c>
      <c r="E94" s="764">
        <v>13.6</v>
      </c>
      <c r="F94" s="515"/>
      <c r="G94" s="515"/>
      <c r="H94" s="521"/>
      <c r="I94" s="521"/>
      <c r="J94" s="702" t="s">
        <v>278</v>
      </c>
      <c r="K94" s="781" t="s">
        <v>162</v>
      </c>
      <c r="L94" s="782">
        <v>1</v>
      </c>
      <c r="M94" s="552">
        <v>0.187</v>
      </c>
      <c r="N94" s="521">
        <f t="shared" si="23"/>
        <v>0.22671356400000001</v>
      </c>
      <c r="O94" s="523">
        <f t="shared" si="24"/>
        <v>0.22671356400000001</v>
      </c>
      <c r="P94" s="521">
        <f t="shared" si="25"/>
        <v>3.0833044703999999</v>
      </c>
      <c r="Q94" s="521">
        <f t="shared" si="26"/>
        <v>3.0833044703999999</v>
      </c>
    </row>
    <row r="95" spans="1:17" s="466" customFormat="1" ht="12">
      <c r="A95" s="509">
        <v>7</v>
      </c>
      <c r="B95" s="545" t="s">
        <v>680</v>
      </c>
      <c r="C95" s="712" t="s">
        <v>704</v>
      </c>
      <c r="D95" s="525" t="s">
        <v>406</v>
      </c>
      <c r="E95" s="764">
        <v>0.16</v>
      </c>
      <c r="F95" s="713">
        <v>6.2</v>
      </c>
      <c r="G95" s="552">
        <v>0.49</v>
      </c>
      <c r="H95" s="524">
        <f t="shared" ref="H95" si="27">F95*$H$4</f>
        <v>13.704728000000001</v>
      </c>
      <c r="I95" s="524">
        <f t="shared" ref="I95" si="28">G95*$I$4</f>
        <v>1.4060550000000001</v>
      </c>
      <c r="J95" s="714"/>
      <c r="K95" s="715"/>
      <c r="L95" s="783"/>
      <c r="M95" s="552"/>
      <c r="N95" s="521">
        <f t="shared" si="23"/>
        <v>0</v>
      </c>
      <c r="O95" s="523">
        <f t="shared" si="24"/>
        <v>15.110783000000001</v>
      </c>
      <c r="P95" s="521">
        <f t="shared" si="25"/>
        <v>0</v>
      </c>
      <c r="Q95" s="521">
        <f t="shared" si="26"/>
        <v>2.4177252800000004</v>
      </c>
    </row>
    <row r="96" spans="1:17" s="466" customFormat="1" ht="12">
      <c r="A96" s="509">
        <v>8</v>
      </c>
      <c r="B96" s="525" t="s">
        <v>346</v>
      </c>
      <c r="C96" s="536" t="s">
        <v>349</v>
      </c>
      <c r="D96" s="525" t="s">
        <v>163</v>
      </c>
      <c r="E96" s="764">
        <v>20</v>
      </c>
      <c r="F96" s="525"/>
      <c r="G96" s="525"/>
      <c r="H96" s="525"/>
      <c r="I96" s="674"/>
      <c r="J96" s="548" t="s">
        <v>286</v>
      </c>
      <c r="K96" s="525" t="s">
        <v>163</v>
      </c>
      <c r="L96" s="674">
        <v>1</v>
      </c>
      <c r="M96" s="700">
        <v>0.65</v>
      </c>
      <c r="N96" s="538">
        <f>L96*M96*1.212372</f>
        <v>0.78804180000000001</v>
      </c>
      <c r="O96" s="701">
        <f>N96+H96+I96</f>
        <v>0.78804180000000001</v>
      </c>
      <c r="P96" s="538">
        <f>IF(E96="",0,N96*E96)</f>
        <v>15.760836000000001</v>
      </c>
      <c r="Q96" s="538">
        <f>IF(E96="",0,O96*E96)</f>
        <v>15.760836000000001</v>
      </c>
    </row>
    <row r="97" spans="1:17" s="466" customFormat="1" ht="12">
      <c r="A97" s="509">
        <v>9</v>
      </c>
      <c r="B97" s="525" t="s">
        <v>346</v>
      </c>
      <c r="C97" s="536" t="s">
        <v>475</v>
      </c>
      <c r="D97" s="525" t="s">
        <v>163</v>
      </c>
      <c r="E97" s="764">
        <v>20</v>
      </c>
      <c r="F97" s="525"/>
      <c r="G97" s="525"/>
      <c r="H97" s="525"/>
      <c r="I97" s="674"/>
      <c r="J97" s="548" t="s">
        <v>476</v>
      </c>
      <c r="K97" s="525" t="s">
        <v>163</v>
      </c>
      <c r="L97" s="674">
        <v>1</v>
      </c>
      <c r="M97" s="700">
        <v>4.4999999999999998E-2</v>
      </c>
      <c r="N97" s="538">
        <f>L97*M97*1.212372</f>
        <v>5.4556739999999999E-2</v>
      </c>
      <c r="O97" s="701">
        <f>N97+H97+I97</f>
        <v>5.4556739999999999E-2</v>
      </c>
      <c r="P97" s="538">
        <f>IF(E97="",0,N97*E97)</f>
        <v>1.0911348000000001</v>
      </c>
      <c r="Q97" s="538">
        <f>IF(E97="",0,O97*E97)</f>
        <v>1.0911348000000001</v>
      </c>
    </row>
    <row r="98" spans="1:17" s="466" customFormat="1" ht="13.5">
      <c r="A98" s="460">
        <v>10</v>
      </c>
      <c r="B98" s="647" t="s">
        <v>284</v>
      </c>
      <c r="C98" s="675" t="s">
        <v>279</v>
      </c>
      <c r="D98" s="531" t="s">
        <v>745</v>
      </c>
      <c r="E98" s="764">
        <v>3.5999999999999997E-2</v>
      </c>
      <c r="F98" s="641">
        <v>38.4</v>
      </c>
      <c r="G98" s="641">
        <v>0.03</v>
      </c>
      <c r="H98" s="539">
        <f>F98*$H$4</f>
        <v>84.880896000000007</v>
      </c>
      <c r="I98" s="756">
        <f>G98*$I$4</f>
        <v>8.6084999999999995E-2</v>
      </c>
      <c r="J98" s="637" t="s">
        <v>280</v>
      </c>
      <c r="K98" s="531" t="s">
        <v>161</v>
      </c>
      <c r="L98" s="756">
        <v>24.4</v>
      </c>
      <c r="M98" s="705">
        <v>1.333</v>
      </c>
      <c r="N98" s="539">
        <f>((L98*M98)+(L99*M99)+(L100*M100))*1.212372</f>
        <v>42.405256681199994</v>
      </c>
      <c r="O98" s="567">
        <f t="shared" si="24"/>
        <v>127.3722376812</v>
      </c>
      <c r="P98" s="539">
        <f>N98*E98</f>
        <v>1.5265892405231996</v>
      </c>
      <c r="Q98" s="539">
        <f>O98*E98</f>
        <v>4.5854005565231999</v>
      </c>
    </row>
    <row r="99" spans="1:17" s="466" customFormat="1" ht="12">
      <c r="A99" s="490"/>
      <c r="B99" s="706"/>
      <c r="C99" s="767"/>
      <c r="D99" s="381"/>
      <c r="E99" s="708"/>
      <c r="F99" s="784"/>
      <c r="G99" s="784"/>
      <c r="H99" s="383"/>
      <c r="I99" s="785"/>
      <c r="J99" s="767" t="s">
        <v>281</v>
      </c>
      <c r="K99" s="382" t="s">
        <v>161</v>
      </c>
      <c r="L99" s="785">
        <v>0.2</v>
      </c>
      <c r="M99" s="784">
        <v>1.5</v>
      </c>
      <c r="N99" s="383"/>
      <c r="O99" s="575"/>
      <c r="P99" s="383"/>
      <c r="Q99" s="383"/>
    </row>
    <row r="100" spans="1:17" s="466" customFormat="1" ht="12">
      <c r="A100" s="461"/>
      <c r="B100" s="649"/>
      <c r="C100" s="597"/>
      <c r="D100" s="385"/>
      <c r="E100" s="699"/>
      <c r="F100" s="640"/>
      <c r="G100" s="640"/>
      <c r="H100" s="387"/>
      <c r="I100" s="770"/>
      <c r="J100" s="597" t="s">
        <v>282</v>
      </c>
      <c r="K100" s="385" t="s">
        <v>161</v>
      </c>
      <c r="L100" s="770">
        <v>2.7</v>
      </c>
      <c r="M100" s="640">
        <v>0.79700000000000004</v>
      </c>
      <c r="N100" s="387"/>
      <c r="O100" s="584"/>
      <c r="P100" s="387"/>
      <c r="Q100" s="387"/>
    </row>
    <row r="101" spans="1:17" s="466" customFormat="1" ht="12">
      <c r="A101" s="502"/>
      <c r="B101" s="649"/>
      <c r="C101" s="786" t="s">
        <v>205</v>
      </c>
      <c r="D101" s="385"/>
      <c r="E101" s="699"/>
      <c r="F101" s="600"/>
      <c r="G101" s="600"/>
      <c r="H101" s="507"/>
      <c r="I101" s="585"/>
      <c r="J101" s="601"/>
      <c r="K101" s="504"/>
      <c r="L101" s="585"/>
      <c r="M101" s="600"/>
      <c r="N101" s="507"/>
      <c r="O101" s="589"/>
      <c r="P101" s="507"/>
      <c r="Q101" s="507"/>
    </row>
    <row r="102" spans="1:17" s="472" customFormat="1" ht="24">
      <c r="A102" s="509">
        <v>1</v>
      </c>
      <c r="B102" s="553" t="s">
        <v>681</v>
      </c>
      <c r="C102" s="546" t="s">
        <v>683</v>
      </c>
      <c r="D102" s="511" t="s">
        <v>682</v>
      </c>
      <c r="E102" s="764">
        <v>0.28000000000000003</v>
      </c>
      <c r="F102" s="520">
        <v>29</v>
      </c>
      <c r="G102" s="520">
        <v>0.2</v>
      </c>
      <c r="H102" s="521">
        <f t="shared" ref="H102" si="29">F102*$H$4</f>
        <v>64.102760000000004</v>
      </c>
      <c r="I102" s="521">
        <f t="shared" ref="I102" si="30">G102*$I$4</f>
        <v>0.57389999999999997</v>
      </c>
      <c r="J102" s="529"/>
      <c r="K102" s="530"/>
      <c r="L102" s="530"/>
      <c r="M102" s="530"/>
      <c r="N102" s="521">
        <f t="shared" ref="N102" si="31">L102*M102*1.212372</f>
        <v>0</v>
      </c>
      <c r="O102" s="523">
        <f t="shared" ref="O102" si="32">N102+H102+I102</f>
        <v>64.676659999999998</v>
      </c>
      <c r="P102" s="521">
        <f>N102*E102</f>
        <v>0</v>
      </c>
      <c r="Q102" s="524">
        <f>O102*E102</f>
        <v>18.109464800000001</v>
      </c>
    </row>
    <row r="103" spans="1:17" s="466" customFormat="1" ht="12">
      <c r="A103" s="509">
        <v>2</v>
      </c>
      <c r="B103" s="545" t="s">
        <v>684</v>
      </c>
      <c r="C103" s="548" t="s">
        <v>521</v>
      </c>
      <c r="D103" s="525" t="s">
        <v>522</v>
      </c>
      <c r="E103" s="744">
        <v>0.06</v>
      </c>
      <c r="F103" s="552">
        <f>118+15.6</f>
        <v>133.6</v>
      </c>
      <c r="G103" s="552">
        <v>4</v>
      </c>
      <c r="H103" s="521">
        <f>F103*$H$4</f>
        <v>295.31478400000003</v>
      </c>
      <c r="I103" s="544">
        <f>G103*$I$4</f>
        <v>11.478</v>
      </c>
      <c r="J103" s="551" t="s">
        <v>447</v>
      </c>
      <c r="K103" s="515" t="s">
        <v>163</v>
      </c>
      <c r="L103" s="544">
        <v>100</v>
      </c>
      <c r="M103" s="700">
        <v>2.5</v>
      </c>
      <c r="N103" s="521">
        <f t="shared" ref="N103:N104" si="33">L103*M103*1.212372</f>
        <v>303.09300000000002</v>
      </c>
      <c r="O103" s="523">
        <f t="shared" ref="O103:O105" si="34">N103+H103+I103</f>
        <v>609.88578399999994</v>
      </c>
      <c r="P103" s="521">
        <f>N103*E103</f>
        <v>18.185580000000002</v>
      </c>
      <c r="Q103" s="521">
        <f>O103*E103</f>
        <v>36.593147039999998</v>
      </c>
    </row>
    <row r="104" spans="1:17" s="466" customFormat="1" ht="12">
      <c r="A104" s="502">
        <v>3</v>
      </c>
      <c r="B104" s="649" t="s">
        <v>685</v>
      </c>
      <c r="C104" s="548" t="s">
        <v>448</v>
      </c>
      <c r="D104" s="525" t="s">
        <v>446</v>
      </c>
      <c r="E104" s="744">
        <v>16.705000000000002</v>
      </c>
      <c r="F104" s="552">
        <v>0.25</v>
      </c>
      <c r="G104" s="552">
        <v>0.06</v>
      </c>
      <c r="H104" s="521">
        <f>F104*$H$4</f>
        <v>0.55261000000000005</v>
      </c>
      <c r="I104" s="544">
        <f>G104*$I$4</f>
        <v>0.17216999999999999</v>
      </c>
      <c r="J104" s="551" t="s">
        <v>447</v>
      </c>
      <c r="K104" s="515" t="s">
        <v>163</v>
      </c>
      <c r="L104" s="544">
        <v>2.94</v>
      </c>
      <c r="M104" s="700">
        <v>2.5</v>
      </c>
      <c r="N104" s="521">
        <f t="shared" si="33"/>
        <v>8.9109341999999998</v>
      </c>
      <c r="O104" s="523">
        <f t="shared" si="34"/>
        <v>9.6357141999999989</v>
      </c>
      <c r="P104" s="521">
        <f>N104*E104</f>
        <v>148.85715581100001</v>
      </c>
      <c r="Q104" s="521">
        <f>O104*E104</f>
        <v>160.96460571099999</v>
      </c>
    </row>
    <row r="105" spans="1:17" s="466" customFormat="1" ht="24">
      <c r="A105" s="492">
        <v>4</v>
      </c>
      <c r="B105" s="647" t="s">
        <v>679</v>
      </c>
      <c r="C105" s="703" t="s">
        <v>394</v>
      </c>
      <c r="D105" s="531" t="s">
        <v>745</v>
      </c>
      <c r="E105" s="764">
        <v>0.39129999999999998</v>
      </c>
      <c r="F105" s="639">
        <v>35.1</v>
      </c>
      <c r="G105" s="524">
        <v>0.01</v>
      </c>
      <c r="H105" s="524">
        <f>F105*$H$4</f>
        <v>77.586444000000014</v>
      </c>
      <c r="I105" s="524">
        <f>G105*$I$4</f>
        <v>2.8694999999999998E-2</v>
      </c>
      <c r="J105" s="638" t="s">
        <v>280</v>
      </c>
      <c r="K105" s="493" t="s">
        <v>161</v>
      </c>
      <c r="L105" s="568">
        <v>13.6</v>
      </c>
      <c r="M105" s="705">
        <v>1.333</v>
      </c>
      <c r="N105" s="524">
        <f>((L105*M105)+(L106*M106)+(L107*M107))*1.212372</f>
        <v>34.671414456000001</v>
      </c>
      <c r="O105" s="558">
        <f t="shared" si="34"/>
        <v>112.28655345600001</v>
      </c>
      <c r="P105" s="524">
        <f>N105*E105</f>
        <v>13.566924476632799</v>
      </c>
      <c r="Q105" s="524">
        <f>O105*E105</f>
        <v>43.937728367332802</v>
      </c>
    </row>
    <row r="106" spans="1:17" s="466" customFormat="1" ht="12">
      <c r="A106" s="486"/>
      <c r="B106" s="706"/>
      <c r="C106" s="707"/>
      <c r="D106" s="381"/>
      <c r="E106" s="708"/>
      <c r="F106" s="709"/>
      <c r="G106" s="576"/>
      <c r="H106" s="576"/>
      <c r="I106" s="489"/>
      <c r="J106" s="710" t="s">
        <v>281</v>
      </c>
      <c r="K106" s="711" t="s">
        <v>161</v>
      </c>
      <c r="L106" s="489">
        <v>2.41</v>
      </c>
      <c r="M106" s="709">
        <v>1.5</v>
      </c>
      <c r="N106" s="576"/>
      <c r="O106" s="580"/>
      <c r="P106" s="576"/>
      <c r="Q106" s="576"/>
    </row>
    <row r="107" spans="1:17" s="466" customFormat="1" ht="12">
      <c r="A107" s="502"/>
      <c r="B107" s="649"/>
      <c r="C107" s="597"/>
      <c r="D107" s="385"/>
      <c r="E107" s="699"/>
      <c r="F107" s="600"/>
      <c r="G107" s="507"/>
      <c r="H107" s="507"/>
      <c r="I107" s="585"/>
      <c r="J107" s="601" t="s">
        <v>282</v>
      </c>
      <c r="K107" s="504" t="s">
        <v>161</v>
      </c>
      <c r="L107" s="585">
        <v>8.6</v>
      </c>
      <c r="M107" s="600">
        <v>0.79700000000000004</v>
      </c>
      <c r="N107" s="507"/>
      <c r="O107" s="589"/>
      <c r="P107" s="507"/>
      <c r="Q107" s="507"/>
    </row>
    <row r="108" spans="1:17" s="466" customFormat="1" ht="24">
      <c r="A108" s="492">
        <v>5</v>
      </c>
      <c r="B108" s="647" t="s">
        <v>284</v>
      </c>
      <c r="C108" s="703" t="s">
        <v>353</v>
      </c>
      <c r="D108" s="531" t="s">
        <v>745</v>
      </c>
      <c r="E108" s="764">
        <v>3.3000000000000002E-2</v>
      </c>
      <c r="F108" s="639">
        <v>38.4</v>
      </c>
      <c r="G108" s="524">
        <v>0.03</v>
      </c>
      <c r="H108" s="524">
        <f>F108*$H$4</f>
        <v>84.880896000000007</v>
      </c>
      <c r="I108" s="524">
        <f>G108*$I$4</f>
        <v>8.6084999999999995E-2</v>
      </c>
      <c r="J108" s="638" t="s">
        <v>280</v>
      </c>
      <c r="K108" s="493" t="s">
        <v>161</v>
      </c>
      <c r="L108" s="568">
        <v>24.4</v>
      </c>
      <c r="M108" s="705">
        <v>1.333</v>
      </c>
      <c r="N108" s="524">
        <f>((L108*M108)+(L109*M109)+(L110*M110))*1.212372</f>
        <v>42.405256681199994</v>
      </c>
      <c r="O108" s="558">
        <f t="shared" ref="O108" si="35">N108+H108+I108</f>
        <v>127.3722376812</v>
      </c>
      <c r="P108" s="524">
        <f>N108*E108</f>
        <v>1.3993734704795999</v>
      </c>
      <c r="Q108" s="524">
        <f>O108*E108</f>
        <v>4.2032838434796007</v>
      </c>
    </row>
    <row r="109" spans="1:17" s="466" customFormat="1" ht="12">
      <c r="A109" s="486"/>
      <c r="B109" s="706"/>
      <c r="C109" s="707"/>
      <c r="D109" s="381"/>
      <c r="E109" s="708"/>
      <c r="F109" s="709"/>
      <c r="G109" s="576"/>
      <c r="H109" s="576"/>
      <c r="I109" s="489"/>
      <c r="J109" s="710" t="s">
        <v>281</v>
      </c>
      <c r="K109" s="711" t="s">
        <v>161</v>
      </c>
      <c r="L109" s="489">
        <v>0.2</v>
      </c>
      <c r="M109" s="709">
        <v>1.5</v>
      </c>
      <c r="N109" s="576"/>
      <c r="O109" s="580"/>
      <c r="P109" s="576"/>
      <c r="Q109" s="576"/>
    </row>
    <row r="110" spans="1:17" s="466" customFormat="1" ht="12">
      <c r="A110" s="502"/>
      <c r="B110" s="649"/>
      <c r="C110" s="597"/>
      <c r="D110" s="385"/>
      <c r="E110" s="699"/>
      <c r="F110" s="600"/>
      <c r="G110" s="507"/>
      <c r="H110" s="507"/>
      <c r="I110" s="585"/>
      <c r="J110" s="601" t="s">
        <v>282</v>
      </c>
      <c r="K110" s="504" t="s">
        <v>161</v>
      </c>
      <c r="L110" s="585">
        <v>2.7</v>
      </c>
      <c r="M110" s="600">
        <v>0.79700000000000004</v>
      </c>
      <c r="N110" s="507"/>
      <c r="O110" s="589"/>
      <c r="P110" s="507"/>
      <c r="Q110" s="507"/>
    </row>
    <row r="111" spans="1:17" s="472" customFormat="1" ht="24">
      <c r="A111" s="509">
        <v>6</v>
      </c>
      <c r="B111" s="553" t="s">
        <v>570</v>
      </c>
      <c r="C111" s="546" t="s">
        <v>572</v>
      </c>
      <c r="D111" s="511" t="s">
        <v>162</v>
      </c>
      <c r="E111" s="764">
        <v>2.8</v>
      </c>
      <c r="F111" s="520">
        <v>0.41</v>
      </c>
      <c r="G111" s="520">
        <v>0.05</v>
      </c>
      <c r="H111" s="521">
        <f t="shared" ref="H111:H115" si="36">F111*$H$4</f>
        <v>0.90628039999999999</v>
      </c>
      <c r="I111" s="521">
        <f t="shared" ref="I111:I115" si="37">G111*$I$4</f>
        <v>0.14347499999999999</v>
      </c>
      <c r="J111" s="529" t="s">
        <v>571</v>
      </c>
      <c r="K111" s="530" t="s">
        <v>162</v>
      </c>
      <c r="L111" s="530">
        <v>1</v>
      </c>
      <c r="M111" s="537">
        <v>1.05</v>
      </c>
      <c r="N111" s="521">
        <f t="shared" ref="N111:N114" si="38">L111*M111*1.212372</f>
        <v>1.2729906</v>
      </c>
      <c r="O111" s="523">
        <f t="shared" ref="O111:O113" si="39">N111+H111+I111</f>
        <v>2.322746</v>
      </c>
      <c r="P111" s="521">
        <f>N111*E111</f>
        <v>3.5643736799999997</v>
      </c>
      <c r="Q111" s="524">
        <f>O111*E111</f>
        <v>6.5036887999999999</v>
      </c>
    </row>
    <row r="112" spans="1:17" s="466" customFormat="1" ht="24">
      <c r="A112" s="509">
        <v>7</v>
      </c>
      <c r="B112" s="553" t="s">
        <v>570</v>
      </c>
      <c r="C112" s="546" t="s">
        <v>573</v>
      </c>
      <c r="D112" s="511" t="s">
        <v>162</v>
      </c>
      <c r="E112" s="764">
        <v>1</v>
      </c>
      <c r="F112" s="520">
        <v>0.41</v>
      </c>
      <c r="G112" s="520">
        <v>0.05</v>
      </c>
      <c r="H112" s="521">
        <f t="shared" si="36"/>
        <v>0.90628039999999999</v>
      </c>
      <c r="I112" s="521">
        <f t="shared" si="37"/>
        <v>0.14347499999999999</v>
      </c>
      <c r="J112" s="529" t="s">
        <v>574</v>
      </c>
      <c r="K112" s="530" t="s">
        <v>162</v>
      </c>
      <c r="L112" s="530">
        <v>1</v>
      </c>
      <c r="M112" s="537">
        <v>0.73</v>
      </c>
      <c r="N112" s="521">
        <f t="shared" si="38"/>
        <v>0.88503155999999994</v>
      </c>
      <c r="O112" s="523">
        <f t="shared" si="39"/>
        <v>1.9347869599999998</v>
      </c>
      <c r="P112" s="521">
        <f>N112*E112</f>
        <v>0.88503155999999994</v>
      </c>
      <c r="Q112" s="524">
        <f>O112*E112</f>
        <v>1.9347869599999998</v>
      </c>
    </row>
    <row r="113" spans="1:18" ht="12">
      <c r="A113" s="502">
        <v>8</v>
      </c>
      <c r="B113" s="649" t="s">
        <v>346</v>
      </c>
      <c r="C113" s="548" t="s">
        <v>450</v>
      </c>
      <c r="D113" s="525" t="s">
        <v>163</v>
      </c>
      <c r="E113" s="764">
        <v>8</v>
      </c>
      <c r="F113" s="552"/>
      <c r="G113" s="552"/>
      <c r="H113" s="521"/>
      <c r="I113" s="544"/>
      <c r="J113" s="551" t="s">
        <v>450</v>
      </c>
      <c r="K113" s="515" t="s">
        <v>163</v>
      </c>
      <c r="L113" s="544">
        <v>1</v>
      </c>
      <c r="M113" s="700">
        <v>1.7</v>
      </c>
      <c r="N113" s="521">
        <f t="shared" si="38"/>
        <v>2.0610323999999998</v>
      </c>
      <c r="O113" s="523">
        <f t="shared" si="39"/>
        <v>2.0610323999999998</v>
      </c>
      <c r="P113" s="521">
        <f>N113*E113</f>
        <v>16.488259199999998</v>
      </c>
      <c r="Q113" s="521">
        <f>O113*E113</f>
        <v>16.488259199999998</v>
      </c>
      <c r="R113" s="466"/>
    </row>
    <row r="114" spans="1:18" ht="24">
      <c r="A114" s="492">
        <v>9</v>
      </c>
      <c r="B114" s="540" t="s">
        <v>642</v>
      </c>
      <c r="C114" s="462" t="s">
        <v>315</v>
      </c>
      <c r="D114" s="511" t="s">
        <v>748</v>
      </c>
      <c r="E114" s="764">
        <v>1.2E-2</v>
      </c>
      <c r="F114" s="554">
        <v>3.9</v>
      </c>
      <c r="G114" s="532">
        <v>2.9</v>
      </c>
      <c r="H114" s="495">
        <f t="shared" si="36"/>
        <v>8.6207159999999998</v>
      </c>
      <c r="I114" s="524">
        <f t="shared" si="37"/>
        <v>8.3215500000000002</v>
      </c>
      <c r="J114" s="556"/>
      <c r="K114" s="557"/>
      <c r="L114" s="495"/>
      <c r="M114" s="495"/>
      <c r="N114" s="521">
        <f t="shared" si="38"/>
        <v>0</v>
      </c>
      <c r="O114" s="524">
        <f>N114+H114+I114</f>
        <v>16.942266</v>
      </c>
      <c r="P114" s="524">
        <f>N114*E114</f>
        <v>0</v>
      </c>
      <c r="Q114" s="524">
        <f>O114*E114</f>
        <v>0.203307192</v>
      </c>
      <c r="R114" s="466"/>
    </row>
    <row r="115" spans="1:18" ht="24">
      <c r="A115" s="492">
        <v>10</v>
      </c>
      <c r="B115" s="540" t="s">
        <v>287</v>
      </c>
      <c r="C115" s="462" t="s">
        <v>332</v>
      </c>
      <c r="D115" s="460" t="s">
        <v>745</v>
      </c>
      <c r="E115" s="764">
        <v>1.1999999999999999E-3</v>
      </c>
      <c r="F115" s="555">
        <f>20.5+(14*0.59)</f>
        <v>28.759999999999998</v>
      </c>
      <c r="G115" s="495">
        <f>1.74+(14*0.28)</f>
        <v>5.66</v>
      </c>
      <c r="H115" s="495">
        <f t="shared" si="36"/>
        <v>63.572254399999998</v>
      </c>
      <c r="I115" s="524">
        <f t="shared" si="37"/>
        <v>16.24137</v>
      </c>
      <c r="J115" s="556" t="s">
        <v>270</v>
      </c>
      <c r="K115" s="557" t="s">
        <v>748</v>
      </c>
      <c r="L115" s="495">
        <f>3.06+(14*0.51)</f>
        <v>10.200000000000001</v>
      </c>
      <c r="M115" s="495">
        <v>24.722000000000001</v>
      </c>
      <c r="N115" s="524">
        <f>((L115*M115)+(L116*M116))*1.212372</f>
        <v>310.76052547680001</v>
      </c>
      <c r="O115" s="558">
        <f>N115+H115+I115</f>
        <v>390.57414987680005</v>
      </c>
      <c r="P115" s="524">
        <f>N115*E115</f>
        <v>0.37291263057216001</v>
      </c>
      <c r="Q115" s="524">
        <f>O115*E115</f>
        <v>0.46868897985216001</v>
      </c>
      <c r="R115" s="466"/>
    </row>
    <row r="116" spans="1:18" ht="13.5">
      <c r="A116" s="502"/>
      <c r="B116" s="559" t="s">
        <v>290</v>
      </c>
      <c r="C116" s="463"/>
      <c r="D116" s="461"/>
      <c r="E116" s="461"/>
      <c r="F116" s="560"/>
      <c r="G116" s="506"/>
      <c r="H116" s="561"/>
      <c r="I116" s="504"/>
      <c r="J116" s="562" t="s">
        <v>165</v>
      </c>
      <c r="K116" s="561" t="s">
        <v>748</v>
      </c>
      <c r="L116" s="506">
        <v>0.16</v>
      </c>
      <c r="M116" s="506">
        <v>26</v>
      </c>
      <c r="N116" s="506"/>
      <c r="O116" s="502"/>
      <c r="P116" s="561"/>
      <c r="Q116" s="561"/>
      <c r="R116" s="466"/>
    </row>
    <row r="117" spans="1:18" ht="12.75" customHeight="1">
      <c r="A117" s="474"/>
      <c r="B117" s="716"/>
      <c r="C117" s="717" t="s">
        <v>109</v>
      </c>
      <c r="D117" s="473"/>
      <c r="E117" s="718"/>
      <c r="F117" s="473"/>
      <c r="G117" s="473"/>
      <c r="H117" s="719"/>
      <c r="I117" s="719"/>
      <c r="J117" s="473"/>
      <c r="K117" s="720"/>
      <c r="L117" s="720"/>
      <c r="M117" s="721"/>
      <c r="N117" s="721"/>
      <c r="O117" s="474"/>
      <c r="P117" s="474"/>
      <c r="Q117" s="722">
        <f>SUM(Q13:Q116)</f>
        <v>12706.101334984638</v>
      </c>
      <c r="R117" s="466"/>
    </row>
    <row r="118" spans="1:18" ht="12.75" customHeight="1">
      <c r="A118" s="474"/>
      <c r="B118" s="473"/>
      <c r="C118" s="723" t="s">
        <v>110</v>
      </c>
      <c r="D118" s="473"/>
      <c r="E118" s="718"/>
      <c r="F118" s="473"/>
      <c r="G118" s="473"/>
      <c r="H118" s="720"/>
      <c r="I118" s="719"/>
      <c r="J118" s="724"/>
      <c r="K118" s="473"/>
      <c r="L118" s="720"/>
      <c r="M118" s="720"/>
      <c r="N118" s="721"/>
      <c r="O118" s="721"/>
      <c r="P118" s="721"/>
      <c r="Q118" s="722">
        <f>Q117*13.3%</f>
        <v>1689.911477552957</v>
      </c>
      <c r="R118" s="466"/>
    </row>
    <row r="119" spans="1:18" ht="12.75" customHeight="1">
      <c r="A119" s="474"/>
      <c r="B119" s="474"/>
      <c r="C119" s="723" t="s">
        <v>109</v>
      </c>
      <c r="D119" s="473"/>
      <c r="E119" s="718"/>
      <c r="F119" s="473"/>
      <c r="G119" s="473"/>
      <c r="H119" s="720"/>
      <c r="I119" s="719"/>
      <c r="J119" s="724"/>
      <c r="K119" s="473"/>
      <c r="L119" s="720"/>
      <c r="M119" s="720"/>
      <c r="N119" s="721"/>
      <c r="O119" s="721"/>
      <c r="P119" s="721"/>
      <c r="Q119" s="722">
        <f>Q117+Q118</f>
        <v>14396.012812537596</v>
      </c>
      <c r="R119" s="466"/>
    </row>
    <row r="120" spans="1:18" ht="12.75" customHeight="1">
      <c r="A120" s="474"/>
      <c r="B120" s="474"/>
      <c r="C120" s="723" t="s">
        <v>111</v>
      </c>
      <c r="D120" s="473"/>
      <c r="E120" s="718"/>
      <c r="F120" s="473"/>
      <c r="G120" s="473"/>
      <c r="H120" s="720"/>
      <c r="I120" s="719"/>
      <c r="J120" s="724"/>
      <c r="K120" s="473"/>
      <c r="L120" s="720"/>
      <c r="M120" s="720"/>
      <c r="N120" s="721"/>
      <c r="O120" s="721"/>
      <c r="P120" s="721"/>
      <c r="Q120" s="725">
        <f>Q119*11%</f>
        <v>1583.5614093791355</v>
      </c>
      <c r="R120" s="466"/>
    </row>
    <row r="121" spans="1:18" ht="12.75" customHeight="1">
      <c r="A121" s="474"/>
      <c r="B121" s="474"/>
      <c r="C121" s="723" t="s">
        <v>109</v>
      </c>
      <c r="D121" s="726"/>
      <c r="E121" s="718"/>
      <c r="F121" s="473"/>
      <c r="G121" s="473"/>
      <c r="H121" s="720"/>
      <c r="I121" s="727"/>
      <c r="J121" s="724"/>
      <c r="K121" s="473"/>
      <c r="L121" s="720"/>
      <c r="M121" s="720"/>
      <c r="N121" s="721"/>
      <c r="O121" s="721"/>
      <c r="P121" s="721"/>
      <c r="Q121" s="720">
        <f>Q119+Q120</f>
        <v>15979.574221916731</v>
      </c>
      <c r="R121" s="466"/>
    </row>
    <row r="122" spans="1:18" ht="12.75" customHeight="1">
      <c r="A122" s="474"/>
      <c r="B122" s="474"/>
      <c r="C122" s="726"/>
      <c r="D122" s="787"/>
      <c r="E122" s="788"/>
      <c r="F122" s="789"/>
      <c r="G122" s="790"/>
      <c r="H122" s="727"/>
      <c r="I122" s="790"/>
      <c r="J122" s="727"/>
      <c r="K122" s="726"/>
      <c r="L122" s="726"/>
      <c r="M122" s="726"/>
      <c r="N122" s="726"/>
      <c r="O122" s="726"/>
      <c r="P122" s="726"/>
      <c r="Q122" s="791"/>
      <c r="R122" s="466"/>
    </row>
    <row r="123" spans="1:18" ht="12.75" customHeight="1">
      <c r="A123" s="474"/>
      <c r="B123" s="474"/>
      <c r="C123" s="717"/>
      <c r="D123" s="474"/>
      <c r="E123" s="731" t="s">
        <v>363</v>
      </c>
      <c r="F123" s="474"/>
      <c r="G123" s="474"/>
      <c r="H123" s="474"/>
      <c r="I123" s="790"/>
      <c r="J123" s="790"/>
      <c r="K123" s="474"/>
      <c r="L123" s="474"/>
      <c r="M123" s="474"/>
      <c r="N123" s="474"/>
      <c r="O123" s="474"/>
      <c r="P123" s="474"/>
      <c r="Q123" s="474"/>
      <c r="R123" s="737" t="str">
        <f>HYPERLINK("#Ցանկ!B7","Հետ գնալ")</f>
        <v>Հետ գնալ</v>
      </c>
    </row>
    <row r="124" spans="1:18" ht="12.75" customHeight="1">
      <c r="A124" s="474"/>
      <c r="B124" s="474"/>
      <c r="C124" s="790"/>
      <c r="D124" s="474"/>
      <c r="E124" s="792"/>
      <c r="F124" s="474"/>
      <c r="G124" s="474"/>
      <c r="H124" s="474"/>
      <c r="I124" s="790"/>
      <c r="J124" s="790"/>
      <c r="K124" s="474"/>
      <c r="L124" s="474"/>
      <c r="M124" s="474"/>
      <c r="N124" s="474"/>
      <c r="O124" s="474"/>
      <c r="P124" s="474"/>
      <c r="Q124" s="474"/>
      <c r="R124" s="466"/>
    </row>
    <row r="125" spans="1:18" ht="12.75" customHeight="1">
      <c r="R125" s="466"/>
    </row>
    <row r="126" spans="1:18" ht="12.75" customHeight="1">
      <c r="R126" s="466"/>
    </row>
    <row r="127" spans="1:18" ht="12.75" customHeight="1">
      <c r="R127" s="466"/>
    </row>
    <row r="128" spans="1:18" ht="12.75" customHeight="1">
      <c r="O128" s="738"/>
      <c r="R128" s="466"/>
    </row>
    <row r="129" spans="15:18" ht="12.75" customHeight="1">
      <c r="O129" s="738"/>
      <c r="R129" s="466"/>
    </row>
    <row r="130" spans="15:18" ht="12.75" customHeight="1">
      <c r="O130" s="738"/>
      <c r="R130" s="466"/>
    </row>
    <row r="131" spans="15:18" ht="12.75" customHeight="1">
      <c r="O131" s="738"/>
      <c r="R131" s="466"/>
    </row>
    <row r="132" spans="15:18" ht="12.75" customHeight="1">
      <c r="O132" s="739"/>
      <c r="R132" s="466"/>
    </row>
    <row r="133" spans="15:18" ht="12.75" customHeight="1">
      <c r="R133" s="466"/>
    </row>
    <row r="134" spans="15:18" ht="12.75" customHeight="1">
      <c r="R134" s="466"/>
    </row>
    <row r="135" spans="15:18" ht="12.75" customHeight="1">
      <c r="R135" s="466"/>
    </row>
    <row r="136" spans="15:18" ht="12.75" customHeight="1">
      <c r="R136" s="466"/>
    </row>
    <row r="137" spans="15:18" ht="12.75" customHeight="1">
      <c r="R137" s="466"/>
    </row>
    <row r="138" spans="15:18" ht="12.75" customHeight="1">
      <c r="R138" s="466"/>
    </row>
    <row r="139" spans="15:18" ht="12.75" customHeight="1">
      <c r="R139" s="466"/>
    </row>
    <row r="140" spans="15:18" ht="12.75" customHeight="1">
      <c r="R140" s="466"/>
    </row>
    <row r="141" spans="15:18" ht="12.75" customHeight="1">
      <c r="R141" s="466"/>
    </row>
    <row r="142" spans="15:18" ht="12.75" customHeight="1">
      <c r="R142" s="466"/>
    </row>
    <row r="143" spans="15:18" ht="12.75" customHeight="1">
      <c r="R143" s="466"/>
    </row>
    <row r="144" spans="15:18" ht="12.75" customHeight="1">
      <c r="R144" s="466"/>
    </row>
    <row r="145" spans="18:18" ht="12.75" customHeight="1">
      <c r="R145" s="466"/>
    </row>
    <row r="146" spans="18:18" ht="12.75" customHeight="1">
      <c r="R146" s="466"/>
    </row>
    <row r="147" spans="18:18" ht="12.75" customHeight="1">
      <c r="R147" s="466"/>
    </row>
    <row r="148" spans="18:18" ht="12.75" customHeight="1">
      <c r="R148" s="466"/>
    </row>
    <row r="149" spans="18:18" ht="12.75" customHeight="1">
      <c r="R149" s="466"/>
    </row>
    <row r="150" spans="18:18" ht="12.75" customHeight="1">
      <c r="R150" s="466"/>
    </row>
    <row r="151" spans="18:18" ht="12.75" customHeight="1">
      <c r="R151" s="466"/>
    </row>
    <row r="152" spans="18:18" ht="12.75" customHeight="1">
      <c r="R152" s="466"/>
    </row>
    <row r="153" spans="18:18" ht="12.75" customHeight="1">
      <c r="R153" s="466"/>
    </row>
    <row r="154" spans="18:18" ht="12.75" customHeight="1">
      <c r="R154" s="466"/>
    </row>
    <row r="155" spans="18:18" ht="12.75" customHeight="1">
      <c r="R155" s="466"/>
    </row>
    <row r="156" spans="18:18" ht="12.75" customHeight="1">
      <c r="R156" s="466"/>
    </row>
    <row r="157" spans="18:18" ht="12.75" customHeight="1">
      <c r="R157" s="466"/>
    </row>
    <row r="158" spans="18:18" ht="12.75" customHeight="1">
      <c r="R158" s="466"/>
    </row>
    <row r="159" spans="18:18" ht="12.75" customHeight="1">
      <c r="R159" s="466"/>
    </row>
    <row r="160" spans="18:18" ht="13.5" customHeight="1">
      <c r="R160" s="466"/>
    </row>
    <row r="161" spans="3:22" ht="14.25" customHeight="1"/>
    <row r="162" spans="3:22" ht="12.75" customHeight="1"/>
    <row r="163" spans="3:22" ht="14.25" customHeight="1"/>
    <row r="165" spans="3:22" ht="13.5" customHeight="1"/>
    <row r="166" spans="3:22" ht="12" customHeight="1"/>
    <row r="167" spans="3:22" ht="12" customHeight="1"/>
    <row r="168" spans="3:22" ht="14.25" customHeight="1"/>
    <row r="169" spans="3:22" ht="13.5" customHeight="1"/>
    <row r="170" spans="3:22" ht="12.75" customHeight="1"/>
    <row r="171" spans="3:22" ht="12.75" customHeight="1"/>
    <row r="172" spans="3:22" s="728" customFormat="1" ht="13.5" customHeight="1">
      <c r="C172" s="466"/>
      <c r="E172" s="736"/>
      <c r="I172" s="466"/>
      <c r="J172" s="466"/>
      <c r="S172" s="466"/>
      <c r="T172" s="466"/>
      <c r="U172" s="466"/>
      <c r="V172" s="466"/>
    </row>
    <row r="173" spans="3:22" s="728" customFormat="1" ht="12" customHeight="1">
      <c r="C173" s="466"/>
      <c r="E173" s="736"/>
      <c r="I173" s="466"/>
      <c r="J173" s="466"/>
      <c r="S173" s="466"/>
      <c r="T173" s="466"/>
      <c r="U173" s="466"/>
      <c r="V173" s="466"/>
    </row>
    <row r="174" spans="3:22" s="728" customFormat="1" ht="14.25" customHeight="1">
      <c r="C174" s="466"/>
      <c r="E174" s="736"/>
      <c r="I174" s="466"/>
      <c r="J174" s="466"/>
      <c r="S174" s="466"/>
      <c r="T174" s="466"/>
      <c r="U174" s="466"/>
      <c r="V174" s="466"/>
    </row>
    <row r="175" spans="3:22" s="728" customFormat="1" ht="13.5" customHeight="1">
      <c r="C175" s="466"/>
      <c r="E175" s="736"/>
      <c r="I175" s="466"/>
      <c r="J175" s="466"/>
      <c r="S175" s="466"/>
      <c r="T175" s="466"/>
      <c r="U175" s="466"/>
      <c r="V175" s="466"/>
    </row>
    <row r="181" spans="3:22" s="728" customFormat="1" ht="12" customHeight="1">
      <c r="C181" s="466"/>
      <c r="E181" s="736"/>
      <c r="I181" s="466"/>
      <c r="J181" s="466"/>
      <c r="S181" s="466"/>
      <c r="T181" s="466"/>
      <c r="U181" s="466"/>
      <c r="V181" s="466"/>
    </row>
    <row r="182" spans="3:22" s="728" customFormat="1" ht="12" customHeight="1">
      <c r="C182" s="466"/>
      <c r="E182" s="736"/>
      <c r="I182" s="466"/>
      <c r="J182" s="466"/>
      <c r="S182" s="466"/>
      <c r="T182" s="466"/>
      <c r="U182" s="466"/>
      <c r="V182" s="466"/>
    </row>
    <row r="184" spans="3:22" s="728" customFormat="1" ht="12.75" customHeight="1">
      <c r="C184" s="466"/>
      <c r="E184" s="736"/>
      <c r="I184" s="466"/>
      <c r="J184" s="466"/>
      <c r="S184" s="466"/>
      <c r="T184" s="466"/>
      <c r="U184" s="466"/>
      <c r="V184" s="466"/>
    </row>
    <row r="185" spans="3:22" s="728" customFormat="1" ht="13.5" customHeight="1">
      <c r="C185" s="466"/>
      <c r="E185" s="736"/>
      <c r="I185" s="466"/>
      <c r="J185" s="466"/>
      <c r="S185" s="466"/>
      <c r="T185" s="466"/>
      <c r="U185" s="466"/>
      <c r="V185" s="466"/>
    </row>
    <row r="186" spans="3:22" s="728" customFormat="1" ht="13.5" customHeight="1">
      <c r="C186" s="466"/>
      <c r="E186" s="736"/>
      <c r="I186" s="466"/>
      <c r="J186" s="466"/>
      <c r="S186" s="466"/>
      <c r="T186" s="466"/>
      <c r="U186" s="466"/>
      <c r="V186" s="466"/>
    </row>
    <row r="187" spans="3:22" s="728" customFormat="1" ht="12.75" customHeight="1">
      <c r="C187" s="466"/>
      <c r="E187" s="736"/>
      <c r="I187" s="466"/>
      <c r="J187" s="466"/>
      <c r="S187" s="466"/>
      <c r="T187" s="466"/>
      <c r="U187" s="466"/>
      <c r="V187" s="466"/>
    </row>
    <row r="188" spans="3:22" s="728" customFormat="1" ht="17.25" customHeight="1">
      <c r="C188" s="466"/>
      <c r="E188" s="736"/>
      <c r="I188" s="466"/>
      <c r="J188" s="466"/>
      <c r="S188" s="466"/>
      <c r="T188" s="466"/>
      <c r="U188" s="466"/>
      <c r="V188" s="466"/>
    </row>
    <row r="189" spans="3:22" s="728" customFormat="1" ht="13.5" customHeight="1">
      <c r="C189" s="466"/>
      <c r="E189" s="736"/>
      <c r="I189" s="466"/>
      <c r="J189" s="466"/>
      <c r="S189" s="466"/>
      <c r="T189" s="466"/>
      <c r="U189" s="466"/>
      <c r="V189" s="466"/>
    </row>
    <row r="190" spans="3:22" s="728" customFormat="1" ht="13.5" customHeight="1">
      <c r="C190" s="466"/>
      <c r="E190" s="736"/>
      <c r="I190" s="466"/>
      <c r="J190" s="466"/>
      <c r="S190" s="466"/>
      <c r="T190" s="466"/>
      <c r="U190" s="466"/>
      <c r="V190" s="466"/>
    </row>
    <row r="191" spans="3:22" s="728" customFormat="1" ht="13.5" customHeight="1">
      <c r="C191" s="466"/>
      <c r="E191" s="736"/>
      <c r="I191" s="466"/>
      <c r="J191" s="466"/>
      <c r="S191" s="466"/>
      <c r="T191" s="466"/>
      <c r="U191" s="466"/>
      <c r="V191" s="466"/>
    </row>
    <row r="192" spans="3:22" s="728" customFormat="1" ht="13.5" customHeight="1">
      <c r="C192" s="466"/>
      <c r="E192" s="736"/>
      <c r="I192" s="466"/>
      <c r="J192" s="466"/>
      <c r="S192" s="466"/>
      <c r="T192" s="466"/>
      <c r="U192" s="466"/>
      <c r="V192" s="466"/>
    </row>
    <row r="193" spans="3:22" s="728" customFormat="1" ht="13.5" customHeight="1">
      <c r="C193" s="466"/>
      <c r="E193" s="736"/>
      <c r="I193" s="466"/>
      <c r="J193" s="466"/>
      <c r="S193" s="466"/>
      <c r="T193" s="466"/>
      <c r="U193" s="466"/>
      <c r="V193" s="466"/>
    </row>
    <row r="194" spans="3:22" s="728" customFormat="1" ht="13.5" customHeight="1">
      <c r="C194" s="466"/>
      <c r="E194" s="736"/>
      <c r="I194" s="466"/>
      <c r="J194" s="466"/>
      <c r="S194" s="466"/>
      <c r="T194" s="466"/>
      <c r="U194" s="466"/>
      <c r="V194" s="466"/>
    </row>
    <row r="195" spans="3:22" s="728" customFormat="1" ht="13.5" customHeight="1">
      <c r="C195" s="466"/>
      <c r="E195" s="736"/>
      <c r="I195" s="466"/>
      <c r="J195" s="466"/>
      <c r="S195" s="466"/>
      <c r="T195" s="466"/>
      <c r="U195" s="466"/>
      <c r="V195" s="466"/>
    </row>
    <row r="196" spans="3:22" s="728" customFormat="1" ht="13.5" customHeight="1">
      <c r="C196" s="466"/>
      <c r="E196" s="736"/>
      <c r="I196" s="466"/>
      <c r="J196" s="466"/>
      <c r="S196" s="466"/>
      <c r="T196" s="466"/>
      <c r="U196" s="466"/>
      <c r="V196" s="466"/>
    </row>
    <row r="197" spans="3:22" s="728" customFormat="1" ht="13.5" customHeight="1">
      <c r="C197" s="466"/>
      <c r="E197" s="736"/>
      <c r="I197" s="466"/>
      <c r="J197" s="466"/>
      <c r="S197" s="466"/>
      <c r="T197" s="466"/>
      <c r="U197" s="466"/>
      <c r="V197" s="466"/>
    </row>
    <row r="198" spans="3:22" s="728" customFormat="1" ht="13.5" customHeight="1">
      <c r="C198" s="466"/>
      <c r="E198" s="736"/>
      <c r="I198" s="466"/>
      <c r="J198" s="466"/>
      <c r="S198" s="466"/>
      <c r="T198" s="466"/>
      <c r="U198" s="466"/>
      <c r="V198" s="466"/>
    </row>
    <row r="199" spans="3:22" s="728" customFormat="1" ht="13.5" customHeight="1">
      <c r="C199" s="466"/>
      <c r="E199" s="736"/>
      <c r="I199" s="466"/>
      <c r="J199" s="466"/>
      <c r="S199" s="466"/>
      <c r="T199" s="466"/>
      <c r="U199" s="466"/>
      <c r="V199" s="466"/>
    </row>
    <row r="200" spans="3:22" s="728" customFormat="1" ht="13.5" customHeight="1">
      <c r="C200" s="466"/>
      <c r="E200" s="736"/>
      <c r="I200" s="466"/>
      <c r="J200" s="466"/>
      <c r="S200" s="466"/>
      <c r="T200" s="466"/>
      <c r="U200" s="466"/>
      <c r="V200" s="466"/>
    </row>
    <row r="201" spans="3:22" s="728" customFormat="1" ht="13.5" customHeight="1">
      <c r="C201" s="466"/>
      <c r="E201" s="736"/>
      <c r="I201" s="466"/>
      <c r="J201" s="466"/>
      <c r="S201" s="466"/>
      <c r="T201" s="466"/>
      <c r="U201" s="466"/>
      <c r="V201" s="466"/>
    </row>
    <row r="202" spans="3:22" s="728" customFormat="1" ht="13.5" customHeight="1">
      <c r="C202" s="466"/>
      <c r="E202" s="736"/>
      <c r="I202" s="466"/>
      <c r="J202" s="466"/>
      <c r="S202" s="466"/>
      <c r="T202" s="466"/>
      <c r="U202" s="466"/>
      <c r="V202" s="466"/>
    </row>
    <row r="203" spans="3:22" s="728" customFormat="1" ht="13.5" customHeight="1">
      <c r="C203" s="466"/>
      <c r="E203" s="736"/>
      <c r="I203" s="466"/>
      <c r="J203" s="466"/>
      <c r="S203" s="466"/>
      <c r="T203" s="466"/>
      <c r="U203" s="466"/>
      <c r="V203" s="466"/>
    </row>
    <row r="204" spans="3:22" s="728" customFormat="1" ht="13.5" customHeight="1">
      <c r="C204" s="466"/>
      <c r="E204" s="736"/>
      <c r="I204" s="466"/>
      <c r="J204" s="466"/>
      <c r="S204" s="466"/>
      <c r="T204" s="466"/>
      <c r="U204" s="466"/>
      <c r="V204" s="466"/>
    </row>
    <row r="205" spans="3:22" s="728" customFormat="1" ht="13.5" customHeight="1">
      <c r="C205" s="466"/>
      <c r="E205" s="736"/>
      <c r="I205" s="466"/>
      <c r="J205" s="466"/>
      <c r="S205" s="466"/>
      <c r="T205" s="466"/>
      <c r="U205" s="466"/>
      <c r="V205" s="466"/>
    </row>
    <row r="206" spans="3:22" s="728" customFormat="1" ht="13.5" customHeight="1">
      <c r="C206" s="466"/>
      <c r="E206" s="736"/>
      <c r="I206" s="466"/>
      <c r="J206" s="466"/>
      <c r="S206" s="466"/>
      <c r="T206" s="466"/>
      <c r="U206" s="466"/>
      <c r="V206" s="466"/>
    </row>
    <row r="207" spans="3:22" s="728" customFormat="1" ht="13.5" customHeight="1">
      <c r="C207" s="466"/>
      <c r="E207" s="736"/>
      <c r="I207" s="466"/>
      <c r="J207" s="466"/>
      <c r="S207" s="466"/>
      <c r="T207" s="466"/>
      <c r="U207" s="466"/>
      <c r="V207" s="466"/>
    </row>
    <row r="209" spans="3:22" s="728" customFormat="1" ht="14.25" customHeight="1">
      <c r="C209" s="466"/>
      <c r="E209" s="736"/>
      <c r="I209" s="466"/>
      <c r="J209" s="466"/>
      <c r="S209" s="466"/>
      <c r="T209" s="466"/>
      <c r="U209" s="466"/>
      <c r="V209" s="466"/>
    </row>
    <row r="212" spans="3:22" s="728" customFormat="1" ht="12" customHeight="1">
      <c r="C212" s="466"/>
      <c r="E212" s="736"/>
      <c r="I212" s="466"/>
      <c r="J212" s="466"/>
      <c r="S212" s="466"/>
      <c r="T212" s="466"/>
      <c r="U212" s="466"/>
      <c r="V212" s="466"/>
    </row>
    <row r="218" spans="3:22" s="728" customFormat="1" ht="16.5" customHeight="1">
      <c r="C218" s="466"/>
      <c r="E218" s="736"/>
      <c r="I218" s="466"/>
      <c r="J218" s="466"/>
      <c r="S218" s="466"/>
      <c r="T218" s="466"/>
      <c r="U218" s="466"/>
      <c r="V218" s="466"/>
    </row>
    <row r="219" spans="3:22" s="728" customFormat="1" ht="12.75" customHeight="1">
      <c r="C219" s="466"/>
      <c r="E219" s="736"/>
      <c r="I219" s="466"/>
      <c r="J219" s="466"/>
      <c r="S219" s="466"/>
      <c r="T219" s="466"/>
      <c r="U219" s="466"/>
      <c r="V219" s="466"/>
    </row>
    <row r="220" spans="3:22" s="728" customFormat="1" ht="12.75" customHeight="1">
      <c r="C220" s="466"/>
      <c r="E220" s="736"/>
      <c r="I220" s="466"/>
      <c r="J220" s="466"/>
      <c r="S220" s="466"/>
      <c r="T220" s="466"/>
      <c r="U220" s="466"/>
      <c r="V220" s="466"/>
    </row>
    <row r="222" spans="3:22" s="728" customFormat="1" ht="13.5" customHeight="1">
      <c r="C222" s="466"/>
      <c r="E222" s="736"/>
      <c r="I222" s="466"/>
      <c r="J222" s="466"/>
      <c r="S222" s="466"/>
      <c r="T222" s="466"/>
      <c r="U222" s="466"/>
      <c r="V222" s="466"/>
    </row>
    <row r="223" spans="3:22" s="728" customFormat="1" ht="12" customHeight="1">
      <c r="C223" s="466"/>
      <c r="E223" s="736"/>
      <c r="I223" s="466"/>
      <c r="J223" s="466"/>
      <c r="S223" s="466"/>
      <c r="T223" s="466"/>
      <c r="U223" s="466"/>
      <c r="V223" s="466"/>
    </row>
    <row r="225" spans="3:22" s="728" customFormat="1" ht="13.5" customHeight="1">
      <c r="C225" s="466"/>
      <c r="E225" s="736"/>
      <c r="I225" s="466"/>
      <c r="J225" s="466"/>
      <c r="S225" s="466"/>
      <c r="T225" s="466"/>
      <c r="U225" s="466"/>
      <c r="V225" s="466"/>
    </row>
    <row r="226" spans="3:22" s="728" customFormat="1" ht="12" customHeight="1">
      <c r="C226" s="466"/>
      <c r="E226" s="736"/>
      <c r="I226" s="466"/>
      <c r="J226" s="466"/>
      <c r="S226" s="466"/>
      <c r="T226" s="466"/>
      <c r="U226" s="466"/>
      <c r="V226" s="466"/>
    </row>
    <row r="228" spans="3:22" s="728" customFormat="1" ht="12" customHeight="1">
      <c r="C228" s="466"/>
      <c r="E228" s="736"/>
      <c r="I228" s="466"/>
      <c r="J228" s="466"/>
      <c r="S228" s="466"/>
      <c r="T228" s="466"/>
      <c r="U228" s="466"/>
      <c r="V228" s="466"/>
    </row>
    <row r="244" spans="3:22" s="728" customFormat="1" ht="12" customHeight="1">
      <c r="C244" s="466"/>
      <c r="E244" s="736"/>
      <c r="I244" s="466"/>
      <c r="J244" s="466"/>
      <c r="S244" s="466"/>
      <c r="T244" s="466"/>
      <c r="U244" s="466"/>
      <c r="V244" s="466"/>
    </row>
    <row r="299" spans="3:22" s="728" customFormat="1" ht="13.5" customHeight="1">
      <c r="C299" s="466"/>
      <c r="E299" s="736"/>
      <c r="I299" s="466"/>
      <c r="J299" s="466"/>
      <c r="S299" s="466"/>
      <c r="T299" s="466"/>
      <c r="U299" s="466"/>
      <c r="V299" s="466"/>
    </row>
    <row r="300" spans="3:22" s="728" customFormat="1" ht="13.5" customHeight="1">
      <c r="C300" s="466"/>
      <c r="E300" s="736"/>
      <c r="I300" s="466"/>
      <c r="J300" s="466"/>
      <c r="S300" s="466"/>
      <c r="T300" s="466"/>
      <c r="U300" s="466"/>
      <c r="V300" s="466"/>
    </row>
    <row r="301" spans="3:22" s="728" customFormat="1" ht="13.5" customHeight="1">
      <c r="C301" s="466"/>
      <c r="E301" s="736"/>
      <c r="I301" s="466"/>
      <c r="J301" s="466"/>
      <c r="S301" s="466"/>
      <c r="T301" s="466"/>
      <c r="U301" s="466"/>
      <c r="V301" s="466"/>
    </row>
    <row r="302" spans="3:22" s="728" customFormat="1" ht="13.5" customHeight="1">
      <c r="C302" s="466"/>
      <c r="E302" s="736"/>
      <c r="I302" s="466"/>
      <c r="J302" s="466"/>
      <c r="S302" s="466"/>
      <c r="T302" s="466"/>
      <c r="U302" s="466"/>
      <c r="V302" s="466"/>
    </row>
    <row r="303" spans="3:22" s="728" customFormat="1" ht="13.5" customHeight="1">
      <c r="C303" s="466"/>
      <c r="E303" s="736"/>
      <c r="I303" s="466"/>
      <c r="J303" s="466"/>
      <c r="S303" s="466"/>
      <c r="T303" s="466"/>
      <c r="U303" s="466"/>
      <c r="V303" s="466"/>
    </row>
    <row r="305" spans="3:22" s="728" customFormat="1" ht="12.75" customHeight="1">
      <c r="C305" s="466"/>
      <c r="E305" s="736"/>
      <c r="I305" s="466"/>
      <c r="J305" s="466"/>
      <c r="S305" s="466"/>
      <c r="T305" s="466"/>
      <c r="U305" s="466"/>
      <c r="V305" s="466"/>
    </row>
    <row r="319" spans="3:22" s="728" customFormat="1" ht="15" customHeight="1">
      <c r="C319" s="466"/>
      <c r="E319" s="736"/>
      <c r="I319" s="466"/>
      <c r="J319" s="466"/>
      <c r="S319" s="466"/>
      <c r="T319" s="466"/>
      <c r="U319" s="466"/>
      <c r="V319" s="466"/>
    </row>
    <row r="320" spans="3:22" s="728" customFormat="1" ht="15" customHeight="1">
      <c r="C320" s="466"/>
      <c r="E320" s="736"/>
      <c r="I320" s="466"/>
      <c r="J320" s="466"/>
      <c r="S320" s="466"/>
      <c r="T320" s="466"/>
      <c r="U320" s="466"/>
      <c r="V320" s="466"/>
    </row>
    <row r="321" spans="3:22" s="728" customFormat="1" ht="15" customHeight="1">
      <c r="C321" s="466"/>
      <c r="E321" s="736"/>
      <c r="I321" s="466"/>
      <c r="J321" s="466"/>
      <c r="S321" s="466"/>
      <c r="T321" s="466"/>
      <c r="U321" s="466"/>
      <c r="V321" s="466"/>
    </row>
    <row r="322" spans="3:22" s="728" customFormat="1" ht="15" customHeight="1">
      <c r="C322" s="466"/>
      <c r="E322" s="736"/>
      <c r="I322" s="466"/>
      <c r="J322" s="466"/>
      <c r="S322" s="466"/>
      <c r="T322" s="466"/>
      <c r="U322" s="466"/>
      <c r="V322" s="466"/>
    </row>
    <row r="323" spans="3:22" s="728" customFormat="1" ht="15" customHeight="1">
      <c r="C323" s="466"/>
      <c r="E323" s="736"/>
      <c r="I323" s="466"/>
      <c r="J323" s="466"/>
      <c r="S323" s="466"/>
      <c r="T323" s="466"/>
      <c r="U323" s="466"/>
      <c r="V323" s="466"/>
    </row>
    <row r="324" spans="3:22" s="728" customFormat="1" ht="14.25" customHeight="1">
      <c r="C324" s="466"/>
      <c r="E324" s="736"/>
      <c r="I324" s="466"/>
      <c r="J324" s="466"/>
      <c r="S324" s="466"/>
      <c r="T324" s="466"/>
      <c r="U324" s="466"/>
      <c r="V324" s="466"/>
    </row>
    <row r="325" spans="3:22" s="728" customFormat="1" ht="12.75" customHeight="1">
      <c r="C325" s="466"/>
      <c r="E325" s="736"/>
      <c r="I325" s="466"/>
      <c r="J325" s="466"/>
      <c r="S325" s="466"/>
      <c r="T325" s="466"/>
      <c r="U325" s="466"/>
      <c r="V325" s="466"/>
    </row>
    <row r="326" spans="3:22" s="728" customFormat="1" ht="12.75" customHeight="1">
      <c r="C326" s="466"/>
      <c r="E326" s="736"/>
      <c r="I326" s="466"/>
      <c r="J326" s="466"/>
      <c r="S326" s="466"/>
      <c r="T326" s="466"/>
      <c r="U326" s="466"/>
      <c r="V326" s="466"/>
    </row>
    <row r="327" spans="3:22" s="728" customFormat="1" ht="12.75" customHeight="1">
      <c r="C327" s="466"/>
      <c r="E327" s="736"/>
      <c r="I327" s="466"/>
      <c r="J327" s="466"/>
      <c r="S327" s="466"/>
      <c r="T327" s="466"/>
      <c r="U327" s="466"/>
      <c r="V327" s="466"/>
    </row>
    <row r="328" spans="3:22" s="728" customFormat="1" ht="12.75" customHeight="1">
      <c r="C328" s="466"/>
      <c r="E328" s="736"/>
      <c r="I328" s="466"/>
      <c r="J328" s="466"/>
      <c r="S328" s="466"/>
      <c r="T328" s="466"/>
      <c r="U328" s="466"/>
      <c r="V328" s="466"/>
    </row>
    <row r="329" spans="3:22" s="728" customFormat="1" ht="13.5" customHeight="1">
      <c r="C329" s="466"/>
      <c r="E329" s="736"/>
      <c r="I329" s="466"/>
      <c r="J329" s="466"/>
      <c r="S329" s="466"/>
      <c r="T329" s="466"/>
      <c r="U329" s="466"/>
      <c r="V329" s="466"/>
    </row>
    <row r="330" spans="3:22" s="728" customFormat="1" ht="15" customHeight="1">
      <c r="C330" s="466"/>
      <c r="E330" s="736"/>
      <c r="I330" s="466"/>
      <c r="J330" s="466"/>
      <c r="S330" s="466"/>
      <c r="T330" s="466"/>
      <c r="U330" s="466"/>
      <c r="V330" s="466"/>
    </row>
    <row r="331" spans="3:22" s="728" customFormat="1" ht="16.5" customHeight="1">
      <c r="C331" s="466"/>
      <c r="E331" s="736"/>
      <c r="I331" s="466"/>
      <c r="J331" s="466"/>
      <c r="S331" s="466"/>
      <c r="T331" s="466"/>
      <c r="U331" s="466"/>
      <c r="V331" s="466"/>
    </row>
    <row r="332" spans="3:22" s="728" customFormat="1" ht="15" customHeight="1">
      <c r="C332" s="466"/>
      <c r="E332" s="736"/>
      <c r="I332" s="466"/>
      <c r="J332" s="466"/>
      <c r="S332" s="466"/>
      <c r="T332" s="466"/>
      <c r="U332" s="466"/>
      <c r="V332" s="466"/>
    </row>
    <row r="333" spans="3:22" s="728" customFormat="1" ht="14.25" customHeight="1">
      <c r="C333" s="466"/>
      <c r="E333" s="736"/>
      <c r="I333" s="466"/>
      <c r="J333" s="466"/>
      <c r="S333" s="466"/>
      <c r="T333" s="466"/>
      <c r="U333" s="466"/>
      <c r="V333" s="466"/>
    </row>
    <row r="334" spans="3:22" s="728" customFormat="1" ht="13.5" customHeight="1">
      <c r="C334" s="466"/>
      <c r="E334" s="736"/>
      <c r="I334" s="466"/>
      <c r="J334" s="466"/>
      <c r="S334" s="466"/>
      <c r="T334" s="466"/>
      <c r="U334" s="466"/>
      <c r="V334" s="466"/>
    </row>
    <row r="335" spans="3:22" s="728" customFormat="1" ht="12.75" customHeight="1">
      <c r="C335" s="466"/>
      <c r="E335" s="736"/>
      <c r="I335" s="466"/>
      <c r="J335" s="466"/>
      <c r="S335" s="466"/>
      <c r="T335" s="466"/>
      <c r="U335" s="466"/>
      <c r="V335" s="466"/>
    </row>
    <row r="336" spans="3:22" s="728" customFormat="1" ht="12" customHeight="1">
      <c r="C336" s="466"/>
      <c r="E336" s="736"/>
      <c r="I336" s="466"/>
      <c r="J336" s="466"/>
      <c r="S336" s="466"/>
      <c r="T336" s="466"/>
      <c r="U336" s="466"/>
      <c r="V336" s="466"/>
    </row>
    <row r="337" spans="3:22" s="728" customFormat="1" ht="12.75" customHeight="1">
      <c r="C337" s="466"/>
      <c r="E337" s="736"/>
      <c r="I337" s="466"/>
      <c r="J337" s="466"/>
      <c r="S337" s="466"/>
      <c r="T337" s="466"/>
      <c r="U337" s="466"/>
      <c r="V337" s="466"/>
    </row>
    <row r="375" spans="3:22" s="728" customFormat="1" ht="12.75" customHeight="1">
      <c r="C375" s="466"/>
      <c r="E375" s="736"/>
      <c r="I375" s="466"/>
      <c r="J375" s="466"/>
      <c r="S375" s="466"/>
      <c r="T375" s="466"/>
      <c r="U375" s="466"/>
      <c r="V375" s="466"/>
    </row>
    <row r="428" spans="3:22" s="728" customFormat="1" ht="12.75" customHeight="1">
      <c r="C428" s="466"/>
      <c r="E428" s="736"/>
      <c r="I428" s="466"/>
      <c r="J428" s="466"/>
      <c r="S428" s="466"/>
      <c r="T428" s="466"/>
      <c r="U428" s="466"/>
      <c r="V428" s="466"/>
    </row>
  </sheetData>
  <mergeCells count="7">
    <mergeCell ref="C75:C77"/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6" orientation="landscape" r:id="rId1"/>
  <headerFooter alignWithMargins="0"/>
  <rowBreaks count="3" manualBreakCount="3">
    <brk id="32" max="18" man="1"/>
    <brk id="68" max="18" man="1"/>
    <brk id="100" max="1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R37"/>
  <sheetViews>
    <sheetView workbookViewId="0">
      <selection activeCell="P16" sqref="P16"/>
    </sheetView>
  </sheetViews>
  <sheetFormatPr defaultRowHeight="11.25"/>
  <cols>
    <col min="1" max="1" width="3.5703125" style="125" customWidth="1"/>
    <col min="2" max="2" width="6.7109375" style="125" customWidth="1"/>
    <col min="3" max="3" width="39.5703125" style="125" customWidth="1"/>
    <col min="4" max="4" width="5.85546875" style="125" customWidth="1"/>
    <col min="5" max="5" width="8" style="159" customWidth="1"/>
    <col min="6" max="6" width="8.140625" style="125" customWidth="1"/>
    <col min="7" max="7" width="7.5703125" style="125" customWidth="1"/>
    <col min="8" max="8" width="7.85546875" style="125" customWidth="1"/>
    <col min="9" max="9" width="7.5703125" style="125" customWidth="1"/>
    <col min="10" max="10" width="17.42578125" style="125" customWidth="1"/>
    <col min="11" max="11" width="5.140625" style="125" customWidth="1"/>
    <col min="12" max="12" width="5.42578125" style="125" customWidth="1"/>
    <col min="13" max="13" width="6" style="125" customWidth="1"/>
    <col min="14" max="14" width="7.85546875" style="125" customWidth="1"/>
    <col min="15" max="15" width="8" style="125" customWidth="1"/>
    <col min="16" max="16" width="6.85546875" style="125" customWidth="1"/>
    <col min="17" max="17" width="8.5703125" style="125" customWidth="1"/>
    <col min="18" max="16384" width="9.140625" style="125"/>
  </cols>
  <sheetData>
    <row r="1" spans="1:18" ht="12.75">
      <c r="A1" s="197"/>
      <c r="B1" s="197"/>
      <c r="C1" s="197"/>
      <c r="D1" s="197"/>
      <c r="E1" s="258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46" t="str">
        <f>HYPERLINK("#Ցանկ!B7","Հետ գնալ")</f>
        <v>Հետ գնալ</v>
      </c>
    </row>
    <row r="2" spans="1:18" ht="12">
      <c r="A2" s="1161" t="s">
        <v>602</v>
      </c>
      <c r="B2" s="1161"/>
      <c r="C2" s="1161"/>
      <c r="D2" s="1161"/>
      <c r="E2" s="1161"/>
      <c r="F2" s="1161"/>
      <c r="G2" s="1161"/>
      <c r="H2" s="1161"/>
      <c r="I2" s="1161"/>
      <c r="J2" s="1161"/>
      <c r="K2" s="1161"/>
      <c r="L2" s="1161"/>
      <c r="M2" s="1161"/>
      <c r="N2" s="1161"/>
      <c r="O2" s="1161"/>
      <c r="P2" s="1161"/>
      <c r="Q2" s="1161"/>
    </row>
    <row r="3" spans="1:18" ht="12.75" customHeight="1">
      <c r="A3" s="1162" t="str">
        <f>'01'!A2:Q2</f>
        <v>ՀՀ Տավուշի մարզի Թեղուտի գյուղի դպրոցի շենքի հիմնանորոգում</v>
      </c>
      <c r="B3" s="1162"/>
      <c r="C3" s="1162"/>
      <c r="D3" s="1162"/>
      <c r="E3" s="1162"/>
      <c r="F3" s="1162"/>
      <c r="G3" s="1162"/>
      <c r="H3" s="1162"/>
      <c r="I3" s="1162"/>
      <c r="J3" s="1162"/>
      <c r="K3" s="1162"/>
      <c r="L3" s="1162"/>
      <c r="M3" s="1162"/>
      <c r="N3" s="1162"/>
      <c r="O3" s="1162"/>
      <c r="P3" s="1162"/>
      <c r="Q3" s="1162"/>
    </row>
    <row r="4" spans="1:18" ht="12.75" customHeight="1">
      <c r="A4" s="198"/>
      <c r="B4" s="198"/>
      <c r="C4" s="165" t="s">
        <v>419</v>
      </c>
      <c r="D4" s="198"/>
      <c r="E4" s="260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</row>
    <row r="5" spans="1:18" ht="12.75" customHeight="1">
      <c r="A5" s="198"/>
      <c r="B5" s="198"/>
      <c r="C5" s="199" t="s">
        <v>113</v>
      </c>
      <c r="D5" s="198"/>
      <c r="E5" s="260"/>
      <c r="F5" s="166"/>
      <c r="G5" s="166"/>
      <c r="H5" s="167">
        <v>2.2104400000000002</v>
      </c>
      <c r="I5" s="168">
        <v>2.8694999999999999</v>
      </c>
      <c r="J5" s="164"/>
      <c r="K5" s="164"/>
      <c r="L5" s="164"/>
      <c r="M5" s="164"/>
      <c r="N5" s="169"/>
      <c r="O5" s="198"/>
      <c r="P5" s="198"/>
      <c r="Q5" s="197"/>
    </row>
    <row r="6" spans="1:18" ht="12.75" customHeight="1">
      <c r="A6" s="200"/>
      <c r="B6" s="201"/>
      <c r="C6" s="202"/>
      <c r="D6" s="202"/>
      <c r="E6" s="399"/>
      <c r="F6" s="1163" t="s">
        <v>51</v>
      </c>
      <c r="G6" s="1164"/>
      <c r="H6" s="1164"/>
      <c r="I6" s="1164"/>
      <c r="J6" s="1164"/>
      <c r="K6" s="1164"/>
      <c r="L6" s="1164"/>
      <c r="M6" s="1164"/>
      <c r="N6" s="1165"/>
      <c r="O6" s="203" t="s">
        <v>52</v>
      </c>
      <c r="P6" s="204" t="s">
        <v>53</v>
      </c>
      <c r="Q6" s="204" t="s">
        <v>54</v>
      </c>
    </row>
    <row r="7" spans="1:18" ht="12" customHeight="1">
      <c r="A7" s="205" t="s">
        <v>55</v>
      </c>
      <c r="B7" s="206" t="s">
        <v>56</v>
      </c>
      <c r="C7" s="207" t="s">
        <v>57</v>
      </c>
      <c r="D7" s="207" t="s">
        <v>58</v>
      </c>
      <c r="E7" s="394" t="s">
        <v>59</v>
      </c>
      <c r="F7" s="1166" t="s">
        <v>60</v>
      </c>
      <c r="G7" s="1167"/>
      <c r="H7" s="1166" t="s">
        <v>61</v>
      </c>
      <c r="I7" s="1167"/>
      <c r="J7" s="1168" t="s">
        <v>62</v>
      </c>
      <c r="K7" s="1169"/>
      <c r="L7" s="1169"/>
      <c r="M7" s="1169"/>
      <c r="N7" s="1170"/>
      <c r="O7" s="208" t="s">
        <v>63</v>
      </c>
      <c r="P7" s="209" t="s">
        <v>64</v>
      </c>
      <c r="Q7" s="210" t="s">
        <v>65</v>
      </c>
    </row>
    <row r="8" spans="1:18" ht="12.75" customHeight="1">
      <c r="A8" s="211" t="s">
        <v>66</v>
      </c>
      <c r="B8" s="206" t="s">
        <v>67</v>
      </c>
      <c r="C8" s="207"/>
      <c r="D8" s="208" t="s">
        <v>68</v>
      </c>
      <c r="E8" s="261" t="s">
        <v>69</v>
      </c>
      <c r="F8" s="170" t="s">
        <v>70</v>
      </c>
      <c r="G8" s="173" t="s">
        <v>71</v>
      </c>
      <c r="H8" s="170" t="s">
        <v>70</v>
      </c>
      <c r="I8" s="173" t="s">
        <v>71</v>
      </c>
      <c r="J8" s="170" t="s">
        <v>72</v>
      </c>
      <c r="K8" s="174" t="s">
        <v>73</v>
      </c>
      <c r="L8" s="175" t="s">
        <v>74</v>
      </c>
      <c r="M8" s="176" t="s">
        <v>75</v>
      </c>
      <c r="N8" s="177" t="s">
        <v>76</v>
      </c>
      <c r="O8" s="207" t="s">
        <v>77</v>
      </c>
      <c r="P8" s="212" t="s">
        <v>78</v>
      </c>
      <c r="Q8" s="212" t="s">
        <v>78</v>
      </c>
    </row>
    <row r="9" spans="1:18" ht="12.75" customHeight="1">
      <c r="A9" s="211"/>
      <c r="B9" s="213"/>
      <c r="C9" s="207"/>
      <c r="D9" s="207"/>
      <c r="E9" s="262"/>
      <c r="F9" s="171" t="s">
        <v>79</v>
      </c>
      <c r="G9" s="173" t="s">
        <v>80</v>
      </c>
      <c r="H9" s="171" t="s">
        <v>79</v>
      </c>
      <c r="I9" s="173" t="s">
        <v>80</v>
      </c>
      <c r="J9" s="170" t="s">
        <v>81</v>
      </c>
      <c r="K9" s="172"/>
      <c r="L9" s="170" t="s">
        <v>69</v>
      </c>
      <c r="M9" s="176" t="s">
        <v>82</v>
      </c>
      <c r="N9" s="176" t="s">
        <v>80</v>
      </c>
      <c r="O9" s="214"/>
      <c r="P9" s="207" t="s">
        <v>77</v>
      </c>
      <c r="Q9" s="207" t="s">
        <v>77</v>
      </c>
    </row>
    <row r="10" spans="1:18" ht="12">
      <c r="A10" s="215"/>
      <c r="B10" s="216"/>
      <c r="C10" s="217"/>
      <c r="D10" s="217"/>
      <c r="E10" s="263"/>
      <c r="F10" s="181"/>
      <c r="G10" s="182"/>
      <c r="H10" s="181" t="s">
        <v>364</v>
      </c>
      <c r="I10" s="181" t="s">
        <v>365</v>
      </c>
      <c r="J10" s="180"/>
      <c r="K10" s="179"/>
      <c r="L10" s="170"/>
      <c r="M10" s="183"/>
      <c r="N10" s="184" t="s">
        <v>112</v>
      </c>
      <c r="O10" s="150"/>
      <c r="P10" s="207"/>
      <c r="Q10" s="207"/>
    </row>
    <row r="11" spans="1:18" ht="12">
      <c r="A11" s="152">
        <v>1</v>
      </c>
      <c r="B11" s="218">
        <v>2</v>
      </c>
      <c r="C11" s="152">
        <v>3</v>
      </c>
      <c r="D11" s="152">
        <v>4</v>
      </c>
      <c r="E11" s="264">
        <v>5</v>
      </c>
      <c r="F11" s="152">
        <v>6</v>
      </c>
      <c r="G11" s="219">
        <v>7</v>
      </c>
      <c r="H11" s="219">
        <v>8</v>
      </c>
      <c r="I11" s="143">
        <v>9</v>
      </c>
      <c r="J11" s="219">
        <v>10</v>
      </c>
      <c r="K11" s="219">
        <v>11</v>
      </c>
      <c r="L11" s="219">
        <v>12</v>
      </c>
      <c r="M11" s="219">
        <v>13</v>
      </c>
      <c r="N11" s="219">
        <v>14</v>
      </c>
      <c r="O11" s="152">
        <v>15</v>
      </c>
      <c r="P11" s="219">
        <v>16</v>
      </c>
      <c r="Q11" s="219">
        <v>17</v>
      </c>
    </row>
    <row r="12" spans="1:18" s="45" customFormat="1" ht="12">
      <c r="A12" s="131">
        <v>1</v>
      </c>
      <c r="B12" s="420" t="s">
        <v>114</v>
      </c>
      <c r="C12" s="132" t="s">
        <v>169</v>
      </c>
      <c r="D12" s="133" t="s">
        <v>90</v>
      </c>
      <c r="E12" s="395">
        <v>18</v>
      </c>
      <c r="F12" s="265">
        <v>0.53900000000000003</v>
      </c>
      <c r="G12" s="266">
        <v>0.34899999999999998</v>
      </c>
      <c r="H12" s="222">
        <f>F12*$H$5</f>
        <v>1.1914271600000002</v>
      </c>
      <c r="I12" s="222">
        <f t="shared" ref="I12" si="0">G12*$I$5</f>
        <v>1.0014554999999998</v>
      </c>
      <c r="J12" s="267" t="s">
        <v>567</v>
      </c>
      <c r="K12" s="133" t="s">
        <v>90</v>
      </c>
      <c r="L12" s="266">
        <v>1</v>
      </c>
      <c r="M12" s="268">
        <v>2</v>
      </c>
      <c r="N12" s="230">
        <f>((L12*M12)+(L13*M13))*1.212372</f>
        <v>3.9402089999999999</v>
      </c>
      <c r="O12" s="226">
        <f>N12+H12+I12</f>
        <v>6.1330916599999998</v>
      </c>
      <c r="P12" s="227">
        <f>N12*E12</f>
        <v>70.923761999999996</v>
      </c>
      <c r="Q12" s="227">
        <f>O12*E12</f>
        <v>110.39564987999999</v>
      </c>
    </row>
    <row r="13" spans="1:18" s="45" customFormat="1" ht="12">
      <c r="A13" s="134"/>
      <c r="B13" s="421"/>
      <c r="C13" s="135" t="s">
        <v>170</v>
      </c>
      <c r="D13" s="136"/>
      <c r="E13" s="276"/>
      <c r="F13" s="269"/>
      <c r="G13" s="269"/>
      <c r="H13" s="191"/>
      <c r="I13" s="191"/>
      <c r="J13" s="270" t="s">
        <v>393</v>
      </c>
      <c r="K13" s="136" t="s">
        <v>90</v>
      </c>
      <c r="L13" s="269">
        <v>2</v>
      </c>
      <c r="M13" s="269">
        <v>0.625</v>
      </c>
      <c r="N13" s="271"/>
      <c r="O13" s="178"/>
      <c r="P13" s="178"/>
      <c r="Q13" s="272"/>
    </row>
    <row r="14" spans="1:18" ht="12">
      <c r="A14" s="137">
        <v>2</v>
      </c>
      <c r="B14" s="422" t="s">
        <v>354</v>
      </c>
      <c r="C14" s="138" t="s">
        <v>355</v>
      </c>
      <c r="D14" s="137" t="s">
        <v>163</v>
      </c>
      <c r="E14" s="395">
        <v>8</v>
      </c>
      <c r="F14" s="274">
        <v>0.48799999999999999</v>
      </c>
      <c r="G14" s="275">
        <v>0.57999999999999996</v>
      </c>
      <c r="H14" s="222">
        <f>F14*$H$5</f>
        <v>1.0786947200000001</v>
      </c>
      <c r="I14" s="222">
        <f t="shared" ref="I14" si="1">G14*$I$5</f>
        <v>1.66431</v>
      </c>
      <c r="J14" s="138" t="s">
        <v>356</v>
      </c>
      <c r="K14" s="229" t="s">
        <v>163</v>
      </c>
      <c r="L14" s="268">
        <v>1</v>
      </c>
      <c r="M14" s="268">
        <v>2</v>
      </c>
      <c r="N14" s="230">
        <f>((L14*M14)+(L15*M15))*1.212372</f>
        <v>2.6272101239999999</v>
      </c>
      <c r="O14" s="226">
        <f>N14+H14+I14</f>
        <v>5.3702148439999995</v>
      </c>
      <c r="P14" s="227">
        <f>N14*E14</f>
        <v>21.017680991999999</v>
      </c>
      <c r="Q14" s="227">
        <f>O14*E14</f>
        <v>42.961718751999996</v>
      </c>
    </row>
    <row r="15" spans="1:18" ht="12">
      <c r="A15" s="139"/>
      <c r="B15" s="423"/>
      <c r="C15" s="140" t="s">
        <v>357</v>
      </c>
      <c r="D15" s="139"/>
      <c r="E15" s="276"/>
      <c r="F15" s="277"/>
      <c r="G15" s="278"/>
      <c r="H15" s="232"/>
      <c r="I15" s="232"/>
      <c r="J15" s="140" t="s">
        <v>358</v>
      </c>
      <c r="K15" s="235" t="s">
        <v>163</v>
      </c>
      <c r="L15" s="279">
        <v>1</v>
      </c>
      <c r="M15" s="279">
        <v>0.16700000000000001</v>
      </c>
      <c r="N15" s="280"/>
      <c r="O15" s="281"/>
      <c r="P15" s="282"/>
      <c r="Q15" s="282"/>
    </row>
    <row r="16" spans="1:18" ht="12">
      <c r="A16" s="137">
        <v>3</v>
      </c>
      <c r="B16" s="422" t="s">
        <v>236</v>
      </c>
      <c r="C16" s="138" t="s">
        <v>359</v>
      </c>
      <c r="D16" s="137" t="s">
        <v>90</v>
      </c>
      <c r="E16" s="395">
        <v>14</v>
      </c>
      <c r="F16" s="274">
        <v>0.53900000000000003</v>
      </c>
      <c r="G16" s="275">
        <v>0.34899999999999998</v>
      </c>
      <c r="H16" s="222">
        <f>F16*$H$5</f>
        <v>1.1914271600000002</v>
      </c>
      <c r="I16" s="222">
        <f t="shared" ref="I16" si="2">G16*$I$5</f>
        <v>1.0014554999999998</v>
      </c>
      <c r="J16" s="138" t="s">
        <v>360</v>
      </c>
      <c r="K16" s="137" t="s">
        <v>90</v>
      </c>
      <c r="L16" s="268">
        <v>1</v>
      </c>
      <c r="M16" s="268">
        <v>2</v>
      </c>
      <c r="N16" s="230">
        <f>((L16*M16)+(L17*M17))*1.212372</f>
        <v>3.2734044000000004</v>
      </c>
      <c r="O16" s="226">
        <f>N16+H16+I16</f>
        <v>5.46628706</v>
      </c>
      <c r="P16" s="227">
        <f>N16*E16</f>
        <v>45.827661600000006</v>
      </c>
      <c r="Q16" s="227">
        <f>O16*E16</f>
        <v>76.528018840000001</v>
      </c>
    </row>
    <row r="17" spans="1:17" ht="12">
      <c r="A17" s="141"/>
      <c r="B17" s="424"/>
      <c r="C17" s="142"/>
      <c r="D17" s="141"/>
      <c r="E17" s="276"/>
      <c r="F17" s="283"/>
      <c r="G17" s="284"/>
      <c r="H17" s="232"/>
      <c r="I17" s="285"/>
      <c r="J17" s="142" t="s">
        <v>237</v>
      </c>
      <c r="K17" s="286" t="s">
        <v>90</v>
      </c>
      <c r="L17" s="287">
        <v>1</v>
      </c>
      <c r="M17" s="287">
        <v>0.7</v>
      </c>
      <c r="N17" s="280"/>
      <c r="O17" s="288"/>
      <c r="P17" s="289"/>
      <c r="Q17" s="289"/>
    </row>
    <row r="18" spans="1:17" ht="12">
      <c r="A18" s="143">
        <v>4</v>
      </c>
      <c r="B18" s="418" t="s">
        <v>212</v>
      </c>
      <c r="C18" s="144" t="s">
        <v>576</v>
      </c>
      <c r="D18" s="145" t="s">
        <v>90</v>
      </c>
      <c r="E18" s="395">
        <v>22</v>
      </c>
      <c r="F18" s="220">
        <v>0.125</v>
      </c>
      <c r="G18" s="221"/>
      <c r="H18" s="222">
        <f>F18*$H$5</f>
        <v>0.27630500000000002</v>
      </c>
      <c r="I18" s="222"/>
      <c r="J18" s="146" t="s">
        <v>361</v>
      </c>
      <c r="K18" s="156" t="s">
        <v>90</v>
      </c>
      <c r="L18" s="223">
        <v>1</v>
      </c>
      <c r="M18" s="224">
        <v>0.75</v>
      </c>
      <c r="N18" s="225">
        <f t="shared" ref="N18:N23" si="3">L18*M18*1.212372</f>
        <v>0.90927899999999995</v>
      </c>
      <c r="O18" s="226">
        <f>N18+H18+I18</f>
        <v>1.185584</v>
      </c>
      <c r="P18" s="227">
        <f t="shared" ref="P18:P25" si="4">N18*E18</f>
        <v>20.004137999999998</v>
      </c>
      <c r="Q18" s="227">
        <f t="shared" ref="Q18:Q25" si="5">O18*E18</f>
        <v>26.082847999999998</v>
      </c>
    </row>
    <row r="19" spans="1:17" ht="12">
      <c r="A19" s="143">
        <v>5</v>
      </c>
      <c r="B19" s="144" t="s">
        <v>701</v>
      </c>
      <c r="C19" s="144" t="s">
        <v>362</v>
      </c>
      <c r="D19" s="145" t="s">
        <v>90</v>
      </c>
      <c r="E19" s="395">
        <v>9</v>
      </c>
      <c r="F19" s="156">
        <v>0.125</v>
      </c>
      <c r="G19" s="221"/>
      <c r="H19" s="222">
        <f t="shared" ref="H19:H24" si="6">F19*$H$5</f>
        <v>0.27630500000000002</v>
      </c>
      <c r="I19" s="222"/>
      <c r="J19" s="146" t="s">
        <v>116</v>
      </c>
      <c r="K19" s="156" t="s">
        <v>90</v>
      </c>
      <c r="L19" s="156">
        <v>1</v>
      </c>
      <c r="M19" s="293">
        <v>1</v>
      </c>
      <c r="N19" s="225">
        <f t="shared" si="3"/>
        <v>1.212372</v>
      </c>
      <c r="O19" s="226">
        <f t="shared" ref="O19:O24" si="7">N19+H19+I19</f>
        <v>1.488677</v>
      </c>
      <c r="P19" s="227">
        <f t="shared" si="4"/>
        <v>10.911348</v>
      </c>
      <c r="Q19" s="227">
        <f t="shared" si="5"/>
        <v>13.398092999999999</v>
      </c>
    </row>
    <row r="20" spans="1:17" ht="12">
      <c r="A20" s="143">
        <v>6</v>
      </c>
      <c r="B20" s="144" t="s">
        <v>115</v>
      </c>
      <c r="C20" s="144" t="s">
        <v>171</v>
      </c>
      <c r="D20" s="145" t="s">
        <v>90</v>
      </c>
      <c r="E20" s="395">
        <v>5</v>
      </c>
      <c r="F20" s="156">
        <v>0.113</v>
      </c>
      <c r="G20" s="221"/>
      <c r="H20" s="222">
        <f t="shared" si="6"/>
        <v>0.24977972000000004</v>
      </c>
      <c r="I20" s="222"/>
      <c r="J20" s="146" t="s">
        <v>116</v>
      </c>
      <c r="K20" s="156" t="s">
        <v>90</v>
      </c>
      <c r="L20" s="156">
        <v>1</v>
      </c>
      <c r="M20" s="293">
        <v>0.84</v>
      </c>
      <c r="N20" s="225">
        <f t="shared" si="3"/>
        <v>1.0183924799999999</v>
      </c>
      <c r="O20" s="226">
        <f t="shared" si="7"/>
        <v>1.2681722</v>
      </c>
      <c r="P20" s="227">
        <f t="shared" si="4"/>
        <v>5.0919623999999999</v>
      </c>
      <c r="Q20" s="227">
        <f t="shared" si="5"/>
        <v>6.3408610000000003</v>
      </c>
    </row>
    <row r="21" spans="1:17" ht="24">
      <c r="A21" s="143">
        <v>7</v>
      </c>
      <c r="B21" s="409" t="s">
        <v>213</v>
      </c>
      <c r="C21" s="144" t="s">
        <v>214</v>
      </c>
      <c r="D21" s="145" t="s">
        <v>215</v>
      </c>
      <c r="E21" s="395">
        <v>0.16999999999999998</v>
      </c>
      <c r="F21" s="228">
        <v>41</v>
      </c>
      <c r="G21" s="228">
        <v>4</v>
      </c>
      <c r="H21" s="222">
        <f>F21*$H$5</f>
        <v>90.628040000000013</v>
      </c>
      <c r="I21" s="222">
        <f t="shared" ref="I21:I24" si="8">G21*$I$5</f>
        <v>11.478</v>
      </c>
      <c r="J21" s="146" t="s">
        <v>216</v>
      </c>
      <c r="K21" s="156" t="s">
        <v>90</v>
      </c>
      <c r="L21" s="156">
        <v>100</v>
      </c>
      <c r="M21" s="156">
        <v>0.13</v>
      </c>
      <c r="N21" s="225">
        <f t="shared" si="3"/>
        <v>15.760835999999999</v>
      </c>
      <c r="O21" s="226">
        <f>N21+H21+I21</f>
        <v>117.866876</v>
      </c>
      <c r="P21" s="227">
        <f t="shared" si="4"/>
        <v>2.6793421199999998</v>
      </c>
      <c r="Q21" s="227">
        <f t="shared" si="5"/>
        <v>20.037368919999999</v>
      </c>
    </row>
    <row r="22" spans="1:17" ht="24">
      <c r="A22" s="143">
        <v>8</v>
      </c>
      <c r="B22" s="409" t="s">
        <v>213</v>
      </c>
      <c r="C22" s="144" t="s">
        <v>217</v>
      </c>
      <c r="D22" s="145" t="s">
        <v>215</v>
      </c>
      <c r="E22" s="395">
        <v>0.36</v>
      </c>
      <c r="F22" s="228">
        <v>41</v>
      </c>
      <c r="G22" s="228">
        <v>4</v>
      </c>
      <c r="H22" s="222">
        <f t="shared" si="6"/>
        <v>90.628040000000013</v>
      </c>
      <c r="I22" s="222">
        <f t="shared" si="8"/>
        <v>11.478</v>
      </c>
      <c r="J22" s="146" t="s">
        <v>218</v>
      </c>
      <c r="K22" s="156" t="s">
        <v>90</v>
      </c>
      <c r="L22" s="156">
        <v>100</v>
      </c>
      <c r="M22" s="156">
        <v>0.08</v>
      </c>
      <c r="N22" s="225">
        <f t="shared" si="3"/>
        <v>9.698976</v>
      </c>
      <c r="O22" s="226">
        <f>N22+H22+I22</f>
        <v>111.80501600000001</v>
      </c>
      <c r="P22" s="227">
        <f t="shared" si="4"/>
        <v>3.49163136</v>
      </c>
      <c r="Q22" s="227">
        <f t="shared" si="5"/>
        <v>40.249805760000001</v>
      </c>
    </row>
    <row r="23" spans="1:17" ht="12">
      <c r="A23" s="143">
        <v>9</v>
      </c>
      <c r="B23" s="418" t="s">
        <v>219</v>
      </c>
      <c r="C23" s="144" t="s">
        <v>577</v>
      </c>
      <c r="D23" s="145" t="s">
        <v>220</v>
      </c>
      <c r="E23" s="395">
        <v>5.27</v>
      </c>
      <c r="F23" s="224">
        <v>7.55</v>
      </c>
      <c r="G23" s="224">
        <v>3.71</v>
      </c>
      <c r="H23" s="222">
        <f t="shared" si="6"/>
        <v>16.688822000000002</v>
      </c>
      <c r="I23" s="222">
        <f t="shared" si="8"/>
        <v>10.645845</v>
      </c>
      <c r="J23" s="146" t="s">
        <v>221</v>
      </c>
      <c r="K23" s="156" t="s">
        <v>88</v>
      </c>
      <c r="L23" s="223">
        <v>103</v>
      </c>
      <c r="M23" s="224">
        <v>0.25</v>
      </c>
      <c r="N23" s="225">
        <f t="shared" si="3"/>
        <v>31.218579000000002</v>
      </c>
      <c r="O23" s="226">
        <f t="shared" si="7"/>
        <v>58.553246000000009</v>
      </c>
      <c r="P23" s="227">
        <f t="shared" si="4"/>
        <v>164.52191132999999</v>
      </c>
      <c r="Q23" s="227">
        <f t="shared" si="5"/>
        <v>308.57560642000004</v>
      </c>
    </row>
    <row r="24" spans="1:17" ht="12">
      <c r="A24" s="143">
        <v>10</v>
      </c>
      <c r="B24" s="144" t="s">
        <v>703</v>
      </c>
      <c r="C24" s="144" t="s">
        <v>222</v>
      </c>
      <c r="D24" s="145" t="s">
        <v>86</v>
      </c>
      <c r="E24" s="395">
        <v>3.4699999999999998</v>
      </c>
      <c r="F24" s="156">
        <v>7.7</v>
      </c>
      <c r="G24" s="156">
        <v>5.9</v>
      </c>
      <c r="H24" s="222">
        <f t="shared" si="6"/>
        <v>17.020388000000001</v>
      </c>
      <c r="I24" s="222">
        <f t="shared" si="8"/>
        <v>16.930050000000001</v>
      </c>
      <c r="J24" s="146"/>
      <c r="K24" s="156"/>
      <c r="L24" s="156"/>
      <c r="M24" s="156"/>
      <c r="N24" s="225"/>
      <c r="O24" s="226">
        <f t="shared" si="7"/>
        <v>33.950438000000005</v>
      </c>
      <c r="P24" s="227">
        <f t="shared" si="4"/>
        <v>0</v>
      </c>
      <c r="Q24" s="227">
        <f t="shared" si="5"/>
        <v>117.80801986000002</v>
      </c>
    </row>
    <row r="25" spans="1:17" ht="13.5">
      <c r="A25" s="137">
        <v>11</v>
      </c>
      <c r="B25" s="148" t="s">
        <v>706</v>
      </c>
      <c r="C25" s="148" t="s">
        <v>223</v>
      </c>
      <c r="D25" s="149" t="s">
        <v>578</v>
      </c>
      <c r="E25" s="395">
        <v>8.5999999999999993E-2</v>
      </c>
      <c r="F25" s="229">
        <v>73</v>
      </c>
      <c r="G25" s="229">
        <v>3.8</v>
      </c>
      <c r="H25" s="222">
        <f>F25*$H$5</f>
        <v>161.36212</v>
      </c>
      <c r="I25" s="222">
        <f>G25*$I$5</f>
        <v>10.9041</v>
      </c>
      <c r="J25" s="147" t="s">
        <v>102</v>
      </c>
      <c r="K25" s="229" t="s">
        <v>84</v>
      </c>
      <c r="L25" s="229">
        <v>2.41</v>
      </c>
      <c r="M25" s="352">
        <v>19.167000000000002</v>
      </c>
      <c r="N25" s="230">
        <f>((L25*M25)+(L26*M26))*1.212372</f>
        <v>56.157398380440007</v>
      </c>
      <c r="O25" s="226">
        <f>N25+H25+I25</f>
        <v>228.42361838044002</v>
      </c>
      <c r="P25" s="227">
        <f t="shared" si="4"/>
        <v>4.8295362607178403</v>
      </c>
      <c r="Q25" s="227">
        <f t="shared" si="5"/>
        <v>19.644431180717842</v>
      </c>
    </row>
    <row r="26" spans="1:17" ht="13.5">
      <c r="A26" s="139"/>
      <c r="B26" s="151"/>
      <c r="C26" s="151"/>
      <c r="D26" s="151"/>
      <c r="E26" s="276"/>
      <c r="F26" s="150"/>
      <c r="G26" s="150"/>
      <c r="H26" s="232"/>
      <c r="I26" s="232"/>
      <c r="J26" s="233" t="s">
        <v>103</v>
      </c>
      <c r="K26" s="234" t="s">
        <v>613</v>
      </c>
      <c r="L26" s="235">
        <v>0.71</v>
      </c>
      <c r="M26" s="235">
        <v>0.18</v>
      </c>
      <c r="N26" s="236"/>
      <c r="O26" s="150"/>
      <c r="P26" s="150"/>
      <c r="Q26" s="150"/>
    </row>
    <row r="27" spans="1:17" ht="24">
      <c r="A27" s="152">
        <v>12</v>
      </c>
      <c r="B27" s="359" t="s">
        <v>705</v>
      </c>
      <c r="C27" s="154" t="s">
        <v>579</v>
      </c>
      <c r="D27" s="155" t="s">
        <v>163</v>
      </c>
      <c r="E27" s="395">
        <v>62</v>
      </c>
      <c r="F27" s="153">
        <v>0.189</v>
      </c>
      <c r="G27" s="237">
        <v>0.154</v>
      </c>
      <c r="H27" s="291">
        <f>F27*$H$5</f>
        <v>0.41777316000000003</v>
      </c>
      <c r="I27" s="291">
        <f>G27*$I$5</f>
        <v>0.44190299999999999</v>
      </c>
      <c r="J27" s="239"/>
      <c r="K27" s="153"/>
      <c r="L27" s="153"/>
      <c r="M27" s="240"/>
      <c r="N27" s="241">
        <f>L27*M27*1.212372</f>
        <v>0</v>
      </c>
      <c r="O27" s="226">
        <f>N27+H27+I27</f>
        <v>0.85967616000000002</v>
      </c>
      <c r="P27" s="227">
        <f>N27*E27</f>
        <v>0</v>
      </c>
      <c r="Q27" s="240">
        <f>O27*E27</f>
        <v>53.299921920000003</v>
      </c>
    </row>
    <row r="28" spans="1:17" ht="12">
      <c r="A28" s="152"/>
      <c r="B28" s="145"/>
      <c r="C28" s="157" t="s">
        <v>230</v>
      </c>
      <c r="D28" s="156"/>
      <c r="E28" s="292"/>
      <c r="F28" s="156"/>
      <c r="G28" s="156"/>
      <c r="H28" s="222"/>
      <c r="I28" s="222"/>
      <c r="J28" s="146"/>
      <c r="K28" s="156"/>
      <c r="L28" s="156"/>
      <c r="M28" s="156"/>
      <c r="N28" s="241"/>
      <c r="O28" s="241"/>
      <c r="P28" s="238"/>
      <c r="Q28" s="238"/>
    </row>
    <row r="29" spans="1:17" ht="12">
      <c r="A29" s="152">
        <v>1</v>
      </c>
      <c r="B29" s="425" t="s">
        <v>231</v>
      </c>
      <c r="C29" s="158" t="s">
        <v>580</v>
      </c>
      <c r="D29" s="143" t="s">
        <v>89</v>
      </c>
      <c r="E29" s="395">
        <v>1</v>
      </c>
      <c r="F29" s="143">
        <v>1.45</v>
      </c>
      <c r="G29" s="143">
        <v>0.09</v>
      </c>
      <c r="H29" s="291">
        <f>F29*$H$5</f>
        <v>3.2051380000000003</v>
      </c>
      <c r="I29" s="291">
        <f>G29*$I$5</f>
        <v>0.25825500000000001</v>
      </c>
      <c r="J29" s="158" t="s">
        <v>232</v>
      </c>
      <c r="K29" s="143" t="s">
        <v>90</v>
      </c>
      <c r="L29" s="143">
        <v>1</v>
      </c>
      <c r="M29" s="143">
        <v>2.6</v>
      </c>
      <c r="N29" s="241">
        <f>L29*M29*1.212372</f>
        <v>3.1521672000000001</v>
      </c>
      <c r="O29" s="226">
        <f>N29+H29+I29</f>
        <v>6.6155602000000009</v>
      </c>
      <c r="P29" s="227">
        <f>N29*E29</f>
        <v>3.1521672000000001</v>
      </c>
      <c r="Q29" s="240">
        <f>O29*E29</f>
        <v>6.6155602000000009</v>
      </c>
    </row>
    <row r="30" spans="1:17" ht="12">
      <c r="A30" s="152">
        <v>2</v>
      </c>
      <c r="B30" s="144" t="s">
        <v>233</v>
      </c>
      <c r="C30" s="146" t="s">
        <v>234</v>
      </c>
      <c r="D30" s="156" t="s">
        <v>89</v>
      </c>
      <c r="E30" s="397">
        <v>12</v>
      </c>
      <c r="F30" s="156">
        <v>0.9</v>
      </c>
      <c r="G30" s="156">
        <v>0.05</v>
      </c>
      <c r="H30" s="238">
        <f>F30*$H$5</f>
        <v>1.9893960000000002</v>
      </c>
      <c r="I30" s="238">
        <f>G30*$I$5</f>
        <v>0.14347499999999999</v>
      </c>
      <c r="J30" s="146" t="s">
        <v>235</v>
      </c>
      <c r="K30" s="156" t="s">
        <v>90</v>
      </c>
      <c r="L30" s="156">
        <v>1</v>
      </c>
      <c r="M30" s="293">
        <v>0.73299999999999998</v>
      </c>
      <c r="N30" s="241">
        <f t="shared" ref="N30" si="9">L30*M30*1.212372</f>
        <v>0.88866867599999999</v>
      </c>
      <c r="O30" s="241">
        <f>N30+H30+I30</f>
        <v>3.0215396760000002</v>
      </c>
      <c r="P30" s="240">
        <f>N30*E30</f>
        <v>10.664024112</v>
      </c>
      <c r="Q30" s="240">
        <f>O30*E30</f>
        <v>36.258476112000004</v>
      </c>
    </row>
    <row r="31" spans="1:17" ht="12">
      <c r="A31" s="197"/>
      <c r="B31" s="197"/>
      <c r="C31" s="242" t="s">
        <v>109</v>
      </c>
      <c r="D31" s="243"/>
      <c r="E31" s="244"/>
      <c r="F31" s="243"/>
      <c r="G31" s="243"/>
      <c r="H31" s="245"/>
      <c r="I31" s="245"/>
      <c r="J31" s="243"/>
      <c r="K31" s="246"/>
      <c r="L31" s="246"/>
      <c r="M31" s="247"/>
      <c r="N31" s="247"/>
      <c r="O31" s="243"/>
      <c r="P31" s="248"/>
      <c r="Q31" s="249">
        <f>SUM(Q12:Q30)</f>
        <v>878.19637984471797</v>
      </c>
    </row>
    <row r="32" spans="1:17" ht="12">
      <c r="A32" s="197"/>
      <c r="B32" s="197"/>
      <c r="C32" s="250" t="s">
        <v>110</v>
      </c>
      <c r="D32" s="243"/>
      <c r="E32" s="244"/>
      <c r="F32" s="243"/>
      <c r="G32" s="243"/>
      <c r="H32" s="246"/>
      <c r="I32" s="245"/>
      <c r="J32" s="251"/>
      <c r="K32" s="243"/>
      <c r="L32" s="246"/>
      <c r="M32" s="246"/>
      <c r="N32" s="247"/>
      <c r="O32" s="247"/>
      <c r="P32" s="247"/>
      <c r="Q32" s="252">
        <f>Q31*13.3%</f>
        <v>116.80011851934749</v>
      </c>
    </row>
    <row r="33" spans="1:18" ht="12">
      <c r="A33" s="197"/>
      <c r="B33" s="197"/>
      <c r="C33" s="250" t="s">
        <v>109</v>
      </c>
      <c r="D33" s="243"/>
      <c r="E33" s="244"/>
      <c r="F33" s="243"/>
      <c r="G33" s="243"/>
      <c r="H33" s="246"/>
      <c r="I33" s="245"/>
      <c r="J33" s="251"/>
      <c r="K33" s="243"/>
      <c r="L33" s="246"/>
      <c r="M33" s="246"/>
      <c r="N33" s="247"/>
      <c r="O33" s="247"/>
      <c r="P33" s="247"/>
      <c r="Q33" s="249">
        <f>Q31+Q32</f>
        <v>994.99649836406547</v>
      </c>
    </row>
    <row r="34" spans="1:18" ht="12">
      <c r="A34" s="197"/>
      <c r="B34" s="197"/>
      <c r="C34" s="250" t="s">
        <v>111</v>
      </c>
      <c r="D34" s="243"/>
      <c r="E34" s="244"/>
      <c r="F34" s="243"/>
      <c r="G34" s="243"/>
      <c r="H34" s="246"/>
      <c r="I34" s="245"/>
      <c r="J34" s="251"/>
      <c r="K34" s="243"/>
      <c r="L34" s="246"/>
      <c r="M34" s="246"/>
      <c r="N34" s="247"/>
      <c r="O34" s="247"/>
      <c r="P34" s="247"/>
      <c r="Q34" s="252">
        <f>Q33*11%</f>
        <v>109.4496148200472</v>
      </c>
    </row>
    <row r="35" spans="1:18" ht="12">
      <c r="A35" s="197"/>
      <c r="B35" s="197"/>
      <c r="C35" s="250" t="s">
        <v>109</v>
      </c>
      <c r="D35" s="253"/>
      <c r="E35" s="244"/>
      <c r="F35" s="243"/>
      <c r="G35" s="243"/>
      <c r="H35" s="246"/>
      <c r="I35" s="254"/>
      <c r="J35" s="251"/>
      <c r="K35" s="243"/>
      <c r="L35" s="246"/>
      <c r="M35" s="246"/>
      <c r="N35" s="247"/>
      <c r="O35" s="247"/>
      <c r="P35" s="247"/>
      <c r="Q35" s="255">
        <f>Q33+Q34</f>
        <v>1104.4461131841126</v>
      </c>
    </row>
    <row r="36" spans="1:18" ht="12">
      <c r="A36" s="197"/>
      <c r="B36" s="197"/>
      <c r="C36" s="197"/>
      <c r="D36" s="197"/>
      <c r="E36" s="258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</row>
    <row r="37" spans="1:18" ht="12.75">
      <c r="A37" s="197"/>
      <c r="B37" s="197"/>
      <c r="C37" s="197"/>
      <c r="D37" s="197"/>
      <c r="E37" s="294"/>
      <c r="F37" s="196" t="s">
        <v>363</v>
      </c>
      <c r="G37" s="196"/>
      <c r="H37" s="196"/>
      <c r="I37" s="196"/>
      <c r="J37" s="196"/>
      <c r="K37" s="197"/>
      <c r="L37" s="197"/>
      <c r="M37" s="197"/>
      <c r="N37" s="197"/>
      <c r="O37" s="197"/>
      <c r="P37" s="197"/>
      <c r="Q37" s="197"/>
      <c r="R37" s="46" t="str">
        <f>HYPERLINK("#Ցանկ!B7","Հետ գնալ")</f>
        <v>Հետ գնալ</v>
      </c>
    </row>
  </sheetData>
  <mergeCells count="6">
    <mergeCell ref="A2:Q2"/>
    <mergeCell ref="A3:Q3"/>
    <mergeCell ref="F6:N6"/>
    <mergeCell ref="F7:G7"/>
    <mergeCell ref="H7:I7"/>
    <mergeCell ref="J7:N7"/>
  </mergeCells>
  <pageMargins left="0.45" right="0.16" top="0.52" bottom="0.86" header="0.23" footer="0.5"/>
  <pageSetup paperSize="9" scale="8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W411"/>
  <sheetViews>
    <sheetView topLeftCell="A5" workbookViewId="0">
      <selection activeCell="A5" sqref="A1:XFD1048576"/>
    </sheetView>
  </sheetViews>
  <sheetFormatPr defaultRowHeight="10.5"/>
  <cols>
    <col min="1" max="1" width="3.28515625" style="728" customWidth="1"/>
    <col min="2" max="2" width="7.42578125" style="728" customWidth="1"/>
    <col min="3" max="3" width="42" style="466" customWidth="1"/>
    <col min="4" max="4" width="5.5703125" style="728" customWidth="1"/>
    <col min="5" max="5" width="8.5703125" style="736" customWidth="1"/>
    <col min="6" max="6" width="6.140625" style="728" customWidth="1"/>
    <col min="7" max="7" width="6.42578125" style="728" customWidth="1"/>
    <col min="8" max="8" width="7.7109375" style="728" customWidth="1"/>
    <col min="9" max="9" width="7.42578125" style="466" customWidth="1"/>
    <col min="10" max="10" width="14.28515625" style="466" customWidth="1"/>
    <col min="11" max="11" width="4.140625" style="728" customWidth="1"/>
    <col min="12" max="12" width="6.28515625" style="728" customWidth="1"/>
    <col min="13" max="13" width="6.140625" style="728" customWidth="1"/>
    <col min="14" max="14" width="6.7109375" style="728" customWidth="1"/>
    <col min="15" max="16" width="7.140625" style="728" customWidth="1"/>
    <col min="17" max="17" width="8.140625" style="728" customWidth="1"/>
    <col min="18" max="18" width="7.7109375" style="728" customWidth="1"/>
    <col min="19" max="19" width="7.42578125" style="466" customWidth="1"/>
    <col min="20" max="16384" width="9.140625" style="466"/>
  </cols>
  <sheetData>
    <row r="1" spans="1:23" ht="12.75">
      <c r="A1" s="1173" t="s">
        <v>603</v>
      </c>
      <c r="B1" s="1173"/>
      <c r="C1" s="1173"/>
      <c r="D1" s="1173"/>
      <c r="E1" s="1173"/>
      <c r="F1" s="1173"/>
      <c r="G1" s="1173"/>
      <c r="H1" s="1173"/>
      <c r="I1" s="1173"/>
      <c r="J1" s="1173"/>
      <c r="K1" s="1173"/>
      <c r="L1" s="1173"/>
      <c r="M1" s="1173"/>
      <c r="N1" s="1173"/>
      <c r="O1" s="1173"/>
      <c r="P1" s="1173"/>
      <c r="Q1" s="1173"/>
      <c r="R1" s="464" t="str">
        <f>HYPERLINK("#Ցանկ!B7","Հետ գնալ")</f>
        <v>Հետ գնալ</v>
      </c>
      <c r="S1" s="465"/>
    </row>
    <row r="2" spans="1:23" ht="12.75">
      <c r="A2" s="1152" t="str">
        <f>'01'!A2:Q2</f>
        <v>ՀՀ Տավուշի մարզի Թեղուտի գյուղի դպրոցի շենքի հիմնանորոգում</v>
      </c>
      <c r="B2" s="1152"/>
      <c r="C2" s="1152"/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2"/>
      <c r="R2" s="467"/>
      <c r="S2" s="467"/>
    </row>
    <row r="3" spans="1:23" ht="13.5" customHeight="1">
      <c r="A3" s="469"/>
      <c r="B3" s="469"/>
      <c r="C3" s="469" t="s">
        <v>590</v>
      </c>
      <c r="D3" s="469"/>
      <c r="E3" s="793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7"/>
      <c r="S3" s="471"/>
      <c r="T3" s="472"/>
      <c r="U3" s="472"/>
      <c r="V3" s="472"/>
      <c r="W3" s="472"/>
    </row>
    <row r="4" spans="1:23" ht="12">
      <c r="A4" s="711"/>
      <c r="B4" s="711"/>
      <c r="C4" s="469" t="s">
        <v>155</v>
      </c>
      <c r="D4" s="469"/>
      <c r="E4" s="793"/>
      <c r="F4" s="794"/>
      <c r="G4" s="794"/>
      <c r="H4" s="795">
        <v>2.2104400000000002</v>
      </c>
      <c r="I4" s="796">
        <v>2.8694999999999999</v>
      </c>
      <c r="J4" s="469"/>
      <c r="K4" s="469"/>
      <c r="L4" s="469"/>
      <c r="M4" s="469"/>
      <c r="N4" s="797"/>
      <c r="O4" s="797"/>
      <c r="P4" s="469"/>
      <c r="Q4" s="797"/>
      <c r="R4" s="478"/>
      <c r="S4" s="472"/>
      <c r="T4" s="472"/>
      <c r="U4" s="472"/>
      <c r="V4" s="472"/>
      <c r="W4" s="472"/>
    </row>
    <row r="5" spans="1:23" ht="12" customHeight="1">
      <c r="A5" s="652"/>
      <c r="B5" s="480"/>
      <c r="C5" s="652"/>
      <c r="D5" s="652"/>
      <c r="E5" s="798"/>
      <c r="F5" s="1153" t="s">
        <v>51</v>
      </c>
      <c r="G5" s="1154"/>
      <c r="H5" s="1154"/>
      <c r="I5" s="1154"/>
      <c r="J5" s="1154"/>
      <c r="K5" s="1154"/>
      <c r="L5" s="1154"/>
      <c r="M5" s="1154"/>
      <c r="N5" s="1155"/>
      <c r="O5" s="482" t="s">
        <v>52</v>
      </c>
      <c r="P5" s="483" t="s">
        <v>53</v>
      </c>
      <c r="Q5" s="483" t="s">
        <v>54</v>
      </c>
      <c r="R5" s="466"/>
      <c r="S5" s="472"/>
      <c r="T5" s="472"/>
      <c r="U5" s="472"/>
      <c r="V5" s="472"/>
      <c r="W5" s="472"/>
    </row>
    <row r="6" spans="1:23" ht="12.75" customHeight="1">
      <c r="A6" s="484" t="s">
        <v>55</v>
      </c>
      <c r="B6" s="485" t="s">
        <v>56</v>
      </c>
      <c r="C6" s="486" t="s">
        <v>57</v>
      </c>
      <c r="D6" s="486" t="s">
        <v>58</v>
      </c>
      <c r="E6" s="381" t="s">
        <v>59</v>
      </c>
      <c r="F6" s="1156" t="s">
        <v>60</v>
      </c>
      <c r="G6" s="1157"/>
      <c r="H6" s="1156" t="s">
        <v>61</v>
      </c>
      <c r="I6" s="1157"/>
      <c r="J6" s="1156" t="s">
        <v>62</v>
      </c>
      <c r="K6" s="1174"/>
      <c r="L6" s="1174"/>
      <c r="M6" s="1174"/>
      <c r="N6" s="1157"/>
      <c r="O6" s="487" t="s">
        <v>63</v>
      </c>
      <c r="P6" s="488" t="s">
        <v>64</v>
      </c>
      <c r="Q6" s="489" t="s">
        <v>65</v>
      </c>
      <c r="R6" s="466"/>
      <c r="S6" s="472"/>
      <c r="T6" s="472"/>
      <c r="U6" s="472"/>
      <c r="V6" s="472"/>
      <c r="W6" s="472"/>
    </row>
    <row r="7" spans="1:23" ht="12.75" customHeight="1">
      <c r="A7" s="484" t="s">
        <v>66</v>
      </c>
      <c r="B7" s="485" t="s">
        <v>67</v>
      </c>
      <c r="C7" s="486"/>
      <c r="D7" s="487" t="s">
        <v>68</v>
      </c>
      <c r="E7" s="490" t="s">
        <v>69</v>
      </c>
      <c r="F7" s="486" t="s">
        <v>70</v>
      </c>
      <c r="G7" s="491" t="s">
        <v>71</v>
      </c>
      <c r="H7" s="486" t="s">
        <v>70</v>
      </c>
      <c r="I7" s="491" t="s">
        <v>71</v>
      </c>
      <c r="J7" s="486" t="s">
        <v>72</v>
      </c>
      <c r="K7" s="492" t="s">
        <v>73</v>
      </c>
      <c r="L7" s="493" t="s">
        <v>74</v>
      </c>
      <c r="M7" s="494" t="s">
        <v>75</v>
      </c>
      <c r="N7" s="495" t="s">
        <v>76</v>
      </c>
      <c r="O7" s="486" t="s">
        <v>77</v>
      </c>
      <c r="P7" s="496" t="s">
        <v>78</v>
      </c>
      <c r="Q7" s="496" t="s">
        <v>78</v>
      </c>
      <c r="R7" s="466"/>
      <c r="S7" s="472"/>
      <c r="T7" s="472"/>
      <c r="U7" s="472"/>
      <c r="V7" s="472"/>
      <c r="W7" s="472"/>
    </row>
    <row r="8" spans="1:23" ht="12" customHeight="1">
      <c r="A8" s="484"/>
      <c r="B8" s="497"/>
      <c r="C8" s="486"/>
      <c r="D8" s="486"/>
      <c r="E8" s="498"/>
      <c r="F8" s="487" t="s">
        <v>79</v>
      </c>
      <c r="G8" s="491" t="s">
        <v>80</v>
      </c>
      <c r="H8" s="487" t="s">
        <v>79</v>
      </c>
      <c r="I8" s="491" t="s">
        <v>80</v>
      </c>
      <c r="J8" s="486" t="s">
        <v>81</v>
      </c>
      <c r="K8" s="484"/>
      <c r="L8" s="486" t="s">
        <v>69</v>
      </c>
      <c r="M8" s="494" t="s">
        <v>82</v>
      </c>
      <c r="N8" s="494" t="s">
        <v>80</v>
      </c>
      <c r="O8" s="799"/>
      <c r="P8" s="486" t="s">
        <v>77</v>
      </c>
      <c r="Q8" s="486" t="s">
        <v>77</v>
      </c>
      <c r="R8" s="466"/>
      <c r="S8" s="472"/>
      <c r="T8" s="472"/>
      <c r="U8" s="472"/>
      <c r="V8" s="472"/>
      <c r="W8" s="472"/>
    </row>
    <row r="9" spans="1:23" ht="12" customHeight="1">
      <c r="A9" s="500"/>
      <c r="B9" s="501"/>
      <c r="C9" s="502"/>
      <c r="D9" s="502"/>
      <c r="E9" s="503"/>
      <c r="F9" s="504"/>
      <c r="G9" s="505"/>
      <c r="H9" s="504" t="s">
        <v>364</v>
      </c>
      <c r="I9" s="504" t="s">
        <v>365</v>
      </c>
      <c r="J9" s="502"/>
      <c r="K9" s="500"/>
      <c r="L9" s="486"/>
      <c r="M9" s="506"/>
      <c r="N9" s="507" t="s">
        <v>112</v>
      </c>
      <c r="O9" s="800"/>
      <c r="P9" s="486"/>
      <c r="Q9" s="486"/>
      <c r="R9" s="466"/>
      <c r="S9" s="472"/>
      <c r="T9" s="472"/>
      <c r="U9" s="472"/>
      <c r="V9" s="472"/>
      <c r="W9" s="472"/>
    </row>
    <row r="10" spans="1:23" ht="12">
      <c r="A10" s="509">
        <v>1</v>
      </c>
      <c r="B10" s="510">
        <v>2</v>
      </c>
      <c r="C10" s="509">
        <v>3</v>
      </c>
      <c r="D10" s="509">
        <v>4</v>
      </c>
      <c r="E10" s="511">
        <v>5</v>
      </c>
      <c r="F10" s="509">
        <v>6</v>
      </c>
      <c r="G10" s="512">
        <v>7</v>
      </c>
      <c r="H10" s="512">
        <v>8</v>
      </c>
      <c r="I10" s="515">
        <v>9</v>
      </c>
      <c r="J10" s="512">
        <v>10</v>
      </c>
      <c r="K10" s="512">
        <v>11</v>
      </c>
      <c r="L10" s="512">
        <v>12</v>
      </c>
      <c r="M10" s="512">
        <v>13</v>
      </c>
      <c r="N10" s="512">
        <v>14</v>
      </c>
      <c r="O10" s="509">
        <v>15</v>
      </c>
      <c r="P10" s="512">
        <v>16</v>
      </c>
      <c r="Q10" s="512">
        <v>17</v>
      </c>
      <c r="R10" s="466"/>
      <c r="S10" s="472"/>
      <c r="T10" s="472"/>
      <c r="U10" s="472"/>
      <c r="V10" s="472"/>
      <c r="W10" s="472"/>
    </row>
    <row r="11" spans="1:23" ht="12">
      <c r="A11" s="509"/>
      <c r="B11" s="740"/>
      <c r="C11" s="741"/>
      <c r="D11" s="511"/>
      <c r="E11" s="511"/>
      <c r="F11" s="509"/>
      <c r="G11" s="512"/>
      <c r="H11" s="512"/>
      <c r="I11" s="515"/>
      <c r="J11" s="512"/>
      <c r="K11" s="512"/>
      <c r="L11" s="512"/>
      <c r="M11" s="512"/>
      <c r="N11" s="512"/>
      <c r="O11" s="509"/>
      <c r="P11" s="512"/>
      <c r="Q11" s="512"/>
      <c r="R11" s="466"/>
      <c r="S11" s="472"/>
      <c r="T11" s="472"/>
      <c r="U11" s="472"/>
      <c r="V11" s="472"/>
      <c r="W11" s="472"/>
    </row>
    <row r="12" spans="1:23" ht="12">
      <c r="A12" s="509"/>
      <c r="B12" s="740"/>
      <c r="C12" s="742" t="s">
        <v>151</v>
      </c>
      <c r="D12" s="511"/>
      <c r="E12" s="511"/>
      <c r="F12" s="509"/>
      <c r="G12" s="512"/>
      <c r="H12" s="512"/>
      <c r="I12" s="515"/>
      <c r="J12" s="512"/>
      <c r="K12" s="512"/>
      <c r="L12" s="512"/>
      <c r="M12" s="512"/>
      <c r="N12" s="512"/>
      <c r="O12" s="509"/>
      <c r="P12" s="512"/>
      <c r="Q12" s="512"/>
      <c r="R12" s="466"/>
      <c r="S12" s="472"/>
      <c r="T12" s="472"/>
      <c r="U12" s="472"/>
      <c r="V12" s="472"/>
      <c r="W12" s="472"/>
    </row>
    <row r="13" spans="1:23" ht="13.5">
      <c r="A13" s="509">
        <v>1</v>
      </c>
      <c r="B13" s="746" t="s">
        <v>628</v>
      </c>
      <c r="C13" s="517" t="s">
        <v>168</v>
      </c>
      <c r="D13" s="518" t="s">
        <v>744</v>
      </c>
      <c r="E13" s="801">
        <v>2.3936999999999999</v>
      </c>
      <c r="F13" s="520">
        <v>9</v>
      </c>
      <c r="G13" s="520">
        <v>0.18</v>
      </c>
      <c r="H13" s="521">
        <f t="shared" ref="H13:H28" si="0">F13*$H$4</f>
        <v>19.89396</v>
      </c>
      <c r="I13" s="521">
        <f t="shared" ref="I13:I28" si="1">G13*$I$4</f>
        <v>0.51651000000000002</v>
      </c>
      <c r="J13" s="522"/>
      <c r="K13" s="512"/>
      <c r="L13" s="512"/>
      <c r="M13" s="512"/>
      <c r="N13" s="521">
        <f t="shared" ref="N13:N22" si="2">L13*M13*1.212372</f>
        <v>0</v>
      </c>
      <c r="O13" s="523">
        <f t="shared" ref="O13:O22" si="3">N13+H13+I13</f>
        <v>20.41047</v>
      </c>
      <c r="P13" s="521">
        <f t="shared" ref="P13:P18" si="4">N13*E13</f>
        <v>0</v>
      </c>
      <c r="Q13" s="521">
        <f t="shared" ref="Q13:Q18" si="5">O13*E13</f>
        <v>48.856542038999997</v>
      </c>
      <c r="R13" s="466"/>
    </row>
    <row r="14" spans="1:23" ht="24">
      <c r="A14" s="525">
        <v>2</v>
      </c>
      <c r="B14" s="746" t="s">
        <v>628</v>
      </c>
      <c r="C14" s="517" t="s">
        <v>373</v>
      </c>
      <c r="D14" s="518" t="s">
        <v>744</v>
      </c>
      <c r="E14" s="801">
        <v>0.27339999999999998</v>
      </c>
      <c r="F14" s="520">
        <v>9</v>
      </c>
      <c r="G14" s="520">
        <v>0.18</v>
      </c>
      <c r="H14" s="521">
        <f t="shared" si="0"/>
        <v>19.89396</v>
      </c>
      <c r="I14" s="521">
        <f t="shared" si="1"/>
        <v>0.51651000000000002</v>
      </c>
      <c r="J14" s="529"/>
      <c r="K14" s="530"/>
      <c r="L14" s="530"/>
      <c r="M14" s="530"/>
      <c r="N14" s="538">
        <f t="shared" si="2"/>
        <v>0</v>
      </c>
      <c r="O14" s="701">
        <f t="shared" si="3"/>
        <v>20.41047</v>
      </c>
      <c r="P14" s="538">
        <f t="shared" si="4"/>
        <v>0</v>
      </c>
      <c r="Q14" s="538">
        <f t="shared" si="5"/>
        <v>5.5802224979999995</v>
      </c>
      <c r="R14" s="466"/>
    </row>
    <row r="15" spans="1:23" ht="24">
      <c r="A15" s="509">
        <v>3</v>
      </c>
      <c r="B15" s="531" t="s">
        <v>630</v>
      </c>
      <c r="C15" s="462" t="s">
        <v>266</v>
      </c>
      <c r="D15" s="531" t="s">
        <v>744</v>
      </c>
      <c r="E15" s="801">
        <v>0.17220000000000002</v>
      </c>
      <c r="F15" s="532">
        <v>45.7</v>
      </c>
      <c r="G15" s="532">
        <v>9.8000000000000007</v>
      </c>
      <c r="H15" s="521">
        <f>F15*$H$4</f>
        <v>101.01710800000002</v>
      </c>
      <c r="I15" s="521">
        <f>G15*$I$4</f>
        <v>28.121100000000002</v>
      </c>
      <c r="J15" s="522"/>
      <c r="K15" s="512"/>
      <c r="L15" s="512"/>
      <c r="M15" s="512"/>
      <c r="N15" s="521">
        <f t="shared" si="2"/>
        <v>0</v>
      </c>
      <c r="O15" s="523">
        <f t="shared" si="3"/>
        <v>129.13820800000002</v>
      </c>
      <c r="P15" s="521">
        <f t="shared" si="4"/>
        <v>0</v>
      </c>
      <c r="Q15" s="524">
        <f t="shared" si="5"/>
        <v>22.237599417600006</v>
      </c>
      <c r="R15" s="466"/>
    </row>
    <row r="16" spans="1:23" ht="24">
      <c r="A16" s="525">
        <v>4</v>
      </c>
      <c r="B16" s="802" t="s">
        <v>640</v>
      </c>
      <c r="C16" s="534" t="s">
        <v>267</v>
      </c>
      <c r="D16" s="525" t="s">
        <v>750</v>
      </c>
      <c r="E16" s="801">
        <v>0.24</v>
      </c>
      <c r="F16" s="537">
        <v>4.4000000000000004</v>
      </c>
      <c r="G16" s="537">
        <v>4.3</v>
      </c>
      <c r="H16" s="538">
        <f>F16*$H$4</f>
        <v>9.7259360000000008</v>
      </c>
      <c r="I16" s="538">
        <f>G16*$I$4</f>
        <v>12.338849999999999</v>
      </c>
      <c r="J16" s="529"/>
      <c r="K16" s="530"/>
      <c r="L16" s="530"/>
      <c r="M16" s="530"/>
      <c r="N16" s="538">
        <f>L16*M16*1.212372</f>
        <v>0</v>
      </c>
      <c r="O16" s="701">
        <f>N16+H16+I16</f>
        <v>22.064785999999998</v>
      </c>
      <c r="P16" s="538">
        <f t="shared" si="4"/>
        <v>0</v>
      </c>
      <c r="Q16" s="539">
        <f t="shared" si="5"/>
        <v>5.2955486399999989</v>
      </c>
      <c r="R16" s="466"/>
    </row>
    <row r="17" spans="1:18" ht="13.5">
      <c r="A17" s="509">
        <v>5</v>
      </c>
      <c r="B17" s="525" t="s">
        <v>643</v>
      </c>
      <c r="C17" s="548" t="s">
        <v>187</v>
      </c>
      <c r="D17" s="525" t="s">
        <v>750</v>
      </c>
      <c r="E17" s="801">
        <v>0.21079999999999999</v>
      </c>
      <c r="F17" s="532">
        <v>2.4</v>
      </c>
      <c r="G17" s="532">
        <v>1.1000000000000001</v>
      </c>
      <c r="H17" s="521">
        <f t="shared" si="0"/>
        <v>5.3050560000000004</v>
      </c>
      <c r="I17" s="521">
        <f t="shared" si="1"/>
        <v>3.15645</v>
      </c>
      <c r="J17" s="522"/>
      <c r="K17" s="512"/>
      <c r="L17" s="512"/>
      <c r="M17" s="512"/>
      <c r="N17" s="521">
        <f t="shared" si="2"/>
        <v>0</v>
      </c>
      <c r="O17" s="523">
        <f t="shared" si="3"/>
        <v>8.461506</v>
      </c>
      <c r="P17" s="521">
        <f t="shared" si="4"/>
        <v>0</v>
      </c>
      <c r="Q17" s="521">
        <f t="shared" si="5"/>
        <v>1.7836854647999998</v>
      </c>
      <c r="R17" s="466"/>
    </row>
    <row r="18" spans="1:18" ht="24">
      <c r="A18" s="525">
        <v>6</v>
      </c>
      <c r="B18" s="460" t="s">
        <v>627</v>
      </c>
      <c r="C18" s="637" t="s">
        <v>479</v>
      </c>
      <c r="D18" s="531" t="s">
        <v>750</v>
      </c>
      <c r="E18" s="801">
        <v>0.03</v>
      </c>
      <c r="F18" s="493">
        <f>7.85*0.6</f>
        <v>4.71</v>
      </c>
      <c r="G18" s="493">
        <f>1.12*0.6</f>
        <v>0.67200000000000004</v>
      </c>
      <c r="H18" s="524">
        <f>F18*$H$4</f>
        <v>10.411172400000002</v>
      </c>
      <c r="I18" s="568">
        <f>G18*$I$4</f>
        <v>1.928304</v>
      </c>
      <c r="J18" s="638"/>
      <c r="K18" s="493"/>
      <c r="L18" s="558"/>
      <c r="M18" s="639"/>
      <c r="N18" s="576">
        <f>L18*M18*1.212372</f>
        <v>0</v>
      </c>
      <c r="O18" s="580">
        <f>N18+H18+I18</f>
        <v>12.339476400000002</v>
      </c>
      <c r="P18" s="524">
        <f t="shared" si="4"/>
        <v>0</v>
      </c>
      <c r="Q18" s="524">
        <f t="shared" si="5"/>
        <v>0.37018429200000008</v>
      </c>
      <c r="R18" s="466"/>
    </row>
    <row r="19" spans="1:18" s="472" customFormat="1" ht="13.5">
      <c r="A19" s="509">
        <v>7</v>
      </c>
      <c r="B19" s="531" t="s">
        <v>632</v>
      </c>
      <c r="C19" s="536" t="s">
        <v>325</v>
      </c>
      <c r="D19" s="525" t="s">
        <v>745</v>
      </c>
      <c r="E19" s="801">
        <v>0.627</v>
      </c>
      <c r="F19" s="537">
        <v>14.2</v>
      </c>
      <c r="G19" s="537">
        <v>6.3</v>
      </c>
      <c r="H19" s="495">
        <f t="shared" si="0"/>
        <v>31.388248000000001</v>
      </c>
      <c r="I19" s="524">
        <f t="shared" si="1"/>
        <v>18.077849999999998</v>
      </c>
      <c r="J19" s="529"/>
      <c r="K19" s="530"/>
      <c r="L19" s="530"/>
      <c r="M19" s="530"/>
      <c r="N19" s="521">
        <f t="shared" si="2"/>
        <v>0</v>
      </c>
      <c r="O19" s="523">
        <f t="shared" ref="O19:O20" si="6">N19+H19+I19</f>
        <v>49.466098000000002</v>
      </c>
      <c r="P19" s="538">
        <f>IF(E19="",0,N19*E19)</f>
        <v>0</v>
      </c>
      <c r="Q19" s="539">
        <f>IF(E19="",0,O19*E19)</f>
        <v>31.015243446000003</v>
      </c>
    </row>
    <row r="20" spans="1:18" s="472" customFormat="1" ht="13.5">
      <c r="A20" s="525">
        <v>8</v>
      </c>
      <c r="B20" s="531" t="s">
        <v>326</v>
      </c>
      <c r="C20" s="536" t="s">
        <v>327</v>
      </c>
      <c r="D20" s="525" t="s">
        <v>745</v>
      </c>
      <c r="E20" s="801">
        <v>0.627</v>
      </c>
      <c r="F20" s="537">
        <v>3.11</v>
      </c>
      <c r="G20" s="537">
        <v>0.17</v>
      </c>
      <c r="H20" s="495">
        <f t="shared" si="0"/>
        <v>6.8744684000000005</v>
      </c>
      <c r="I20" s="524">
        <f t="shared" si="1"/>
        <v>0.487815</v>
      </c>
      <c r="J20" s="529"/>
      <c r="K20" s="530"/>
      <c r="L20" s="530"/>
      <c r="M20" s="530"/>
      <c r="N20" s="521">
        <f t="shared" si="2"/>
        <v>0</v>
      </c>
      <c r="O20" s="523">
        <f t="shared" si="6"/>
        <v>7.3622834000000008</v>
      </c>
      <c r="P20" s="538">
        <f>IF(E20="",0,N20*E20)</f>
        <v>0</v>
      </c>
      <c r="Q20" s="539">
        <f>IF(E20="",0,O20*E20)</f>
        <v>4.6161516918000007</v>
      </c>
    </row>
    <row r="21" spans="1:18" ht="24">
      <c r="A21" s="509">
        <v>9</v>
      </c>
      <c r="B21" s="540" t="s">
        <v>167</v>
      </c>
      <c r="C21" s="541" t="s">
        <v>575</v>
      </c>
      <c r="D21" s="542" t="s">
        <v>746</v>
      </c>
      <c r="E21" s="801">
        <v>9.8254999999999999</v>
      </c>
      <c r="F21" s="537">
        <f>13.86*0.5</f>
        <v>6.93</v>
      </c>
      <c r="G21" s="543">
        <f>0.54*0.5</f>
        <v>0.27</v>
      </c>
      <c r="H21" s="521">
        <f t="shared" si="0"/>
        <v>15.3183492</v>
      </c>
      <c r="I21" s="544">
        <f t="shared" si="1"/>
        <v>0.77476500000000004</v>
      </c>
      <c r="J21" s="522"/>
      <c r="K21" s="512"/>
      <c r="L21" s="512"/>
      <c r="M21" s="512"/>
      <c r="N21" s="521">
        <f t="shared" si="2"/>
        <v>0</v>
      </c>
      <c r="O21" s="523">
        <f t="shared" si="3"/>
        <v>16.093114199999999</v>
      </c>
      <c r="P21" s="521">
        <f t="shared" ref="P21:P28" si="7">N21*E21</f>
        <v>0</v>
      </c>
      <c r="Q21" s="524">
        <f t="shared" ref="Q21:Q28" si="8">O21*E21</f>
        <v>158.1228935721</v>
      </c>
      <c r="R21" s="466"/>
    </row>
    <row r="22" spans="1:18" ht="21">
      <c r="A22" s="525">
        <v>10</v>
      </c>
      <c r="B22" s="749" t="s">
        <v>638</v>
      </c>
      <c r="C22" s="750" t="s">
        <v>188</v>
      </c>
      <c r="D22" s="751" t="s">
        <v>746</v>
      </c>
      <c r="E22" s="801">
        <v>2.7949999999999995</v>
      </c>
      <c r="F22" s="525">
        <v>14.45</v>
      </c>
      <c r="G22" s="538">
        <v>4.7</v>
      </c>
      <c r="H22" s="521">
        <f t="shared" si="0"/>
        <v>31.940858000000002</v>
      </c>
      <c r="I22" s="568">
        <f>G22*$I$4</f>
        <v>13.486650000000001</v>
      </c>
      <c r="J22" s="522"/>
      <c r="K22" s="512"/>
      <c r="L22" s="512"/>
      <c r="M22" s="512"/>
      <c r="N22" s="521">
        <f t="shared" si="2"/>
        <v>0</v>
      </c>
      <c r="O22" s="523">
        <f t="shared" si="3"/>
        <v>45.427508000000003</v>
      </c>
      <c r="P22" s="521">
        <f t="shared" si="7"/>
        <v>0</v>
      </c>
      <c r="Q22" s="524">
        <f t="shared" si="8"/>
        <v>126.96988485999998</v>
      </c>
      <c r="R22" s="466"/>
    </row>
    <row r="23" spans="1:18" ht="24">
      <c r="A23" s="509">
        <v>11</v>
      </c>
      <c r="B23" s="803" t="s">
        <v>641</v>
      </c>
      <c r="C23" s="748" t="s">
        <v>509</v>
      </c>
      <c r="D23" s="533" t="s">
        <v>746</v>
      </c>
      <c r="E23" s="801">
        <v>1.242</v>
      </c>
      <c r="F23" s="525">
        <v>7.43</v>
      </c>
      <c r="G23" s="701"/>
      <c r="H23" s="521">
        <f t="shared" ref="H23:H24" si="9">F23*$H$4</f>
        <v>16.423569199999999</v>
      </c>
      <c r="I23" s="558">
        <f t="shared" ref="I23:I24" si="10">G23*$I$4</f>
        <v>0</v>
      </c>
      <c r="J23" s="522"/>
      <c r="K23" s="512"/>
      <c r="L23" s="512"/>
      <c r="M23" s="512"/>
      <c r="N23" s="521">
        <f t="shared" ref="N23:N28" si="11">L23*M23*1.212372</f>
        <v>0</v>
      </c>
      <c r="O23" s="523">
        <f t="shared" ref="O23:O28" si="12">N23+H23+I23</f>
        <v>16.423569199999999</v>
      </c>
      <c r="P23" s="521">
        <f t="shared" si="7"/>
        <v>0</v>
      </c>
      <c r="Q23" s="521">
        <f t="shared" si="8"/>
        <v>20.398072946399999</v>
      </c>
      <c r="R23" s="466"/>
    </row>
    <row r="24" spans="1:18" ht="24">
      <c r="A24" s="525">
        <v>12</v>
      </c>
      <c r="B24" s="803" t="s">
        <v>641</v>
      </c>
      <c r="C24" s="748" t="s">
        <v>508</v>
      </c>
      <c r="D24" s="533" t="s">
        <v>746</v>
      </c>
      <c r="E24" s="804">
        <v>0.438</v>
      </c>
      <c r="F24" s="525">
        <v>7.43</v>
      </c>
      <c r="G24" s="701"/>
      <c r="H24" s="521">
        <f t="shared" si="9"/>
        <v>16.423569199999999</v>
      </c>
      <c r="I24" s="558">
        <f t="shared" si="10"/>
        <v>0</v>
      </c>
      <c r="J24" s="522"/>
      <c r="K24" s="512"/>
      <c r="L24" s="512"/>
      <c r="M24" s="512"/>
      <c r="N24" s="521">
        <f t="shared" si="11"/>
        <v>0</v>
      </c>
      <c r="O24" s="523">
        <f t="shared" si="12"/>
        <v>16.423569199999999</v>
      </c>
      <c r="P24" s="521">
        <f t="shared" si="7"/>
        <v>0</v>
      </c>
      <c r="Q24" s="521">
        <f t="shared" si="8"/>
        <v>7.1935233095999997</v>
      </c>
      <c r="R24" s="466"/>
    </row>
    <row r="25" spans="1:18" ht="13.5">
      <c r="A25" s="509">
        <v>13</v>
      </c>
      <c r="B25" s="747" t="s">
        <v>639</v>
      </c>
      <c r="C25" s="748" t="s">
        <v>293</v>
      </c>
      <c r="D25" s="533" t="s">
        <v>744</v>
      </c>
      <c r="E25" s="801">
        <v>1.1339999999999999</v>
      </c>
      <c r="F25" s="525">
        <v>18.600000000000001</v>
      </c>
      <c r="G25" s="538">
        <v>2.2000000000000002</v>
      </c>
      <c r="H25" s="521">
        <f t="shared" si="0"/>
        <v>41.114184000000009</v>
      </c>
      <c r="I25" s="544">
        <f>G25*$I$4</f>
        <v>6.3129</v>
      </c>
      <c r="J25" s="522"/>
      <c r="K25" s="512"/>
      <c r="L25" s="512"/>
      <c r="M25" s="512"/>
      <c r="N25" s="521">
        <f t="shared" si="11"/>
        <v>0</v>
      </c>
      <c r="O25" s="523">
        <f t="shared" si="12"/>
        <v>47.427084000000008</v>
      </c>
      <c r="P25" s="521">
        <f t="shared" si="7"/>
        <v>0</v>
      </c>
      <c r="Q25" s="521">
        <f t="shared" si="8"/>
        <v>53.782313256000002</v>
      </c>
      <c r="R25" s="466"/>
    </row>
    <row r="26" spans="1:18" ht="12">
      <c r="A26" s="525">
        <v>14</v>
      </c>
      <c r="B26" s="545" t="s">
        <v>633</v>
      </c>
      <c r="C26" s="546" t="s">
        <v>294</v>
      </c>
      <c r="D26" s="531" t="s">
        <v>84</v>
      </c>
      <c r="E26" s="801">
        <v>35.890000000000008</v>
      </c>
      <c r="F26" s="547">
        <v>0.81</v>
      </c>
      <c r="G26" s="538"/>
      <c r="H26" s="521">
        <f t="shared" si="0"/>
        <v>1.7904564000000003</v>
      </c>
      <c r="I26" s="544">
        <f t="shared" ref="I26" si="13">G26*$I$4</f>
        <v>0</v>
      </c>
      <c r="J26" s="522"/>
      <c r="K26" s="512"/>
      <c r="L26" s="512"/>
      <c r="M26" s="512"/>
      <c r="N26" s="521">
        <f t="shared" si="11"/>
        <v>0</v>
      </c>
      <c r="O26" s="523">
        <f t="shared" si="12"/>
        <v>1.7904564000000003</v>
      </c>
      <c r="P26" s="521">
        <f t="shared" si="7"/>
        <v>0</v>
      </c>
      <c r="Q26" s="524">
        <f t="shared" si="8"/>
        <v>64.259480196000027</v>
      </c>
      <c r="R26" s="466"/>
    </row>
    <row r="27" spans="1:18" ht="13.5">
      <c r="A27" s="525">
        <v>16</v>
      </c>
      <c r="B27" s="545" t="s">
        <v>152</v>
      </c>
      <c r="C27" s="548" t="s">
        <v>153</v>
      </c>
      <c r="D27" s="531" t="s">
        <v>747</v>
      </c>
      <c r="E27" s="801">
        <v>2.7489999999999997E-2</v>
      </c>
      <c r="F27" s="537">
        <v>10.199999999999999</v>
      </c>
      <c r="G27" s="537">
        <v>210.8</v>
      </c>
      <c r="H27" s="521">
        <f t="shared" si="0"/>
        <v>22.546488</v>
      </c>
      <c r="I27" s="521">
        <f t="shared" si="1"/>
        <v>604.89060000000006</v>
      </c>
      <c r="J27" s="522"/>
      <c r="K27" s="512"/>
      <c r="L27" s="512"/>
      <c r="M27" s="512"/>
      <c r="N27" s="521">
        <f t="shared" si="11"/>
        <v>0</v>
      </c>
      <c r="O27" s="523">
        <f t="shared" si="12"/>
        <v>627.43708800000002</v>
      </c>
      <c r="P27" s="521">
        <f t="shared" si="7"/>
        <v>0</v>
      </c>
      <c r="Q27" s="524">
        <f t="shared" si="8"/>
        <v>17.24824554912</v>
      </c>
      <c r="R27" s="466"/>
    </row>
    <row r="28" spans="1:18" ht="12">
      <c r="A28" s="509">
        <v>17</v>
      </c>
      <c r="B28" s="545" t="s">
        <v>292</v>
      </c>
      <c r="C28" s="548" t="s">
        <v>295</v>
      </c>
      <c r="D28" s="525" t="s">
        <v>84</v>
      </c>
      <c r="E28" s="801">
        <v>35.890000000000008</v>
      </c>
      <c r="F28" s="532"/>
      <c r="G28" s="532">
        <v>0.39</v>
      </c>
      <c r="H28" s="521">
        <f t="shared" si="0"/>
        <v>0</v>
      </c>
      <c r="I28" s="521">
        <f t="shared" si="1"/>
        <v>1.119105</v>
      </c>
      <c r="J28" s="522"/>
      <c r="K28" s="512"/>
      <c r="L28" s="512"/>
      <c r="M28" s="512"/>
      <c r="N28" s="521">
        <f t="shared" si="11"/>
        <v>0</v>
      </c>
      <c r="O28" s="523">
        <f t="shared" si="12"/>
        <v>1.119105</v>
      </c>
      <c r="P28" s="521">
        <f t="shared" si="7"/>
        <v>0</v>
      </c>
      <c r="Q28" s="521">
        <f t="shared" si="8"/>
        <v>40.164678450000011</v>
      </c>
      <c r="R28" s="466"/>
    </row>
    <row r="29" spans="1:18" ht="12">
      <c r="A29" s="509"/>
      <c r="B29" s="545"/>
      <c r="C29" s="549" t="s">
        <v>94</v>
      </c>
      <c r="D29" s="525"/>
      <c r="E29" s="550"/>
      <c r="F29" s="515"/>
      <c r="G29" s="515"/>
      <c r="H29" s="515"/>
      <c r="I29" s="544"/>
      <c r="J29" s="551"/>
      <c r="K29" s="515"/>
      <c r="L29" s="521"/>
      <c r="M29" s="552"/>
      <c r="N29" s="521"/>
      <c r="O29" s="523"/>
      <c r="P29" s="521"/>
      <c r="Q29" s="521"/>
      <c r="R29" s="466"/>
    </row>
    <row r="30" spans="1:18" ht="22.5" customHeight="1">
      <c r="A30" s="492">
        <v>1</v>
      </c>
      <c r="B30" s="805" t="s">
        <v>451</v>
      </c>
      <c r="C30" s="637" t="s">
        <v>585</v>
      </c>
      <c r="D30" s="806" t="s">
        <v>748</v>
      </c>
      <c r="E30" s="804">
        <v>7.3599999999999994</v>
      </c>
      <c r="F30" s="493">
        <v>1.17</v>
      </c>
      <c r="G30" s="515">
        <v>1.08</v>
      </c>
      <c r="H30" s="521">
        <f>F30*$H$4</f>
        <v>2.5862148</v>
      </c>
      <c r="I30" s="544">
        <f>G30*$I$4</f>
        <v>3.0990600000000001</v>
      </c>
      <c r="J30" s="551" t="s">
        <v>452</v>
      </c>
      <c r="K30" s="515" t="s">
        <v>750</v>
      </c>
      <c r="L30" s="515">
        <v>1.1000000000000001</v>
      </c>
      <c r="M30" s="755">
        <v>1.083</v>
      </c>
      <c r="N30" s="521">
        <f>L30*M30*1.212372</f>
        <v>1.4442987636</v>
      </c>
      <c r="O30" s="523">
        <f>N30+H30+I30</f>
        <v>7.1295735635999993</v>
      </c>
      <c r="P30" s="524">
        <f>N30*E30</f>
        <v>10.630038900095998</v>
      </c>
      <c r="Q30" s="524">
        <f>O30*E30</f>
        <v>52.473661428095994</v>
      </c>
      <c r="R30" s="466"/>
    </row>
    <row r="31" spans="1:18" ht="13.5">
      <c r="A31" s="509">
        <v>2</v>
      </c>
      <c r="B31" s="740" t="s">
        <v>512</v>
      </c>
      <c r="C31" s="536" t="s">
        <v>511</v>
      </c>
      <c r="D31" s="525" t="s">
        <v>750</v>
      </c>
      <c r="E31" s="804">
        <v>1.26</v>
      </c>
      <c r="F31" s="509">
        <v>4.6100000000000003</v>
      </c>
      <c r="G31" s="532">
        <v>0.81</v>
      </c>
      <c r="H31" s="521">
        <f>F31*$H$4</f>
        <v>10.190128400000001</v>
      </c>
      <c r="I31" s="544">
        <f>G31*$I$4</f>
        <v>2.3242950000000002</v>
      </c>
      <c r="J31" s="522" t="s">
        <v>261</v>
      </c>
      <c r="K31" s="512" t="s">
        <v>748</v>
      </c>
      <c r="L31" s="532">
        <v>1.0149999999999999</v>
      </c>
      <c r="M31" s="532">
        <v>24.722000000000001</v>
      </c>
      <c r="N31" s="521">
        <f>L31*M31*1.212372</f>
        <v>30.421844492759998</v>
      </c>
      <c r="O31" s="523">
        <f>N31+H31+I31</f>
        <v>42.93626789276</v>
      </c>
      <c r="P31" s="521">
        <f>N31*E31</f>
        <v>38.331524060877598</v>
      </c>
      <c r="Q31" s="521">
        <f>O31*E31</f>
        <v>54.0996975448776</v>
      </c>
      <c r="R31" s="466"/>
    </row>
    <row r="32" spans="1:18" ht="12.75" customHeight="1">
      <c r="A32" s="509">
        <v>3</v>
      </c>
      <c r="B32" s="525" t="s">
        <v>271</v>
      </c>
      <c r="C32" s="548" t="s">
        <v>761</v>
      </c>
      <c r="D32" s="525" t="s">
        <v>84</v>
      </c>
      <c r="E32" s="804">
        <v>0.1125</v>
      </c>
      <c r="F32" s="515"/>
      <c r="G32" s="515"/>
      <c r="H32" s="515"/>
      <c r="I32" s="544"/>
      <c r="J32" s="551" t="s">
        <v>761</v>
      </c>
      <c r="K32" s="515" t="s">
        <v>84</v>
      </c>
      <c r="L32" s="521">
        <v>1</v>
      </c>
      <c r="M32" s="552">
        <v>264.44400000000002</v>
      </c>
      <c r="N32" s="521">
        <f>L32*M32*1.212372</f>
        <v>320.60450116800001</v>
      </c>
      <c r="O32" s="523">
        <f>N32+H32+I32</f>
        <v>320.60450116800001</v>
      </c>
      <c r="P32" s="521">
        <f>N32*E32</f>
        <v>36.068006381400004</v>
      </c>
      <c r="Q32" s="521">
        <f>O32*E32</f>
        <v>36.068006381400004</v>
      </c>
      <c r="R32" s="466"/>
    </row>
    <row r="33" spans="1:18" s="673" customFormat="1" ht="24">
      <c r="A33" s="525">
        <v>4</v>
      </c>
      <c r="B33" s="531" t="s">
        <v>299</v>
      </c>
      <c r="C33" s="703" t="s">
        <v>454</v>
      </c>
      <c r="D33" s="525" t="s">
        <v>748</v>
      </c>
      <c r="E33" s="801">
        <v>5.39</v>
      </c>
      <c r="F33" s="525">
        <v>1.62</v>
      </c>
      <c r="G33" s="641"/>
      <c r="H33" s="495">
        <f t="shared" ref="H33" si="14">F33*$H$4</f>
        <v>3.5809128000000006</v>
      </c>
      <c r="I33" s="756"/>
      <c r="J33" s="546" t="s">
        <v>392</v>
      </c>
      <c r="K33" s="698" t="s">
        <v>750</v>
      </c>
      <c r="L33" s="525">
        <v>1.02</v>
      </c>
      <c r="M33" s="700">
        <v>21.556000000000001</v>
      </c>
      <c r="N33" s="538">
        <f t="shared" ref="N33" si="15">L33*M33*1.212372</f>
        <v>26.65656864864</v>
      </c>
      <c r="O33" s="701">
        <f t="shared" ref="O33" si="16">N33+H33+I33</f>
        <v>30.237481448640001</v>
      </c>
      <c r="P33" s="538">
        <f>IF(E33="",0,N33*E33)</f>
        <v>143.67890501616958</v>
      </c>
      <c r="Q33" s="539">
        <f>IF(E33="",0,O33*E33)</f>
        <v>162.9800250081696</v>
      </c>
    </row>
    <row r="34" spans="1:18" ht="13.5">
      <c r="A34" s="525">
        <v>5</v>
      </c>
      <c r="B34" s="740" t="s">
        <v>238</v>
      </c>
      <c r="C34" s="548" t="s">
        <v>513</v>
      </c>
      <c r="D34" s="525" t="s">
        <v>750</v>
      </c>
      <c r="E34" s="801">
        <v>0.48</v>
      </c>
      <c r="F34" s="525">
        <v>1.62</v>
      </c>
      <c r="G34" s="538"/>
      <c r="H34" s="495">
        <f t="shared" ref="H34:H35" si="17">F34*$H$4</f>
        <v>3.5809128000000006</v>
      </c>
      <c r="I34" s="524">
        <f t="shared" ref="I34:I35" si="18">G34*$I$4</f>
        <v>0</v>
      </c>
      <c r="J34" s="522" t="s">
        <v>270</v>
      </c>
      <c r="K34" s="515" t="s">
        <v>750</v>
      </c>
      <c r="L34" s="532">
        <v>1.02</v>
      </c>
      <c r="M34" s="807">
        <v>24.722000000000001</v>
      </c>
      <c r="N34" s="521">
        <f t="shared" ref="N34:N35" si="19">L34*M34*1.212372</f>
        <v>30.571705795680003</v>
      </c>
      <c r="O34" s="523">
        <f t="shared" ref="O34:O35" si="20">N34+H34+I34</f>
        <v>34.152618595680003</v>
      </c>
      <c r="P34" s="521">
        <f t="shared" ref="P34:P39" si="21">N34*E34</f>
        <v>14.6744187819264</v>
      </c>
      <c r="Q34" s="521">
        <f t="shared" ref="Q34:Q39" si="22">O34*E34</f>
        <v>16.393256925926401</v>
      </c>
      <c r="R34" s="466"/>
    </row>
    <row r="35" spans="1:18" ht="13.5">
      <c r="A35" s="525">
        <v>6</v>
      </c>
      <c r="B35" s="740" t="s">
        <v>238</v>
      </c>
      <c r="C35" s="548" t="s">
        <v>514</v>
      </c>
      <c r="D35" s="525" t="s">
        <v>750</v>
      </c>
      <c r="E35" s="801">
        <v>0.28000000000000003</v>
      </c>
      <c r="F35" s="525">
        <v>1.62</v>
      </c>
      <c r="G35" s="538"/>
      <c r="H35" s="532">
        <f t="shared" si="17"/>
        <v>3.5809128000000006</v>
      </c>
      <c r="I35" s="521">
        <f t="shared" si="18"/>
        <v>0</v>
      </c>
      <c r="J35" s="522" t="s">
        <v>270</v>
      </c>
      <c r="K35" s="515" t="s">
        <v>750</v>
      </c>
      <c r="L35" s="532">
        <v>1.02</v>
      </c>
      <c r="M35" s="807">
        <v>24.722000000000001</v>
      </c>
      <c r="N35" s="521">
        <f t="shared" si="19"/>
        <v>30.571705795680003</v>
      </c>
      <c r="O35" s="523">
        <f t="shared" si="20"/>
        <v>34.152618595680003</v>
      </c>
      <c r="P35" s="521">
        <f t="shared" si="21"/>
        <v>8.5600776227904021</v>
      </c>
      <c r="Q35" s="521">
        <f t="shared" si="22"/>
        <v>9.5627332067904014</v>
      </c>
      <c r="R35" s="466"/>
    </row>
    <row r="36" spans="1:18" ht="24">
      <c r="A36" s="492">
        <v>7</v>
      </c>
      <c r="B36" s="590" t="s">
        <v>430</v>
      </c>
      <c r="C36" s="462" t="s">
        <v>455</v>
      </c>
      <c r="D36" s="531" t="s">
        <v>744</v>
      </c>
      <c r="E36" s="801">
        <v>3.5270000000000001</v>
      </c>
      <c r="F36" s="592">
        <f>9.88+0.16*2</f>
        <v>10.200000000000001</v>
      </c>
      <c r="G36" s="593">
        <f>0.95+0.23*2</f>
        <v>1.41</v>
      </c>
      <c r="H36" s="532">
        <f t="shared" ref="H36" si="23">F36*$H$4</f>
        <v>22.546488000000004</v>
      </c>
      <c r="I36" s="521">
        <f t="shared" ref="I36" si="24">G36*$I$4</f>
        <v>4.0459949999999996</v>
      </c>
      <c r="J36" s="702" t="s">
        <v>96</v>
      </c>
      <c r="K36" s="757" t="s">
        <v>750</v>
      </c>
      <c r="L36" s="593">
        <f>2.04+0.51*2</f>
        <v>3.06</v>
      </c>
      <c r="M36" s="593">
        <v>26</v>
      </c>
      <c r="N36" s="524">
        <f>L36*M36*1.212372</f>
        <v>96.456316319999999</v>
      </c>
      <c r="O36" s="558">
        <f>N36+H36+I36</f>
        <v>123.04879932</v>
      </c>
      <c r="P36" s="524">
        <f t="shared" si="21"/>
        <v>340.20142766064004</v>
      </c>
      <c r="Q36" s="524">
        <f t="shared" si="22"/>
        <v>433.99311520164002</v>
      </c>
      <c r="R36" s="466"/>
    </row>
    <row r="37" spans="1:18" ht="24">
      <c r="A37" s="492">
        <v>8</v>
      </c>
      <c r="B37" s="590" t="s">
        <v>430</v>
      </c>
      <c r="C37" s="462" t="s">
        <v>518</v>
      </c>
      <c r="D37" s="531" t="s">
        <v>744</v>
      </c>
      <c r="E37" s="801">
        <v>0.151</v>
      </c>
      <c r="F37" s="592">
        <f>9.88+0.16*2</f>
        <v>10.200000000000001</v>
      </c>
      <c r="G37" s="593">
        <f>0.95+0.23*2</f>
        <v>1.41</v>
      </c>
      <c r="H37" s="532">
        <f t="shared" ref="H37" si="25">F37*$H$4</f>
        <v>22.546488000000004</v>
      </c>
      <c r="I37" s="521">
        <f t="shared" ref="I37" si="26">G37*$I$4</f>
        <v>4.0459949999999996</v>
      </c>
      <c r="J37" s="702" t="s">
        <v>96</v>
      </c>
      <c r="K37" s="757" t="s">
        <v>750</v>
      </c>
      <c r="L37" s="593">
        <f>2.04+0.51*2</f>
        <v>3.06</v>
      </c>
      <c r="M37" s="593">
        <v>26</v>
      </c>
      <c r="N37" s="524">
        <f>L37*M37*1.212372</f>
        <v>96.456316319999999</v>
      </c>
      <c r="O37" s="558">
        <f>N37+H37+I37</f>
        <v>123.04879932</v>
      </c>
      <c r="P37" s="524">
        <f t="shared" si="21"/>
        <v>14.564903764319999</v>
      </c>
      <c r="Q37" s="524">
        <f t="shared" si="22"/>
        <v>18.580368697320001</v>
      </c>
      <c r="R37" s="466"/>
    </row>
    <row r="38" spans="1:18" ht="24">
      <c r="A38" s="525">
        <v>9</v>
      </c>
      <c r="B38" s="545" t="s">
        <v>386</v>
      </c>
      <c r="C38" s="536" t="s">
        <v>387</v>
      </c>
      <c r="D38" s="525" t="s">
        <v>757</v>
      </c>
      <c r="E38" s="808">
        <v>174.39999999999998</v>
      </c>
      <c r="F38" s="700">
        <v>0.43</v>
      </c>
      <c r="G38" s="538">
        <v>0.03</v>
      </c>
      <c r="H38" s="524">
        <f>F38*$H$4</f>
        <v>0.95048920000000003</v>
      </c>
      <c r="I38" s="568">
        <f>G38*$I$4</f>
        <v>8.6084999999999995E-2</v>
      </c>
      <c r="J38" s="536" t="s">
        <v>388</v>
      </c>
      <c r="K38" s="698" t="s">
        <v>751</v>
      </c>
      <c r="L38" s="550">
        <v>1</v>
      </c>
      <c r="M38" s="758">
        <v>3.778</v>
      </c>
      <c r="N38" s="538">
        <f>((L38*M38))*1.212372</f>
        <v>4.5803414160000004</v>
      </c>
      <c r="O38" s="701">
        <f>N38+H38+I38</f>
        <v>5.616915616</v>
      </c>
      <c r="P38" s="538">
        <f t="shared" si="21"/>
        <v>798.81154295039994</v>
      </c>
      <c r="Q38" s="538">
        <f t="shared" si="22"/>
        <v>979.59008343039989</v>
      </c>
      <c r="R38" s="466"/>
    </row>
    <row r="39" spans="1:18" ht="13.5">
      <c r="A39" s="531"/>
      <c r="B39" s="647" t="s">
        <v>646</v>
      </c>
      <c r="C39" s="462" t="s">
        <v>647</v>
      </c>
      <c r="D39" s="531" t="s">
        <v>757</v>
      </c>
      <c r="E39" s="808">
        <v>2.63</v>
      </c>
      <c r="F39" s="691">
        <v>3.05</v>
      </c>
      <c r="G39" s="384">
        <v>0.24</v>
      </c>
      <c r="H39" s="524">
        <f>F39*$H$4</f>
        <v>6.7418420000000001</v>
      </c>
      <c r="I39" s="760">
        <f>G39*$I$4</f>
        <v>0.68867999999999996</v>
      </c>
      <c r="J39" s="638" t="s">
        <v>194</v>
      </c>
      <c r="K39" s="595" t="s">
        <v>762</v>
      </c>
      <c r="L39" s="493">
        <v>0.03</v>
      </c>
      <c r="M39" s="639">
        <v>136.38900000000001</v>
      </c>
      <c r="N39" s="568">
        <f>((L39*M39)+(L40*M40))*1.212372</f>
        <v>4.9799755983600003</v>
      </c>
      <c r="O39" s="756">
        <f>N39+H39+I39</f>
        <v>12.410497598360001</v>
      </c>
      <c r="P39" s="524">
        <f t="shared" si="21"/>
        <v>13.0973358236868</v>
      </c>
      <c r="Q39" s="524">
        <f t="shared" si="22"/>
        <v>32.639608683686802</v>
      </c>
      <c r="R39" s="466"/>
    </row>
    <row r="40" spans="1:18" ht="12">
      <c r="A40" s="381"/>
      <c r="B40" s="706"/>
      <c r="C40" s="694"/>
      <c r="D40" s="385"/>
      <c r="E40" s="809"/>
      <c r="F40" s="810"/>
      <c r="G40" s="811"/>
      <c r="H40" s="576"/>
      <c r="I40" s="812"/>
      <c r="J40" s="761" t="s">
        <v>648</v>
      </c>
      <c r="K40" s="762" t="s">
        <v>161</v>
      </c>
      <c r="L40" s="687">
        <v>0.02</v>
      </c>
      <c r="M40" s="600">
        <v>0.79800000000000004</v>
      </c>
      <c r="N40" s="383"/>
      <c r="O40" s="575"/>
      <c r="P40" s="383"/>
      <c r="Q40" s="383"/>
      <c r="R40" s="466"/>
    </row>
    <row r="41" spans="1:18" ht="24">
      <c r="A41" s="525">
        <v>9</v>
      </c>
      <c r="B41" s="545" t="s">
        <v>386</v>
      </c>
      <c r="C41" s="536" t="s">
        <v>649</v>
      </c>
      <c r="D41" s="525" t="s">
        <v>757</v>
      </c>
      <c r="E41" s="808">
        <v>5.83</v>
      </c>
      <c r="F41" s="700">
        <v>0.43</v>
      </c>
      <c r="G41" s="538">
        <v>0.03</v>
      </c>
      <c r="H41" s="524">
        <f>F41*$H$4</f>
        <v>0.95048920000000003</v>
      </c>
      <c r="I41" s="568">
        <f>G41*$I$4</f>
        <v>8.6084999999999995E-2</v>
      </c>
      <c r="J41" s="536" t="s">
        <v>388</v>
      </c>
      <c r="K41" s="698" t="s">
        <v>751</v>
      </c>
      <c r="L41" s="550">
        <v>1</v>
      </c>
      <c r="M41" s="758">
        <v>3.778</v>
      </c>
      <c r="N41" s="538">
        <f>((L41*M41))*1.212372</f>
        <v>4.5803414160000004</v>
      </c>
      <c r="O41" s="701">
        <f>N41+H41+I41</f>
        <v>5.616915616</v>
      </c>
      <c r="P41" s="538">
        <f>N41*E41</f>
        <v>26.703390455280005</v>
      </c>
      <c r="Q41" s="538">
        <f>O41*E41</f>
        <v>32.746618041280001</v>
      </c>
      <c r="R41" s="466"/>
    </row>
    <row r="42" spans="1:18" ht="13.5">
      <c r="A42" s="492">
        <v>10</v>
      </c>
      <c r="B42" s="531" t="s">
        <v>98</v>
      </c>
      <c r="C42" s="637" t="s">
        <v>660</v>
      </c>
      <c r="D42" s="689" t="s">
        <v>744</v>
      </c>
      <c r="E42" s="808">
        <v>1.7829999999999999</v>
      </c>
      <c r="F42" s="685">
        <v>61.4</v>
      </c>
      <c r="G42" s="685">
        <v>4.5199999999999996</v>
      </c>
      <c r="H42" s="524">
        <f>F42*$H$4</f>
        <v>135.72101600000002</v>
      </c>
      <c r="I42" s="760">
        <f>G42*$I$4</f>
        <v>12.970139999999999</v>
      </c>
      <c r="J42" s="637" t="s">
        <v>661</v>
      </c>
      <c r="K42" s="595" t="s">
        <v>751</v>
      </c>
      <c r="L42" s="493">
        <v>102</v>
      </c>
      <c r="M42" s="639">
        <v>9.3919999999999995</v>
      </c>
      <c r="N42" s="568">
        <f>((L42*M42)+(L43*M43))*1.212372</f>
        <v>1231.726306608</v>
      </c>
      <c r="O42" s="756">
        <f>N42+H42+I42</f>
        <v>1380.4174626079998</v>
      </c>
      <c r="P42" s="524">
        <f>N42*E42</f>
        <v>2196.1680046820638</v>
      </c>
      <c r="Q42" s="524">
        <f>O42*E42</f>
        <v>2461.2843358300634</v>
      </c>
      <c r="R42" s="466"/>
    </row>
    <row r="43" spans="1:18" ht="13.5">
      <c r="A43" s="502"/>
      <c r="B43" s="385"/>
      <c r="C43" s="597" t="s">
        <v>519</v>
      </c>
      <c r="D43" s="385"/>
      <c r="E43" s="385"/>
      <c r="F43" s="687"/>
      <c r="G43" s="504"/>
      <c r="H43" s="504"/>
      <c r="I43" s="585"/>
      <c r="J43" s="761" t="s">
        <v>99</v>
      </c>
      <c r="K43" s="762" t="s">
        <v>750</v>
      </c>
      <c r="L43" s="687">
        <v>2.23</v>
      </c>
      <c r="M43" s="600">
        <v>26</v>
      </c>
      <c r="N43" s="585"/>
      <c r="O43" s="585"/>
      <c r="P43" s="507"/>
      <c r="Q43" s="507"/>
      <c r="R43" s="466"/>
    </row>
    <row r="44" spans="1:18" ht="13.5">
      <c r="A44" s="493">
        <v>11</v>
      </c>
      <c r="B44" s="647" t="s">
        <v>143</v>
      </c>
      <c r="C44" s="763" t="s">
        <v>662</v>
      </c>
      <c r="D44" s="676" t="s">
        <v>746</v>
      </c>
      <c r="E44" s="808">
        <v>0.18130000000000002</v>
      </c>
      <c r="F44" s="568">
        <v>94.7</v>
      </c>
      <c r="G44" s="651">
        <v>2</v>
      </c>
      <c r="H44" s="524">
        <f>F44*$H$4</f>
        <v>209.32866800000002</v>
      </c>
      <c r="I44" s="760">
        <f>G44*$I$4</f>
        <v>5.7389999999999999</v>
      </c>
      <c r="J44" s="638" t="s">
        <v>96</v>
      </c>
      <c r="K44" s="765" t="s">
        <v>750</v>
      </c>
      <c r="L44" s="639">
        <v>1.5</v>
      </c>
      <c r="M44" s="639">
        <v>26</v>
      </c>
      <c r="N44" s="568">
        <f>((L44*M44)+(L45*M45))*1.212372</f>
        <v>1185.9422903999998</v>
      </c>
      <c r="O44" s="756">
        <f>N44+H44+I44</f>
        <v>1401.0099584</v>
      </c>
      <c r="P44" s="524">
        <f>N44*E44</f>
        <v>215.01133724951998</v>
      </c>
      <c r="Q44" s="524">
        <f>O44*E44</f>
        <v>254.00310545792001</v>
      </c>
      <c r="R44" s="466"/>
    </row>
    <row r="45" spans="1:18" ht="13.5">
      <c r="A45" s="504"/>
      <c r="B45" s="649"/>
      <c r="C45" s="597" t="s">
        <v>154</v>
      </c>
      <c r="D45" s="385"/>
      <c r="E45" s="584"/>
      <c r="F45" s="504"/>
      <c r="G45" s="504"/>
      <c r="H45" s="507"/>
      <c r="I45" s="576"/>
      <c r="J45" s="597" t="s">
        <v>663</v>
      </c>
      <c r="K45" s="766" t="s">
        <v>749</v>
      </c>
      <c r="L45" s="684">
        <v>100</v>
      </c>
      <c r="M45" s="600">
        <v>9.3919999999999995</v>
      </c>
      <c r="N45" s="507"/>
      <c r="O45" s="589"/>
      <c r="P45" s="507"/>
      <c r="Q45" s="507"/>
      <c r="R45" s="466"/>
    </row>
    <row r="46" spans="1:18" ht="12">
      <c r="A46" s="493"/>
      <c r="B46" s="647"/>
      <c r="C46" s="813" t="s">
        <v>196</v>
      </c>
      <c r="D46" s="531"/>
      <c r="E46" s="539"/>
      <c r="F46" s="639"/>
      <c r="G46" s="524"/>
      <c r="H46" s="493"/>
      <c r="I46" s="568"/>
      <c r="J46" s="551"/>
      <c r="K46" s="515"/>
      <c r="L46" s="544"/>
      <c r="M46" s="552"/>
      <c r="N46" s="524"/>
      <c r="O46" s="558"/>
      <c r="P46" s="524"/>
      <c r="Q46" s="524"/>
      <c r="R46" s="466"/>
    </row>
    <row r="47" spans="1:18" ht="12.75" customHeight="1">
      <c r="A47" s="492">
        <v>1</v>
      </c>
      <c r="B47" s="769" t="s">
        <v>83</v>
      </c>
      <c r="C47" s="637" t="s">
        <v>105</v>
      </c>
      <c r="D47" s="531" t="s">
        <v>750</v>
      </c>
      <c r="E47" s="808">
        <v>0.18</v>
      </c>
      <c r="F47" s="524">
        <v>1.87</v>
      </c>
      <c r="G47" s="493">
        <v>0.92</v>
      </c>
      <c r="H47" s="524">
        <f>F47*$H$4</f>
        <v>4.1335228000000006</v>
      </c>
      <c r="I47" s="568">
        <f>G47*$I$4</f>
        <v>2.6399400000000002</v>
      </c>
      <c r="J47" s="638" t="s">
        <v>184</v>
      </c>
      <c r="K47" s="493" t="s">
        <v>89</v>
      </c>
      <c r="L47" s="568">
        <v>125</v>
      </c>
      <c r="M47" s="639">
        <v>0.11700000000000001</v>
      </c>
      <c r="N47" s="524">
        <f>((L47*M47)+(L48*M48))*1.212372</f>
        <v>21.198324419999999</v>
      </c>
      <c r="O47" s="558">
        <f>N47+H47+I47</f>
        <v>27.97178722</v>
      </c>
      <c r="P47" s="524">
        <f>N47*E47</f>
        <v>3.8156983955999997</v>
      </c>
      <c r="Q47" s="524">
        <f>O47*E47</f>
        <v>5.0349216995999999</v>
      </c>
      <c r="R47" s="466"/>
    </row>
    <row r="48" spans="1:18" ht="12.75" customHeight="1">
      <c r="A48" s="502"/>
      <c r="B48" s="385"/>
      <c r="C48" s="597" t="s">
        <v>106</v>
      </c>
      <c r="D48" s="385"/>
      <c r="E48" s="640"/>
      <c r="F48" s="504"/>
      <c r="G48" s="504"/>
      <c r="H48" s="504"/>
      <c r="I48" s="585"/>
      <c r="J48" s="601" t="s">
        <v>96</v>
      </c>
      <c r="K48" s="504" t="s">
        <v>750</v>
      </c>
      <c r="L48" s="507">
        <v>0.11</v>
      </c>
      <c r="M48" s="600">
        <v>26</v>
      </c>
      <c r="N48" s="507"/>
      <c r="O48" s="589"/>
      <c r="P48" s="507"/>
      <c r="Q48" s="507"/>
      <c r="R48" s="466"/>
    </row>
    <row r="49" spans="1:18" ht="12.75" customHeight="1">
      <c r="A49" s="492">
        <v>2</v>
      </c>
      <c r="B49" s="769" t="s">
        <v>83</v>
      </c>
      <c r="C49" s="637" t="s">
        <v>383</v>
      </c>
      <c r="D49" s="531" t="s">
        <v>750</v>
      </c>
      <c r="E49" s="808">
        <v>2.35</v>
      </c>
      <c r="F49" s="524">
        <v>1.87</v>
      </c>
      <c r="G49" s="493">
        <v>0.92</v>
      </c>
      <c r="H49" s="524">
        <f>F49*$H$4</f>
        <v>4.1335228000000006</v>
      </c>
      <c r="I49" s="568">
        <f>G49*$I$4</f>
        <v>2.6399400000000002</v>
      </c>
      <c r="J49" s="638" t="s">
        <v>384</v>
      </c>
      <c r="K49" s="493" t="s">
        <v>89</v>
      </c>
      <c r="L49" s="568">
        <v>125</v>
      </c>
      <c r="M49" s="639">
        <v>0.14899999999999999</v>
      </c>
      <c r="N49" s="524">
        <f>((L49*M49)+(L50*M50))*1.212372</f>
        <v>26.04781242</v>
      </c>
      <c r="O49" s="558">
        <f>N49+H49+I49</f>
        <v>32.821275220000004</v>
      </c>
      <c r="P49" s="524">
        <f>N49*E49</f>
        <v>61.212359187000004</v>
      </c>
      <c r="Q49" s="524">
        <f>O49*E49</f>
        <v>77.129996767000009</v>
      </c>
      <c r="R49" s="466"/>
    </row>
    <row r="50" spans="1:18" ht="12.75" customHeight="1">
      <c r="A50" s="502"/>
      <c r="B50" s="385"/>
      <c r="C50" s="597" t="s">
        <v>106</v>
      </c>
      <c r="D50" s="385"/>
      <c r="E50" s="640"/>
      <c r="F50" s="504"/>
      <c r="G50" s="504"/>
      <c r="H50" s="504"/>
      <c r="I50" s="585"/>
      <c r="J50" s="601" t="s">
        <v>96</v>
      </c>
      <c r="K50" s="504" t="s">
        <v>750</v>
      </c>
      <c r="L50" s="507">
        <v>0.11</v>
      </c>
      <c r="M50" s="600">
        <v>26</v>
      </c>
      <c r="N50" s="507"/>
      <c r="O50" s="589"/>
      <c r="P50" s="507"/>
      <c r="Q50" s="507"/>
      <c r="R50" s="466"/>
    </row>
    <row r="51" spans="1:18" ht="12">
      <c r="A51" s="509">
        <v>3</v>
      </c>
      <c r="B51" s="545" t="s">
        <v>680</v>
      </c>
      <c r="C51" s="712" t="s">
        <v>704</v>
      </c>
      <c r="D51" s="525" t="s">
        <v>406</v>
      </c>
      <c r="E51" s="808">
        <v>0.12</v>
      </c>
      <c r="F51" s="713">
        <v>6.2</v>
      </c>
      <c r="G51" s="552">
        <v>0.49</v>
      </c>
      <c r="H51" s="524">
        <f>F51*$H$4</f>
        <v>13.704728000000001</v>
      </c>
      <c r="I51" s="568">
        <f>G51*$I$4</f>
        <v>1.4060550000000001</v>
      </c>
      <c r="J51" s="714"/>
      <c r="K51" s="715"/>
      <c r="L51" s="544"/>
      <c r="M51" s="552"/>
      <c r="N51" s="521">
        <f t="shared" ref="N51" si="27">L51*M51*1.212372</f>
        <v>0</v>
      </c>
      <c r="O51" s="523">
        <f t="shared" ref="O51" si="28">N51+H51+I51</f>
        <v>15.110783000000001</v>
      </c>
      <c r="P51" s="521">
        <f t="shared" ref="P51:P56" si="29">N51*E51</f>
        <v>0</v>
      </c>
      <c r="Q51" s="521">
        <f t="shared" ref="Q51:Q56" si="30">O51*E51</f>
        <v>1.8132939600000002</v>
      </c>
      <c r="R51" s="466"/>
    </row>
    <row r="52" spans="1:18" ht="12.75" customHeight="1">
      <c r="A52" s="502">
        <v>4</v>
      </c>
      <c r="B52" s="531" t="s">
        <v>271</v>
      </c>
      <c r="C52" s="548" t="s">
        <v>758</v>
      </c>
      <c r="D52" s="525" t="s">
        <v>84</v>
      </c>
      <c r="E52" s="808">
        <v>1.32E-2</v>
      </c>
      <c r="F52" s="515"/>
      <c r="G52" s="504"/>
      <c r="H52" s="515"/>
      <c r="I52" s="544"/>
      <c r="J52" s="551" t="s">
        <v>759</v>
      </c>
      <c r="K52" s="515" t="s">
        <v>84</v>
      </c>
      <c r="L52" s="521">
        <v>1</v>
      </c>
      <c r="M52" s="552">
        <v>270</v>
      </c>
      <c r="N52" s="521">
        <f>L52*M52*1.212372</f>
        <v>327.34044</v>
      </c>
      <c r="O52" s="523">
        <f>N52+H52+I52</f>
        <v>327.34044</v>
      </c>
      <c r="P52" s="524">
        <f t="shared" si="29"/>
        <v>4.3208938080000001</v>
      </c>
      <c r="Q52" s="524">
        <f t="shared" si="30"/>
        <v>4.3208938080000001</v>
      </c>
      <c r="R52" s="466"/>
    </row>
    <row r="53" spans="1:18" ht="12.75" customHeight="1">
      <c r="A53" s="509">
        <v>5</v>
      </c>
      <c r="B53" s="531" t="s">
        <v>271</v>
      </c>
      <c r="C53" s="548" t="s">
        <v>763</v>
      </c>
      <c r="D53" s="525" t="s">
        <v>84</v>
      </c>
      <c r="E53" s="808">
        <v>2E-3</v>
      </c>
      <c r="F53" s="515"/>
      <c r="G53" s="515"/>
      <c r="H53" s="493"/>
      <c r="I53" s="568"/>
      <c r="J53" s="551" t="s">
        <v>763</v>
      </c>
      <c r="K53" s="515" t="s">
        <v>84</v>
      </c>
      <c r="L53" s="521">
        <v>1</v>
      </c>
      <c r="M53" s="552">
        <v>264.44400000000002</v>
      </c>
      <c r="N53" s="521">
        <f>L53*M53*1.212372</f>
        <v>320.60450116800001</v>
      </c>
      <c r="O53" s="523">
        <f t="shared" ref="O53" si="31">N53+H53+I53</f>
        <v>320.60450116800001</v>
      </c>
      <c r="P53" s="521">
        <f t="shared" si="29"/>
        <v>0.64120900233600009</v>
      </c>
      <c r="Q53" s="521">
        <f t="shared" si="30"/>
        <v>0.64120900233600009</v>
      </c>
      <c r="R53" s="466"/>
    </row>
    <row r="54" spans="1:18" ht="12.75" customHeight="1">
      <c r="A54" s="502">
        <v>6</v>
      </c>
      <c r="B54" s="814" t="s">
        <v>664</v>
      </c>
      <c r="C54" s="815" t="s">
        <v>431</v>
      </c>
      <c r="D54" s="525" t="s">
        <v>748</v>
      </c>
      <c r="E54" s="808">
        <v>0.22999999999999998</v>
      </c>
      <c r="F54" s="302">
        <v>0.65</v>
      </c>
      <c r="G54" s="303">
        <v>0.3</v>
      </c>
      <c r="H54" s="305">
        <f>F54*$H$4</f>
        <v>1.4367860000000001</v>
      </c>
      <c r="I54" s="524">
        <f>G54*2.7375</f>
        <v>0.82124999999999992</v>
      </c>
      <c r="J54" s="816" t="s">
        <v>270</v>
      </c>
      <c r="K54" s="515" t="s">
        <v>750</v>
      </c>
      <c r="L54" s="817">
        <v>1.02</v>
      </c>
      <c r="M54" s="303">
        <v>24.722000000000001</v>
      </c>
      <c r="N54" s="305">
        <f>((L54*M54))*1.212372</f>
        <v>30.571705795680003</v>
      </c>
      <c r="O54" s="818">
        <f t="shared" ref="O54:O55" si="32">N54+H54+I54</f>
        <v>32.82974179568</v>
      </c>
      <c r="P54" s="305">
        <f t="shared" si="29"/>
        <v>7.0314923330064003</v>
      </c>
      <c r="Q54" s="305">
        <f t="shared" si="30"/>
        <v>7.5508406130063994</v>
      </c>
      <c r="R54" s="466"/>
    </row>
    <row r="55" spans="1:18" ht="12">
      <c r="A55" s="509">
        <v>7</v>
      </c>
      <c r="B55" s="545" t="s">
        <v>407</v>
      </c>
      <c r="C55" s="815" t="s">
        <v>516</v>
      </c>
      <c r="D55" s="525" t="s">
        <v>291</v>
      </c>
      <c r="E55" s="808">
        <v>1.6299999999999999E-2</v>
      </c>
      <c r="F55" s="552">
        <v>6.76</v>
      </c>
      <c r="G55" s="552">
        <v>1.4</v>
      </c>
      <c r="H55" s="524">
        <f>F55*1.59268</f>
        <v>10.7665168</v>
      </c>
      <c r="I55" s="524">
        <f>G55*2.7375</f>
        <v>3.8324999999999996</v>
      </c>
      <c r="J55" s="551" t="s">
        <v>517</v>
      </c>
      <c r="K55" s="715" t="s">
        <v>291</v>
      </c>
      <c r="L55" s="544">
        <v>1</v>
      </c>
      <c r="M55" s="552">
        <v>264.44400000000002</v>
      </c>
      <c r="N55" s="521">
        <f>L55*M55*1.212372</f>
        <v>320.60450116800001</v>
      </c>
      <c r="O55" s="523">
        <f t="shared" si="32"/>
        <v>335.20351796799997</v>
      </c>
      <c r="P55" s="521">
        <f t="shared" si="29"/>
        <v>5.2258533690383997</v>
      </c>
      <c r="Q55" s="521">
        <f t="shared" si="30"/>
        <v>5.4638173428783992</v>
      </c>
      <c r="R55" s="466"/>
    </row>
    <row r="56" spans="1:18" ht="12.75" customHeight="1">
      <c r="A56" s="492">
        <v>8</v>
      </c>
      <c r="B56" s="531" t="s">
        <v>107</v>
      </c>
      <c r="C56" s="637" t="s">
        <v>108</v>
      </c>
      <c r="D56" s="531" t="s">
        <v>750</v>
      </c>
      <c r="E56" s="808">
        <v>0.1</v>
      </c>
      <c r="F56" s="493">
        <v>7.85</v>
      </c>
      <c r="G56" s="493">
        <v>1.1200000000000001</v>
      </c>
      <c r="H56" s="524">
        <f>F56*$H$4</f>
        <v>17.351953999999999</v>
      </c>
      <c r="I56" s="568">
        <f>G56*$I$4</f>
        <v>3.2138400000000003</v>
      </c>
      <c r="J56" s="638" t="s">
        <v>390</v>
      </c>
      <c r="K56" s="493" t="s">
        <v>750</v>
      </c>
      <c r="L56" s="558">
        <v>1.0149999999999999</v>
      </c>
      <c r="M56" s="639">
        <v>26.777999999999999</v>
      </c>
      <c r="N56" s="576">
        <f>((L56*M56)+(L57*M57)+(L58*M58)+(L59*M59))*1.212372</f>
        <v>53.733023184002398</v>
      </c>
      <c r="O56" s="580">
        <f>N56+H56+I56</f>
        <v>74.298817184002402</v>
      </c>
      <c r="P56" s="524">
        <f t="shared" si="29"/>
        <v>5.3733023184002402</v>
      </c>
      <c r="Q56" s="524">
        <f t="shared" si="30"/>
        <v>7.4298817184002406</v>
      </c>
      <c r="R56" s="466"/>
    </row>
    <row r="57" spans="1:18" ht="12.75" customHeight="1">
      <c r="A57" s="486"/>
      <c r="B57" s="381"/>
      <c r="C57" s="767" t="s">
        <v>515</v>
      </c>
      <c r="D57" s="381"/>
      <c r="E57" s="819"/>
      <c r="F57" s="487"/>
      <c r="G57" s="487"/>
      <c r="H57" s="487"/>
      <c r="I57" s="489"/>
      <c r="J57" s="710" t="s">
        <v>92</v>
      </c>
      <c r="K57" s="487" t="s">
        <v>749</v>
      </c>
      <c r="L57" s="576">
        <v>2.9</v>
      </c>
      <c r="M57" s="709">
        <v>3.5</v>
      </c>
      <c r="N57" s="576"/>
      <c r="O57" s="580"/>
      <c r="P57" s="576"/>
      <c r="Q57" s="576"/>
      <c r="R57" s="466"/>
    </row>
    <row r="58" spans="1:18" ht="12.75" customHeight="1">
      <c r="A58" s="486"/>
      <c r="B58" s="381"/>
      <c r="C58" s="767"/>
      <c r="D58" s="381"/>
      <c r="E58" s="819"/>
      <c r="F58" s="487"/>
      <c r="G58" s="487"/>
      <c r="H58" s="487"/>
      <c r="I58" s="489"/>
      <c r="J58" s="710" t="s">
        <v>87</v>
      </c>
      <c r="K58" s="487" t="s">
        <v>750</v>
      </c>
      <c r="L58" s="580">
        <v>3.78E-2</v>
      </c>
      <c r="M58" s="709">
        <v>136.38900000000001</v>
      </c>
      <c r="N58" s="576"/>
      <c r="O58" s="580"/>
      <c r="P58" s="576"/>
      <c r="Q58" s="576"/>
      <c r="R58" s="466"/>
    </row>
    <row r="59" spans="1:18" ht="12.75" customHeight="1">
      <c r="A59" s="502"/>
      <c r="B59" s="381"/>
      <c r="C59" s="597"/>
      <c r="D59" s="385"/>
      <c r="E59" s="820"/>
      <c r="F59" s="504"/>
      <c r="G59" s="504"/>
      <c r="H59" s="487"/>
      <c r="I59" s="489"/>
      <c r="J59" s="601" t="s">
        <v>182</v>
      </c>
      <c r="K59" s="504" t="s">
        <v>85</v>
      </c>
      <c r="L59" s="507">
        <v>2.2999999999999998</v>
      </c>
      <c r="M59" s="600">
        <v>0.79800000000000004</v>
      </c>
      <c r="N59" s="507"/>
      <c r="O59" s="589"/>
      <c r="P59" s="507"/>
      <c r="Q59" s="507"/>
      <c r="R59" s="466"/>
    </row>
    <row r="60" spans="1:18" ht="12.75" customHeight="1">
      <c r="A60" s="502">
        <v>9</v>
      </c>
      <c r="B60" s="531" t="s">
        <v>271</v>
      </c>
      <c r="C60" s="548" t="s">
        <v>759</v>
      </c>
      <c r="D60" s="525" t="s">
        <v>84</v>
      </c>
      <c r="E60" s="821">
        <v>3.4099999999999998E-3</v>
      </c>
      <c r="F60" s="515"/>
      <c r="G60" s="504"/>
      <c r="H60" s="493"/>
      <c r="I60" s="568"/>
      <c r="J60" s="551" t="s">
        <v>93</v>
      </c>
      <c r="K60" s="515" t="s">
        <v>84</v>
      </c>
      <c r="L60" s="521">
        <v>1</v>
      </c>
      <c r="M60" s="552">
        <v>270</v>
      </c>
      <c r="N60" s="521">
        <f>L60*M60*1.212372</f>
        <v>327.34044</v>
      </c>
      <c r="O60" s="523">
        <f>N60+H60+I60</f>
        <v>327.34044</v>
      </c>
      <c r="P60" s="524">
        <f>N60*E60</f>
        <v>1.1162309003999999</v>
      </c>
      <c r="Q60" s="524">
        <f>O60*E60</f>
        <v>1.1162309003999999</v>
      </c>
      <c r="R60" s="466"/>
    </row>
    <row r="61" spans="1:18" ht="12.75" customHeight="1">
      <c r="A61" s="502">
        <v>10</v>
      </c>
      <c r="B61" s="531" t="s">
        <v>271</v>
      </c>
      <c r="C61" s="548" t="s">
        <v>761</v>
      </c>
      <c r="D61" s="525" t="s">
        <v>84</v>
      </c>
      <c r="E61" s="808">
        <v>1.21E-2</v>
      </c>
      <c r="F61" s="515"/>
      <c r="G61" s="504"/>
      <c r="H61" s="493"/>
      <c r="I61" s="568"/>
      <c r="J61" s="551" t="s">
        <v>763</v>
      </c>
      <c r="K61" s="515" t="s">
        <v>84</v>
      </c>
      <c r="L61" s="521">
        <v>1</v>
      </c>
      <c r="M61" s="552">
        <v>264.44400000000002</v>
      </c>
      <c r="N61" s="521">
        <f>L61*M61*1.212372</f>
        <v>320.60450116800001</v>
      </c>
      <c r="O61" s="523">
        <f>N61+H61+I61</f>
        <v>320.60450116800001</v>
      </c>
      <c r="P61" s="521">
        <f>N61*E61</f>
        <v>3.8793144641328001</v>
      </c>
      <c r="Q61" s="521">
        <f>O61*E61</f>
        <v>3.8793144641328001</v>
      </c>
      <c r="R61" s="466"/>
    </row>
    <row r="62" spans="1:18" ht="12">
      <c r="A62" s="509"/>
      <c r="B62" s="525"/>
      <c r="C62" s="549" t="s">
        <v>117</v>
      </c>
      <c r="D62" s="525"/>
      <c r="E62" s="525"/>
      <c r="F62" s="515"/>
      <c r="G62" s="515"/>
      <c r="H62" s="515"/>
      <c r="I62" s="544"/>
      <c r="J62" s="551"/>
      <c r="K62" s="515"/>
      <c r="L62" s="521"/>
      <c r="M62" s="552"/>
      <c r="N62" s="521"/>
      <c r="O62" s="523"/>
      <c r="P62" s="521"/>
      <c r="Q62" s="521"/>
      <c r="R62" s="466"/>
    </row>
    <row r="63" spans="1:18" ht="24">
      <c r="A63" s="492">
        <v>1</v>
      </c>
      <c r="B63" s="531" t="s">
        <v>271</v>
      </c>
      <c r="C63" s="462" t="s">
        <v>760</v>
      </c>
      <c r="D63" s="542" t="s">
        <v>751</v>
      </c>
      <c r="E63" s="808">
        <v>17.97</v>
      </c>
      <c r="F63" s="493"/>
      <c r="G63" s="493"/>
      <c r="H63" s="493"/>
      <c r="I63" s="568"/>
      <c r="J63" s="638" t="s">
        <v>186</v>
      </c>
      <c r="K63" s="493" t="s">
        <v>755</v>
      </c>
      <c r="L63" s="493">
        <v>1</v>
      </c>
      <c r="M63" s="639">
        <v>36.667000000000002</v>
      </c>
      <c r="N63" s="524">
        <f>L63*M63*1.212372</f>
        <v>44.454044123999999</v>
      </c>
      <c r="O63" s="558">
        <f>N63+H63+I63</f>
        <v>44.454044123999999</v>
      </c>
      <c r="P63" s="524">
        <f>N63*E63</f>
        <v>798.83917290827992</v>
      </c>
      <c r="Q63" s="524">
        <f>O63*E63</f>
        <v>798.83917290827992</v>
      </c>
      <c r="R63" s="466"/>
    </row>
    <row r="64" spans="1:18" ht="12">
      <c r="A64" s="502"/>
      <c r="B64" s="385"/>
      <c r="C64" s="597"/>
      <c r="D64" s="385"/>
      <c r="E64" s="385"/>
      <c r="F64" s="504"/>
      <c r="G64" s="504"/>
      <c r="H64" s="504"/>
      <c r="I64" s="585"/>
      <c r="J64" s="601" t="s">
        <v>192</v>
      </c>
      <c r="K64" s="504"/>
      <c r="L64" s="507"/>
      <c r="M64" s="600"/>
      <c r="N64" s="507"/>
      <c r="O64" s="589"/>
      <c r="P64" s="507"/>
      <c r="Q64" s="507"/>
      <c r="R64" s="466"/>
    </row>
    <row r="65" spans="1:18" ht="12">
      <c r="A65" s="509"/>
      <c r="B65" s="545"/>
      <c r="C65" s="549" t="s">
        <v>305</v>
      </c>
      <c r="D65" s="525"/>
      <c r="E65" s="550"/>
      <c r="F65" s="515"/>
      <c r="G65" s="515"/>
      <c r="H65" s="521"/>
      <c r="I65" s="544"/>
      <c r="J65" s="551"/>
      <c r="K65" s="515"/>
      <c r="L65" s="521"/>
      <c r="M65" s="552"/>
      <c r="N65" s="521"/>
      <c r="O65" s="523"/>
      <c r="P65" s="521"/>
      <c r="Q65" s="521"/>
      <c r="R65" s="466"/>
    </row>
    <row r="66" spans="1:18" ht="24">
      <c r="A66" s="492">
        <v>1</v>
      </c>
      <c r="B66" s="642" t="s">
        <v>667</v>
      </c>
      <c r="C66" s="462" t="s">
        <v>666</v>
      </c>
      <c r="D66" s="643" t="s">
        <v>744</v>
      </c>
      <c r="E66" s="821">
        <v>4.2000000000000003E-2</v>
      </c>
      <c r="F66" s="644">
        <v>45.2</v>
      </c>
      <c r="G66" s="639">
        <v>2.9</v>
      </c>
      <c r="H66" s="524">
        <f>F66*$H$4</f>
        <v>99.911888000000019</v>
      </c>
      <c r="I66" s="568">
        <f>G66*$I$4</f>
        <v>8.3215500000000002</v>
      </c>
      <c r="J66" s="645" t="s">
        <v>102</v>
      </c>
      <c r="K66" s="493" t="s">
        <v>84</v>
      </c>
      <c r="L66" s="646">
        <v>2.17</v>
      </c>
      <c r="M66" s="639">
        <v>19.167000000000002</v>
      </c>
      <c r="N66" s="524">
        <f>L66*M66*1.212372</f>
        <v>50.425449049080001</v>
      </c>
      <c r="O66" s="558">
        <f>N66+H66+I66</f>
        <v>158.65888704908002</v>
      </c>
      <c r="P66" s="524">
        <f>N66*E66</f>
        <v>2.11786886006136</v>
      </c>
      <c r="Q66" s="524">
        <f>O66*E66</f>
        <v>6.6636732560613616</v>
      </c>
      <c r="R66" s="466"/>
    </row>
    <row r="67" spans="1:18" ht="24.75" customHeight="1">
      <c r="A67" s="515">
        <v>2</v>
      </c>
      <c r="B67" s="547" t="s">
        <v>677</v>
      </c>
      <c r="C67" s="536" t="s">
        <v>586</v>
      </c>
      <c r="D67" s="822" t="s">
        <v>746</v>
      </c>
      <c r="E67" s="808">
        <v>2.1700000000000001E-2</v>
      </c>
      <c r="F67" s="823">
        <v>46.4</v>
      </c>
      <c r="G67" s="823">
        <v>6.8</v>
      </c>
      <c r="H67" s="521">
        <f>F67*$H$4</f>
        <v>102.56441600000001</v>
      </c>
      <c r="I67" s="544">
        <f>G67*$I$4</f>
        <v>19.512599999999999</v>
      </c>
      <c r="J67" s="551" t="s">
        <v>96</v>
      </c>
      <c r="K67" s="781" t="s">
        <v>750</v>
      </c>
      <c r="L67" s="515">
        <v>1.87</v>
      </c>
      <c r="M67" s="552">
        <v>26</v>
      </c>
      <c r="N67" s="521">
        <f>L67*M67*1.212372</f>
        <v>58.945526640000004</v>
      </c>
      <c r="O67" s="523">
        <f>N67+H67+I67</f>
        <v>181.02254264000001</v>
      </c>
      <c r="P67" s="521">
        <f>N67*E67</f>
        <v>1.2791179280880001</v>
      </c>
      <c r="Q67" s="521">
        <f>O67*E67</f>
        <v>3.9281891752880003</v>
      </c>
      <c r="R67" s="466"/>
    </row>
    <row r="68" spans="1:18" ht="13.5">
      <c r="A68" s="492">
        <v>3</v>
      </c>
      <c r="B68" s="647" t="s">
        <v>698</v>
      </c>
      <c r="C68" s="637" t="s">
        <v>302</v>
      </c>
      <c r="D68" s="531" t="s">
        <v>744</v>
      </c>
      <c r="E68" s="821">
        <v>1.5599999999999999E-2</v>
      </c>
      <c r="F68" s="648">
        <v>150</v>
      </c>
      <c r="G68" s="639">
        <v>27.9</v>
      </c>
      <c r="H68" s="524">
        <f>F68*$H$4</f>
        <v>331.56600000000003</v>
      </c>
      <c r="I68" s="568">
        <f>G68*$I$4</f>
        <v>80.059049999999999</v>
      </c>
      <c r="J68" s="638" t="s">
        <v>102</v>
      </c>
      <c r="K68" s="493" t="s">
        <v>84</v>
      </c>
      <c r="L68" s="639">
        <v>5.28</v>
      </c>
      <c r="M68" s="639">
        <v>19.167000000000002</v>
      </c>
      <c r="N68" s="524">
        <f>((L68*M68)+(L69*M69))*1.212372</f>
        <v>123.03679650192001</v>
      </c>
      <c r="O68" s="558">
        <f>N68+H68+I68</f>
        <v>534.66184650191997</v>
      </c>
      <c r="P68" s="524">
        <f>N68*E68</f>
        <v>1.9193740254299521</v>
      </c>
      <c r="Q68" s="524">
        <f>O68*E68</f>
        <v>8.3407248054299519</v>
      </c>
      <c r="R68" s="466"/>
    </row>
    <row r="69" spans="1:18" ht="12.75" customHeight="1">
      <c r="A69" s="502"/>
      <c r="B69" s="649"/>
      <c r="C69" s="597"/>
      <c r="D69" s="385"/>
      <c r="E69" s="824"/>
      <c r="F69" s="600"/>
      <c r="G69" s="600"/>
      <c r="H69" s="507"/>
      <c r="I69" s="585"/>
      <c r="J69" s="601" t="s">
        <v>103</v>
      </c>
      <c r="K69" s="504" t="s">
        <v>750</v>
      </c>
      <c r="L69" s="600">
        <v>1.57</v>
      </c>
      <c r="M69" s="600">
        <v>0.18</v>
      </c>
      <c r="N69" s="507"/>
      <c r="O69" s="589"/>
      <c r="P69" s="507"/>
      <c r="Q69" s="507"/>
      <c r="R69" s="466"/>
    </row>
    <row r="70" spans="1:18" ht="12.75" customHeight="1">
      <c r="A70" s="486">
        <v>4</v>
      </c>
      <c r="B70" s="647" t="s">
        <v>191</v>
      </c>
      <c r="C70" s="650" t="s">
        <v>303</v>
      </c>
      <c r="D70" s="531" t="s">
        <v>744</v>
      </c>
      <c r="E70" s="821">
        <v>1.6496</v>
      </c>
      <c r="F70" s="651">
        <v>69</v>
      </c>
      <c r="G70" s="639">
        <v>2</v>
      </c>
      <c r="H70" s="524">
        <f>F70*$H$4</f>
        <v>152.52036000000001</v>
      </c>
      <c r="I70" s="568">
        <f>G70*$I$4</f>
        <v>5.7389999999999999</v>
      </c>
      <c r="J70" s="652" t="s">
        <v>102</v>
      </c>
      <c r="K70" s="493" t="s">
        <v>84</v>
      </c>
      <c r="L70" s="639">
        <v>2.17</v>
      </c>
      <c r="M70" s="639">
        <v>19.167000000000002</v>
      </c>
      <c r="N70" s="524">
        <f>((L70*M70)+(L71*M71))*1.212372</f>
        <v>50.621853313080003</v>
      </c>
      <c r="O70" s="524">
        <f>N70+G70+H70</f>
        <v>205.14221331308002</v>
      </c>
      <c r="P70" s="524">
        <f>N70*E70</f>
        <v>83.505809225256769</v>
      </c>
      <c r="Q70" s="524">
        <f>O70*E70</f>
        <v>338.40259508125678</v>
      </c>
      <c r="R70" s="466"/>
    </row>
    <row r="71" spans="1:18" ht="12.75" customHeight="1">
      <c r="A71" s="502"/>
      <c r="B71" s="653"/>
      <c r="C71" s="654" t="s">
        <v>304</v>
      </c>
      <c r="D71" s="382"/>
      <c r="E71" s="825"/>
      <c r="F71" s="655"/>
      <c r="G71" s="600"/>
      <c r="H71" s="576"/>
      <c r="I71" s="576"/>
      <c r="J71" s="656" t="s">
        <v>103</v>
      </c>
      <c r="K71" s="487" t="s">
        <v>750</v>
      </c>
      <c r="L71" s="657">
        <v>0.9</v>
      </c>
      <c r="M71" s="600">
        <v>0.18</v>
      </c>
      <c r="N71" s="507"/>
      <c r="O71" s="589"/>
      <c r="P71" s="507"/>
      <c r="Q71" s="507"/>
      <c r="R71" s="466"/>
    </row>
    <row r="72" spans="1:18" ht="12.75" customHeight="1">
      <c r="A72" s="492">
        <v>5</v>
      </c>
      <c r="B72" s="647" t="s">
        <v>582</v>
      </c>
      <c r="C72" s="650" t="s">
        <v>583</v>
      </c>
      <c r="D72" s="531" t="s">
        <v>744</v>
      </c>
      <c r="E72" s="821">
        <v>0.74409999999999998</v>
      </c>
      <c r="F72" s="651">
        <v>174</v>
      </c>
      <c r="G72" s="639">
        <v>2</v>
      </c>
      <c r="H72" s="524">
        <f>F72*$H$4</f>
        <v>384.61656000000005</v>
      </c>
      <c r="I72" s="568">
        <f>G72*$I$4</f>
        <v>5.7389999999999999</v>
      </c>
      <c r="J72" s="652" t="s">
        <v>102</v>
      </c>
      <c r="K72" s="493" t="s">
        <v>84</v>
      </c>
      <c r="L72" s="639">
        <v>1.5</v>
      </c>
      <c r="M72" s="639">
        <v>19.167000000000002</v>
      </c>
      <c r="N72" s="524">
        <f>((L72*M72)+(L73*M73))*1.212372</f>
        <v>35.139996234000009</v>
      </c>
      <c r="O72" s="524">
        <f>N72+G72+H72</f>
        <v>421.75655623400007</v>
      </c>
      <c r="P72" s="524">
        <f>N72*E72</f>
        <v>26.147671197719404</v>
      </c>
      <c r="Q72" s="524">
        <f>O72*E72</f>
        <v>313.82905349371947</v>
      </c>
      <c r="R72" s="466"/>
    </row>
    <row r="73" spans="1:18" ht="12.75" customHeight="1">
      <c r="A73" s="502"/>
      <c r="B73" s="771"/>
      <c r="C73" s="772" t="s">
        <v>584</v>
      </c>
      <c r="D73" s="386"/>
      <c r="E73" s="824"/>
      <c r="F73" s="773"/>
      <c r="G73" s="600"/>
      <c r="H73" s="507"/>
      <c r="I73" s="507"/>
      <c r="J73" s="774" t="s">
        <v>103</v>
      </c>
      <c r="K73" s="504" t="s">
        <v>750</v>
      </c>
      <c r="L73" s="775">
        <v>1.3</v>
      </c>
      <c r="M73" s="600">
        <v>0.18</v>
      </c>
      <c r="N73" s="507"/>
      <c r="O73" s="589"/>
      <c r="P73" s="507"/>
      <c r="Q73" s="507"/>
      <c r="R73" s="466"/>
    </row>
    <row r="74" spans="1:18" ht="12">
      <c r="A74" s="509">
        <v>6</v>
      </c>
      <c r="B74" s="525" t="s">
        <v>202</v>
      </c>
      <c r="C74" s="548" t="s">
        <v>269</v>
      </c>
      <c r="D74" s="525" t="s">
        <v>162</v>
      </c>
      <c r="E74" s="801">
        <v>49</v>
      </c>
      <c r="F74" s="515"/>
      <c r="G74" s="515"/>
      <c r="H74" s="515"/>
      <c r="I74" s="544"/>
      <c r="J74" s="551" t="s">
        <v>269</v>
      </c>
      <c r="K74" s="515" t="s">
        <v>162</v>
      </c>
      <c r="L74" s="515">
        <v>1</v>
      </c>
      <c r="M74" s="552">
        <v>7.0000000000000007E-2</v>
      </c>
      <c r="N74" s="521">
        <f>L74*M74*1.212372</f>
        <v>8.4866040000000004E-2</v>
      </c>
      <c r="O74" s="523">
        <f>N74+H74+I74</f>
        <v>8.4866040000000004E-2</v>
      </c>
      <c r="P74" s="521">
        <f>N74*E74</f>
        <v>4.1584359600000003</v>
      </c>
      <c r="Q74" s="521">
        <f>O74*E74</f>
        <v>4.1584359600000003</v>
      </c>
      <c r="R74" s="466"/>
    </row>
    <row r="75" spans="1:18" ht="24">
      <c r="A75" s="486">
        <v>7</v>
      </c>
      <c r="B75" s="647" t="s">
        <v>284</v>
      </c>
      <c r="C75" s="703" t="s">
        <v>322</v>
      </c>
      <c r="D75" s="531" t="s">
        <v>745</v>
      </c>
      <c r="E75" s="808">
        <v>0.34599999999999997</v>
      </c>
      <c r="F75" s="639">
        <v>38.4</v>
      </c>
      <c r="G75" s="524">
        <v>0.03</v>
      </c>
      <c r="H75" s="524">
        <f>F75*$H$4</f>
        <v>84.880896000000007</v>
      </c>
      <c r="I75" s="568">
        <f>G75*$I$4</f>
        <v>8.6084999999999995E-2</v>
      </c>
      <c r="J75" s="638" t="s">
        <v>280</v>
      </c>
      <c r="K75" s="493" t="s">
        <v>161</v>
      </c>
      <c r="L75" s="568">
        <v>24.4</v>
      </c>
      <c r="M75" s="705">
        <v>1.333</v>
      </c>
      <c r="N75" s="524">
        <f>((L75*M75)+(L76*M76)+(L77*M77))*1.212372</f>
        <v>42.405256681199994</v>
      </c>
      <c r="O75" s="558">
        <f t="shared" ref="O75" si="33">N75+H75+I75</f>
        <v>127.3722376812</v>
      </c>
      <c r="P75" s="524">
        <f>N75*E75</f>
        <v>14.672218811695197</v>
      </c>
      <c r="Q75" s="524">
        <f>O75*E75</f>
        <v>44.070794237695196</v>
      </c>
      <c r="R75" s="466"/>
    </row>
    <row r="76" spans="1:18" ht="12">
      <c r="A76" s="486"/>
      <c r="B76" s="706"/>
      <c r="C76" s="707"/>
      <c r="D76" s="381"/>
      <c r="E76" s="708"/>
      <c r="F76" s="709"/>
      <c r="G76" s="576"/>
      <c r="H76" s="576"/>
      <c r="I76" s="489"/>
      <c r="J76" s="710" t="s">
        <v>281</v>
      </c>
      <c r="K76" s="711" t="s">
        <v>161</v>
      </c>
      <c r="L76" s="489">
        <v>0.2</v>
      </c>
      <c r="M76" s="709">
        <v>1.5</v>
      </c>
      <c r="N76" s="576"/>
      <c r="O76" s="580"/>
      <c r="P76" s="576"/>
      <c r="Q76" s="576"/>
      <c r="R76" s="466"/>
    </row>
    <row r="77" spans="1:18" ht="12">
      <c r="A77" s="486"/>
      <c r="B77" s="706"/>
      <c r="C77" s="767"/>
      <c r="D77" s="381"/>
      <c r="E77" s="708"/>
      <c r="F77" s="709"/>
      <c r="G77" s="576"/>
      <c r="H77" s="576"/>
      <c r="I77" s="489"/>
      <c r="J77" s="601" t="s">
        <v>282</v>
      </c>
      <c r="K77" s="504" t="s">
        <v>161</v>
      </c>
      <c r="L77" s="585">
        <v>2.7</v>
      </c>
      <c r="M77" s="709">
        <v>0.79700000000000004</v>
      </c>
      <c r="N77" s="576"/>
      <c r="O77" s="580"/>
      <c r="P77" s="576"/>
      <c r="Q77" s="576"/>
      <c r="R77" s="466"/>
    </row>
    <row r="78" spans="1:18" ht="36">
      <c r="A78" s="493">
        <v>8</v>
      </c>
      <c r="B78" s="647" t="s">
        <v>670</v>
      </c>
      <c r="C78" s="675" t="s">
        <v>668</v>
      </c>
      <c r="D78" s="676" t="s">
        <v>746</v>
      </c>
      <c r="E78" s="808">
        <v>0.34970000000000001</v>
      </c>
      <c r="F78" s="493">
        <v>23.1</v>
      </c>
      <c r="G78" s="639">
        <v>0.9</v>
      </c>
      <c r="H78" s="524">
        <f>F78*$H$4</f>
        <v>51.061164000000005</v>
      </c>
      <c r="I78" s="568">
        <f>G78*$I$4</f>
        <v>2.5825499999999999</v>
      </c>
      <c r="J78" s="594" t="s">
        <v>185</v>
      </c>
      <c r="K78" s="678" t="s">
        <v>85</v>
      </c>
      <c r="L78" s="679">
        <v>63</v>
      </c>
      <c r="M78" s="639">
        <v>1.1080000000000001</v>
      </c>
      <c r="N78" s="524">
        <f>((L78*M78)+(L79*M79))*1.212372</f>
        <v>103.498985268</v>
      </c>
      <c r="O78" s="558">
        <f>N78+H78+I78</f>
        <v>157.142699268</v>
      </c>
      <c r="P78" s="524">
        <f>N78*E78</f>
        <v>36.1935951482196</v>
      </c>
      <c r="Q78" s="524">
        <f>O78*E78</f>
        <v>54.952801934019604</v>
      </c>
      <c r="R78" s="466"/>
    </row>
    <row r="79" spans="1:18" ht="12.75" customHeight="1">
      <c r="A79" s="502"/>
      <c r="B79" s="596"/>
      <c r="C79" s="680"/>
      <c r="D79" s="461"/>
      <c r="E79" s="663"/>
      <c r="F79" s="502"/>
      <c r="G79" s="504"/>
      <c r="H79" s="507"/>
      <c r="I79" s="585"/>
      <c r="J79" s="601" t="s">
        <v>91</v>
      </c>
      <c r="K79" s="681" t="s">
        <v>85</v>
      </c>
      <c r="L79" s="682">
        <v>55</v>
      </c>
      <c r="M79" s="600">
        <v>0.28299999999999997</v>
      </c>
      <c r="N79" s="507"/>
      <c r="O79" s="589"/>
      <c r="P79" s="507"/>
      <c r="Q79" s="507"/>
      <c r="R79" s="466"/>
    </row>
    <row r="80" spans="1:18" ht="36">
      <c r="A80" s="492">
        <v>9</v>
      </c>
      <c r="B80" s="647" t="s">
        <v>124</v>
      </c>
      <c r="C80" s="637" t="s">
        <v>673</v>
      </c>
      <c r="D80" s="531" t="s">
        <v>744</v>
      </c>
      <c r="E80" s="808">
        <v>8.2493999999999996</v>
      </c>
      <c r="F80" s="651">
        <v>23.1</v>
      </c>
      <c r="G80" s="651">
        <v>0.9</v>
      </c>
      <c r="H80" s="524">
        <f>F80*$H$4</f>
        <v>51.061164000000005</v>
      </c>
      <c r="I80" s="568">
        <f>G80*$I$4</f>
        <v>2.5825499999999999</v>
      </c>
      <c r="J80" s="594" t="s">
        <v>185</v>
      </c>
      <c r="K80" s="493" t="s">
        <v>85</v>
      </c>
      <c r="L80" s="524">
        <v>63</v>
      </c>
      <c r="M80" s="639">
        <v>1.1080000000000001</v>
      </c>
      <c r="N80" s="524">
        <f>((L80*M80)+(L81*M81))*1.212372</f>
        <v>102.12658016399999</v>
      </c>
      <c r="O80" s="558">
        <f>N80+H80+I80</f>
        <v>155.77029416399998</v>
      </c>
      <c r="P80" s="524">
        <f>N80*E80</f>
        <v>842.48301040490151</v>
      </c>
      <c r="Q80" s="524">
        <f>O80*E80</f>
        <v>1285.0114646765014</v>
      </c>
      <c r="R80" s="466"/>
    </row>
    <row r="81" spans="1:18" ht="12.75" customHeight="1">
      <c r="A81" s="502"/>
      <c r="B81" s="649"/>
      <c r="C81" s="597"/>
      <c r="D81" s="385"/>
      <c r="E81" s="640"/>
      <c r="F81" s="684"/>
      <c r="G81" s="504"/>
      <c r="H81" s="507"/>
      <c r="I81" s="507"/>
      <c r="J81" s="601" t="s">
        <v>91</v>
      </c>
      <c r="K81" s="504" t="s">
        <v>85</v>
      </c>
      <c r="L81" s="507">
        <v>51</v>
      </c>
      <c r="M81" s="600">
        <v>0.28299999999999997</v>
      </c>
      <c r="N81" s="507"/>
      <c r="O81" s="589"/>
      <c r="P81" s="507"/>
      <c r="Q81" s="507"/>
      <c r="R81" s="466"/>
    </row>
    <row r="82" spans="1:18" ht="36">
      <c r="A82" s="492">
        <v>10</v>
      </c>
      <c r="B82" s="531" t="s">
        <v>119</v>
      </c>
      <c r="C82" s="462" t="s">
        <v>672</v>
      </c>
      <c r="D82" s="531" t="s">
        <v>744</v>
      </c>
      <c r="E82" s="808">
        <v>3.7218</v>
      </c>
      <c r="F82" s="685">
        <v>28.9</v>
      </c>
      <c r="G82" s="524">
        <v>1</v>
      </c>
      <c r="H82" s="524">
        <f>F82*$H$4</f>
        <v>63.881716000000004</v>
      </c>
      <c r="I82" s="568">
        <f>G82*$I$4</f>
        <v>2.8694999999999999</v>
      </c>
      <c r="J82" s="594" t="s">
        <v>185</v>
      </c>
      <c r="K82" s="685" t="s">
        <v>85</v>
      </c>
      <c r="L82" s="685">
        <v>63</v>
      </c>
      <c r="M82" s="639">
        <v>1.1080000000000001</v>
      </c>
      <c r="N82" s="524">
        <f>((L82*M82)+(L83*M83))*1.212372</f>
        <v>103.498985268</v>
      </c>
      <c r="O82" s="558">
        <f>N82+H82+I82</f>
        <v>170.25020126799998</v>
      </c>
      <c r="P82" s="524">
        <f>N82*E82</f>
        <v>385.20252337044241</v>
      </c>
      <c r="Q82" s="524">
        <f>O82*E82</f>
        <v>633.63719907924235</v>
      </c>
      <c r="R82" s="466"/>
    </row>
    <row r="83" spans="1:18" ht="12.75" customHeight="1">
      <c r="A83" s="502"/>
      <c r="B83" s="385"/>
      <c r="C83" s="597"/>
      <c r="D83" s="686"/>
      <c r="E83" s="640"/>
      <c r="F83" s="687"/>
      <c r="G83" s="504"/>
      <c r="H83" s="507"/>
      <c r="I83" s="507"/>
      <c r="J83" s="601" t="s">
        <v>91</v>
      </c>
      <c r="K83" s="687" t="s">
        <v>85</v>
      </c>
      <c r="L83" s="687">
        <v>55</v>
      </c>
      <c r="M83" s="600">
        <v>0.28299999999999997</v>
      </c>
      <c r="N83" s="507"/>
      <c r="O83" s="589"/>
      <c r="P83" s="507"/>
      <c r="Q83" s="507"/>
      <c r="R83" s="466"/>
    </row>
    <row r="84" spans="1:18" ht="12.75" customHeight="1">
      <c r="A84" s="492">
        <v>11</v>
      </c>
      <c r="B84" s="688" t="s">
        <v>675</v>
      </c>
      <c r="C84" s="1149" t="s">
        <v>398</v>
      </c>
      <c r="D84" s="689" t="s">
        <v>745</v>
      </c>
      <c r="E84" s="808">
        <v>0.2</v>
      </c>
      <c r="F84" s="531">
        <v>21.5</v>
      </c>
      <c r="G84" s="531"/>
      <c r="H84" s="524">
        <f>F84*$H$4</f>
        <v>47.524460000000005</v>
      </c>
      <c r="I84" s="568">
        <f>G84*$I$4</f>
        <v>0</v>
      </c>
      <c r="J84" s="638" t="s">
        <v>280</v>
      </c>
      <c r="K84" s="493" t="s">
        <v>161</v>
      </c>
      <c r="L84" s="568">
        <v>10.8</v>
      </c>
      <c r="M84" s="705">
        <v>1.333</v>
      </c>
      <c r="N84" s="524">
        <f>((L84*M84)+(L85*M85)+(L86*M86))*1.212372</f>
        <v>25.5329786502</v>
      </c>
      <c r="O84" s="558">
        <f t="shared" ref="O84" si="34">N84+H84+I84</f>
        <v>73.057438650199998</v>
      </c>
      <c r="P84" s="524">
        <f>N84*E84</f>
        <v>5.1065957300400004</v>
      </c>
      <c r="Q84" s="524">
        <f>O84*E84</f>
        <v>14.61148773004</v>
      </c>
      <c r="R84" s="466"/>
    </row>
    <row r="85" spans="1:18" ht="12.75" customHeight="1">
      <c r="A85" s="486"/>
      <c r="B85" s="776"/>
      <c r="C85" s="1171"/>
      <c r="D85" s="777"/>
      <c r="E85" s="778"/>
      <c r="F85" s="381"/>
      <c r="G85" s="381"/>
      <c r="H85" s="576"/>
      <c r="I85" s="489"/>
      <c r="J85" s="710" t="s">
        <v>281</v>
      </c>
      <c r="K85" s="711" t="s">
        <v>161</v>
      </c>
      <c r="L85" s="489">
        <v>1.6</v>
      </c>
      <c r="M85" s="709">
        <v>1.5</v>
      </c>
      <c r="N85" s="576"/>
      <c r="O85" s="580"/>
      <c r="P85" s="576"/>
      <c r="Q85" s="576"/>
      <c r="R85" s="466"/>
    </row>
    <row r="86" spans="1:18" ht="12.75" customHeight="1">
      <c r="A86" s="502"/>
      <c r="B86" s="385"/>
      <c r="C86" s="1150"/>
      <c r="D86" s="686"/>
      <c r="E86" s="692"/>
      <c r="F86" s="385"/>
      <c r="G86" s="385"/>
      <c r="H86" s="504"/>
      <c r="I86" s="585"/>
      <c r="J86" s="601" t="s">
        <v>282</v>
      </c>
      <c r="K86" s="504" t="s">
        <v>161</v>
      </c>
      <c r="L86" s="585">
        <v>5.35</v>
      </c>
      <c r="M86" s="600">
        <v>0.79700000000000004</v>
      </c>
      <c r="N86" s="507"/>
      <c r="O86" s="589"/>
      <c r="P86" s="507"/>
      <c r="Q86" s="507"/>
      <c r="R86" s="466"/>
    </row>
    <row r="87" spans="1:18" ht="12.75" customHeight="1">
      <c r="A87" s="492">
        <v>12</v>
      </c>
      <c r="B87" s="564" t="s">
        <v>676</v>
      </c>
      <c r="C87" s="826" t="s">
        <v>587</v>
      </c>
      <c r="D87" s="669" t="s">
        <v>746</v>
      </c>
      <c r="E87" s="808">
        <v>2.1700000000000001E-2</v>
      </c>
      <c r="F87" s="493">
        <v>0.95</v>
      </c>
      <c r="G87" s="493">
        <v>0.02</v>
      </c>
      <c r="H87" s="524">
        <f>F87*$H$4</f>
        <v>2.0999180000000002</v>
      </c>
      <c r="I87" s="568">
        <f>G87*$I$4</f>
        <v>5.7389999999999997E-2</v>
      </c>
      <c r="J87" s="827" t="s">
        <v>588</v>
      </c>
      <c r="K87" s="566" t="s">
        <v>749</v>
      </c>
      <c r="L87" s="566">
        <v>100</v>
      </c>
      <c r="M87" s="566">
        <v>4.0140000000000002</v>
      </c>
      <c r="N87" s="524">
        <f>((L87*M87)+(L88*M88))*1.212372</f>
        <v>709.44866971776003</v>
      </c>
      <c r="O87" s="558">
        <f>N87+H87+I87</f>
        <v>711.60597771776008</v>
      </c>
      <c r="P87" s="524">
        <f>N87*E87</f>
        <v>15.395036132875394</v>
      </c>
      <c r="Q87" s="524">
        <f>O87*E87</f>
        <v>15.441849716475394</v>
      </c>
      <c r="R87" s="466"/>
    </row>
    <row r="88" spans="1:18" ht="12.75" customHeight="1">
      <c r="A88" s="502"/>
      <c r="B88" s="581"/>
      <c r="C88" s="828"/>
      <c r="D88" s="583"/>
      <c r="E88" s="829"/>
      <c r="F88" s="504"/>
      <c r="G88" s="504"/>
      <c r="H88" s="504"/>
      <c r="I88" s="585"/>
      <c r="J88" s="830" t="s">
        <v>589</v>
      </c>
      <c r="K88" s="583" t="s">
        <v>161</v>
      </c>
      <c r="L88" s="583">
        <v>302.26</v>
      </c>
      <c r="M88" s="583">
        <v>0.60799999999999998</v>
      </c>
      <c r="N88" s="507"/>
      <c r="O88" s="589"/>
      <c r="P88" s="507"/>
      <c r="Q88" s="507"/>
      <c r="R88" s="466"/>
    </row>
    <row r="89" spans="1:18" ht="12.75" customHeight="1">
      <c r="A89" s="492">
        <v>13</v>
      </c>
      <c r="B89" s="688" t="s">
        <v>434</v>
      </c>
      <c r="C89" s="1149" t="s">
        <v>350</v>
      </c>
      <c r="D89" s="689" t="s">
        <v>745</v>
      </c>
      <c r="E89" s="808">
        <v>1.4910000000000001</v>
      </c>
      <c r="F89" s="531">
        <v>41</v>
      </c>
      <c r="G89" s="531">
        <v>0.69</v>
      </c>
      <c r="H89" s="524">
        <f>F89*$H$4</f>
        <v>90.628040000000013</v>
      </c>
      <c r="I89" s="568">
        <f>G89*$I$4</f>
        <v>1.9799549999999999</v>
      </c>
      <c r="J89" s="637" t="s">
        <v>351</v>
      </c>
      <c r="K89" s="689" t="s">
        <v>275</v>
      </c>
      <c r="L89" s="689">
        <v>2.9000000000000001E-2</v>
      </c>
      <c r="M89" s="691">
        <v>600</v>
      </c>
      <c r="N89" s="524">
        <f>((L89*M89)+(L90*M90))*1.212372</f>
        <v>22.418106437664001</v>
      </c>
      <c r="O89" s="558">
        <f>N89+H89+I89</f>
        <v>115.02610143766402</v>
      </c>
      <c r="P89" s="524">
        <f>N89*E89</f>
        <v>33.42539669855703</v>
      </c>
      <c r="Q89" s="524">
        <f>O89*E89</f>
        <v>171.50391724355708</v>
      </c>
      <c r="R89" s="466"/>
    </row>
    <row r="90" spans="1:18" ht="12.75" customHeight="1">
      <c r="A90" s="502"/>
      <c r="B90" s="385"/>
      <c r="C90" s="1150"/>
      <c r="D90" s="686"/>
      <c r="E90" s="692"/>
      <c r="F90" s="385"/>
      <c r="G90" s="385"/>
      <c r="H90" s="504"/>
      <c r="I90" s="585"/>
      <c r="J90" s="597" t="s">
        <v>194</v>
      </c>
      <c r="K90" s="686" t="s">
        <v>748</v>
      </c>
      <c r="L90" s="686">
        <v>8.0000000000000002E-3</v>
      </c>
      <c r="M90" s="640">
        <v>136.38900000000001</v>
      </c>
      <c r="N90" s="507"/>
      <c r="O90" s="589"/>
      <c r="P90" s="507"/>
      <c r="Q90" s="507"/>
      <c r="R90" s="466"/>
    </row>
    <row r="91" spans="1:18" ht="12">
      <c r="A91" s="502"/>
      <c r="B91" s="649"/>
      <c r="C91" s="786" t="s">
        <v>205</v>
      </c>
      <c r="D91" s="385"/>
      <c r="E91" s="699"/>
      <c r="F91" s="600"/>
      <c r="G91" s="600"/>
      <c r="H91" s="507"/>
      <c r="I91" s="585"/>
      <c r="J91" s="601"/>
      <c r="K91" s="504"/>
      <c r="L91" s="585"/>
      <c r="M91" s="600"/>
      <c r="N91" s="507"/>
      <c r="O91" s="589"/>
      <c r="P91" s="507"/>
      <c r="Q91" s="507"/>
      <c r="R91" s="466"/>
    </row>
    <row r="92" spans="1:18" ht="12">
      <c r="A92" s="502">
        <v>1</v>
      </c>
      <c r="B92" s="545" t="s">
        <v>684</v>
      </c>
      <c r="C92" s="548" t="s">
        <v>521</v>
      </c>
      <c r="D92" s="525" t="s">
        <v>522</v>
      </c>
      <c r="E92" s="808">
        <v>0.15</v>
      </c>
      <c r="F92" s="552">
        <f>118+15.6</f>
        <v>133.6</v>
      </c>
      <c r="G92" s="552">
        <v>4</v>
      </c>
      <c r="H92" s="521">
        <f>F92*$H$4</f>
        <v>295.31478400000003</v>
      </c>
      <c r="I92" s="544">
        <f>G92*$I$4</f>
        <v>11.478</v>
      </c>
      <c r="J92" s="551" t="s">
        <v>447</v>
      </c>
      <c r="K92" s="515" t="s">
        <v>163</v>
      </c>
      <c r="L92" s="544">
        <v>100</v>
      </c>
      <c r="M92" s="700">
        <v>2.5</v>
      </c>
      <c r="N92" s="521">
        <f t="shared" ref="N92:N93" si="35">L92*M92*1.212372</f>
        <v>303.09300000000002</v>
      </c>
      <c r="O92" s="523">
        <f t="shared" ref="O92:O94" si="36">N92+H92+I92</f>
        <v>609.88578399999994</v>
      </c>
      <c r="P92" s="521">
        <f>N92*E92</f>
        <v>45.463950000000004</v>
      </c>
      <c r="Q92" s="521">
        <f>O92*E92</f>
        <v>91.482867599999992</v>
      </c>
      <c r="R92" s="466"/>
    </row>
    <row r="93" spans="1:18" ht="12">
      <c r="A93" s="502">
        <v>2</v>
      </c>
      <c r="B93" s="649" t="s">
        <v>685</v>
      </c>
      <c r="C93" s="548" t="s">
        <v>448</v>
      </c>
      <c r="D93" s="525" t="s">
        <v>446</v>
      </c>
      <c r="E93" s="808">
        <v>7.15</v>
      </c>
      <c r="F93" s="552">
        <v>0.25</v>
      </c>
      <c r="G93" s="552">
        <v>0.06</v>
      </c>
      <c r="H93" s="521">
        <f>F93*$H$4</f>
        <v>0.55261000000000005</v>
      </c>
      <c r="I93" s="544">
        <f>G93*$I$4</f>
        <v>0.17216999999999999</v>
      </c>
      <c r="J93" s="551" t="s">
        <v>447</v>
      </c>
      <c r="K93" s="515" t="s">
        <v>163</v>
      </c>
      <c r="L93" s="544">
        <v>2.94</v>
      </c>
      <c r="M93" s="700">
        <v>2.5</v>
      </c>
      <c r="N93" s="521">
        <f t="shared" si="35"/>
        <v>8.9109341999999998</v>
      </c>
      <c r="O93" s="523">
        <f t="shared" si="36"/>
        <v>9.6357141999999989</v>
      </c>
      <c r="P93" s="521">
        <f>N93*E93</f>
        <v>63.713179530000005</v>
      </c>
      <c r="Q93" s="521">
        <f>O93*E93</f>
        <v>68.895356530000001</v>
      </c>
      <c r="R93" s="466"/>
    </row>
    <row r="94" spans="1:18" ht="24">
      <c r="A94" s="492">
        <v>3</v>
      </c>
      <c r="B94" s="647" t="s">
        <v>679</v>
      </c>
      <c r="C94" s="703" t="s">
        <v>394</v>
      </c>
      <c r="D94" s="531" t="s">
        <v>745</v>
      </c>
      <c r="E94" s="808">
        <v>0.16750000000000001</v>
      </c>
      <c r="F94" s="639">
        <v>35.1</v>
      </c>
      <c r="G94" s="524">
        <v>0.01</v>
      </c>
      <c r="H94" s="524">
        <f>F94*$H$4</f>
        <v>77.586444000000014</v>
      </c>
      <c r="I94" s="524">
        <f>G94*$I$4</f>
        <v>2.8694999999999998E-2</v>
      </c>
      <c r="J94" s="638" t="s">
        <v>280</v>
      </c>
      <c r="K94" s="493" t="s">
        <v>161</v>
      </c>
      <c r="L94" s="568">
        <v>13.6</v>
      </c>
      <c r="M94" s="705">
        <v>1.333</v>
      </c>
      <c r="N94" s="524">
        <f>((L94*M94)+(L95*M95)+(L96*M96))*1.212372</f>
        <v>34.671414456000001</v>
      </c>
      <c r="O94" s="558">
        <f t="shared" si="36"/>
        <v>112.28655345600001</v>
      </c>
      <c r="P94" s="524">
        <f>N94*E94</f>
        <v>5.8074619213800007</v>
      </c>
      <c r="Q94" s="524">
        <f>O94*E94</f>
        <v>18.807997703880002</v>
      </c>
      <c r="R94" s="466"/>
    </row>
    <row r="95" spans="1:18" ht="12">
      <c r="A95" s="486"/>
      <c r="B95" s="706"/>
      <c r="C95" s="707"/>
      <c r="D95" s="381"/>
      <c r="E95" s="708"/>
      <c r="F95" s="709"/>
      <c r="G95" s="576"/>
      <c r="H95" s="576"/>
      <c r="I95" s="489"/>
      <c r="J95" s="710" t="s">
        <v>281</v>
      </c>
      <c r="K95" s="711" t="s">
        <v>161</v>
      </c>
      <c r="L95" s="489">
        <v>2.41</v>
      </c>
      <c r="M95" s="709">
        <v>1.5</v>
      </c>
      <c r="N95" s="576"/>
      <c r="O95" s="580"/>
      <c r="P95" s="576"/>
      <c r="Q95" s="576"/>
      <c r="R95" s="466"/>
    </row>
    <row r="96" spans="1:18" ht="12">
      <c r="A96" s="502"/>
      <c r="B96" s="649"/>
      <c r="C96" s="597"/>
      <c r="D96" s="385"/>
      <c r="E96" s="699"/>
      <c r="F96" s="600"/>
      <c r="G96" s="507"/>
      <c r="H96" s="507"/>
      <c r="I96" s="585"/>
      <c r="J96" s="601" t="s">
        <v>282</v>
      </c>
      <c r="K96" s="504" t="s">
        <v>161</v>
      </c>
      <c r="L96" s="585">
        <v>8.6</v>
      </c>
      <c r="M96" s="600">
        <v>0.79700000000000004</v>
      </c>
      <c r="N96" s="507"/>
      <c r="O96" s="589"/>
      <c r="P96" s="507"/>
      <c r="Q96" s="507"/>
      <c r="R96" s="466"/>
    </row>
    <row r="97" spans="1:18" ht="24">
      <c r="A97" s="492">
        <v>4</v>
      </c>
      <c r="B97" s="647" t="s">
        <v>284</v>
      </c>
      <c r="C97" s="703" t="s">
        <v>353</v>
      </c>
      <c r="D97" s="531" t="s">
        <v>745</v>
      </c>
      <c r="E97" s="808">
        <v>0.32400000000000001</v>
      </c>
      <c r="F97" s="639">
        <v>38.4</v>
      </c>
      <c r="G97" s="524">
        <v>0.03</v>
      </c>
      <c r="H97" s="524">
        <f>F97*$H$4</f>
        <v>84.880896000000007</v>
      </c>
      <c r="I97" s="524">
        <f>G97*$I$4</f>
        <v>8.6084999999999995E-2</v>
      </c>
      <c r="J97" s="638" t="s">
        <v>280</v>
      </c>
      <c r="K97" s="493" t="s">
        <v>161</v>
      </c>
      <c r="L97" s="568">
        <v>24.4</v>
      </c>
      <c r="M97" s="705">
        <v>1.333</v>
      </c>
      <c r="N97" s="524">
        <f>((L97*M97)+(L98*M98)+(L99*M99))*1.212372</f>
        <v>42.405256681199994</v>
      </c>
      <c r="O97" s="558">
        <f t="shared" ref="O97" si="37">N97+H97+I97</f>
        <v>127.3722376812</v>
      </c>
      <c r="P97" s="524">
        <f>N97*E97</f>
        <v>13.739303164708799</v>
      </c>
      <c r="Q97" s="524">
        <f>O97*E97</f>
        <v>41.268605008708803</v>
      </c>
      <c r="R97" s="466"/>
    </row>
    <row r="98" spans="1:18" ht="12">
      <c r="A98" s="486"/>
      <c r="B98" s="706"/>
      <c r="C98" s="707"/>
      <c r="D98" s="381"/>
      <c r="E98" s="708"/>
      <c r="F98" s="709"/>
      <c r="G98" s="576"/>
      <c r="H98" s="576"/>
      <c r="I98" s="489"/>
      <c r="J98" s="710" t="s">
        <v>281</v>
      </c>
      <c r="K98" s="711" t="s">
        <v>161</v>
      </c>
      <c r="L98" s="489">
        <v>0.2</v>
      </c>
      <c r="M98" s="709">
        <v>1.5</v>
      </c>
      <c r="N98" s="576"/>
      <c r="O98" s="580"/>
      <c r="P98" s="576"/>
      <c r="Q98" s="576"/>
      <c r="R98" s="466"/>
    </row>
    <row r="99" spans="1:18" ht="12">
      <c r="A99" s="502"/>
      <c r="B99" s="649"/>
      <c r="C99" s="597"/>
      <c r="D99" s="385"/>
      <c r="E99" s="699"/>
      <c r="F99" s="600"/>
      <c r="G99" s="507"/>
      <c r="H99" s="507"/>
      <c r="I99" s="585"/>
      <c r="J99" s="601" t="s">
        <v>282</v>
      </c>
      <c r="K99" s="504" t="s">
        <v>161</v>
      </c>
      <c r="L99" s="585">
        <v>2.7</v>
      </c>
      <c r="M99" s="600">
        <v>0.79700000000000004</v>
      </c>
      <c r="N99" s="507"/>
      <c r="O99" s="589"/>
      <c r="P99" s="507"/>
      <c r="Q99" s="507"/>
      <c r="R99" s="466"/>
    </row>
    <row r="100" spans="1:18" ht="12.75" customHeight="1">
      <c r="A100" s="794"/>
      <c r="B100" s="716"/>
      <c r="C100" s="656" t="s">
        <v>109</v>
      </c>
      <c r="D100" s="711"/>
      <c r="E100" s="382"/>
      <c r="F100" s="711"/>
      <c r="G100" s="711"/>
      <c r="H100" s="831"/>
      <c r="I100" s="831"/>
      <c r="J100" s="711"/>
      <c r="K100" s="832"/>
      <c r="L100" s="832"/>
      <c r="M100" s="833"/>
      <c r="N100" s="833"/>
      <c r="O100" s="794"/>
      <c r="P100" s="794"/>
      <c r="Q100" s="722">
        <f>SUM(Q13:Q99)</f>
        <v>9180.535471881898</v>
      </c>
      <c r="R100" s="466"/>
    </row>
    <row r="101" spans="1:18" ht="12.75" customHeight="1">
      <c r="A101" s="794"/>
      <c r="B101" s="711"/>
      <c r="C101" s="723" t="s">
        <v>110</v>
      </c>
      <c r="D101" s="711"/>
      <c r="E101" s="382"/>
      <c r="F101" s="711"/>
      <c r="G101" s="711"/>
      <c r="H101" s="832"/>
      <c r="I101" s="831"/>
      <c r="J101" s="656"/>
      <c r="K101" s="711"/>
      <c r="L101" s="832"/>
      <c r="M101" s="832"/>
      <c r="N101" s="833"/>
      <c r="O101" s="833"/>
      <c r="P101" s="833"/>
      <c r="Q101" s="722">
        <f>Q100*13.3%</f>
        <v>1221.0112177602925</v>
      </c>
      <c r="R101" s="466"/>
    </row>
    <row r="102" spans="1:18" ht="12.75" customHeight="1">
      <c r="A102" s="794"/>
      <c r="B102" s="794"/>
      <c r="C102" s="723" t="s">
        <v>109</v>
      </c>
      <c r="D102" s="711"/>
      <c r="E102" s="382"/>
      <c r="F102" s="711"/>
      <c r="G102" s="711"/>
      <c r="H102" s="832"/>
      <c r="I102" s="831"/>
      <c r="J102" s="656"/>
      <c r="K102" s="711"/>
      <c r="L102" s="832"/>
      <c r="M102" s="832"/>
      <c r="N102" s="833"/>
      <c r="O102" s="833"/>
      <c r="P102" s="833"/>
      <c r="Q102" s="722">
        <f>Q100+Q101</f>
        <v>10401.546689642191</v>
      </c>
      <c r="R102" s="466"/>
    </row>
    <row r="103" spans="1:18" ht="12.75" customHeight="1">
      <c r="A103" s="794"/>
      <c r="B103" s="794"/>
      <c r="C103" s="723" t="s">
        <v>111</v>
      </c>
      <c r="D103" s="711"/>
      <c r="E103" s="382"/>
      <c r="F103" s="711"/>
      <c r="G103" s="711"/>
      <c r="H103" s="832"/>
      <c r="I103" s="831"/>
      <c r="J103" s="656"/>
      <c r="K103" s="711"/>
      <c r="L103" s="832"/>
      <c r="M103" s="832"/>
      <c r="N103" s="833"/>
      <c r="O103" s="833"/>
      <c r="P103" s="833"/>
      <c r="Q103" s="725">
        <f>Q102*11%</f>
        <v>1144.170135860641</v>
      </c>
      <c r="R103" s="466"/>
    </row>
    <row r="104" spans="1:18" ht="12.75" customHeight="1">
      <c r="A104" s="794"/>
      <c r="B104" s="794"/>
      <c r="C104" s="723" t="s">
        <v>109</v>
      </c>
      <c r="D104" s="834"/>
      <c r="E104" s="382"/>
      <c r="F104" s="711"/>
      <c r="G104" s="711"/>
      <c r="H104" s="832"/>
      <c r="I104" s="835"/>
      <c r="J104" s="656"/>
      <c r="K104" s="711"/>
      <c r="L104" s="832"/>
      <c r="M104" s="832"/>
      <c r="N104" s="833"/>
      <c r="O104" s="833"/>
      <c r="P104" s="833"/>
      <c r="Q104" s="832">
        <f>Q102+Q103</f>
        <v>11545.716825502832</v>
      </c>
      <c r="R104" s="466"/>
    </row>
    <row r="105" spans="1:18" ht="12.75" customHeight="1">
      <c r="A105" s="794"/>
      <c r="B105" s="794"/>
      <c r="C105" s="834"/>
      <c r="D105" s="723"/>
      <c r="E105" s="836"/>
      <c r="F105" s="837"/>
      <c r="G105" s="723"/>
      <c r="H105" s="835"/>
      <c r="I105" s="723"/>
      <c r="J105" s="835"/>
      <c r="K105" s="834"/>
      <c r="L105" s="834"/>
      <c r="M105" s="834"/>
      <c r="N105" s="834"/>
      <c r="O105" s="834"/>
      <c r="P105" s="834"/>
      <c r="Q105" s="838"/>
      <c r="R105" s="466"/>
    </row>
    <row r="106" spans="1:18" ht="12.75" customHeight="1">
      <c r="A106" s="794"/>
      <c r="B106" s="794"/>
      <c r="C106" s="656"/>
      <c r="D106" s="794"/>
      <c r="E106" s="839"/>
      <c r="F106" s="840" t="s">
        <v>363</v>
      </c>
      <c r="G106" s="794"/>
      <c r="H106" s="794"/>
      <c r="I106" s="723"/>
      <c r="J106" s="723"/>
      <c r="K106" s="794"/>
      <c r="L106" s="794"/>
      <c r="M106" s="794"/>
      <c r="N106" s="794"/>
      <c r="O106" s="794"/>
      <c r="P106" s="794"/>
      <c r="Q106" s="794"/>
      <c r="R106" s="737" t="str">
        <f>HYPERLINK("#Ցանկ!B7","Հետ գնալ")</f>
        <v>Հետ գնալ</v>
      </c>
    </row>
    <row r="107" spans="1:18" ht="12.75" customHeight="1">
      <c r="A107" s="794"/>
      <c r="B107" s="794"/>
      <c r="C107" s="723"/>
      <c r="D107" s="794"/>
      <c r="E107" s="839"/>
      <c r="F107" s="794"/>
      <c r="G107" s="794"/>
      <c r="H107" s="794"/>
      <c r="I107" s="723"/>
      <c r="J107" s="723"/>
      <c r="K107" s="794"/>
      <c r="L107" s="794"/>
      <c r="M107" s="794"/>
      <c r="N107" s="794"/>
      <c r="O107" s="794"/>
      <c r="P107" s="794"/>
      <c r="Q107" s="794"/>
      <c r="R107" s="466"/>
    </row>
    <row r="108" spans="1:18" ht="12.75" customHeight="1">
      <c r="R108" s="466"/>
    </row>
    <row r="109" spans="1:18" ht="12.75" customHeight="1">
      <c r="R109" s="466"/>
    </row>
    <row r="110" spans="1:18" ht="12.75" customHeight="1">
      <c r="R110" s="466"/>
    </row>
    <row r="111" spans="1:18" ht="12.75" customHeight="1">
      <c r="O111" s="738"/>
      <c r="R111" s="466"/>
    </row>
    <row r="112" spans="1:18" ht="12.75" customHeight="1">
      <c r="O112" s="738"/>
      <c r="R112" s="466"/>
    </row>
    <row r="113" spans="15:18" ht="12.75" customHeight="1">
      <c r="O113" s="738"/>
      <c r="R113" s="466"/>
    </row>
    <row r="114" spans="15:18" ht="12.75" customHeight="1">
      <c r="O114" s="738"/>
      <c r="R114" s="466"/>
    </row>
    <row r="115" spans="15:18" ht="12.75" customHeight="1">
      <c r="O115" s="739"/>
      <c r="R115" s="466"/>
    </row>
    <row r="116" spans="15:18" ht="12.75" customHeight="1">
      <c r="R116" s="466"/>
    </row>
    <row r="117" spans="15:18" ht="12.75" customHeight="1">
      <c r="R117" s="466"/>
    </row>
    <row r="118" spans="15:18" ht="12.75" customHeight="1">
      <c r="R118" s="466"/>
    </row>
    <row r="119" spans="15:18" ht="12.75" customHeight="1">
      <c r="R119" s="466"/>
    </row>
    <row r="120" spans="15:18" ht="12.75" customHeight="1">
      <c r="R120" s="466"/>
    </row>
    <row r="121" spans="15:18" ht="12.75" customHeight="1">
      <c r="R121" s="466"/>
    </row>
    <row r="122" spans="15:18" ht="12.75" customHeight="1">
      <c r="R122" s="466"/>
    </row>
    <row r="123" spans="15:18" ht="12.75" customHeight="1">
      <c r="R123" s="466"/>
    </row>
    <row r="124" spans="15:18" ht="12.75" customHeight="1">
      <c r="R124" s="466"/>
    </row>
    <row r="125" spans="15:18" ht="12.75" customHeight="1">
      <c r="R125" s="466"/>
    </row>
    <row r="126" spans="15:18" ht="12.75" customHeight="1">
      <c r="R126" s="466"/>
    </row>
    <row r="127" spans="15:18" ht="12.75" customHeight="1">
      <c r="R127" s="466"/>
    </row>
    <row r="128" spans="15:18" ht="12.75" customHeight="1">
      <c r="R128" s="466"/>
    </row>
    <row r="129" spans="18:18" ht="12.75" customHeight="1">
      <c r="R129" s="466"/>
    </row>
    <row r="130" spans="18:18" ht="12.75" customHeight="1">
      <c r="R130" s="466"/>
    </row>
    <row r="131" spans="18:18" ht="12.75" customHeight="1">
      <c r="R131" s="466"/>
    </row>
    <row r="132" spans="18:18" ht="12.75" customHeight="1">
      <c r="R132" s="466"/>
    </row>
    <row r="133" spans="18:18" ht="12.75" customHeight="1">
      <c r="R133" s="466"/>
    </row>
    <row r="134" spans="18:18" ht="12.75" customHeight="1">
      <c r="R134" s="466"/>
    </row>
    <row r="135" spans="18:18" ht="12.75" customHeight="1">
      <c r="R135" s="466"/>
    </row>
    <row r="136" spans="18:18" ht="12.75" customHeight="1">
      <c r="R136" s="466"/>
    </row>
    <row r="137" spans="18:18" ht="12.75" customHeight="1">
      <c r="R137" s="466"/>
    </row>
    <row r="138" spans="18:18" ht="12.75" customHeight="1">
      <c r="R138" s="466"/>
    </row>
    <row r="139" spans="18:18" ht="12.75" customHeight="1">
      <c r="R139" s="466"/>
    </row>
    <row r="140" spans="18:18" ht="12.75" customHeight="1">
      <c r="R140" s="466"/>
    </row>
    <row r="141" spans="18:18" ht="12.75" customHeight="1">
      <c r="R141" s="466"/>
    </row>
    <row r="142" spans="18:18" ht="12.75" customHeight="1">
      <c r="R142" s="466"/>
    </row>
    <row r="143" spans="18:18" ht="13.5" customHeight="1">
      <c r="R143" s="466"/>
    </row>
    <row r="144" spans="18:18" ht="14.25" customHeight="1"/>
    <row r="145" spans="3:22" ht="12.75" customHeight="1"/>
    <row r="146" spans="3:22" ht="14.25" customHeight="1"/>
    <row r="148" spans="3:22" ht="13.5" customHeight="1"/>
    <row r="149" spans="3:22" ht="12" customHeight="1"/>
    <row r="150" spans="3:22" ht="12" customHeight="1"/>
    <row r="151" spans="3:22" ht="14.25" customHeight="1"/>
    <row r="152" spans="3:22" ht="13.5" customHeight="1"/>
    <row r="153" spans="3:22" ht="12.75" customHeight="1"/>
    <row r="154" spans="3:22" ht="12.75" customHeight="1"/>
    <row r="155" spans="3:22" s="728" customFormat="1" ht="13.5" customHeight="1">
      <c r="C155" s="466"/>
      <c r="E155" s="736"/>
      <c r="I155" s="466"/>
      <c r="J155" s="466"/>
      <c r="S155" s="466"/>
      <c r="T155" s="466"/>
      <c r="U155" s="466"/>
      <c r="V155" s="466"/>
    </row>
    <row r="156" spans="3:22" s="728" customFormat="1" ht="12" customHeight="1">
      <c r="C156" s="466"/>
      <c r="E156" s="736"/>
      <c r="I156" s="466"/>
      <c r="J156" s="466"/>
      <c r="S156" s="466"/>
      <c r="T156" s="466"/>
      <c r="U156" s="466"/>
      <c r="V156" s="466"/>
    </row>
    <row r="157" spans="3:22" s="728" customFormat="1" ht="14.25" customHeight="1">
      <c r="C157" s="466"/>
      <c r="E157" s="736"/>
      <c r="I157" s="466"/>
      <c r="J157" s="466"/>
      <c r="S157" s="466"/>
      <c r="T157" s="466"/>
      <c r="U157" s="466"/>
      <c r="V157" s="466"/>
    </row>
    <row r="158" spans="3:22" s="728" customFormat="1" ht="13.5" customHeight="1">
      <c r="C158" s="466"/>
      <c r="E158" s="736"/>
      <c r="I158" s="466"/>
      <c r="J158" s="466"/>
      <c r="S158" s="466"/>
      <c r="T158" s="466"/>
      <c r="U158" s="466"/>
      <c r="V158" s="466"/>
    </row>
    <row r="164" spans="3:22" s="728" customFormat="1" ht="12" customHeight="1">
      <c r="C164" s="466"/>
      <c r="E164" s="736"/>
      <c r="I164" s="466"/>
      <c r="J164" s="466"/>
      <c r="S164" s="466"/>
      <c r="T164" s="466"/>
      <c r="U164" s="466"/>
      <c r="V164" s="466"/>
    </row>
    <row r="165" spans="3:22" s="728" customFormat="1" ht="12" customHeight="1">
      <c r="C165" s="466"/>
      <c r="E165" s="736"/>
      <c r="I165" s="466"/>
      <c r="J165" s="466"/>
      <c r="S165" s="466"/>
      <c r="T165" s="466"/>
      <c r="U165" s="466"/>
      <c r="V165" s="466"/>
    </row>
    <row r="167" spans="3:22" s="728" customFormat="1" ht="12.75" customHeight="1">
      <c r="C167" s="466"/>
      <c r="E167" s="736"/>
      <c r="I167" s="466"/>
      <c r="J167" s="466"/>
      <c r="S167" s="466"/>
      <c r="T167" s="466"/>
      <c r="U167" s="466"/>
      <c r="V167" s="466"/>
    </row>
    <row r="168" spans="3:22" s="728" customFormat="1" ht="13.5" customHeight="1">
      <c r="C168" s="466"/>
      <c r="E168" s="736"/>
      <c r="I168" s="466"/>
      <c r="J168" s="466"/>
      <c r="S168" s="466"/>
      <c r="T168" s="466"/>
      <c r="U168" s="466"/>
      <c r="V168" s="466"/>
    </row>
    <row r="169" spans="3:22" s="728" customFormat="1" ht="13.5" customHeight="1">
      <c r="C169" s="466"/>
      <c r="E169" s="736"/>
      <c r="I169" s="466"/>
      <c r="J169" s="466"/>
      <c r="S169" s="466"/>
      <c r="T169" s="466"/>
      <c r="U169" s="466"/>
      <c r="V169" s="466"/>
    </row>
    <row r="170" spans="3:22" s="728" customFormat="1" ht="12.75" customHeight="1">
      <c r="C170" s="466"/>
      <c r="E170" s="736"/>
      <c r="I170" s="466"/>
      <c r="J170" s="466"/>
      <c r="S170" s="466"/>
      <c r="T170" s="466"/>
      <c r="U170" s="466"/>
      <c r="V170" s="466"/>
    </row>
    <row r="171" spans="3:22" s="728" customFormat="1" ht="17.25" customHeight="1">
      <c r="C171" s="466"/>
      <c r="E171" s="736"/>
      <c r="I171" s="466"/>
      <c r="J171" s="466"/>
      <c r="S171" s="466"/>
      <c r="T171" s="466"/>
      <c r="U171" s="466"/>
      <c r="V171" s="466"/>
    </row>
    <row r="172" spans="3:22" s="728" customFormat="1" ht="13.5" customHeight="1">
      <c r="C172" s="466"/>
      <c r="E172" s="736"/>
      <c r="I172" s="466"/>
      <c r="J172" s="466"/>
      <c r="S172" s="466"/>
      <c r="T172" s="466"/>
      <c r="U172" s="466"/>
      <c r="V172" s="466"/>
    </row>
    <row r="173" spans="3:22" s="728" customFormat="1" ht="13.5" customHeight="1">
      <c r="C173" s="466"/>
      <c r="E173" s="736"/>
      <c r="I173" s="466"/>
      <c r="J173" s="466"/>
      <c r="S173" s="466"/>
      <c r="T173" s="466"/>
      <c r="U173" s="466"/>
      <c r="V173" s="466"/>
    </row>
    <row r="174" spans="3:22" s="728" customFormat="1" ht="13.5" customHeight="1">
      <c r="C174" s="466"/>
      <c r="E174" s="736"/>
      <c r="I174" s="466"/>
      <c r="J174" s="466"/>
      <c r="S174" s="466"/>
      <c r="T174" s="466"/>
      <c r="U174" s="466"/>
      <c r="V174" s="466"/>
    </row>
    <row r="175" spans="3:22" s="728" customFormat="1" ht="13.5" customHeight="1">
      <c r="C175" s="466"/>
      <c r="E175" s="736"/>
      <c r="I175" s="466"/>
      <c r="J175" s="466"/>
      <c r="S175" s="466"/>
      <c r="T175" s="466"/>
      <c r="U175" s="466"/>
      <c r="V175" s="466"/>
    </row>
    <row r="176" spans="3:22" s="728" customFormat="1" ht="13.5" customHeight="1">
      <c r="C176" s="466"/>
      <c r="E176" s="736"/>
      <c r="I176" s="466"/>
      <c r="J176" s="466"/>
      <c r="S176" s="466"/>
      <c r="T176" s="466"/>
      <c r="U176" s="466"/>
      <c r="V176" s="466"/>
    </row>
    <row r="177" spans="3:22" s="728" customFormat="1" ht="13.5" customHeight="1">
      <c r="C177" s="466"/>
      <c r="E177" s="736"/>
      <c r="I177" s="466"/>
      <c r="J177" s="466"/>
      <c r="S177" s="466"/>
      <c r="T177" s="466"/>
      <c r="U177" s="466"/>
      <c r="V177" s="466"/>
    </row>
    <row r="178" spans="3:22" s="728" customFormat="1" ht="13.5" customHeight="1">
      <c r="C178" s="466"/>
      <c r="E178" s="736"/>
      <c r="I178" s="466"/>
      <c r="J178" s="466"/>
      <c r="S178" s="466"/>
      <c r="T178" s="466"/>
      <c r="U178" s="466"/>
      <c r="V178" s="466"/>
    </row>
    <row r="179" spans="3:22" s="728" customFormat="1" ht="13.5" customHeight="1">
      <c r="C179" s="466"/>
      <c r="E179" s="736"/>
      <c r="I179" s="466"/>
      <c r="J179" s="466"/>
      <c r="S179" s="466"/>
      <c r="T179" s="466"/>
      <c r="U179" s="466"/>
      <c r="V179" s="466"/>
    </row>
    <row r="180" spans="3:22" s="728" customFormat="1" ht="13.5" customHeight="1">
      <c r="C180" s="466"/>
      <c r="E180" s="736"/>
      <c r="I180" s="466"/>
      <c r="J180" s="466"/>
      <c r="S180" s="466"/>
      <c r="T180" s="466"/>
      <c r="U180" s="466"/>
      <c r="V180" s="466"/>
    </row>
    <row r="181" spans="3:22" s="728" customFormat="1" ht="13.5" customHeight="1">
      <c r="C181" s="466"/>
      <c r="E181" s="736"/>
      <c r="I181" s="466"/>
      <c r="J181" s="466"/>
      <c r="S181" s="466"/>
      <c r="T181" s="466"/>
      <c r="U181" s="466"/>
      <c r="V181" s="466"/>
    </row>
    <row r="182" spans="3:22" s="728" customFormat="1" ht="13.5" customHeight="1">
      <c r="C182" s="466"/>
      <c r="E182" s="736"/>
      <c r="I182" s="466"/>
      <c r="J182" s="466"/>
      <c r="S182" s="466"/>
      <c r="T182" s="466"/>
      <c r="U182" s="466"/>
      <c r="V182" s="466"/>
    </row>
    <row r="183" spans="3:22" s="728" customFormat="1" ht="13.5" customHeight="1">
      <c r="C183" s="466"/>
      <c r="E183" s="736"/>
      <c r="I183" s="466"/>
      <c r="J183" s="466"/>
      <c r="S183" s="466"/>
      <c r="T183" s="466"/>
      <c r="U183" s="466"/>
      <c r="V183" s="466"/>
    </row>
    <row r="184" spans="3:22" s="728" customFormat="1" ht="13.5" customHeight="1">
      <c r="C184" s="466"/>
      <c r="E184" s="736"/>
      <c r="I184" s="466"/>
      <c r="J184" s="466"/>
      <c r="S184" s="466"/>
      <c r="T184" s="466"/>
      <c r="U184" s="466"/>
      <c r="V184" s="466"/>
    </row>
    <row r="185" spans="3:22" s="728" customFormat="1" ht="13.5" customHeight="1">
      <c r="C185" s="466"/>
      <c r="E185" s="736"/>
      <c r="I185" s="466"/>
      <c r="J185" s="466"/>
      <c r="S185" s="466"/>
      <c r="T185" s="466"/>
      <c r="U185" s="466"/>
      <c r="V185" s="466"/>
    </row>
    <row r="186" spans="3:22" s="728" customFormat="1" ht="13.5" customHeight="1">
      <c r="C186" s="466"/>
      <c r="E186" s="736"/>
      <c r="I186" s="466"/>
      <c r="J186" s="466"/>
      <c r="S186" s="466"/>
      <c r="T186" s="466"/>
      <c r="U186" s="466"/>
      <c r="V186" s="466"/>
    </row>
    <row r="187" spans="3:22" s="728" customFormat="1" ht="13.5" customHeight="1">
      <c r="C187" s="466"/>
      <c r="E187" s="736"/>
      <c r="I187" s="466"/>
      <c r="J187" s="466"/>
      <c r="S187" s="466"/>
      <c r="T187" s="466"/>
      <c r="U187" s="466"/>
      <c r="V187" s="466"/>
    </row>
    <row r="188" spans="3:22" s="728" customFormat="1" ht="13.5" customHeight="1">
      <c r="C188" s="466"/>
      <c r="E188" s="736"/>
      <c r="I188" s="466"/>
      <c r="J188" s="466"/>
      <c r="S188" s="466"/>
      <c r="T188" s="466"/>
      <c r="U188" s="466"/>
      <c r="V188" s="466"/>
    </row>
    <row r="189" spans="3:22" s="728" customFormat="1" ht="13.5" customHeight="1">
      <c r="C189" s="466"/>
      <c r="E189" s="736"/>
      <c r="I189" s="466"/>
      <c r="J189" s="466"/>
      <c r="S189" s="466"/>
      <c r="T189" s="466"/>
      <c r="U189" s="466"/>
      <c r="V189" s="466"/>
    </row>
    <row r="190" spans="3:22" s="728" customFormat="1" ht="13.5" customHeight="1">
      <c r="C190" s="466"/>
      <c r="E190" s="736"/>
      <c r="I190" s="466"/>
      <c r="J190" s="466"/>
      <c r="S190" s="466"/>
      <c r="T190" s="466"/>
      <c r="U190" s="466"/>
      <c r="V190" s="466"/>
    </row>
    <row r="192" spans="3:22" s="728" customFormat="1" ht="14.25" customHeight="1">
      <c r="C192" s="466"/>
      <c r="E192" s="736"/>
      <c r="I192" s="466"/>
      <c r="J192" s="466"/>
      <c r="S192" s="466"/>
      <c r="T192" s="466"/>
      <c r="U192" s="466"/>
      <c r="V192" s="466"/>
    </row>
    <row r="195" spans="3:22" s="728" customFormat="1" ht="12" customHeight="1">
      <c r="C195" s="466"/>
      <c r="E195" s="736"/>
      <c r="I195" s="466"/>
      <c r="J195" s="466"/>
      <c r="S195" s="466"/>
      <c r="T195" s="466"/>
      <c r="U195" s="466"/>
      <c r="V195" s="466"/>
    </row>
    <row r="201" spans="3:22" s="728" customFormat="1" ht="16.5" customHeight="1">
      <c r="C201" s="466"/>
      <c r="E201" s="736"/>
      <c r="I201" s="466"/>
      <c r="J201" s="466"/>
      <c r="S201" s="466"/>
      <c r="T201" s="466"/>
      <c r="U201" s="466"/>
      <c r="V201" s="466"/>
    </row>
    <row r="202" spans="3:22" s="728" customFormat="1" ht="12.75" customHeight="1">
      <c r="C202" s="466"/>
      <c r="E202" s="736"/>
      <c r="I202" s="466"/>
      <c r="J202" s="466"/>
      <c r="S202" s="466"/>
      <c r="T202" s="466"/>
      <c r="U202" s="466"/>
      <c r="V202" s="466"/>
    </row>
    <row r="203" spans="3:22" s="728" customFormat="1" ht="12.75" customHeight="1">
      <c r="C203" s="466"/>
      <c r="E203" s="736"/>
      <c r="I203" s="466"/>
      <c r="J203" s="466"/>
      <c r="S203" s="466"/>
      <c r="T203" s="466"/>
      <c r="U203" s="466"/>
      <c r="V203" s="466"/>
    </row>
    <row r="205" spans="3:22" s="728" customFormat="1" ht="13.5" customHeight="1">
      <c r="C205" s="466"/>
      <c r="E205" s="736"/>
      <c r="I205" s="466"/>
      <c r="J205" s="466"/>
      <c r="S205" s="466"/>
      <c r="T205" s="466"/>
      <c r="U205" s="466"/>
      <c r="V205" s="466"/>
    </row>
    <row r="206" spans="3:22" s="728" customFormat="1" ht="12" customHeight="1">
      <c r="C206" s="466"/>
      <c r="E206" s="736"/>
      <c r="I206" s="466"/>
      <c r="J206" s="466"/>
      <c r="S206" s="466"/>
      <c r="T206" s="466"/>
      <c r="U206" s="466"/>
      <c r="V206" s="466"/>
    </row>
    <row r="208" spans="3:22" s="728" customFormat="1" ht="13.5" customHeight="1">
      <c r="C208" s="466"/>
      <c r="E208" s="736"/>
      <c r="I208" s="466"/>
      <c r="J208" s="466"/>
      <c r="S208" s="466"/>
      <c r="T208" s="466"/>
      <c r="U208" s="466"/>
      <c r="V208" s="466"/>
    </row>
    <row r="209" spans="3:22" s="728" customFormat="1" ht="12" customHeight="1">
      <c r="C209" s="466"/>
      <c r="E209" s="736"/>
      <c r="I209" s="466"/>
      <c r="J209" s="466"/>
      <c r="S209" s="466"/>
      <c r="T209" s="466"/>
      <c r="U209" s="466"/>
      <c r="V209" s="466"/>
    </row>
    <row r="211" spans="3:22" s="728" customFormat="1" ht="12" customHeight="1">
      <c r="C211" s="466"/>
      <c r="E211" s="736"/>
      <c r="I211" s="466"/>
      <c r="J211" s="466"/>
      <c r="S211" s="466"/>
      <c r="T211" s="466"/>
      <c r="U211" s="466"/>
      <c r="V211" s="466"/>
    </row>
    <row r="227" spans="3:22" s="728" customFormat="1" ht="12" customHeight="1">
      <c r="C227" s="466"/>
      <c r="E227" s="736"/>
      <c r="I227" s="466"/>
      <c r="J227" s="466"/>
      <c r="S227" s="466"/>
      <c r="T227" s="466"/>
      <c r="U227" s="466"/>
      <c r="V227" s="466"/>
    </row>
    <row r="282" spans="3:22" s="728" customFormat="1" ht="13.5" customHeight="1">
      <c r="C282" s="466"/>
      <c r="E282" s="736"/>
      <c r="I282" s="466"/>
      <c r="J282" s="466"/>
      <c r="S282" s="466"/>
      <c r="T282" s="466"/>
      <c r="U282" s="466"/>
      <c r="V282" s="466"/>
    </row>
    <row r="283" spans="3:22" s="728" customFormat="1" ht="13.5" customHeight="1">
      <c r="C283" s="466"/>
      <c r="E283" s="736"/>
      <c r="I283" s="466"/>
      <c r="J283" s="466"/>
      <c r="S283" s="466"/>
      <c r="T283" s="466"/>
      <c r="U283" s="466"/>
      <c r="V283" s="466"/>
    </row>
    <row r="284" spans="3:22" s="728" customFormat="1" ht="13.5" customHeight="1">
      <c r="C284" s="466"/>
      <c r="E284" s="736"/>
      <c r="I284" s="466"/>
      <c r="J284" s="466"/>
      <c r="S284" s="466"/>
      <c r="T284" s="466"/>
      <c r="U284" s="466"/>
      <c r="V284" s="466"/>
    </row>
    <row r="285" spans="3:22" s="728" customFormat="1" ht="13.5" customHeight="1">
      <c r="C285" s="466"/>
      <c r="E285" s="736"/>
      <c r="I285" s="466"/>
      <c r="J285" s="466"/>
      <c r="S285" s="466"/>
      <c r="T285" s="466"/>
      <c r="U285" s="466"/>
      <c r="V285" s="466"/>
    </row>
    <row r="286" spans="3:22" s="728" customFormat="1" ht="13.5" customHeight="1">
      <c r="C286" s="466"/>
      <c r="E286" s="736"/>
      <c r="I286" s="466"/>
      <c r="J286" s="466"/>
      <c r="S286" s="466"/>
      <c r="T286" s="466"/>
      <c r="U286" s="466"/>
      <c r="V286" s="466"/>
    </row>
    <row r="288" spans="3:22" s="728" customFormat="1" ht="12.75" customHeight="1">
      <c r="C288" s="466"/>
      <c r="E288" s="736"/>
      <c r="I288" s="466"/>
      <c r="J288" s="466"/>
      <c r="S288" s="466"/>
      <c r="T288" s="466"/>
      <c r="U288" s="466"/>
      <c r="V288" s="466"/>
    </row>
    <row r="302" spans="3:22" s="728" customFormat="1" ht="15" customHeight="1">
      <c r="C302" s="466"/>
      <c r="E302" s="736"/>
      <c r="I302" s="466"/>
      <c r="J302" s="466"/>
      <c r="S302" s="466"/>
      <c r="T302" s="466"/>
      <c r="U302" s="466"/>
      <c r="V302" s="466"/>
    </row>
    <row r="303" spans="3:22" s="728" customFormat="1" ht="15" customHeight="1">
      <c r="C303" s="466"/>
      <c r="E303" s="736"/>
      <c r="I303" s="466"/>
      <c r="J303" s="466"/>
      <c r="S303" s="466"/>
      <c r="T303" s="466"/>
      <c r="U303" s="466"/>
      <c r="V303" s="466"/>
    </row>
    <row r="304" spans="3:22" s="728" customFormat="1" ht="15" customHeight="1">
      <c r="C304" s="466"/>
      <c r="E304" s="736"/>
      <c r="I304" s="466"/>
      <c r="J304" s="466"/>
      <c r="S304" s="466"/>
      <c r="T304" s="466"/>
      <c r="U304" s="466"/>
      <c r="V304" s="466"/>
    </row>
    <row r="305" spans="3:22" s="728" customFormat="1" ht="15" customHeight="1">
      <c r="C305" s="466"/>
      <c r="E305" s="736"/>
      <c r="I305" s="466"/>
      <c r="J305" s="466"/>
      <c r="S305" s="466"/>
      <c r="T305" s="466"/>
      <c r="U305" s="466"/>
      <c r="V305" s="466"/>
    </row>
    <row r="306" spans="3:22" s="728" customFormat="1" ht="15" customHeight="1">
      <c r="C306" s="466"/>
      <c r="E306" s="736"/>
      <c r="I306" s="466"/>
      <c r="J306" s="466"/>
      <c r="S306" s="466"/>
      <c r="T306" s="466"/>
      <c r="U306" s="466"/>
      <c r="V306" s="466"/>
    </row>
    <row r="307" spans="3:22" s="728" customFormat="1" ht="14.25" customHeight="1">
      <c r="C307" s="466"/>
      <c r="E307" s="736"/>
      <c r="I307" s="466"/>
      <c r="J307" s="466"/>
      <c r="S307" s="466"/>
      <c r="T307" s="466"/>
      <c r="U307" s="466"/>
      <c r="V307" s="466"/>
    </row>
    <row r="308" spans="3:22" s="728" customFormat="1" ht="12.75" customHeight="1">
      <c r="C308" s="466"/>
      <c r="E308" s="736"/>
      <c r="I308" s="466"/>
      <c r="J308" s="466"/>
      <c r="S308" s="466"/>
      <c r="T308" s="466"/>
      <c r="U308" s="466"/>
      <c r="V308" s="466"/>
    </row>
    <row r="309" spans="3:22" s="728" customFormat="1" ht="12.75" customHeight="1">
      <c r="C309" s="466"/>
      <c r="E309" s="736"/>
      <c r="I309" s="466"/>
      <c r="J309" s="466"/>
      <c r="S309" s="466"/>
      <c r="T309" s="466"/>
      <c r="U309" s="466"/>
      <c r="V309" s="466"/>
    </row>
    <row r="310" spans="3:22" s="728" customFormat="1" ht="12.75" customHeight="1">
      <c r="C310" s="466"/>
      <c r="E310" s="736"/>
      <c r="I310" s="466"/>
      <c r="J310" s="466"/>
      <c r="S310" s="466"/>
      <c r="T310" s="466"/>
      <c r="U310" s="466"/>
      <c r="V310" s="466"/>
    </row>
    <row r="311" spans="3:22" s="728" customFormat="1" ht="12.75" customHeight="1">
      <c r="C311" s="466"/>
      <c r="E311" s="736"/>
      <c r="I311" s="466"/>
      <c r="J311" s="466"/>
      <c r="S311" s="466"/>
      <c r="T311" s="466"/>
      <c r="U311" s="466"/>
      <c r="V311" s="466"/>
    </row>
    <row r="312" spans="3:22" s="728" customFormat="1" ht="13.5" customHeight="1">
      <c r="C312" s="466"/>
      <c r="E312" s="736"/>
      <c r="I312" s="466"/>
      <c r="J312" s="466"/>
      <c r="S312" s="466"/>
      <c r="T312" s="466"/>
      <c r="U312" s="466"/>
      <c r="V312" s="466"/>
    </row>
    <row r="313" spans="3:22" s="728" customFormat="1" ht="15" customHeight="1">
      <c r="C313" s="466"/>
      <c r="E313" s="736"/>
      <c r="I313" s="466"/>
      <c r="J313" s="466"/>
      <c r="S313" s="466"/>
      <c r="T313" s="466"/>
      <c r="U313" s="466"/>
      <c r="V313" s="466"/>
    </row>
    <row r="314" spans="3:22" s="728" customFormat="1" ht="16.5" customHeight="1">
      <c r="C314" s="466"/>
      <c r="E314" s="736"/>
      <c r="I314" s="466"/>
      <c r="J314" s="466"/>
      <c r="S314" s="466"/>
      <c r="T314" s="466"/>
      <c r="U314" s="466"/>
      <c r="V314" s="466"/>
    </row>
    <row r="315" spans="3:22" s="728" customFormat="1" ht="15" customHeight="1">
      <c r="C315" s="466"/>
      <c r="E315" s="736"/>
      <c r="I315" s="466"/>
      <c r="J315" s="466"/>
      <c r="S315" s="466"/>
      <c r="T315" s="466"/>
      <c r="U315" s="466"/>
      <c r="V315" s="466"/>
    </row>
    <row r="316" spans="3:22" s="728" customFormat="1" ht="14.25" customHeight="1">
      <c r="C316" s="466"/>
      <c r="E316" s="736"/>
      <c r="I316" s="466"/>
      <c r="J316" s="466"/>
      <c r="S316" s="466"/>
      <c r="T316" s="466"/>
      <c r="U316" s="466"/>
      <c r="V316" s="466"/>
    </row>
    <row r="317" spans="3:22" s="728" customFormat="1" ht="13.5" customHeight="1">
      <c r="C317" s="466"/>
      <c r="E317" s="736"/>
      <c r="I317" s="466"/>
      <c r="J317" s="466"/>
      <c r="S317" s="466"/>
      <c r="T317" s="466"/>
      <c r="U317" s="466"/>
      <c r="V317" s="466"/>
    </row>
    <row r="318" spans="3:22" s="728" customFormat="1" ht="12.75" customHeight="1">
      <c r="C318" s="466"/>
      <c r="E318" s="736"/>
      <c r="I318" s="466"/>
      <c r="J318" s="466"/>
      <c r="S318" s="466"/>
      <c r="T318" s="466"/>
      <c r="U318" s="466"/>
      <c r="V318" s="466"/>
    </row>
    <row r="319" spans="3:22" s="728" customFormat="1" ht="12" customHeight="1">
      <c r="C319" s="466"/>
      <c r="E319" s="736"/>
      <c r="I319" s="466"/>
      <c r="J319" s="466"/>
      <c r="S319" s="466"/>
      <c r="T319" s="466"/>
      <c r="U319" s="466"/>
      <c r="V319" s="466"/>
    </row>
    <row r="320" spans="3:22" s="728" customFormat="1" ht="12.75" customHeight="1">
      <c r="C320" s="466"/>
      <c r="E320" s="736"/>
      <c r="I320" s="466"/>
      <c r="J320" s="466"/>
      <c r="S320" s="466"/>
      <c r="T320" s="466"/>
      <c r="U320" s="466"/>
      <c r="V320" s="466"/>
    </row>
    <row r="358" spans="3:22" s="728" customFormat="1" ht="12.75" customHeight="1">
      <c r="C358" s="466"/>
      <c r="E358" s="736"/>
      <c r="I358" s="466"/>
      <c r="J358" s="466"/>
      <c r="S358" s="466"/>
      <c r="T358" s="466"/>
      <c r="U358" s="466"/>
      <c r="V358" s="466"/>
    </row>
    <row r="411" spans="3:22" s="728" customFormat="1" ht="12.75" customHeight="1">
      <c r="C411" s="466"/>
      <c r="E411" s="736"/>
      <c r="I411" s="466"/>
      <c r="J411" s="466"/>
      <c r="S411" s="466"/>
      <c r="T411" s="466"/>
      <c r="U411" s="466"/>
      <c r="V411" s="466"/>
    </row>
  </sheetData>
  <mergeCells count="8">
    <mergeCell ref="C84:C86"/>
    <mergeCell ref="C89:C90"/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6" orientation="landscape" r:id="rId1"/>
  <headerFooter alignWithMargins="0"/>
  <rowBreaks count="2" manualBreakCount="2">
    <brk id="35" max="21" man="1"/>
    <brk id="73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R36"/>
  <sheetViews>
    <sheetView workbookViewId="0">
      <selection activeCell="P16" sqref="P16"/>
    </sheetView>
  </sheetViews>
  <sheetFormatPr defaultRowHeight="11.25"/>
  <cols>
    <col min="1" max="1" width="3.5703125" style="125" customWidth="1"/>
    <col min="2" max="2" width="6.7109375" style="125" customWidth="1"/>
    <col min="3" max="3" width="39.5703125" style="125" customWidth="1"/>
    <col min="4" max="4" width="5.85546875" style="125" customWidth="1"/>
    <col min="5" max="5" width="8" style="159" customWidth="1"/>
    <col min="6" max="6" width="8.140625" style="125" customWidth="1"/>
    <col min="7" max="7" width="7.5703125" style="125" customWidth="1"/>
    <col min="8" max="8" width="7.85546875" style="125" customWidth="1"/>
    <col min="9" max="9" width="7.5703125" style="125" customWidth="1"/>
    <col min="10" max="10" width="17.42578125" style="125" customWidth="1"/>
    <col min="11" max="11" width="5.140625" style="125" customWidth="1"/>
    <col min="12" max="12" width="5.42578125" style="125" customWidth="1"/>
    <col min="13" max="13" width="6" style="125" customWidth="1"/>
    <col min="14" max="14" width="7.85546875" style="125" customWidth="1"/>
    <col min="15" max="15" width="8" style="125" customWidth="1"/>
    <col min="16" max="16" width="6.85546875" style="125" customWidth="1"/>
    <col min="17" max="17" width="8.5703125" style="125" customWidth="1"/>
    <col min="18" max="16384" width="9.140625" style="125"/>
  </cols>
  <sheetData>
    <row r="1" spans="1:18" ht="12.75">
      <c r="A1" s="197"/>
      <c r="B1" s="197"/>
      <c r="C1" s="197"/>
      <c r="D1" s="197"/>
      <c r="E1" s="258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46" t="str">
        <f>HYPERLINK("#Ցանկ!B7","Հետ գնալ")</f>
        <v>Հետ գնալ</v>
      </c>
    </row>
    <row r="2" spans="1:18" ht="12">
      <c r="A2" s="1161" t="s">
        <v>604</v>
      </c>
      <c r="B2" s="1161"/>
      <c r="C2" s="1161"/>
      <c r="D2" s="1161"/>
      <c r="E2" s="1161"/>
      <c r="F2" s="1161"/>
      <c r="G2" s="1161"/>
      <c r="H2" s="1161"/>
      <c r="I2" s="1161"/>
      <c r="J2" s="1161"/>
      <c r="K2" s="1161"/>
      <c r="L2" s="1161"/>
      <c r="M2" s="1161"/>
      <c r="N2" s="1161"/>
      <c r="O2" s="1161"/>
      <c r="P2" s="1161"/>
      <c r="Q2" s="1161"/>
    </row>
    <row r="3" spans="1:18" ht="12.75" customHeight="1">
      <c r="A3" s="1162" t="str">
        <f>'01'!A2:Q2</f>
        <v>ՀՀ Տավուշի մարզի Թեղուտի գյուղի դպրոցի շենքի հիմնանորոգում</v>
      </c>
      <c r="B3" s="1162"/>
      <c r="C3" s="1162"/>
      <c r="D3" s="1162"/>
      <c r="E3" s="1162"/>
      <c r="F3" s="1162"/>
      <c r="G3" s="1162"/>
      <c r="H3" s="1162"/>
      <c r="I3" s="1162"/>
      <c r="J3" s="1162"/>
      <c r="K3" s="1162"/>
      <c r="L3" s="1162"/>
      <c r="M3" s="1162"/>
      <c r="N3" s="1162"/>
      <c r="O3" s="1162"/>
      <c r="P3" s="1162"/>
      <c r="Q3" s="1162"/>
    </row>
    <row r="4" spans="1:18" ht="12.75" customHeight="1">
      <c r="A4" s="198"/>
      <c r="B4" s="198"/>
      <c r="C4" s="259" t="s">
        <v>590</v>
      </c>
      <c r="D4" s="198"/>
      <c r="E4" s="260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</row>
    <row r="5" spans="1:18" ht="12.75" customHeight="1">
      <c r="A5" s="198"/>
      <c r="B5" s="198"/>
      <c r="C5" s="199" t="s">
        <v>113</v>
      </c>
      <c r="D5" s="198"/>
      <c r="E5" s="260"/>
      <c r="F5" s="166"/>
      <c r="G5" s="166"/>
      <c r="H5" s="167">
        <v>2.2104400000000002</v>
      </c>
      <c r="I5" s="168">
        <v>2.8694999999999999</v>
      </c>
      <c r="J5" s="164"/>
      <c r="K5" s="164"/>
      <c r="L5" s="164"/>
      <c r="M5" s="164"/>
      <c r="N5" s="169"/>
      <c r="O5" s="198"/>
      <c r="P5" s="198"/>
      <c r="Q5" s="197"/>
    </row>
    <row r="6" spans="1:18" ht="12.75" customHeight="1">
      <c r="A6" s="200"/>
      <c r="B6" s="201"/>
      <c r="C6" s="202"/>
      <c r="D6" s="202"/>
      <c r="E6" s="399"/>
      <c r="F6" s="1163" t="s">
        <v>51</v>
      </c>
      <c r="G6" s="1164"/>
      <c r="H6" s="1164"/>
      <c r="I6" s="1164"/>
      <c r="J6" s="1164"/>
      <c r="K6" s="1164"/>
      <c r="L6" s="1164"/>
      <c r="M6" s="1164"/>
      <c r="N6" s="1165"/>
      <c r="O6" s="203" t="s">
        <v>52</v>
      </c>
      <c r="P6" s="204" t="s">
        <v>53</v>
      </c>
      <c r="Q6" s="204" t="s">
        <v>54</v>
      </c>
    </row>
    <row r="7" spans="1:18" ht="12" customHeight="1">
      <c r="A7" s="205" t="s">
        <v>55</v>
      </c>
      <c r="B7" s="206" t="s">
        <v>56</v>
      </c>
      <c r="C7" s="207" t="s">
        <v>57</v>
      </c>
      <c r="D7" s="207" t="s">
        <v>58</v>
      </c>
      <c r="E7" s="394" t="s">
        <v>59</v>
      </c>
      <c r="F7" s="1166" t="s">
        <v>60</v>
      </c>
      <c r="G7" s="1167"/>
      <c r="H7" s="1166" t="s">
        <v>61</v>
      </c>
      <c r="I7" s="1167"/>
      <c r="J7" s="1168" t="s">
        <v>62</v>
      </c>
      <c r="K7" s="1169"/>
      <c r="L7" s="1169"/>
      <c r="M7" s="1169"/>
      <c r="N7" s="1170"/>
      <c r="O7" s="208" t="s">
        <v>63</v>
      </c>
      <c r="P7" s="209" t="s">
        <v>64</v>
      </c>
      <c r="Q7" s="210" t="s">
        <v>65</v>
      </c>
    </row>
    <row r="8" spans="1:18" ht="12.75" customHeight="1">
      <c r="A8" s="211" t="s">
        <v>66</v>
      </c>
      <c r="B8" s="206" t="s">
        <v>67</v>
      </c>
      <c r="C8" s="207"/>
      <c r="D8" s="208" t="s">
        <v>68</v>
      </c>
      <c r="E8" s="261" t="s">
        <v>69</v>
      </c>
      <c r="F8" s="170" t="s">
        <v>70</v>
      </c>
      <c r="G8" s="173" t="s">
        <v>71</v>
      </c>
      <c r="H8" s="170" t="s">
        <v>70</v>
      </c>
      <c r="I8" s="173" t="s">
        <v>71</v>
      </c>
      <c r="J8" s="170" t="s">
        <v>72</v>
      </c>
      <c r="K8" s="174" t="s">
        <v>73</v>
      </c>
      <c r="L8" s="175" t="s">
        <v>74</v>
      </c>
      <c r="M8" s="176" t="s">
        <v>75</v>
      </c>
      <c r="N8" s="177" t="s">
        <v>76</v>
      </c>
      <c r="O8" s="207" t="s">
        <v>77</v>
      </c>
      <c r="P8" s="212" t="s">
        <v>78</v>
      </c>
      <c r="Q8" s="212" t="s">
        <v>78</v>
      </c>
    </row>
    <row r="9" spans="1:18" ht="12.75" customHeight="1">
      <c r="A9" s="211"/>
      <c r="B9" s="213"/>
      <c r="C9" s="207"/>
      <c r="D9" s="207"/>
      <c r="E9" s="262"/>
      <c r="F9" s="171" t="s">
        <v>79</v>
      </c>
      <c r="G9" s="173" t="s">
        <v>80</v>
      </c>
      <c r="H9" s="171" t="s">
        <v>79</v>
      </c>
      <c r="I9" s="173" t="s">
        <v>80</v>
      </c>
      <c r="J9" s="170" t="s">
        <v>81</v>
      </c>
      <c r="K9" s="172"/>
      <c r="L9" s="170" t="s">
        <v>69</v>
      </c>
      <c r="M9" s="176" t="s">
        <v>82</v>
      </c>
      <c r="N9" s="176" t="s">
        <v>80</v>
      </c>
      <c r="O9" s="214"/>
      <c r="P9" s="207" t="s">
        <v>77</v>
      </c>
      <c r="Q9" s="207" t="s">
        <v>77</v>
      </c>
    </row>
    <row r="10" spans="1:18" ht="12">
      <c r="A10" s="215"/>
      <c r="B10" s="216"/>
      <c r="C10" s="217"/>
      <c r="D10" s="217"/>
      <c r="E10" s="263"/>
      <c r="F10" s="181"/>
      <c r="G10" s="182"/>
      <c r="H10" s="181" t="s">
        <v>364</v>
      </c>
      <c r="I10" s="181" t="s">
        <v>365</v>
      </c>
      <c r="J10" s="180"/>
      <c r="K10" s="179"/>
      <c r="L10" s="170"/>
      <c r="M10" s="183"/>
      <c r="N10" s="184" t="s">
        <v>112</v>
      </c>
      <c r="O10" s="150"/>
      <c r="P10" s="207"/>
      <c r="Q10" s="207"/>
    </row>
    <row r="11" spans="1:18" ht="12">
      <c r="A11" s="152">
        <v>1</v>
      </c>
      <c r="B11" s="218">
        <v>2</v>
      </c>
      <c r="C11" s="152">
        <v>3</v>
      </c>
      <c r="D11" s="152">
        <v>4</v>
      </c>
      <c r="E11" s="264">
        <v>5</v>
      </c>
      <c r="F11" s="152">
        <v>6</v>
      </c>
      <c r="G11" s="219">
        <v>7</v>
      </c>
      <c r="H11" s="219">
        <v>8</v>
      </c>
      <c r="I11" s="143">
        <v>9</v>
      </c>
      <c r="J11" s="219">
        <v>10</v>
      </c>
      <c r="K11" s="219">
        <v>11</v>
      </c>
      <c r="L11" s="219">
        <v>12</v>
      </c>
      <c r="M11" s="219">
        <v>13</v>
      </c>
      <c r="N11" s="219">
        <v>14</v>
      </c>
      <c r="O11" s="152">
        <v>15</v>
      </c>
      <c r="P11" s="219">
        <v>16</v>
      </c>
      <c r="Q11" s="219">
        <v>17</v>
      </c>
    </row>
    <row r="12" spans="1:18" s="45" customFormat="1" ht="12">
      <c r="A12" s="131">
        <v>1</v>
      </c>
      <c r="B12" s="420" t="s">
        <v>114</v>
      </c>
      <c r="C12" s="426" t="s">
        <v>169</v>
      </c>
      <c r="D12" s="133" t="s">
        <v>90</v>
      </c>
      <c r="E12" s="395">
        <v>6</v>
      </c>
      <c r="F12" s="265">
        <v>0.53900000000000003</v>
      </c>
      <c r="G12" s="266">
        <v>0.34899999999999998</v>
      </c>
      <c r="H12" s="222">
        <f>F12*$H$5</f>
        <v>1.1914271600000002</v>
      </c>
      <c r="I12" s="222">
        <f t="shared" ref="I12" si="0">G12*$I$5</f>
        <v>1.0014554999999998</v>
      </c>
      <c r="J12" s="267" t="s">
        <v>567</v>
      </c>
      <c r="K12" s="133" t="s">
        <v>90</v>
      </c>
      <c r="L12" s="266">
        <v>1</v>
      </c>
      <c r="M12" s="268">
        <v>2</v>
      </c>
      <c r="N12" s="230">
        <f>((L12*M12)+(L13*M13))*1.212372</f>
        <v>3.9402089999999999</v>
      </c>
      <c r="O12" s="226">
        <f>N12+H12+I12</f>
        <v>6.1330916599999998</v>
      </c>
      <c r="P12" s="227">
        <f>N12*E12</f>
        <v>23.641254</v>
      </c>
      <c r="Q12" s="227">
        <f>O12*E12</f>
        <v>36.798549960000003</v>
      </c>
    </row>
    <row r="13" spans="1:18" s="45" customFormat="1" ht="12">
      <c r="A13" s="134"/>
      <c r="B13" s="421"/>
      <c r="C13" s="427" t="s">
        <v>170</v>
      </c>
      <c r="D13" s="136"/>
      <c r="E13" s="276"/>
      <c r="F13" s="269"/>
      <c r="G13" s="269"/>
      <c r="H13" s="191"/>
      <c r="I13" s="191"/>
      <c r="J13" s="270" t="s">
        <v>393</v>
      </c>
      <c r="K13" s="136" t="s">
        <v>90</v>
      </c>
      <c r="L13" s="269">
        <v>2</v>
      </c>
      <c r="M13" s="269">
        <v>0.625</v>
      </c>
      <c r="N13" s="271"/>
      <c r="O13" s="178"/>
      <c r="P13" s="178"/>
      <c r="Q13" s="272"/>
    </row>
    <row r="14" spans="1:18" s="45" customFormat="1" ht="12">
      <c r="A14" s="131">
        <v>2</v>
      </c>
      <c r="B14" s="420" t="s">
        <v>702</v>
      </c>
      <c r="C14" s="426" t="s">
        <v>169</v>
      </c>
      <c r="D14" s="133" t="s">
        <v>90</v>
      </c>
      <c r="E14" s="395">
        <v>7</v>
      </c>
      <c r="F14" s="265">
        <v>0.86</v>
      </c>
      <c r="G14" s="266">
        <v>0.28999999999999998</v>
      </c>
      <c r="H14" s="222">
        <f>F14*$H$5</f>
        <v>1.9009784000000001</v>
      </c>
      <c r="I14" s="222">
        <f t="shared" ref="I14" si="1">G14*$I$5</f>
        <v>0.83215499999999998</v>
      </c>
      <c r="J14" s="267" t="s">
        <v>567</v>
      </c>
      <c r="K14" s="133" t="s">
        <v>90</v>
      </c>
      <c r="L14" s="266">
        <v>1</v>
      </c>
      <c r="M14" s="268">
        <v>3.75</v>
      </c>
      <c r="N14" s="230">
        <f>((L14*M14)+(L15*M15))*1.212372</f>
        <v>7.5773250000000001</v>
      </c>
      <c r="O14" s="226">
        <f>N14+H14+I14</f>
        <v>10.3104584</v>
      </c>
      <c r="P14" s="227">
        <f>N14*E14</f>
        <v>53.041274999999999</v>
      </c>
      <c r="Q14" s="227">
        <f>O14*E14</f>
        <v>72.173208799999998</v>
      </c>
    </row>
    <row r="15" spans="1:18" s="45" customFormat="1" ht="12">
      <c r="A15" s="134"/>
      <c r="B15" s="421"/>
      <c r="C15" s="427" t="s">
        <v>566</v>
      </c>
      <c r="D15" s="136"/>
      <c r="E15" s="276"/>
      <c r="F15" s="269"/>
      <c r="G15" s="269"/>
      <c r="H15" s="191"/>
      <c r="I15" s="191"/>
      <c r="J15" s="270" t="s">
        <v>393</v>
      </c>
      <c r="K15" s="136" t="s">
        <v>90</v>
      </c>
      <c r="L15" s="269">
        <v>4</v>
      </c>
      <c r="M15" s="269">
        <v>0.625</v>
      </c>
      <c r="N15" s="271"/>
      <c r="O15" s="178"/>
      <c r="P15" s="178"/>
      <c r="Q15" s="272"/>
    </row>
    <row r="16" spans="1:18" ht="12">
      <c r="A16" s="137">
        <v>3</v>
      </c>
      <c r="B16" s="422" t="s">
        <v>236</v>
      </c>
      <c r="C16" s="428" t="s">
        <v>359</v>
      </c>
      <c r="D16" s="137" t="s">
        <v>90</v>
      </c>
      <c r="E16" s="395">
        <v>34</v>
      </c>
      <c r="F16" s="274">
        <v>0.53900000000000003</v>
      </c>
      <c r="G16" s="275">
        <v>0.34899999999999998</v>
      </c>
      <c r="H16" s="222">
        <f>F16*$H$5</f>
        <v>1.1914271600000002</v>
      </c>
      <c r="I16" s="222">
        <f t="shared" ref="I16" si="2">G16*$I$5</f>
        <v>1.0014554999999998</v>
      </c>
      <c r="J16" s="138" t="s">
        <v>360</v>
      </c>
      <c r="K16" s="137" t="s">
        <v>90</v>
      </c>
      <c r="L16" s="275">
        <v>1</v>
      </c>
      <c r="M16" s="268">
        <v>2</v>
      </c>
      <c r="N16" s="230">
        <f>((L16*M16)+(L17*M17))*1.212372</f>
        <v>3.2734044000000004</v>
      </c>
      <c r="O16" s="226">
        <f>N16+H16+I16</f>
        <v>5.46628706</v>
      </c>
      <c r="P16" s="227">
        <f>N16*E16</f>
        <v>111.29574960000002</v>
      </c>
      <c r="Q16" s="227">
        <f>O16*E16</f>
        <v>185.85376004</v>
      </c>
    </row>
    <row r="17" spans="1:17" ht="12">
      <c r="A17" s="141"/>
      <c r="B17" s="424"/>
      <c r="C17" s="429"/>
      <c r="D17" s="141"/>
      <c r="E17" s="276"/>
      <c r="F17" s="283"/>
      <c r="G17" s="284"/>
      <c r="H17" s="232"/>
      <c r="I17" s="285"/>
      <c r="J17" s="142" t="s">
        <v>237</v>
      </c>
      <c r="K17" s="286" t="s">
        <v>90</v>
      </c>
      <c r="L17" s="287">
        <v>1</v>
      </c>
      <c r="M17" s="287">
        <v>0.7</v>
      </c>
      <c r="N17" s="280"/>
      <c r="O17" s="288"/>
      <c r="P17" s="289"/>
      <c r="Q17" s="289"/>
    </row>
    <row r="18" spans="1:17" ht="12">
      <c r="A18" s="143">
        <v>4</v>
      </c>
      <c r="B18" s="418" t="s">
        <v>212</v>
      </c>
      <c r="C18" s="144" t="s">
        <v>576</v>
      </c>
      <c r="D18" s="145" t="s">
        <v>90</v>
      </c>
      <c r="E18" s="395">
        <v>34</v>
      </c>
      <c r="F18" s="220">
        <v>0.125</v>
      </c>
      <c r="G18" s="221"/>
      <c r="H18" s="222">
        <f>F18*$H$5</f>
        <v>0.27630500000000002</v>
      </c>
      <c r="I18" s="222"/>
      <c r="J18" s="146" t="s">
        <v>361</v>
      </c>
      <c r="K18" s="156" t="s">
        <v>90</v>
      </c>
      <c r="L18" s="223">
        <v>1</v>
      </c>
      <c r="M18" s="224">
        <v>0.75</v>
      </c>
      <c r="N18" s="225">
        <f t="shared" ref="N18:N24" si="3">L18*M18*1.212372</f>
        <v>0.90927899999999995</v>
      </c>
      <c r="O18" s="226">
        <f>N18+H18+I18</f>
        <v>1.185584</v>
      </c>
      <c r="P18" s="227">
        <f t="shared" ref="P18:P26" si="4">N18*E18</f>
        <v>30.915485999999998</v>
      </c>
      <c r="Q18" s="227">
        <f t="shared" ref="Q18:Q26" si="5">O18*E18</f>
        <v>40.309855999999996</v>
      </c>
    </row>
    <row r="19" spans="1:17" ht="12">
      <c r="A19" s="143">
        <v>5</v>
      </c>
      <c r="B19" s="144" t="s">
        <v>701</v>
      </c>
      <c r="C19" s="144" t="s">
        <v>362</v>
      </c>
      <c r="D19" s="145" t="s">
        <v>90</v>
      </c>
      <c r="E19" s="395">
        <v>3</v>
      </c>
      <c r="F19" s="156">
        <v>0.125</v>
      </c>
      <c r="G19" s="221"/>
      <c r="H19" s="222"/>
      <c r="I19" s="222"/>
      <c r="J19" s="146" t="s">
        <v>116</v>
      </c>
      <c r="K19" s="156" t="s">
        <v>90</v>
      </c>
      <c r="L19" s="156">
        <v>1</v>
      </c>
      <c r="M19" s="293">
        <v>1</v>
      </c>
      <c r="N19" s="225">
        <f t="shared" si="3"/>
        <v>1.212372</v>
      </c>
      <c r="O19" s="226">
        <f t="shared" ref="O19:O25" si="6">N19+H19+I19</f>
        <v>1.212372</v>
      </c>
      <c r="P19" s="227">
        <f t="shared" si="4"/>
        <v>3.6371159999999998</v>
      </c>
      <c r="Q19" s="227">
        <f t="shared" si="5"/>
        <v>3.6371159999999998</v>
      </c>
    </row>
    <row r="20" spans="1:17" ht="12">
      <c r="A20" s="143">
        <v>6</v>
      </c>
      <c r="B20" s="144" t="s">
        <v>115</v>
      </c>
      <c r="C20" s="144" t="s">
        <v>171</v>
      </c>
      <c r="D20" s="145" t="s">
        <v>90</v>
      </c>
      <c r="E20" s="395">
        <v>10</v>
      </c>
      <c r="F20" s="156">
        <v>0.113</v>
      </c>
      <c r="G20" s="221"/>
      <c r="H20" s="222">
        <f t="shared" ref="H20:H25" si="7">F20*$H$5</f>
        <v>0.24977972000000004</v>
      </c>
      <c r="I20" s="222"/>
      <c r="J20" s="146" t="s">
        <v>116</v>
      </c>
      <c r="K20" s="156" t="s">
        <v>90</v>
      </c>
      <c r="L20" s="156">
        <v>1</v>
      </c>
      <c r="M20" s="293">
        <v>0.84</v>
      </c>
      <c r="N20" s="225">
        <f t="shared" si="3"/>
        <v>1.0183924799999999</v>
      </c>
      <c r="O20" s="226">
        <f t="shared" si="6"/>
        <v>1.2681722</v>
      </c>
      <c r="P20" s="227">
        <f t="shared" si="4"/>
        <v>10.1839248</v>
      </c>
      <c r="Q20" s="227">
        <f t="shared" si="5"/>
        <v>12.681722000000001</v>
      </c>
    </row>
    <row r="21" spans="1:17" ht="12">
      <c r="A21" s="143">
        <v>7</v>
      </c>
      <c r="B21" s="144" t="s">
        <v>213</v>
      </c>
      <c r="C21" s="144" t="s">
        <v>568</v>
      </c>
      <c r="D21" s="145" t="s">
        <v>215</v>
      </c>
      <c r="E21" s="395">
        <v>0.15</v>
      </c>
      <c r="F21" s="228">
        <v>41</v>
      </c>
      <c r="G21" s="228">
        <v>4</v>
      </c>
      <c r="H21" s="222">
        <f>F21*$H$5</f>
        <v>90.628040000000013</v>
      </c>
      <c r="I21" s="222">
        <f t="shared" ref="I21:I25" si="8">G21*$I$5</f>
        <v>11.478</v>
      </c>
      <c r="J21" s="146" t="s">
        <v>569</v>
      </c>
      <c r="K21" s="156" t="s">
        <v>90</v>
      </c>
      <c r="L21" s="156">
        <v>100</v>
      </c>
      <c r="M21" s="156">
        <v>0.71399999999999997</v>
      </c>
      <c r="N21" s="225">
        <f t="shared" si="3"/>
        <v>86.563360799999984</v>
      </c>
      <c r="O21" s="226">
        <v>86.71336079999999</v>
      </c>
      <c r="P21" s="227">
        <f t="shared" si="4"/>
        <v>12.984504119999997</v>
      </c>
      <c r="Q21" s="227">
        <f t="shared" si="5"/>
        <v>13.007004119999998</v>
      </c>
    </row>
    <row r="22" spans="1:17" ht="12">
      <c r="A22" s="143">
        <v>8</v>
      </c>
      <c r="B22" s="144" t="s">
        <v>213</v>
      </c>
      <c r="C22" s="144" t="s">
        <v>214</v>
      </c>
      <c r="D22" s="145" t="s">
        <v>215</v>
      </c>
      <c r="E22" s="395">
        <v>0.41</v>
      </c>
      <c r="F22" s="228">
        <v>41</v>
      </c>
      <c r="G22" s="228">
        <v>4</v>
      </c>
      <c r="H22" s="222">
        <f>F22*$H$5</f>
        <v>90.628040000000013</v>
      </c>
      <c r="I22" s="222">
        <f t="shared" si="8"/>
        <v>11.478</v>
      </c>
      <c r="J22" s="146" t="s">
        <v>216</v>
      </c>
      <c r="K22" s="156" t="s">
        <v>90</v>
      </c>
      <c r="L22" s="156">
        <v>100</v>
      </c>
      <c r="M22" s="156">
        <v>0.13</v>
      </c>
      <c r="N22" s="225">
        <f t="shared" si="3"/>
        <v>15.760835999999999</v>
      </c>
      <c r="O22" s="226">
        <f>N22+H22+I22</f>
        <v>117.866876</v>
      </c>
      <c r="P22" s="227">
        <f t="shared" si="4"/>
        <v>6.4619427599999995</v>
      </c>
      <c r="Q22" s="227">
        <f t="shared" si="5"/>
        <v>48.325419159999996</v>
      </c>
    </row>
    <row r="23" spans="1:17" ht="12">
      <c r="A23" s="143">
        <v>9</v>
      </c>
      <c r="B23" s="144" t="s">
        <v>213</v>
      </c>
      <c r="C23" s="144" t="s">
        <v>217</v>
      </c>
      <c r="D23" s="145" t="s">
        <v>215</v>
      </c>
      <c r="E23" s="395">
        <v>0.47</v>
      </c>
      <c r="F23" s="228">
        <v>41</v>
      </c>
      <c r="G23" s="228">
        <v>4</v>
      </c>
      <c r="H23" s="222">
        <f t="shared" si="7"/>
        <v>90.628040000000013</v>
      </c>
      <c r="I23" s="222">
        <f t="shared" si="8"/>
        <v>11.478</v>
      </c>
      <c r="J23" s="146" t="s">
        <v>218</v>
      </c>
      <c r="K23" s="156" t="s">
        <v>90</v>
      </c>
      <c r="L23" s="156">
        <v>100</v>
      </c>
      <c r="M23" s="156">
        <v>0.08</v>
      </c>
      <c r="N23" s="225">
        <f t="shared" si="3"/>
        <v>9.698976</v>
      </c>
      <c r="O23" s="226">
        <f>N23+H23+I23</f>
        <v>111.80501600000001</v>
      </c>
      <c r="P23" s="227">
        <f t="shared" si="4"/>
        <v>4.5585187199999995</v>
      </c>
      <c r="Q23" s="227">
        <f t="shared" si="5"/>
        <v>52.548357520000003</v>
      </c>
    </row>
    <row r="24" spans="1:17" ht="12">
      <c r="A24" s="143">
        <v>10</v>
      </c>
      <c r="B24" s="418" t="s">
        <v>219</v>
      </c>
      <c r="C24" s="144" t="s">
        <v>577</v>
      </c>
      <c r="D24" s="145" t="s">
        <v>220</v>
      </c>
      <c r="E24" s="395">
        <v>3.9470000000000001</v>
      </c>
      <c r="F24" s="224">
        <v>7.55</v>
      </c>
      <c r="G24" s="224">
        <v>3.71</v>
      </c>
      <c r="H24" s="222">
        <f t="shared" si="7"/>
        <v>16.688822000000002</v>
      </c>
      <c r="I24" s="222">
        <f t="shared" si="8"/>
        <v>10.645845</v>
      </c>
      <c r="J24" s="146" t="s">
        <v>221</v>
      </c>
      <c r="K24" s="156" t="s">
        <v>88</v>
      </c>
      <c r="L24" s="223">
        <v>103</v>
      </c>
      <c r="M24" s="224">
        <v>0.25</v>
      </c>
      <c r="N24" s="225">
        <f t="shared" si="3"/>
        <v>31.218579000000002</v>
      </c>
      <c r="O24" s="226">
        <f t="shared" si="6"/>
        <v>58.553246000000009</v>
      </c>
      <c r="P24" s="227">
        <f t="shared" si="4"/>
        <v>123.21973131300001</v>
      </c>
      <c r="Q24" s="227">
        <f t="shared" si="5"/>
        <v>231.10966196200005</v>
      </c>
    </row>
    <row r="25" spans="1:17" ht="12">
      <c r="A25" s="143">
        <v>11</v>
      </c>
      <c r="B25" s="144" t="s">
        <v>703</v>
      </c>
      <c r="C25" s="144" t="s">
        <v>222</v>
      </c>
      <c r="D25" s="145" t="s">
        <v>86</v>
      </c>
      <c r="E25" s="395">
        <v>3.27</v>
      </c>
      <c r="F25" s="156">
        <v>7.7</v>
      </c>
      <c r="G25" s="156">
        <v>5.9</v>
      </c>
      <c r="H25" s="222">
        <f t="shared" si="7"/>
        <v>17.020388000000001</v>
      </c>
      <c r="I25" s="222">
        <f t="shared" si="8"/>
        <v>16.930050000000001</v>
      </c>
      <c r="J25" s="146"/>
      <c r="K25" s="156"/>
      <c r="L25" s="156"/>
      <c r="M25" s="156"/>
      <c r="N25" s="225"/>
      <c r="O25" s="226">
        <f t="shared" si="6"/>
        <v>33.950438000000005</v>
      </c>
      <c r="P25" s="227">
        <f t="shared" si="4"/>
        <v>0</v>
      </c>
      <c r="Q25" s="227">
        <f t="shared" si="5"/>
        <v>111.01793226000002</v>
      </c>
    </row>
    <row r="26" spans="1:17" ht="13.5">
      <c r="A26" s="137">
        <v>12</v>
      </c>
      <c r="B26" s="148" t="s">
        <v>706</v>
      </c>
      <c r="C26" s="148" t="s">
        <v>223</v>
      </c>
      <c r="D26" s="149" t="s">
        <v>578</v>
      </c>
      <c r="E26" s="395">
        <v>9.8100000000000007E-2</v>
      </c>
      <c r="F26" s="229">
        <v>73</v>
      </c>
      <c r="G26" s="229">
        <v>3.8</v>
      </c>
      <c r="H26" s="222">
        <f>F26*$H$5</f>
        <v>161.36212</v>
      </c>
      <c r="I26" s="222">
        <f>G26*$I$5</f>
        <v>10.9041</v>
      </c>
      <c r="J26" s="147" t="s">
        <v>102</v>
      </c>
      <c r="K26" s="229" t="s">
        <v>84</v>
      </c>
      <c r="L26" s="229">
        <v>2.41</v>
      </c>
      <c r="M26" s="352">
        <v>19.167000000000002</v>
      </c>
      <c r="N26" s="230">
        <f>((L26*M26)+(L27*M27))*1.212372</f>
        <v>56.157398380440007</v>
      </c>
      <c r="O26" s="226">
        <f>N26+H26+I26</f>
        <v>228.42361838044002</v>
      </c>
      <c r="P26" s="227">
        <f t="shared" si="4"/>
        <v>5.5090407811211648</v>
      </c>
      <c r="Q26" s="227">
        <f t="shared" si="5"/>
        <v>22.408356963121168</v>
      </c>
    </row>
    <row r="27" spans="1:17" ht="13.5">
      <c r="A27" s="139"/>
      <c r="B27" s="151"/>
      <c r="C27" s="151"/>
      <c r="D27" s="151"/>
      <c r="E27" s="276"/>
      <c r="F27" s="150"/>
      <c r="G27" s="150"/>
      <c r="H27" s="232"/>
      <c r="I27" s="232"/>
      <c r="J27" s="233" t="s">
        <v>103</v>
      </c>
      <c r="K27" s="234" t="s">
        <v>613</v>
      </c>
      <c r="L27" s="235">
        <v>0.71</v>
      </c>
      <c r="M27" s="235">
        <v>0.18</v>
      </c>
      <c r="N27" s="236"/>
      <c r="O27" s="150"/>
      <c r="P27" s="150"/>
      <c r="Q27" s="150"/>
    </row>
    <row r="28" spans="1:17" ht="24">
      <c r="A28" s="152">
        <v>13</v>
      </c>
      <c r="B28" s="359" t="s">
        <v>705</v>
      </c>
      <c r="C28" s="419" t="s">
        <v>579</v>
      </c>
      <c r="D28" s="155" t="s">
        <v>163</v>
      </c>
      <c r="E28" s="397">
        <v>88</v>
      </c>
      <c r="F28" s="153">
        <v>0.189</v>
      </c>
      <c r="G28" s="237">
        <v>0.154</v>
      </c>
      <c r="H28" s="238">
        <f>F28*$H$5</f>
        <v>0.41777316000000003</v>
      </c>
      <c r="I28" s="238">
        <f>G28*$I$5</f>
        <v>0.44190299999999999</v>
      </c>
      <c r="J28" s="239"/>
      <c r="K28" s="153"/>
      <c r="L28" s="153"/>
      <c r="M28" s="240"/>
      <c r="N28" s="241">
        <f>L28*M28*1.212372</f>
        <v>0</v>
      </c>
      <c r="O28" s="241">
        <f>N28+H28+I28</f>
        <v>0.85967616000000002</v>
      </c>
      <c r="P28" s="240">
        <f>N28*E28</f>
        <v>0</v>
      </c>
      <c r="Q28" s="240">
        <f>O28*E28</f>
        <v>75.65150208</v>
      </c>
    </row>
    <row r="29" spans="1:17" ht="12">
      <c r="A29" s="152">
        <v>14</v>
      </c>
      <c r="B29" s="144" t="s">
        <v>233</v>
      </c>
      <c r="C29" s="144" t="s">
        <v>234</v>
      </c>
      <c r="D29" s="156" t="s">
        <v>89</v>
      </c>
      <c r="E29" s="397">
        <v>1</v>
      </c>
      <c r="F29" s="156">
        <v>0.9</v>
      </c>
      <c r="G29" s="156">
        <v>0.05</v>
      </c>
      <c r="H29" s="310">
        <f>F29*$H$5</f>
        <v>1.9893960000000002</v>
      </c>
      <c r="I29" s="310">
        <f>G29*$I$5</f>
        <v>0.14347499999999999</v>
      </c>
      <c r="J29" s="146" t="s">
        <v>235</v>
      </c>
      <c r="K29" s="156" t="s">
        <v>90</v>
      </c>
      <c r="L29" s="156">
        <v>1</v>
      </c>
      <c r="M29" s="293">
        <v>0.73299999999999998</v>
      </c>
      <c r="N29" s="241">
        <f>L29*M29*1.212372</f>
        <v>0.88866867599999999</v>
      </c>
      <c r="O29" s="241">
        <f>N29+H29+I29</f>
        <v>3.0215396760000002</v>
      </c>
      <c r="P29" s="240">
        <f>N29*E29</f>
        <v>0.88866867599999999</v>
      </c>
      <c r="Q29" s="240">
        <f>O29*E29</f>
        <v>3.0215396760000002</v>
      </c>
    </row>
    <row r="30" spans="1:17" ht="12">
      <c r="A30" s="197"/>
      <c r="B30" s="197"/>
      <c r="C30" s="242" t="s">
        <v>109</v>
      </c>
      <c r="D30" s="243"/>
      <c r="E30" s="244"/>
      <c r="F30" s="243"/>
      <c r="G30" s="243"/>
      <c r="H30" s="245"/>
      <c r="I30" s="245"/>
      <c r="J30" s="243"/>
      <c r="K30" s="246"/>
      <c r="L30" s="246"/>
      <c r="M30" s="247"/>
      <c r="N30" s="247"/>
      <c r="O30" s="243"/>
      <c r="P30" s="248"/>
      <c r="Q30" s="249">
        <f>SUM(Q12:Q29)</f>
        <v>908.54398654112128</v>
      </c>
    </row>
    <row r="31" spans="1:17" ht="12">
      <c r="A31" s="197"/>
      <c r="B31" s="197"/>
      <c r="C31" s="250" t="s">
        <v>110</v>
      </c>
      <c r="D31" s="243"/>
      <c r="E31" s="244"/>
      <c r="F31" s="243"/>
      <c r="G31" s="243"/>
      <c r="H31" s="246"/>
      <c r="I31" s="245"/>
      <c r="J31" s="251"/>
      <c r="K31" s="243"/>
      <c r="L31" s="246"/>
      <c r="M31" s="246"/>
      <c r="N31" s="247"/>
      <c r="O31" s="247"/>
      <c r="P31" s="247"/>
      <c r="Q31" s="252">
        <f>Q30*13.3%</f>
        <v>120.83635020996914</v>
      </c>
    </row>
    <row r="32" spans="1:17" ht="12">
      <c r="A32" s="197"/>
      <c r="B32" s="197"/>
      <c r="C32" s="250" t="s">
        <v>109</v>
      </c>
      <c r="D32" s="243"/>
      <c r="E32" s="244"/>
      <c r="F32" s="243"/>
      <c r="G32" s="243"/>
      <c r="H32" s="246"/>
      <c r="I32" s="245"/>
      <c r="J32" s="251"/>
      <c r="K32" s="243"/>
      <c r="L32" s="246"/>
      <c r="M32" s="246"/>
      <c r="N32" s="247"/>
      <c r="O32" s="247"/>
      <c r="P32" s="247"/>
      <c r="Q32" s="249">
        <f>Q30+Q31</f>
        <v>1029.3803367510905</v>
      </c>
    </row>
    <row r="33" spans="1:18" ht="12">
      <c r="A33" s="197"/>
      <c r="B33" s="197"/>
      <c r="C33" s="250" t="s">
        <v>111</v>
      </c>
      <c r="D33" s="243"/>
      <c r="E33" s="244"/>
      <c r="F33" s="243"/>
      <c r="G33" s="243"/>
      <c r="H33" s="246"/>
      <c r="I33" s="245"/>
      <c r="J33" s="251"/>
      <c r="K33" s="243"/>
      <c r="L33" s="246"/>
      <c r="M33" s="246"/>
      <c r="N33" s="247"/>
      <c r="O33" s="247"/>
      <c r="P33" s="247"/>
      <c r="Q33" s="252">
        <f>Q32*11%</f>
        <v>113.23183704261994</v>
      </c>
    </row>
    <row r="34" spans="1:18" ht="12">
      <c r="A34" s="197"/>
      <c r="B34" s="197"/>
      <c r="C34" s="250" t="s">
        <v>109</v>
      </c>
      <c r="D34" s="253"/>
      <c r="E34" s="244"/>
      <c r="F34" s="243"/>
      <c r="G34" s="243"/>
      <c r="H34" s="246"/>
      <c r="I34" s="254"/>
      <c r="J34" s="251"/>
      <c r="K34" s="243"/>
      <c r="L34" s="246"/>
      <c r="M34" s="246"/>
      <c r="N34" s="247"/>
      <c r="O34" s="247"/>
      <c r="P34" s="247"/>
      <c r="Q34" s="255">
        <f>Q32+Q33</f>
        <v>1142.6121737937103</v>
      </c>
    </row>
    <row r="35" spans="1:18" ht="12">
      <c r="A35" s="197"/>
      <c r="B35" s="197"/>
      <c r="C35" s="197"/>
      <c r="D35" s="197"/>
      <c r="E35" s="258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</row>
    <row r="36" spans="1:18" ht="12.75">
      <c r="A36" s="197"/>
      <c r="B36" s="197"/>
      <c r="C36" s="197"/>
      <c r="D36" s="197"/>
      <c r="E36" s="294"/>
      <c r="F36" s="196" t="s">
        <v>363</v>
      </c>
      <c r="G36" s="196"/>
      <c r="H36" s="196"/>
      <c r="I36" s="196"/>
      <c r="J36" s="196"/>
      <c r="K36" s="197"/>
      <c r="L36" s="197"/>
      <c r="M36" s="197"/>
      <c r="N36" s="197"/>
      <c r="O36" s="197"/>
      <c r="P36" s="197"/>
      <c r="Q36" s="197"/>
      <c r="R36" s="46" t="str">
        <f>HYPERLINK("#Ցանկ!B7","Հետ գնալ")</f>
        <v>Հետ գնալ</v>
      </c>
    </row>
  </sheetData>
  <mergeCells count="6">
    <mergeCell ref="A2:Q2"/>
    <mergeCell ref="A3:Q3"/>
    <mergeCell ref="F6:N6"/>
    <mergeCell ref="F7:G7"/>
    <mergeCell ref="H7:I7"/>
    <mergeCell ref="J7:N7"/>
  </mergeCells>
  <pageMargins left="0.45" right="0.16" top="0.52" bottom="0.86" header="0.23" footer="0.5"/>
  <pageSetup paperSize="9" scale="8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S341"/>
  <sheetViews>
    <sheetView topLeftCell="A12" workbookViewId="0">
      <selection activeCell="P16" sqref="P16"/>
    </sheetView>
  </sheetViews>
  <sheetFormatPr defaultRowHeight="10.5"/>
  <cols>
    <col min="1" max="1" width="3.28515625" style="55" customWidth="1"/>
    <col min="2" max="2" width="7.42578125" style="55" customWidth="1"/>
    <col min="3" max="3" width="45.28515625" style="52" customWidth="1"/>
    <col min="4" max="4" width="5.5703125" style="55" customWidth="1"/>
    <col min="5" max="5" width="8" style="403" customWidth="1"/>
    <col min="6" max="6" width="6.140625" style="55" customWidth="1"/>
    <col min="7" max="7" width="6.42578125" style="55" customWidth="1"/>
    <col min="8" max="8" width="7.7109375" style="55" customWidth="1"/>
    <col min="9" max="9" width="6" style="52" customWidth="1"/>
    <col min="10" max="10" width="20.140625" style="52" customWidth="1"/>
    <col min="11" max="11" width="4.140625" style="55" customWidth="1"/>
    <col min="12" max="12" width="6.28515625" style="55" customWidth="1"/>
    <col min="13" max="13" width="6.140625" style="55" customWidth="1"/>
    <col min="14" max="14" width="6.7109375" style="55" customWidth="1"/>
    <col min="15" max="16" width="7.140625" style="55" customWidth="1"/>
    <col min="17" max="17" width="7.28515625" style="55" customWidth="1"/>
    <col min="18" max="18" width="7.7109375" style="55" customWidth="1"/>
    <col min="19" max="19" width="7.42578125" style="52" customWidth="1"/>
    <col min="20" max="16384" width="9.140625" style="52"/>
  </cols>
  <sheetData>
    <row r="1" spans="1:19" ht="12">
      <c r="A1" s="1175" t="s">
        <v>605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5"/>
      <c r="M1" s="1175"/>
      <c r="N1" s="1175"/>
      <c r="O1" s="1175"/>
      <c r="P1" s="1175"/>
      <c r="Q1" s="1175"/>
      <c r="R1" s="51"/>
      <c r="S1" s="51"/>
    </row>
    <row r="2" spans="1:19" ht="12.75">
      <c r="A2" s="1176" t="str">
        <f>'01'!A2:Q2</f>
        <v>ՀՀ Տավուշի մարզի Թեղուտի գյուղի դպրոցի շենքի հիմնանորոգում</v>
      </c>
      <c r="B2" s="1176"/>
      <c r="C2" s="1176"/>
      <c r="D2" s="1176"/>
      <c r="E2" s="1176"/>
      <c r="F2" s="1176"/>
      <c r="G2" s="1176"/>
      <c r="H2" s="1176"/>
      <c r="I2" s="1176"/>
      <c r="J2" s="1176"/>
      <c r="K2" s="1176"/>
      <c r="L2" s="1176"/>
      <c r="M2" s="1176"/>
      <c r="N2" s="1176"/>
      <c r="O2" s="1176"/>
      <c r="P2" s="1176"/>
      <c r="Q2" s="1176"/>
      <c r="R2" s="53"/>
      <c r="S2" s="53"/>
    </row>
    <row r="3" spans="1:19" ht="12">
      <c r="A3" s="259"/>
      <c r="B3" s="259"/>
      <c r="C3" s="259" t="s">
        <v>543</v>
      </c>
      <c r="D3" s="259"/>
      <c r="E3" s="398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53"/>
      <c r="S3" s="53"/>
    </row>
    <row r="4" spans="1:19" ht="12">
      <c r="A4" s="243"/>
      <c r="B4" s="243"/>
      <c r="C4" s="259" t="s">
        <v>224</v>
      </c>
      <c r="D4" s="259"/>
      <c r="E4" s="398"/>
      <c r="F4" s="166"/>
      <c r="G4" s="166"/>
      <c r="H4" s="167">
        <v>2.2104400000000002</v>
      </c>
      <c r="I4" s="168">
        <v>2.8694999999999999</v>
      </c>
      <c r="J4" s="164"/>
      <c r="K4" s="164"/>
      <c r="L4" s="164"/>
      <c r="M4" s="164"/>
      <c r="N4" s="169"/>
      <c r="O4" s="300"/>
      <c r="P4" s="259"/>
      <c r="Q4" s="300"/>
      <c r="R4" s="54"/>
    </row>
    <row r="5" spans="1:19" ht="11.25" customHeight="1">
      <c r="A5" s="202"/>
      <c r="B5" s="201"/>
      <c r="C5" s="202"/>
      <c r="D5" s="202"/>
      <c r="E5" s="399"/>
      <c r="F5" s="1163" t="s">
        <v>51</v>
      </c>
      <c r="G5" s="1164"/>
      <c r="H5" s="1164"/>
      <c r="I5" s="1164"/>
      <c r="J5" s="1164"/>
      <c r="K5" s="1164"/>
      <c r="L5" s="1164"/>
      <c r="M5" s="1164"/>
      <c r="N5" s="1165"/>
      <c r="O5" s="203" t="s">
        <v>52</v>
      </c>
      <c r="P5" s="204" t="s">
        <v>53</v>
      </c>
      <c r="Q5" s="204" t="s">
        <v>54</v>
      </c>
      <c r="R5" s="52"/>
    </row>
    <row r="6" spans="1:19" ht="12.75" customHeight="1">
      <c r="A6" s="205" t="s">
        <v>55</v>
      </c>
      <c r="B6" s="206" t="s">
        <v>56</v>
      </c>
      <c r="C6" s="207" t="s">
        <v>57</v>
      </c>
      <c r="D6" s="207" t="s">
        <v>58</v>
      </c>
      <c r="E6" s="394" t="s">
        <v>59</v>
      </c>
      <c r="F6" s="1166" t="s">
        <v>60</v>
      </c>
      <c r="G6" s="1167"/>
      <c r="H6" s="1166" t="s">
        <v>61</v>
      </c>
      <c r="I6" s="1167"/>
      <c r="J6" s="1168" t="s">
        <v>62</v>
      </c>
      <c r="K6" s="1169"/>
      <c r="L6" s="1169"/>
      <c r="M6" s="1169"/>
      <c r="N6" s="1170"/>
      <c r="O6" s="208" t="s">
        <v>63</v>
      </c>
      <c r="P6" s="209" t="s">
        <v>64</v>
      </c>
      <c r="Q6" s="210" t="s">
        <v>65</v>
      </c>
      <c r="R6" s="52"/>
    </row>
    <row r="7" spans="1:19" ht="12.75" customHeight="1">
      <c r="A7" s="211" t="s">
        <v>66</v>
      </c>
      <c r="B7" s="206" t="s">
        <v>67</v>
      </c>
      <c r="C7" s="207"/>
      <c r="D7" s="208" t="s">
        <v>68</v>
      </c>
      <c r="E7" s="261" t="s">
        <v>69</v>
      </c>
      <c r="F7" s="170" t="s">
        <v>70</v>
      </c>
      <c r="G7" s="173" t="s">
        <v>71</v>
      </c>
      <c r="H7" s="170" t="s">
        <v>70</v>
      </c>
      <c r="I7" s="173" t="s">
        <v>71</v>
      </c>
      <c r="J7" s="170" t="s">
        <v>72</v>
      </c>
      <c r="K7" s="174" t="s">
        <v>73</v>
      </c>
      <c r="L7" s="175" t="s">
        <v>74</v>
      </c>
      <c r="M7" s="176" t="s">
        <v>75</v>
      </c>
      <c r="N7" s="177" t="s">
        <v>76</v>
      </c>
      <c r="O7" s="207" t="s">
        <v>77</v>
      </c>
      <c r="P7" s="212" t="s">
        <v>78</v>
      </c>
      <c r="Q7" s="212" t="s">
        <v>78</v>
      </c>
      <c r="R7" s="52"/>
    </row>
    <row r="8" spans="1:19" ht="12" customHeight="1">
      <c r="A8" s="211"/>
      <c r="B8" s="213"/>
      <c r="C8" s="207"/>
      <c r="D8" s="207"/>
      <c r="E8" s="262"/>
      <c r="F8" s="171" t="s">
        <v>79</v>
      </c>
      <c r="G8" s="173" t="s">
        <v>80</v>
      </c>
      <c r="H8" s="171" t="s">
        <v>79</v>
      </c>
      <c r="I8" s="173" t="s">
        <v>80</v>
      </c>
      <c r="J8" s="170" t="s">
        <v>81</v>
      </c>
      <c r="K8" s="172"/>
      <c r="L8" s="170" t="s">
        <v>69</v>
      </c>
      <c r="M8" s="176" t="s">
        <v>82</v>
      </c>
      <c r="N8" s="176" t="s">
        <v>80</v>
      </c>
      <c r="O8" s="214"/>
      <c r="P8" s="207" t="s">
        <v>77</v>
      </c>
      <c r="Q8" s="207" t="s">
        <v>77</v>
      </c>
      <c r="R8" s="52"/>
    </row>
    <row r="9" spans="1:19" ht="12" customHeight="1">
      <c r="A9" s="215"/>
      <c r="B9" s="216"/>
      <c r="C9" s="217"/>
      <c r="D9" s="217"/>
      <c r="E9" s="263"/>
      <c r="F9" s="181"/>
      <c r="G9" s="182"/>
      <c r="H9" s="181" t="s">
        <v>364</v>
      </c>
      <c r="I9" s="181" t="s">
        <v>365</v>
      </c>
      <c r="J9" s="180"/>
      <c r="K9" s="179"/>
      <c r="L9" s="170"/>
      <c r="M9" s="183"/>
      <c r="N9" s="184" t="s">
        <v>112</v>
      </c>
      <c r="O9" s="150"/>
      <c r="P9" s="207"/>
      <c r="Q9" s="207"/>
      <c r="R9" s="52"/>
    </row>
    <row r="10" spans="1:19" ht="12">
      <c r="A10" s="152">
        <v>1</v>
      </c>
      <c r="B10" s="218">
        <v>2</v>
      </c>
      <c r="C10" s="152">
        <v>3</v>
      </c>
      <c r="D10" s="152">
        <v>4</v>
      </c>
      <c r="E10" s="264">
        <v>5</v>
      </c>
      <c r="F10" s="152">
        <v>6</v>
      </c>
      <c r="G10" s="219">
        <v>7</v>
      </c>
      <c r="H10" s="219">
        <v>8</v>
      </c>
      <c r="I10" s="143">
        <v>9</v>
      </c>
      <c r="J10" s="219">
        <v>10</v>
      </c>
      <c r="K10" s="219">
        <v>11</v>
      </c>
      <c r="L10" s="219">
        <v>12</v>
      </c>
      <c r="M10" s="219">
        <v>13</v>
      </c>
      <c r="N10" s="219">
        <v>14</v>
      </c>
      <c r="O10" s="152">
        <v>15</v>
      </c>
      <c r="P10" s="219">
        <v>16</v>
      </c>
      <c r="Q10" s="219">
        <v>17</v>
      </c>
      <c r="R10" s="52"/>
    </row>
    <row r="11" spans="1:19" ht="12">
      <c r="A11" s="152"/>
      <c r="B11" s="218"/>
      <c r="C11" s="301" t="s">
        <v>201</v>
      </c>
      <c r="D11" s="152"/>
      <c r="E11" s="264"/>
      <c r="F11" s="152"/>
      <c r="G11" s="219"/>
      <c r="H11" s="219"/>
      <c r="I11" s="143"/>
      <c r="J11" s="219"/>
      <c r="K11" s="219"/>
      <c r="L11" s="219"/>
      <c r="M11" s="219"/>
      <c r="N11" s="219"/>
      <c r="O11" s="152"/>
      <c r="P11" s="219"/>
      <c r="Q11" s="219"/>
      <c r="R11" s="52"/>
    </row>
    <row r="12" spans="1:19" ht="24">
      <c r="A12" s="152">
        <v>1</v>
      </c>
      <c r="B12" s="430" t="s">
        <v>206</v>
      </c>
      <c r="C12" s="431" t="s">
        <v>207</v>
      </c>
      <c r="D12" s="302" t="s">
        <v>208</v>
      </c>
      <c r="E12" s="290">
        <v>1</v>
      </c>
      <c r="F12" s="303">
        <v>59.2</v>
      </c>
      <c r="G12" s="303">
        <v>49.8</v>
      </c>
      <c r="H12" s="238">
        <f t="shared" ref="H12" si="0">F12*$H$4</f>
        <v>130.85804800000003</v>
      </c>
      <c r="I12" s="389">
        <f t="shared" ref="I12" si="1">G12*$I$4</f>
        <v>142.90109999999999</v>
      </c>
      <c r="J12" s="304"/>
      <c r="K12" s="305"/>
      <c r="L12" s="303"/>
      <c r="M12" s="306"/>
      <c r="N12" s="238">
        <f t="shared" ref="N12:N20" si="2">L12*M12*1.212372</f>
        <v>0</v>
      </c>
      <c r="O12" s="240">
        <f t="shared" ref="O12:O20" si="3">N12+H12+I12</f>
        <v>273.75914799999998</v>
      </c>
      <c r="P12" s="238">
        <f t="shared" ref="P12:P20" si="4">N12*E12</f>
        <v>0</v>
      </c>
      <c r="Q12" s="291">
        <f t="shared" ref="Q12:Q20" si="5">O12*E12</f>
        <v>273.75914799999998</v>
      </c>
      <c r="R12" s="52"/>
    </row>
    <row r="13" spans="1:19" ht="24">
      <c r="A13" s="307">
        <v>2</v>
      </c>
      <c r="B13" s="432" t="s">
        <v>686</v>
      </c>
      <c r="C13" s="308" t="s">
        <v>546</v>
      </c>
      <c r="D13" s="188" t="s">
        <v>162</v>
      </c>
      <c r="E13" s="400">
        <v>7</v>
      </c>
      <c r="F13" s="309">
        <v>0.88</v>
      </c>
      <c r="G13" s="309">
        <v>0.03</v>
      </c>
      <c r="H13" s="310">
        <f>F13*$H$4</f>
        <v>1.9451872000000001</v>
      </c>
      <c r="I13" s="310">
        <f>G13*$I$4</f>
        <v>8.6084999999999995E-2</v>
      </c>
      <c r="J13" s="311" t="s">
        <v>547</v>
      </c>
      <c r="K13" s="312" t="s">
        <v>162</v>
      </c>
      <c r="L13" s="313">
        <v>1</v>
      </c>
      <c r="M13" s="309">
        <v>0.218</v>
      </c>
      <c r="N13" s="238">
        <f t="shared" si="2"/>
        <v>0.26429709600000001</v>
      </c>
      <c r="O13" s="225">
        <f t="shared" si="3"/>
        <v>2.2955692960000005</v>
      </c>
      <c r="P13" s="238">
        <f t="shared" si="4"/>
        <v>1.8500796720000001</v>
      </c>
      <c r="Q13" s="238">
        <f t="shared" si="5"/>
        <v>16.068985072000004</v>
      </c>
      <c r="R13" s="52"/>
    </row>
    <row r="14" spans="1:19" ht="13.5">
      <c r="A14" s="152">
        <v>3</v>
      </c>
      <c r="B14" s="432" t="s">
        <v>271</v>
      </c>
      <c r="C14" s="308" t="s">
        <v>614</v>
      </c>
      <c r="D14" s="188" t="s">
        <v>163</v>
      </c>
      <c r="E14" s="400">
        <v>3</v>
      </c>
      <c r="F14" s="309"/>
      <c r="G14" s="309"/>
      <c r="H14" s="310"/>
      <c r="I14" s="310"/>
      <c r="J14" s="311" t="s">
        <v>548</v>
      </c>
      <c r="K14" s="312" t="s">
        <v>163</v>
      </c>
      <c r="L14" s="313">
        <v>1</v>
      </c>
      <c r="M14" s="309">
        <v>6.9000000000000006E-2</v>
      </c>
      <c r="N14" s="238">
        <f t="shared" si="2"/>
        <v>8.3653668E-2</v>
      </c>
      <c r="O14" s="225">
        <f t="shared" si="3"/>
        <v>8.3653668E-2</v>
      </c>
      <c r="P14" s="238">
        <f t="shared" si="4"/>
        <v>0.25096100399999999</v>
      </c>
      <c r="Q14" s="238">
        <f t="shared" si="5"/>
        <v>0.25096100399999999</v>
      </c>
      <c r="R14" s="52"/>
    </row>
    <row r="15" spans="1:19" ht="10.5" customHeight="1">
      <c r="A15" s="307">
        <v>4</v>
      </c>
      <c r="B15" s="188" t="s">
        <v>202</v>
      </c>
      <c r="C15" s="314" t="s">
        <v>496</v>
      </c>
      <c r="D15" s="115" t="s">
        <v>163</v>
      </c>
      <c r="E15" s="115">
        <v>1</v>
      </c>
      <c r="F15" s="193"/>
      <c r="G15" s="315"/>
      <c r="H15" s="256">
        <f t="shared" ref="H15:H19" si="6">F15*$H$4</f>
        <v>0</v>
      </c>
      <c r="I15" s="256">
        <f t="shared" ref="I15:I19" si="7">G15*$I$4</f>
        <v>0</v>
      </c>
      <c r="J15" s="316" t="s">
        <v>497</v>
      </c>
      <c r="K15" s="317" t="s">
        <v>163</v>
      </c>
      <c r="L15" s="119">
        <v>1</v>
      </c>
      <c r="M15" s="120">
        <v>0.6</v>
      </c>
      <c r="N15" s="113">
        <f t="shared" si="2"/>
        <v>0.72742319999999994</v>
      </c>
      <c r="O15" s="114">
        <f t="shared" si="3"/>
        <v>0.72742319999999994</v>
      </c>
      <c r="P15" s="113">
        <f t="shared" si="4"/>
        <v>0.72742319999999994</v>
      </c>
      <c r="Q15" s="97">
        <f t="shared" si="5"/>
        <v>0.72742319999999994</v>
      </c>
      <c r="R15" s="52"/>
    </row>
    <row r="16" spans="1:19" ht="24">
      <c r="A16" s="152">
        <v>5</v>
      </c>
      <c r="B16" s="188" t="s">
        <v>549</v>
      </c>
      <c r="C16" s="314" t="s">
        <v>558</v>
      </c>
      <c r="D16" s="115" t="s">
        <v>162</v>
      </c>
      <c r="E16" s="115">
        <v>0.5</v>
      </c>
      <c r="F16" s="193">
        <v>0.27</v>
      </c>
      <c r="G16" s="315">
        <v>0.03</v>
      </c>
      <c r="H16" s="256">
        <f t="shared" si="6"/>
        <v>0.59681880000000009</v>
      </c>
      <c r="I16" s="256">
        <f t="shared" si="7"/>
        <v>8.6084999999999995E-2</v>
      </c>
      <c r="J16" s="316" t="s">
        <v>550</v>
      </c>
      <c r="K16" s="317" t="s">
        <v>162</v>
      </c>
      <c r="L16" s="119">
        <v>1</v>
      </c>
      <c r="M16" s="120">
        <v>1.05</v>
      </c>
      <c r="N16" s="113">
        <f t="shared" si="2"/>
        <v>1.2729906</v>
      </c>
      <c r="O16" s="114">
        <f t="shared" si="3"/>
        <v>1.9558944</v>
      </c>
      <c r="P16" s="113">
        <f t="shared" si="4"/>
        <v>0.63649529999999999</v>
      </c>
      <c r="Q16" s="97">
        <f t="shared" si="5"/>
        <v>0.97794720000000002</v>
      </c>
      <c r="R16" s="52"/>
    </row>
    <row r="17" spans="1:18" ht="24">
      <c r="A17" s="307">
        <v>6</v>
      </c>
      <c r="B17" s="433" t="s">
        <v>551</v>
      </c>
      <c r="C17" s="314" t="s">
        <v>552</v>
      </c>
      <c r="D17" s="115" t="s">
        <v>178</v>
      </c>
      <c r="E17" s="115">
        <v>1</v>
      </c>
      <c r="F17" s="193">
        <v>0.97</v>
      </c>
      <c r="G17" s="315">
        <v>0.06</v>
      </c>
      <c r="H17" s="256">
        <f t="shared" si="6"/>
        <v>2.1441268</v>
      </c>
      <c r="I17" s="256">
        <f t="shared" si="7"/>
        <v>0.17216999999999999</v>
      </c>
      <c r="J17" s="316" t="s">
        <v>204</v>
      </c>
      <c r="K17" s="317" t="s">
        <v>163</v>
      </c>
      <c r="L17" s="119">
        <v>1</v>
      </c>
      <c r="M17" s="120">
        <v>11.528</v>
      </c>
      <c r="N17" s="113">
        <f t="shared" si="2"/>
        <v>13.976224416000001</v>
      </c>
      <c r="O17" s="114">
        <f t="shared" si="3"/>
        <v>16.292521216000001</v>
      </c>
      <c r="P17" s="113">
        <f t="shared" si="4"/>
        <v>13.976224416000001</v>
      </c>
      <c r="Q17" s="97">
        <f t="shared" si="5"/>
        <v>16.292521216000001</v>
      </c>
      <c r="R17" s="52"/>
    </row>
    <row r="18" spans="1:18" ht="24">
      <c r="A18" s="152">
        <v>7</v>
      </c>
      <c r="B18" s="433" t="s">
        <v>203</v>
      </c>
      <c r="C18" s="314" t="s">
        <v>179</v>
      </c>
      <c r="D18" s="115" t="s">
        <v>163</v>
      </c>
      <c r="E18" s="115">
        <v>1</v>
      </c>
      <c r="F18" s="193">
        <v>0.97</v>
      </c>
      <c r="G18" s="315">
        <v>0.13</v>
      </c>
      <c r="H18" s="256">
        <f t="shared" si="6"/>
        <v>2.1441268</v>
      </c>
      <c r="I18" s="256">
        <f t="shared" si="7"/>
        <v>0.37303500000000001</v>
      </c>
      <c r="J18" s="316" t="s">
        <v>553</v>
      </c>
      <c r="K18" s="317" t="s">
        <v>163</v>
      </c>
      <c r="L18" s="119">
        <v>1</v>
      </c>
      <c r="M18" s="120">
        <v>2.9169999999999998</v>
      </c>
      <c r="N18" s="113">
        <f t="shared" si="2"/>
        <v>3.5364891239999996</v>
      </c>
      <c r="O18" s="114">
        <f t="shared" si="3"/>
        <v>6.0536509239999994</v>
      </c>
      <c r="P18" s="113">
        <f t="shared" si="4"/>
        <v>3.5364891239999996</v>
      </c>
      <c r="Q18" s="97">
        <f t="shared" si="5"/>
        <v>6.0536509239999994</v>
      </c>
      <c r="R18" s="52"/>
    </row>
    <row r="19" spans="1:18" ht="24">
      <c r="A19" s="307">
        <v>8</v>
      </c>
      <c r="B19" s="433" t="s">
        <v>554</v>
      </c>
      <c r="C19" s="189" t="s">
        <v>555</v>
      </c>
      <c r="D19" s="116" t="s">
        <v>556</v>
      </c>
      <c r="E19" s="116">
        <v>1</v>
      </c>
      <c r="F19" s="331">
        <v>0.77</v>
      </c>
      <c r="G19" s="185">
        <v>0.26</v>
      </c>
      <c r="H19" s="256">
        <f t="shared" si="6"/>
        <v>1.7020388000000002</v>
      </c>
      <c r="I19" s="256">
        <f t="shared" si="7"/>
        <v>0.74607000000000001</v>
      </c>
      <c r="J19" s="316" t="s">
        <v>557</v>
      </c>
      <c r="K19" s="317" t="s">
        <v>162</v>
      </c>
      <c r="L19" s="119">
        <v>0.4</v>
      </c>
      <c r="M19" s="120">
        <v>0.56999999999999995</v>
      </c>
      <c r="N19" s="113">
        <f t="shared" si="2"/>
        <v>0.27642081599999996</v>
      </c>
      <c r="O19" s="114">
        <f t="shared" si="3"/>
        <v>2.7245296159999999</v>
      </c>
      <c r="P19" s="113">
        <f t="shared" si="4"/>
        <v>0.27642081599999996</v>
      </c>
      <c r="Q19" s="97">
        <f t="shared" si="5"/>
        <v>2.7245296159999999</v>
      </c>
      <c r="R19" s="52"/>
    </row>
    <row r="20" spans="1:18" s="130" customFormat="1" ht="11.25" customHeight="1">
      <c r="A20" s="152">
        <v>9</v>
      </c>
      <c r="B20" s="121" t="s">
        <v>211</v>
      </c>
      <c r="C20" s="404" t="s">
        <v>544</v>
      </c>
      <c r="D20" s="405" t="s">
        <v>319</v>
      </c>
      <c r="E20" s="401">
        <v>7.0000000000000007E-2</v>
      </c>
      <c r="F20" s="406">
        <v>3.73</v>
      </c>
      <c r="G20" s="407"/>
      <c r="H20" s="319">
        <f t="shared" ref="H20" si="8">F20*$H$4</f>
        <v>8.2449412000000013</v>
      </c>
      <c r="I20" s="320"/>
      <c r="J20" s="321" t="s">
        <v>545</v>
      </c>
      <c r="K20" s="257" t="s">
        <v>289</v>
      </c>
      <c r="L20" s="322">
        <v>1</v>
      </c>
      <c r="M20" s="318">
        <v>0.18</v>
      </c>
      <c r="N20" s="319">
        <f t="shared" si="2"/>
        <v>0.21822696</v>
      </c>
      <c r="O20" s="323">
        <f t="shared" si="3"/>
        <v>8.4631681600000022</v>
      </c>
      <c r="P20" s="319">
        <f t="shared" si="4"/>
        <v>1.5275887200000001E-2</v>
      </c>
      <c r="Q20" s="320">
        <f t="shared" si="5"/>
        <v>0.59242177120000017</v>
      </c>
    </row>
    <row r="21" spans="1:18" s="93" customFormat="1" ht="12">
      <c r="A21" s="324"/>
      <c r="B21" s="192"/>
      <c r="C21" s="325" t="s">
        <v>559</v>
      </c>
      <c r="D21" s="121"/>
      <c r="E21" s="116"/>
      <c r="F21" s="112"/>
      <c r="G21" s="112"/>
      <c r="H21" s="113"/>
      <c r="I21" s="113"/>
      <c r="J21" s="98"/>
      <c r="K21" s="326"/>
      <c r="L21" s="327"/>
      <c r="M21" s="328"/>
      <c r="N21" s="113"/>
      <c r="O21" s="114"/>
      <c r="P21" s="113"/>
      <c r="Q21" s="97"/>
    </row>
    <row r="22" spans="1:18" s="93" customFormat="1" ht="24">
      <c r="A22" s="94">
        <v>1</v>
      </c>
      <c r="B22" s="413" t="s">
        <v>642</v>
      </c>
      <c r="C22" s="410" t="s">
        <v>315</v>
      </c>
      <c r="D22" s="109" t="s">
        <v>289</v>
      </c>
      <c r="E22" s="115">
        <f>0.035*100*0.1</f>
        <v>0.35000000000000009</v>
      </c>
      <c r="F22" s="111">
        <v>3.9</v>
      </c>
      <c r="G22" s="112">
        <v>2.9</v>
      </c>
      <c r="H22" s="96">
        <f t="shared" ref="H22" si="9">F22*$H$4</f>
        <v>8.6207159999999998</v>
      </c>
      <c r="I22" s="97">
        <f t="shared" ref="I22" si="10">G22*$I$4</f>
        <v>8.3215500000000002</v>
      </c>
      <c r="J22" s="98"/>
      <c r="K22" s="99"/>
      <c r="L22" s="96"/>
      <c r="M22" s="96"/>
      <c r="N22" s="113">
        <f t="shared" ref="N22:N26" si="11">L22*M22*1.212372</f>
        <v>0</v>
      </c>
      <c r="O22" s="97">
        <f>N22+H22+I22</f>
        <v>16.942266</v>
      </c>
      <c r="P22" s="97">
        <f>N22*E22</f>
        <v>0</v>
      </c>
      <c r="Q22" s="97">
        <f>O22*E22</f>
        <v>5.9297931000000013</v>
      </c>
    </row>
    <row r="23" spans="1:18" s="108" customFormat="1" ht="15.75" customHeight="1">
      <c r="A23" s="123">
        <v>2</v>
      </c>
      <c r="B23" s="414" t="s">
        <v>164</v>
      </c>
      <c r="C23" s="412" t="s">
        <v>560</v>
      </c>
      <c r="D23" s="329" t="s">
        <v>316</v>
      </c>
      <c r="E23" s="195">
        <v>4.2000000000000003E-2</v>
      </c>
      <c r="F23" s="123">
        <v>163</v>
      </c>
      <c r="G23" s="124"/>
      <c r="H23" s="113">
        <f>F23*$H$4</f>
        <v>360.30172000000005</v>
      </c>
      <c r="I23" s="124"/>
      <c r="J23" s="122"/>
      <c r="K23" s="123"/>
      <c r="L23" s="123"/>
      <c r="M23" s="123"/>
      <c r="N23" s="113">
        <f t="shared" si="11"/>
        <v>0</v>
      </c>
      <c r="O23" s="114">
        <f t="shared" ref="O23:O26" si="12">N23+H23+I23</f>
        <v>360.30172000000005</v>
      </c>
      <c r="P23" s="113">
        <f t="shared" ref="P23:P26" si="13">N23*E23</f>
        <v>0</v>
      </c>
      <c r="Q23" s="97">
        <f t="shared" ref="Q23:Q26" si="14">O23*E23</f>
        <v>15.132672240000003</v>
      </c>
    </row>
    <row r="24" spans="1:18" s="93" customFormat="1" ht="13.5">
      <c r="A24" s="94">
        <v>3</v>
      </c>
      <c r="B24" s="192" t="s">
        <v>561</v>
      </c>
      <c r="C24" s="194" t="s">
        <v>562</v>
      </c>
      <c r="D24" s="329" t="s">
        <v>316</v>
      </c>
      <c r="E24" s="116">
        <v>2.9000000000000001E-2</v>
      </c>
      <c r="F24" s="112">
        <v>56.2</v>
      </c>
      <c r="G24" s="112"/>
      <c r="H24" s="113">
        <f>F24*$H$4</f>
        <v>124.22672800000002</v>
      </c>
      <c r="I24" s="113"/>
      <c r="J24" s="98"/>
      <c r="K24" s="326"/>
      <c r="L24" s="327"/>
      <c r="M24" s="328"/>
      <c r="N24" s="113">
        <f t="shared" si="11"/>
        <v>0</v>
      </c>
      <c r="O24" s="114">
        <f t="shared" si="12"/>
        <v>124.22672800000002</v>
      </c>
      <c r="P24" s="113">
        <f t="shared" si="13"/>
        <v>0</v>
      </c>
      <c r="Q24" s="97">
        <f t="shared" si="14"/>
        <v>3.6025751120000007</v>
      </c>
    </row>
    <row r="25" spans="1:18" s="93" customFormat="1" ht="13.5">
      <c r="A25" s="123">
        <v>4</v>
      </c>
      <c r="B25" s="192" t="s">
        <v>561</v>
      </c>
      <c r="C25" s="194" t="s">
        <v>563</v>
      </c>
      <c r="D25" s="329" t="s">
        <v>316</v>
      </c>
      <c r="E25" s="116">
        <v>1.0999999999999999E-2</v>
      </c>
      <c r="F25" s="112">
        <v>56.2</v>
      </c>
      <c r="G25" s="112"/>
      <c r="H25" s="113">
        <f>F25*$H$4</f>
        <v>124.22672800000002</v>
      </c>
      <c r="I25" s="97">
        <f t="shared" ref="I25:I27" si="15">G25*$I$4</f>
        <v>0</v>
      </c>
      <c r="J25" s="98"/>
      <c r="K25" s="326"/>
      <c r="L25" s="327"/>
      <c r="M25" s="328"/>
      <c r="N25" s="113">
        <f t="shared" si="11"/>
        <v>0</v>
      </c>
      <c r="O25" s="114">
        <f t="shared" si="12"/>
        <v>124.22672800000002</v>
      </c>
      <c r="P25" s="113">
        <f t="shared" si="13"/>
        <v>0</v>
      </c>
      <c r="Q25" s="97">
        <f t="shared" si="14"/>
        <v>1.3664940080000001</v>
      </c>
    </row>
    <row r="26" spans="1:18" s="93" customFormat="1" ht="13.5">
      <c r="A26" s="94">
        <v>5</v>
      </c>
      <c r="B26" s="192" t="s">
        <v>400</v>
      </c>
      <c r="C26" s="194" t="s">
        <v>436</v>
      </c>
      <c r="D26" s="121" t="s">
        <v>288</v>
      </c>
      <c r="E26" s="116">
        <v>3.5000000000000003E-2</v>
      </c>
      <c r="F26" s="112">
        <v>3.57</v>
      </c>
      <c r="G26" s="112">
        <v>0.99</v>
      </c>
      <c r="H26" s="113">
        <f>F26*$H$4</f>
        <v>7.8912708</v>
      </c>
      <c r="I26" s="97">
        <f t="shared" si="15"/>
        <v>2.840805</v>
      </c>
      <c r="J26" s="98" t="s">
        <v>298</v>
      </c>
      <c r="K26" s="326" t="s">
        <v>289</v>
      </c>
      <c r="L26" s="330">
        <v>4.08</v>
      </c>
      <c r="M26" s="112">
        <v>4</v>
      </c>
      <c r="N26" s="113">
        <f t="shared" si="11"/>
        <v>19.785911040000002</v>
      </c>
      <c r="O26" s="114">
        <f t="shared" si="12"/>
        <v>30.517986840000003</v>
      </c>
      <c r="P26" s="113">
        <f t="shared" si="13"/>
        <v>0.69250688640000013</v>
      </c>
      <c r="Q26" s="97">
        <f t="shared" si="14"/>
        <v>1.0681295394000001</v>
      </c>
    </row>
    <row r="27" spans="1:18" s="93" customFormat="1" ht="24">
      <c r="A27" s="121">
        <v>6</v>
      </c>
      <c r="B27" s="413" t="s">
        <v>287</v>
      </c>
      <c r="C27" s="410" t="s">
        <v>564</v>
      </c>
      <c r="D27" s="94" t="s">
        <v>288</v>
      </c>
      <c r="E27" s="115">
        <v>3.5000000000000003E-2</v>
      </c>
      <c r="F27" s="95">
        <f>20.5+(14*0.59)</f>
        <v>28.759999999999998</v>
      </c>
      <c r="G27" s="96">
        <f>1.74+(14*0.28)</f>
        <v>5.66</v>
      </c>
      <c r="H27" s="96">
        <f t="shared" ref="H27" si="16">F27*$H$4</f>
        <v>63.572254399999998</v>
      </c>
      <c r="I27" s="97">
        <f t="shared" si="15"/>
        <v>16.24137</v>
      </c>
      <c r="J27" s="98" t="s">
        <v>239</v>
      </c>
      <c r="K27" s="99" t="s">
        <v>289</v>
      </c>
      <c r="L27" s="96">
        <f>3.06+(14*0.51)</f>
        <v>10.200000000000001</v>
      </c>
      <c r="M27" s="96">
        <v>26.777999999999999</v>
      </c>
      <c r="N27" s="97">
        <f>((L27*M27)+(L28*M28))*1.212372</f>
        <v>336.18542116320003</v>
      </c>
      <c r="O27" s="100">
        <f>N27+H27+I27</f>
        <v>415.99904556320007</v>
      </c>
      <c r="P27" s="97">
        <f>N27*E27</f>
        <v>11.766489740712002</v>
      </c>
      <c r="Q27" s="97">
        <f>O27*E27</f>
        <v>14.559966594712003</v>
      </c>
    </row>
    <row r="28" spans="1:18" s="93" customFormat="1" ht="13.5">
      <c r="A28" s="101"/>
      <c r="B28" s="416" t="s">
        <v>290</v>
      </c>
      <c r="C28" s="411"/>
      <c r="D28" s="101"/>
      <c r="E28" s="117"/>
      <c r="F28" s="102"/>
      <c r="G28" s="103"/>
      <c r="H28" s="104"/>
      <c r="I28" s="105"/>
      <c r="J28" s="106" t="s">
        <v>165</v>
      </c>
      <c r="K28" s="104" t="s">
        <v>289</v>
      </c>
      <c r="L28" s="103">
        <v>0.16</v>
      </c>
      <c r="M28" s="103">
        <v>26</v>
      </c>
      <c r="N28" s="103"/>
      <c r="O28" s="101"/>
      <c r="P28" s="104"/>
      <c r="Q28" s="107"/>
    </row>
    <row r="29" spans="1:18" s="93" customFormat="1" ht="24">
      <c r="A29" s="123">
        <v>7</v>
      </c>
      <c r="B29" s="417" t="s">
        <v>430</v>
      </c>
      <c r="C29" s="410" t="s">
        <v>455</v>
      </c>
      <c r="D29" s="118" t="s">
        <v>611</v>
      </c>
      <c r="E29" s="295">
        <v>3.5000000000000003E-2</v>
      </c>
      <c r="F29" s="129">
        <f>9.88+0.16*2</f>
        <v>10.200000000000001</v>
      </c>
      <c r="G29" s="190">
        <f>0.95+0.23*2</f>
        <v>1.41</v>
      </c>
      <c r="H29" s="113">
        <f t="shared" ref="H29" si="17">F29*$H$4</f>
        <v>22.546488000000004</v>
      </c>
      <c r="I29" s="113">
        <f t="shared" ref="I29" si="18">G29*$I$4</f>
        <v>4.0459949999999996</v>
      </c>
      <c r="J29" s="110" t="s">
        <v>96</v>
      </c>
      <c r="K29" s="337" t="s">
        <v>612</v>
      </c>
      <c r="L29" s="190">
        <f>2.04+0.51*2</f>
        <v>3.06</v>
      </c>
      <c r="M29" s="190">
        <v>26</v>
      </c>
      <c r="N29" s="97">
        <f>L29*M29*1.212372</f>
        <v>96.456316319999999</v>
      </c>
      <c r="O29" s="100">
        <f>N29+H29+I29</f>
        <v>123.04879932</v>
      </c>
      <c r="P29" s="97">
        <f>N29*E29</f>
        <v>3.3759710712000004</v>
      </c>
      <c r="Q29" s="97">
        <f>O29*E29</f>
        <v>4.3067079762000002</v>
      </c>
    </row>
    <row r="30" spans="1:18" s="50" customFormat="1" ht="24">
      <c r="A30" s="94">
        <v>8</v>
      </c>
      <c r="B30" s="415" t="s">
        <v>481</v>
      </c>
      <c r="C30" s="189" t="s">
        <v>483</v>
      </c>
      <c r="D30" s="116" t="s">
        <v>162</v>
      </c>
      <c r="E30" s="116">
        <v>7</v>
      </c>
      <c r="F30" s="185">
        <v>0.38</v>
      </c>
      <c r="G30" s="185"/>
      <c r="H30" s="113">
        <f t="shared" ref="H30" si="19">F30*$H$4</f>
        <v>0.83996720000000002</v>
      </c>
      <c r="I30" s="113">
        <f t="shared" ref="I30" si="20">G30*$I$4</f>
        <v>0</v>
      </c>
      <c r="J30" s="186" t="s">
        <v>482</v>
      </c>
      <c r="K30" s="187" t="s">
        <v>162</v>
      </c>
      <c r="L30" s="187">
        <v>1</v>
      </c>
      <c r="M30" s="126">
        <v>0.24199999999999999</v>
      </c>
      <c r="N30" s="113">
        <f t="shared" ref="N30:N31" si="21">L30*M30*1.212372</f>
        <v>0.29339402399999998</v>
      </c>
      <c r="O30" s="114">
        <f t="shared" ref="O30:O31" si="22">N30+H30+I30</f>
        <v>1.1333612239999999</v>
      </c>
      <c r="P30" s="113">
        <f t="shared" ref="P30:P31" si="23">N30*E30</f>
        <v>2.0537581679999999</v>
      </c>
      <c r="Q30" s="97">
        <f t="shared" ref="Q30:Q31" si="24">O30*E30</f>
        <v>7.9335285679999998</v>
      </c>
    </row>
    <row r="31" spans="1:18" s="50" customFormat="1" ht="24">
      <c r="A31" s="123">
        <v>9</v>
      </c>
      <c r="B31" s="415" t="s">
        <v>340</v>
      </c>
      <c r="C31" s="189" t="s">
        <v>484</v>
      </c>
      <c r="D31" s="116" t="s">
        <v>163</v>
      </c>
      <c r="E31" s="116">
        <v>2</v>
      </c>
      <c r="F31" s="331"/>
      <c r="G31" s="185"/>
      <c r="H31" s="113"/>
      <c r="I31" s="113"/>
      <c r="J31" s="186" t="s">
        <v>485</v>
      </c>
      <c r="K31" s="187" t="s">
        <v>163</v>
      </c>
      <c r="L31" s="187">
        <v>1</v>
      </c>
      <c r="M31" s="126">
        <v>0.125</v>
      </c>
      <c r="N31" s="113">
        <f t="shared" si="21"/>
        <v>0.1515465</v>
      </c>
      <c r="O31" s="114">
        <f t="shared" si="22"/>
        <v>0.1515465</v>
      </c>
      <c r="P31" s="113">
        <f t="shared" si="23"/>
        <v>0.303093</v>
      </c>
      <c r="Q31" s="113">
        <f t="shared" si="24"/>
        <v>0.303093</v>
      </c>
    </row>
    <row r="32" spans="1:18" ht="12.75" customHeight="1">
      <c r="A32" s="248"/>
      <c r="B32" s="332"/>
      <c r="C32" s="333" t="s">
        <v>109</v>
      </c>
      <c r="D32" s="243"/>
      <c r="E32" s="244"/>
      <c r="F32" s="243"/>
      <c r="G32" s="243"/>
      <c r="H32" s="245"/>
      <c r="I32" s="245"/>
      <c r="J32" s="243"/>
      <c r="K32" s="246"/>
      <c r="L32" s="246"/>
      <c r="M32" s="247"/>
      <c r="N32" s="247"/>
      <c r="O32" s="248"/>
      <c r="P32" s="248"/>
      <c r="Q32" s="334">
        <f>SUM(Q12:Q31)</f>
        <v>371.65054814151199</v>
      </c>
      <c r="R32" s="52"/>
    </row>
    <row r="33" spans="1:18" ht="12.75" customHeight="1">
      <c r="A33" s="248"/>
      <c r="B33" s="243"/>
      <c r="C33" s="335" t="s">
        <v>110</v>
      </c>
      <c r="D33" s="243"/>
      <c r="E33" s="244"/>
      <c r="F33" s="243"/>
      <c r="G33" s="243"/>
      <c r="H33" s="246"/>
      <c r="I33" s="245"/>
      <c r="J33" s="251"/>
      <c r="K33" s="243"/>
      <c r="L33" s="246"/>
      <c r="M33" s="246"/>
      <c r="N33" s="247"/>
      <c r="O33" s="247"/>
      <c r="P33" s="247"/>
      <c r="Q33" s="334">
        <f>Q32*13.3%</f>
        <v>49.429522902821098</v>
      </c>
      <c r="R33" s="52"/>
    </row>
    <row r="34" spans="1:18" ht="12.75" customHeight="1">
      <c r="A34" s="248"/>
      <c r="B34" s="248"/>
      <c r="C34" s="335" t="s">
        <v>109</v>
      </c>
      <c r="D34" s="243"/>
      <c r="E34" s="244"/>
      <c r="F34" s="243"/>
      <c r="G34" s="243"/>
      <c r="H34" s="246"/>
      <c r="I34" s="245"/>
      <c r="J34" s="251"/>
      <c r="K34" s="243"/>
      <c r="L34" s="246"/>
      <c r="M34" s="246"/>
      <c r="N34" s="247"/>
      <c r="O34" s="247"/>
      <c r="P34" s="247"/>
      <c r="Q34" s="334">
        <f>Q32+Q33</f>
        <v>421.08007104433307</v>
      </c>
      <c r="R34" s="52"/>
    </row>
    <row r="35" spans="1:18" ht="12.75" customHeight="1">
      <c r="A35" s="248"/>
      <c r="B35" s="248"/>
      <c r="C35" s="335" t="s">
        <v>111</v>
      </c>
      <c r="D35" s="243"/>
      <c r="E35" s="244"/>
      <c r="F35" s="243"/>
      <c r="G35" s="243"/>
      <c r="H35" s="246"/>
      <c r="I35" s="245"/>
      <c r="J35" s="251"/>
      <c r="K35" s="243"/>
      <c r="L35" s="246"/>
      <c r="M35" s="246"/>
      <c r="N35" s="247"/>
      <c r="O35" s="247"/>
      <c r="P35" s="247"/>
      <c r="Q35" s="336">
        <f>Q34*11%</f>
        <v>46.318807814876635</v>
      </c>
      <c r="R35" s="52"/>
    </row>
    <row r="36" spans="1:18" ht="12.75" customHeight="1">
      <c r="A36" s="248"/>
      <c r="B36" s="248"/>
      <c r="C36" s="335" t="s">
        <v>109</v>
      </c>
      <c r="D36" s="253"/>
      <c r="E36" s="244"/>
      <c r="F36" s="243"/>
      <c r="G36" s="243"/>
      <c r="H36" s="246"/>
      <c r="I36" s="254"/>
      <c r="J36" s="251"/>
      <c r="K36" s="243"/>
      <c r="L36" s="246"/>
      <c r="M36" s="246"/>
      <c r="N36" s="247"/>
      <c r="O36" s="247"/>
      <c r="P36" s="247"/>
      <c r="Q36" s="246">
        <f>Q34+Q35</f>
        <v>467.39887885920973</v>
      </c>
      <c r="R36" s="52"/>
    </row>
    <row r="37" spans="1:18" ht="12.75" customHeight="1">
      <c r="A37" s="248"/>
      <c r="B37" s="248"/>
      <c r="C37" s="196"/>
      <c r="D37" s="248"/>
      <c r="E37" s="402"/>
      <c r="F37" s="248"/>
      <c r="G37" s="248"/>
      <c r="H37" s="248"/>
      <c r="I37" s="196"/>
      <c r="J37" s="196"/>
      <c r="K37" s="248"/>
      <c r="L37" s="248"/>
      <c r="M37" s="248"/>
      <c r="N37" s="248"/>
      <c r="O37" s="248"/>
      <c r="P37" s="248"/>
      <c r="Q37" s="248"/>
      <c r="R37" s="52"/>
    </row>
    <row r="38" spans="1:18" ht="12.75" customHeight="1">
      <c r="A38" s="248"/>
      <c r="B38" s="248"/>
      <c r="C38" s="196"/>
      <c r="D38" s="248"/>
      <c r="E38" s="402" t="s">
        <v>159</v>
      </c>
      <c r="F38" s="248"/>
      <c r="G38" s="248"/>
      <c r="H38" s="248"/>
      <c r="I38" s="196"/>
      <c r="J38" s="196"/>
      <c r="K38" s="248"/>
      <c r="L38" s="248"/>
      <c r="M38" s="248"/>
      <c r="N38" s="248"/>
      <c r="O38" s="248"/>
      <c r="P38" s="248"/>
      <c r="Q38" s="248"/>
      <c r="R38" s="52"/>
    </row>
    <row r="39" spans="1:18" ht="12.75" customHeight="1">
      <c r="R39" s="52"/>
    </row>
    <row r="40" spans="1:18" ht="12.75" customHeight="1">
      <c r="R40" s="52"/>
    </row>
    <row r="41" spans="1:18" ht="12.75" customHeight="1">
      <c r="O41" s="56"/>
      <c r="R41" s="52"/>
    </row>
    <row r="42" spans="1:18" ht="12.75" customHeight="1">
      <c r="O42" s="56"/>
      <c r="R42" s="52"/>
    </row>
    <row r="43" spans="1:18" ht="12.75" customHeight="1">
      <c r="O43" s="56"/>
      <c r="R43" s="52"/>
    </row>
    <row r="44" spans="1:18" ht="12.75" customHeight="1">
      <c r="O44" s="56"/>
      <c r="R44" s="52"/>
    </row>
    <row r="45" spans="1:18" ht="12.75" customHeight="1">
      <c r="O45" s="57"/>
      <c r="R45" s="52"/>
    </row>
    <row r="46" spans="1:18" ht="12.75" customHeight="1">
      <c r="R46" s="52"/>
    </row>
    <row r="47" spans="1:18" ht="12.75" customHeight="1">
      <c r="R47" s="52"/>
    </row>
    <row r="48" spans="1:18" ht="12.75" customHeight="1">
      <c r="R48" s="52"/>
    </row>
    <row r="49" spans="18:18" ht="12.75" customHeight="1">
      <c r="R49" s="52"/>
    </row>
    <row r="50" spans="18:18" ht="12.75" customHeight="1">
      <c r="R50" s="52"/>
    </row>
    <row r="51" spans="18:18" ht="12.75" customHeight="1">
      <c r="R51" s="52"/>
    </row>
    <row r="52" spans="18:18" ht="12.75" customHeight="1">
      <c r="R52" s="52"/>
    </row>
    <row r="53" spans="18:18" ht="12.75" customHeight="1">
      <c r="R53" s="52"/>
    </row>
    <row r="54" spans="18:18" ht="12.75" customHeight="1">
      <c r="R54" s="52"/>
    </row>
    <row r="55" spans="18:18" ht="12.75" customHeight="1">
      <c r="R55" s="52"/>
    </row>
    <row r="56" spans="18:18" ht="12.75" customHeight="1">
      <c r="R56" s="52"/>
    </row>
    <row r="57" spans="18:18" ht="12.75" customHeight="1">
      <c r="R57" s="52"/>
    </row>
    <row r="58" spans="18:18" ht="12.75" customHeight="1">
      <c r="R58" s="52"/>
    </row>
    <row r="59" spans="18:18" ht="12.75" customHeight="1">
      <c r="R59" s="52"/>
    </row>
    <row r="60" spans="18:18" ht="12.75" customHeight="1">
      <c r="R60" s="52"/>
    </row>
    <row r="61" spans="18:18" ht="12.75" customHeight="1">
      <c r="R61" s="52"/>
    </row>
    <row r="62" spans="18:18" ht="12.75" customHeight="1">
      <c r="R62" s="52"/>
    </row>
    <row r="63" spans="18:18" ht="12.75" customHeight="1">
      <c r="R63" s="52"/>
    </row>
    <row r="64" spans="18:18" ht="12.75" customHeight="1">
      <c r="R64" s="52"/>
    </row>
    <row r="65" spans="18:18" ht="12.75" customHeight="1">
      <c r="R65" s="52"/>
    </row>
    <row r="66" spans="18:18" ht="12.75" customHeight="1">
      <c r="R66" s="52"/>
    </row>
    <row r="67" spans="18:18" ht="12.75" customHeight="1">
      <c r="R67" s="52"/>
    </row>
    <row r="68" spans="18:18" ht="12.75" customHeight="1">
      <c r="R68" s="52"/>
    </row>
    <row r="69" spans="18:18" ht="12.75" customHeight="1">
      <c r="R69" s="52"/>
    </row>
    <row r="70" spans="18:18" ht="12.75" customHeight="1">
      <c r="R70" s="52"/>
    </row>
    <row r="71" spans="18:18" ht="12.75" customHeight="1">
      <c r="R71" s="52"/>
    </row>
    <row r="72" spans="18:18" ht="12.75" customHeight="1">
      <c r="R72" s="52"/>
    </row>
    <row r="73" spans="18:18" ht="13.5" customHeight="1">
      <c r="R73" s="52"/>
    </row>
    <row r="74" spans="18:18" ht="14.25" customHeight="1"/>
    <row r="75" spans="18:18" ht="12.75" customHeight="1"/>
    <row r="76" spans="18:18" ht="14.25" customHeight="1"/>
    <row r="78" spans="18:18" ht="13.5" customHeight="1"/>
    <row r="79" spans="18:18" ht="12" customHeight="1"/>
    <row r="80" spans="18:18" ht="12" customHeight="1"/>
    <row r="81" spans="3:19" s="55" customFormat="1" ht="14.25" customHeight="1">
      <c r="C81" s="52"/>
      <c r="E81" s="403"/>
      <c r="I81" s="52"/>
      <c r="J81" s="52"/>
      <c r="S81" s="52"/>
    </row>
    <row r="82" spans="3:19" s="55" customFormat="1" ht="13.5" customHeight="1">
      <c r="C82" s="52"/>
      <c r="E82" s="403"/>
      <c r="I82" s="52"/>
      <c r="J82" s="52"/>
      <c r="S82" s="52"/>
    </row>
    <row r="83" spans="3:19" s="55" customFormat="1" ht="12.75" customHeight="1">
      <c r="C83" s="52"/>
      <c r="E83" s="403"/>
      <c r="I83" s="52"/>
      <c r="J83" s="52"/>
      <c r="S83" s="52"/>
    </row>
    <row r="84" spans="3:19" s="55" customFormat="1" ht="12.75" customHeight="1">
      <c r="C84" s="52"/>
      <c r="E84" s="403"/>
      <c r="I84" s="52"/>
      <c r="J84" s="52"/>
      <c r="S84" s="52"/>
    </row>
    <row r="85" spans="3:19" s="55" customFormat="1" ht="13.5" customHeight="1">
      <c r="C85" s="52"/>
      <c r="E85" s="403"/>
      <c r="I85" s="52"/>
      <c r="J85" s="52"/>
      <c r="S85" s="52"/>
    </row>
    <row r="86" spans="3:19" s="55" customFormat="1" ht="12" customHeight="1">
      <c r="C86" s="52"/>
      <c r="E86" s="403"/>
      <c r="I86" s="52"/>
      <c r="J86" s="52"/>
      <c r="S86" s="52"/>
    </row>
    <row r="87" spans="3:19" s="55" customFormat="1" ht="14.25" customHeight="1">
      <c r="C87" s="52"/>
      <c r="E87" s="403"/>
      <c r="I87" s="52"/>
      <c r="J87" s="52"/>
      <c r="S87" s="52"/>
    </row>
    <row r="88" spans="3:19" s="55" customFormat="1" ht="13.5" customHeight="1">
      <c r="C88" s="52"/>
      <c r="E88" s="403"/>
      <c r="I88" s="52"/>
      <c r="J88" s="52"/>
      <c r="S88" s="52"/>
    </row>
    <row r="94" spans="3:19" s="55" customFormat="1" ht="12" customHeight="1">
      <c r="C94" s="52"/>
      <c r="E94" s="403"/>
      <c r="I94" s="52"/>
      <c r="J94" s="52"/>
      <c r="S94" s="52"/>
    </row>
    <row r="95" spans="3:19" s="55" customFormat="1" ht="12" customHeight="1">
      <c r="C95" s="52"/>
      <c r="E95" s="403"/>
      <c r="I95" s="52"/>
      <c r="J95" s="52"/>
      <c r="S95" s="52"/>
    </row>
    <row r="97" spans="3:19" s="55" customFormat="1" ht="12.75" customHeight="1">
      <c r="C97" s="52"/>
      <c r="E97" s="403"/>
      <c r="I97" s="52"/>
      <c r="J97" s="52"/>
      <c r="S97" s="52"/>
    </row>
    <row r="98" spans="3:19" s="55" customFormat="1" ht="13.5" customHeight="1">
      <c r="C98" s="52"/>
      <c r="E98" s="403"/>
      <c r="I98" s="52"/>
      <c r="J98" s="52"/>
      <c r="S98" s="52"/>
    </row>
    <row r="99" spans="3:19" s="55" customFormat="1" ht="13.5" customHeight="1">
      <c r="C99" s="52"/>
      <c r="E99" s="403"/>
      <c r="I99" s="52"/>
      <c r="J99" s="52"/>
      <c r="S99" s="52"/>
    </row>
    <row r="100" spans="3:19" s="55" customFormat="1" ht="12.75" customHeight="1">
      <c r="C100" s="52"/>
      <c r="E100" s="403"/>
      <c r="I100" s="52"/>
      <c r="J100" s="52"/>
      <c r="S100" s="52"/>
    </row>
    <row r="101" spans="3:19" s="55" customFormat="1" ht="17.25" customHeight="1">
      <c r="C101" s="52"/>
      <c r="E101" s="403"/>
      <c r="I101" s="52"/>
      <c r="J101" s="52"/>
      <c r="S101" s="52"/>
    </row>
    <row r="102" spans="3:19" s="55" customFormat="1" ht="13.5" customHeight="1">
      <c r="C102" s="52"/>
      <c r="E102" s="403"/>
      <c r="I102" s="52"/>
      <c r="J102" s="52"/>
      <c r="S102" s="52"/>
    </row>
    <row r="103" spans="3:19" s="55" customFormat="1" ht="13.5" customHeight="1">
      <c r="C103" s="52"/>
      <c r="E103" s="403"/>
      <c r="I103" s="52"/>
      <c r="J103" s="52"/>
      <c r="S103" s="52"/>
    </row>
    <row r="104" spans="3:19" s="55" customFormat="1" ht="13.5" customHeight="1">
      <c r="C104" s="52"/>
      <c r="E104" s="403"/>
      <c r="I104" s="52"/>
      <c r="J104" s="52"/>
      <c r="S104" s="52"/>
    </row>
    <row r="105" spans="3:19" s="55" customFormat="1" ht="13.5" customHeight="1">
      <c r="C105" s="52"/>
      <c r="E105" s="403"/>
      <c r="I105" s="52"/>
      <c r="J105" s="52"/>
      <c r="S105" s="52"/>
    </row>
    <row r="106" spans="3:19" s="55" customFormat="1" ht="13.5" customHeight="1">
      <c r="C106" s="52"/>
      <c r="E106" s="403"/>
      <c r="I106" s="52"/>
      <c r="J106" s="52"/>
      <c r="S106" s="52"/>
    </row>
    <row r="107" spans="3:19" s="55" customFormat="1" ht="13.5" customHeight="1">
      <c r="C107" s="52"/>
      <c r="E107" s="403"/>
      <c r="I107" s="52"/>
      <c r="J107" s="52"/>
      <c r="S107" s="52"/>
    </row>
    <row r="108" spans="3:19" s="55" customFormat="1" ht="13.5" customHeight="1">
      <c r="C108" s="52"/>
      <c r="E108" s="403"/>
      <c r="I108" s="52"/>
      <c r="J108" s="52"/>
      <c r="S108" s="52"/>
    </row>
    <row r="109" spans="3:19" s="55" customFormat="1" ht="13.5" customHeight="1">
      <c r="C109" s="52"/>
      <c r="E109" s="403"/>
      <c r="I109" s="52"/>
      <c r="J109" s="52"/>
      <c r="S109" s="52"/>
    </row>
    <row r="110" spans="3:19" s="55" customFormat="1" ht="13.5" customHeight="1">
      <c r="C110" s="52"/>
      <c r="E110" s="403"/>
      <c r="I110" s="52"/>
      <c r="J110" s="52"/>
      <c r="S110" s="52"/>
    </row>
    <row r="111" spans="3:19" s="55" customFormat="1" ht="13.5" customHeight="1">
      <c r="C111" s="52"/>
      <c r="E111" s="403"/>
      <c r="I111" s="52"/>
      <c r="J111" s="52"/>
      <c r="S111" s="52"/>
    </row>
    <row r="112" spans="3:19" s="55" customFormat="1" ht="13.5" customHeight="1">
      <c r="C112" s="52"/>
      <c r="E112" s="403"/>
      <c r="I112" s="52"/>
      <c r="J112" s="52"/>
      <c r="S112" s="52"/>
    </row>
    <row r="113" spans="3:19" s="55" customFormat="1" ht="13.5" customHeight="1">
      <c r="C113" s="52"/>
      <c r="E113" s="403"/>
      <c r="I113" s="52"/>
      <c r="J113" s="52"/>
      <c r="S113" s="52"/>
    </row>
    <row r="114" spans="3:19" s="55" customFormat="1" ht="13.5" customHeight="1">
      <c r="C114" s="52"/>
      <c r="E114" s="403"/>
      <c r="I114" s="52"/>
      <c r="J114" s="52"/>
      <c r="S114" s="52"/>
    </row>
    <row r="115" spans="3:19" s="55" customFormat="1" ht="13.5" customHeight="1">
      <c r="C115" s="52"/>
      <c r="E115" s="403"/>
      <c r="I115" s="52"/>
      <c r="J115" s="52"/>
      <c r="S115" s="52"/>
    </row>
    <row r="116" spans="3:19" s="55" customFormat="1" ht="13.5" customHeight="1">
      <c r="C116" s="52"/>
      <c r="E116" s="403"/>
      <c r="I116" s="52"/>
      <c r="J116" s="52"/>
      <c r="S116" s="52"/>
    </row>
    <row r="117" spans="3:19" s="55" customFormat="1" ht="13.5" customHeight="1">
      <c r="C117" s="52"/>
      <c r="E117" s="403"/>
      <c r="I117" s="52"/>
      <c r="J117" s="52"/>
      <c r="S117" s="52"/>
    </row>
    <row r="118" spans="3:19" s="55" customFormat="1" ht="13.5" customHeight="1">
      <c r="C118" s="52"/>
      <c r="E118" s="403"/>
      <c r="I118" s="52"/>
      <c r="J118" s="52"/>
      <c r="S118" s="52"/>
    </row>
    <row r="119" spans="3:19" s="55" customFormat="1" ht="13.5" customHeight="1">
      <c r="C119" s="52"/>
      <c r="E119" s="403"/>
      <c r="I119" s="52"/>
      <c r="J119" s="52"/>
      <c r="S119" s="52"/>
    </row>
    <row r="120" spans="3:19" s="55" customFormat="1" ht="13.5" customHeight="1">
      <c r="C120" s="52"/>
      <c r="E120" s="403"/>
      <c r="I120" s="52"/>
      <c r="J120" s="52"/>
      <c r="S120" s="52"/>
    </row>
    <row r="122" spans="3:19" s="55" customFormat="1" ht="14.25" customHeight="1">
      <c r="C122" s="52"/>
      <c r="E122" s="403"/>
      <c r="I122" s="52"/>
      <c r="J122" s="52"/>
      <c r="S122" s="52"/>
    </row>
    <row r="125" spans="3:19" s="55" customFormat="1" ht="12" customHeight="1">
      <c r="C125" s="52"/>
      <c r="E125" s="403"/>
      <c r="I125" s="52"/>
      <c r="J125" s="52"/>
      <c r="S125" s="52"/>
    </row>
    <row r="131" spans="3:19" s="55" customFormat="1" ht="16.5" customHeight="1">
      <c r="C131" s="52"/>
      <c r="E131" s="403"/>
      <c r="I131" s="52"/>
      <c r="J131" s="52"/>
      <c r="S131" s="52"/>
    </row>
    <row r="132" spans="3:19" s="55" customFormat="1" ht="12.75" customHeight="1">
      <c r="C132" s="52"/>
      <c r="E132" s="403"/>
      <c r="I132" s="52"/>
      <c r="J132" s="52"/>
      <c r="S132" s="52"/>
    </row>
    <row r="133" spans="3:19" s="55" customFormat="1" ht="12.75" customHeight="1">
      <c r="C133" s="52"/>
      <c r="E133" s="403"/>
      <c r="I133" s="52"/>
      <c r="J133" s="52"/>
      <c r="S133" s="52"/>
    </row>
    <row r="135" spans="3:19" s="55" customFormat="1" ht="13.5" customHeight="1">
      <c r="C135" s="52"/>
      <c r="E135" s="403"/>
      <c r="I135" s="52"/>
      <c r="J135" s="52"/>
      <c r="S135" s="52"/>
    </row>
    <row r="136" spans="3:19" s="55" customFormat="1" ht="12" customHeight="1">
      <c r="C136" s="52"/>
      <c r="E136" s="403"/>
      <c r="I136" s="52"/>
      <c r="J136" s="52"/>
      <c r="S136" s="52"/>
    </row>
    <row r="138" spans="3:19" s="55" customFormat="1" ht="13.5" customHeight="1">
      <c r="C138" s="52"/>
      <c r="E138" s="403"/>
      <c r="I138" s="52"/>
      <c r="J138" s="52"/>
      <c r="S138" s="52"/>
    </row>
    <row r="139" spans="3:19" s="55" customFormat="1" ht="12" customHeight="1">
      <c r="C139" s="52"/>
      <c r="E139" s="403"/>
      <c r="I139" s="52"/>
      <c r="J139" s="52"/>
      <c r="S139" s="52"/>
    </row>
    <row r="141" spans="3:19" s="55" customFormat="1" ht="12" customHeight="1">
      <c r="C141" s="52"/>
      <c r="E141" s="403"/>
      <c r="I141" s="52"/>
      <c r="J141" s="52"/>
      <c r="S141" s="52"/>
    </row>
    <row r="157" spans="3:19" s="55" customFormat="1" ht="12" customHeight="1">
      <c r="C157" s="52"/>
      <c r="E157" s="403"/>
      <c r="I157" s="52"/>
      <c r="J157" s="52"/>
      <c r="S157" s="52"/>
    </row>
    <row r="212" spans="3:19" s="55" customFormat="1" ht="13.5" customHeight="1">
      <c r="C212" s="52"/>
      <c r="E212" s="403"/>
      <c r="I212" s="52"/>
      <c r="J212" s="52"/>
      <c r="S212" s="52"/>
    </row>
    <row r="213" spans="3:19" s="55" customFormat="1" ht="13.5" customHeight="1">
      <c r="C213" s="52"/>
      <c r="E213" s="403"/>
      <c r="I213" s="52"/>
      <c r="J213" s="52"/>
      <c r="S213" s="52"/>
    </row>
    <row r="214" spans="3:19" s="55" customFormat="1" ht="13.5" customHeight="1">
      <c r="C214" s="52"/>
      <c r="E214" s="403"/>
      <c r="I214" s="52"/>
      <c r="J214" s="52"/>
      <c r="S214" s="52"/>
    </row>
    <row r="215" spans="3:19" s="55" customFormat="1" ht="13.5" customHeight="1">
      <c r="C215" s="52"/>
      <c r="E215" s="403"/>
      <c r="I215" s="52"/>
      <c r="J215" s="52"/>
      <c r="S215" s="52"/>
    </row>
    <row r="216" spans="3:19" s="55" customFormat="1" ht="13.5" customHeight="1">
      <c r="C216" s="52"/>
      <c r="E216" s="403"/>
      <c r="I216" s="52"/>
      <c r="J216" s="52"/>
      <c r="S216" s="52"/>
    </row>
    <row r="218" spans="3:19" s="55" customFormat="1" ht="12.75" customHeight="1">
      <c r="C218" s="52"/>
      <c r="E218" s="403"/>
      <c r="I218" s="52"/>
      <c r="J218" s="52"/>
      <c r="S218" s="52"/>
    </row>
    <row r="232" spans="3:19" s="55" customFormat="1" ht="15" customHeight="1">
      <c r="C232" s="52"/>
      <c r="E232" s="403"/>
      <c r="I232" s="52"/>
      <c r="J232" s="52"/>
      <c r="S232" s="52"/>
    </row>
    <row r="233" spans="3:19" s="55" customFormat="1" ht="15" customHeight="1">
      <c r="C233" s="52"/>
      <c r="E233" s="403"/>
      <c r="I233" s="52"/>
      <c r="J233" s="52"/>
      <c r="S233" s="52"/>
    </row>
    <row r="234" spans="3:19" s="55" customFormat="1" ht="15" customHeight="1">
      <c r="C234" s="52"/>
      <c r="E234" s="403"/>
      <c r="I234" s="52"/>
      <c r="J234" s="52"/>
      <c r="S234" s="52"/>
    </row>
    <row r="235" spans="3:19" s="55" customFormat="1" ht="15" customHeight="1">
      <c r="C235" s="52"/>
      <c r="E235" s="403"/>
      <c r="I235" s="52"/>
      <c r="J235" s="52"/>
      <c r="S235" s="52"/>
    </row>
    <row r="236" spans="3:19" s="55" customFormat="1" ht="15" customHeight="1">
      <c r="C236" s="52"/>
      <c r="E236" s="403"/>
      <c r="I236" s="52"/>
      <c r="J236" s="52"/>
      <c r="S236" s="52"/>
    </row>
    <row r="237" spans="3:19" s="55" customFormat="1" ht="14.25" customHeight="1">
      <c r="C237" s="52"/>
      <c r="E237" s="403"/>
      <c r="I237" s="52"/>
      <c r="J237" s="52"/>
      <c r="S237" s="52"/>
    </row>
    <row r="238" spans="3:19" s="55" customFormat="1" ht="12.75" customHeight="1">
      <c r="C238" s="52"/>
      <c r="E238" s="403"/>
      <c r="I238" s="52"/>
      <c r="J238" s="52"/>
      <c r="S238" s="52"/>
    </row>
    <row r="239" spans="3:19" s="55" customFormat="1" ht="12.75" customHeight="1">
      <c r="C239" s="52"/>
      <c r="E239" s="403"/>
      <c r="I239" s="52"/>
      <c r="J239" s="52"/>
      <c r="S239" s="52"/>
    </row>
    <row r="240" spans="3:19" s="55" customFormat="1" ht="12.75" customHeight="1">
      <c r="C240" s="52"/>
      <c r="E240" s="403"/>
      <c r="I240" s="52"/>
      <c r="J240" s="52"/>
      <c r="S240" s="52"/>
    </row>
    <row r="241" spans="3:19" s="55" customFormat="1" ht="12.75" customHeight="1">
      <c r="C241" s="52"/>
      <c r="E241" s="403"/>
      <c r="I241" s="52"/>
      <c r="J241" s="52"/>
      <c r="S241" s="52"/>
    </row>
    <row r="242" spans="3:19" s="55" customFormat="1" ht="13.5" customHeight="1">
      <c r="C242" s="52"/>
      <c r="E242" s="403"/>
      <c r="I242" s="52"/>
      <c r="J242" s="52"/>
      <c r="S242" s="52"/>
    </row>
    <row r="243" spans="3:19" s="55" customFormat="1" ht="15" customHeight="1">
      <c r="C243" s="52"/>
      <c r="E243" s="403"/>
      <c r="I243" s="52"/>
      <c r="J243" s="52"/>
      <c r="S243" s="52"/>
    </row>
    <row r="244" spans="3:19" s="55" customFormat="1" ht="16.5" customHeight="1">
      <c r="C244" s="52"/>
      <c r="E244" s="403"/>
      <c r="I244" s="52"/>
      <c r="J244" s="52"/>
      <c r="S244" s="52"/>
    </row>
    <row r="245" spans="3:19" s="55" customFormat="1" ht="15" customHeight="1">
      <c r="C245" s="52"/>
      <c r="E245" s="403"/>
      <c r="I245" s="52"/>
      <c r="J245" s="52"/>
      <c r="S245" s="52"/>
    </row>
    <row r="246" spans="3:19" s="55" customFormat="1" ht="14.25" customHeight="1">
      <c r="C246" s="52"/>
      <c r="E246" s="403"/>
      <c r="I246" s="52"/>
      <c r="J246" s="52"/>
      <c r="S246" s="52"/>
    </row>
    <row r="247" spans="3:19" s="55" customFormat="1" ht="13.5" customHeight="1">
      <c r="C247" s="52"/>
      <c r="E247" s="403"/>
      <c r="I247" s="52"/>
      <c r="J247" s="52"/>
      <c r="S247" s="52"/>
    </row>
    <row r="248" spans="3:19" s="55" customFormat="1" ht="12.75" customHeight="1">
      <c r="C248" s="52"/>
      <c r="E248" s="403"/>
      <c r="I248" s="52"/>
      <c r="J248" s="52"/>
      <c r="S248" s="52"/>
    </row>
    <row r="249" spans="3:19" s="55" customFormat="1" ht="12" customHeight="1">
      <c r="C249" s="52"/>
      <c r="E249" s="403"/>
      <c r="I249" s="52"/>
      <c r="J249" s="52"/>
      <c r="S249" s="52"/>
    </row>
    <row r="250" spans="3:19" s="55" customFormat="1" ht="12.75" customHeight="1">
      <c r="C250" s="52"/>
      <c r="E250" s="403"/>
      <c r="I250" s="52"/>
      <c r="J250" s="52"/>
      <c r="S250" s="52"/>
    </row>
    <row r="288" spans="3:19" s="55" customFormat="1" ht="12.75" customHeight="1">
      <c r="C288" s="52"/>
      <c r="E288" s="403"/>
      <c r="I288" s="52"/>
      <c r="J288" s="52"/>
      <c r="S288" s="52"/>
    </row>
    <row r="341" spans="3:19" s="55" customFormat="1" ht="12.75" customHeight="1">
      <c r="C341" s="52"/>
      <c r="E341" s="403"/>
      <c r="I341" s="52"/>
      <c r="J341" s="52"/>
      <c r="S341" s="52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W411"/>
  <sheetViews>
    <sheetView workbookViewId="0">
      <selection sqref="A1:XFD1048576"/>
    </sheetView>
  </sheetViews>
  <sheetFormatPr defaultRowHeight="10.5"/>
  <cols>
    <col min="1" max="1" width="3.28515625" style="728" customWidth="1"/>
    <col min="2" max="2" width="7.42578125" style="728" customWidth="1"/>
    <col min="3" max="3" width="42" style="466" customWidth="1"/>
    <col min="4" max="4" width="5.5703125" style="728" customWidth="1"/>
    <col min="5" max="5" width="8.5703125" style="736" customWidth="1"/>
    <col min="6" max="6" width="6.140625" style="728" customWidth="1"/>
    <col min="7" max="7" width="6.42578125" style="728" customWidth="1"/>
    <col min="8" max="8" width="7.7109375" style="728" customWidth="1"/>
    <col min="9" max="9" width="7.42578125" style="466" customWidth="1"/>
    <col min="10" max="10" width="14.28515625" style="466" customWidth="1"/>
    <col min="11" max="11" width="4.140625" style="728" customWidth="1"/>
    <col min="12" max="12" width="6.28515625" style="728" customWidth="1"/>
    <col min="13" max="13" width="6.140625" style="728" customWidth="1"/>
    <col min="14" max="14" width="6.7109375" style="728" customWidth="1"/>
    <col min="15" max="16" width="7.140625" style="728" customWidth="1"/>
    <col min="17" max="17" width="7.28515625" style="728" customWidth="1"/>
    <col min="18" max="18" width="7.7109375" style="728" customWidth="1"/>
    <col min="19" max="19" width="7.42578125" style="466" customWidth="1"/>
    <col min="20" max="16384" width="9.140625" style="466"/>
  </cols>
  <sheetData>
    <row r="1" spans="1:23" ht="12.75">
      <c r="A1" s="1173" t="s">
        <v>606</v>
      </c>
      <c r="B1" s="1173"/>
      <c r="C1" s="1173"/>
      <c r="D1" s="1173"/>
      <c r="E1" s="1173"/>
      <c r="F1" s="1173"/>
      <c r="G1" s="1173"/>
      <c r="H1" s="1173"/>
      <c r="I1" s="1173"/>
      <c r="J1" s="1173"/>
      <c r="K1" s="1173"/>
      <c r="L1" s="1173"/>
      <c r="M1" s="1173"/>
      <c r="N1" s="1173"/>
      <c r="O1" s="1173"/>
      <c r="P1" s="1173"/>
      <c r="Q1" s="1173"/>
      <c r="R1" s="464" t="str">
        <f>HYPERLINK("#Ցանկ!B7","Հետ գնալ")</f>
        <v>Հետ գնալ</v>
      </c>
      <c r="S1" s="465"/>
    </row>
    <row r="2" spans="1:23" ht="12.75">
      <c r="A2" s="1152" t="str">
        <f>'01'!A2:Q2</f>
        <v>ՀՀ Տավուշի մարզի Թեղուտի գյուղի դպրոցի շենքի հիմնանորոգում</v>
      </c>
      <c r="B2" s="1152"/>
      <c r="C2" s="1152"/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2"/>
      <c r="R2" s="467"/>
      <c r="S2" s="467"/>
    </row>
    <row r="3" spans="1:23" ht="13.5" customHeight="1">
      <c r="A3" s="469"/>
      <c r="B3" s="469"/>
      <c r="C3" s="469" t="s">
        <v>591</v>
      </c>
      <c r="D3" s="469"/>
      <c r="E3" s="793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7"/>
      <c r="S3" s="471"/>
      <c r="T3" s="472"/>
      <c r="U3" s="472"/>
      <c r="V3" s="472"/>
      <c r="W3" s="472"/>
    </row>
    <row r="4" spans="1:23" ht="12">
      <c r="A4" s="711"/>
      <c r="B4" s="711"/>
      <c r="C4" s="469" t="s">
        <v>155</v>
      </c>
      <c r="D4" s="469"/>
      <c r="E4" s="793"/>
      <c r="F4" s="794"/>
      <c r="G4" s="794"/>
      <c r="H4" s="795">
        <v>2.2104400000000002</v>
      </c>
      <c r="I4" s="796">
        <v>2.8694999999999999</v>
      </c>
      <c r="J4" s="469"/>
      <c r="K4" s="469"/>
      <c r="L4" s="469"/>
      <c r="M4" s="469"/>
      <c r="N4" s="797"/>
      <c r="O4" s="797"/>
      <c r="P4" s="469"/>
      <c r="Q4" s="797"/>
      <c r="R4" s="478"/>
      <c r="S4" s="472"/>
      <c r="T4" s="472"/>
      <c r="U4" s="472"/>
      <c r="V4" s="472"/>
      <c r="W4" s="472"/>
    </row>
    <row r="5" spans="1:23" ht="12" customHeight="1">
      <c r="A5" s="652"/>
      <c r="B5" s="480"/>
      <c r="C5" s="652"/>
      <c r="D5" s="652"/>
      <c r="E5" s="798"/>
      <c r="F5" s="1153" t="s">
        <v>51</v>
      </c>
      <c r="G5" s="1154"/>
      <c r="H5" s="1154"/>
      <c r="I5" s="1154"/>
      <c r="J5" s="1154"/>
      <c r="K5" s="1154"/>
      <c r="L5" s="1154"/>
      <c r="M5" s="1154"/>
      <c r="N5" s="1155"/>
      <c r="O5" s="482" t="s">
        <v>52</v>
      </c>
      <c r="P5" s="483" t="s">
        <v>53</v>
      </c>
      <c r="Q5" s="483" t="s">
        <v>54</v>
      </c>
      <c r="R5" s="466"/>
      <c r="S5" s="472"/>
      <c r="T5" s="472"/>
      <c r="U5" s="472"/>
      <c r="V5" s="472"/>
      <c r="W5" s="472"/>
    </row>
    <row r="6" spans="1:23" ht="12.75" customHeight="1">
      <c r="A6" s="484" t="s">
        <v>55</v>
      </c>
      <c r="B6" s="485" t="s">
        <v>56</v>
      </c>
      <c r="C6" s="486" t="s">
        <v>57</v>
      </c>
      <c r="D6" s="486" t="s">
        <v>58</v>
      </c>
      <c r="E6" s="381" t="s">
        <v>59</v>
      </c>
      <c r="F6" s="1156" t="s">
        <v>60</v>
      </c>
      <c r="G6" s="1157"/>
      <c r="H6" s="1156" t="s">
        <v>61</v>
      </c>
      <c r="I6" s="1157"/>
      <c r="J6" s="1156" t="s">
        <v>62</v>
      </c>
      <c r="K6" s="1174"/>
      <c r="L6" s="1174"/>
      <c r="M6" s="1174"/>
      <c r="N6" s="1157"/>
      <c r="O6" s="487" t="s">
        <v>63</v>
      </c>
      <c r="P6" s="488" t="s">
        <v>64</v>
      </c>
      <c r="Q6" s="489" t="s">
        <v>65</v>
      </c>
      <c r="R6" s="466"/>
      <c r="S6" s="472"/>
      <c r="T6" s="472"/>
      <c r="U6" s="472"/>
      <c r="V6" s="472"/>
      <c r="W6" s="472"/>
    </row>
    <row r="7" spans="1:23" ht="12.75" customHeight="1">
      <c r="A7" s="484" t="s">
        <v>66</v>
      </c>
      <c r="B7" s="485" t="s">
        <v>67</v>
      </c>
      <c r="C7" s="486"/>
      <c r="D7" s="487" t="s">
        <v>68</v>
      </c>
      <c r="E7" s="490" t="s">
        <v>69</v>
      </c>
      <c r="F7" s="486" t="s">
        <v>70</v>
      </c>
      <c r="G7" s="491" t="s">
        <v>71</v>
      </c>
      <c r="H7" s="486" t="s">
        <v>70</v>
      </c>
      <c r="I7" s="491" t="s">
        <v>71</v>
      </c>
      <c r="J7" s="486" t="s">
        <v>72</v>
      </c>
      <c r="K7" s="492" t="s">
        <v>73</v>
      </c>
      <c r="L7" s="493" t="s">
        <v>74</v>
      </c>
      <c r="M7" s="494" t="s">
        <v>75</v>
      </c>
      <c r="N7" s="495" t="s">
        <v>76</v>
      </c>
      <c r="O7" s="486" t="s">
        <v>77</v>
      </c>
      <c r="P7" s="496" t="s">
        <v>78</v>
      </c>
      <c r="Q7" s="496" t="s">
        <v>78</v>
      </c>
      <c r="R7" s="466"/>
      <c r="S7" s="472"/>
      <c r="T7" s="472"/>
      <c r="U7" s="472"/>
      <c r="V7" s="472"/>
      <c r="W7" s="472"/>
    </row>
    <row r="8" spans="1:23" ht="12" customHeight="1">
      <c r="A8" s="484"/>
      <c r="B8" s="497"/>
      <c r="C8" s="486"/>
      <c r="D8" s="486"/>
      <c r="E8" s="498"/>
      <c r="F8" s="487" t="s">
        <v>79</v>
      </c>
      <c r="G8" s="491" t="s">
        <v>80</v>
      </c>
      <c r="H8" s="487" t="s">
        <v>79</v>
      </c>
      <c r="I8" s="491" t="s">
        <v>80</v>
      </c>
      <c r="J8" s="486" t="s">
        <v>81</v>
      </c>
      <c r="K8" s="484"/>
      <c r="L8" s="486" t="s">
        <v>69</v>
      </c>
      <c r="M8" s="494" t="s">
        <v>82</v>
      </c>
      <c r="N8" s="494" t="s">
        <v>80</v>
      </c>
      <c r="O8" s="799"/>
      <c r="P8" s="486" t="s">
        <v>77</v>
      </c>
      <c r="Q8" s="486" t="s">
        <v>77</v>
      </c>
      <c r="R8" s="466"/>
      <c r="S8" s="472"/>
      <c r="T8" s="472"/>
      <c r="U8" s="472"/>
      <c r="V8" s="472"/>
      <c r="W8" s="472"/>
    </row>
    <row r="9" spans="1:23" ht="12" customHeight="1">
      <c r="A9" s="500"/>
      <c r="B9" s="501"/>
      <c r="C9" s="502"/>
      <c r="D9" s="502"/>
      <c r="E9" s="503"/>
      <c r="F9" s="504"/>
      <c r="G9" s="505"/>
      <c r="H9" s="504" t="s">
        <v>364</v>
      </c>
      <c r="I9" s="504" t="s">
        <v>365</v>
      </c>
      <c r="J9" s="502"/>
      <c r="K9" s="500"/>
      <c r="L9" s="486"/>
      <c r="M9" s="506"/>
      <c r="N9" s="507" t="s">
        <v>112</v>
      </c>
      <c r="O9" s="800"/>
      <c r="P9" s="486"/>
      <c r="Q9" s="486"/>
      <c r="R9" s="466"/>
      <c r="S9" s="472"/>
      <c r="T9" s="472"/>
      <c r="U9" s="472"/>
      <c r="V9" s="472"/>
      <c r="W9" s="472"/>
    </row>
    <row r="10" spans="1:23" ht="12">
      <c r="A10" s="509">
        <v>1</v>
      </c>
      <c r="B10" s="510">
        <v>2</v>
      </c>
      <c r="C10" s="509">
        <v>3</v>
      </c>
      <c r="D10" s="509">
        <v>4</v>
      </c>
      <c r="E10" s="511">
        <v>5</v>
      </c>
      <c r="F10" s="509">
        <v>6</v>
      </c>
      <c r="G10" s="512">
        <v>7</v>
      </c>
      <c r="H10" s="512">
        <v>8</v>
      </c>
      <c r="I10" s="515">
        <v>9</v>
      </c>
      <c r="J10" s="512">
        <v>10</v>
      </c>
      <c r="K10" s="512">
        <v>11</v>
      </c>
      <c r="L10" s="512">
        <v>12</v>
      </c>
      <c r="M10" s="512">
        <v>13</v>
      </c>
      <c r="N10" s="512">
        <v>14</v>
      </c>
      <c r="O10" s="509">
        <v>15</v>
      </c>
      <c r="P10" s="512">
        <v>16</v>
      </c>
      <c r="Q10" s="512">
        <v>17</v>
      </c>
      <c r="R10" s="466"/>
      <c r="S10" s="472"/>
      <c r="T10" s="472"/>
      <c r="U10" s="472"/>
      <c r="V10" s="472"/>
      <c r="W10" s="472"/>
    </row>
    <row r="11" spans="1:23" ht="12">
      <c r="A11" s="509"/>
      <c r="B11" s="510"/>
      <c r="C11" s="514" t="s">
        <v>151</v>
      </c>
      <c r="D11" s="509"/>
      <c r="E11" s="511"/>
      <c r="F11" s="509"/>
      <c r="G11" s="512"/>
      <c r="H11" s="512"/>
      <c r="I11" s="515"/>
      <c r="J11" s="512"/>
      <c r="K11" s="512"/>
      <c r="L11" s="512"/>
      <c r="M11" s="512"/>
      <c r="N11" s="512"/>
      <c r="O11" s="509"/>
      <c r="P11" s="512"/>
      <c r="Q11" s="512"/>
      <c r="R11" s="466"/>
    </row>
    <row r="12" spans="1:23" ht="13.5">
      <c r="A12" s="509">
        <v>1</v>
      </c>
      <c r="B12" s="746" t="s">
        <v>628</v>
      </c>
      <c r="C12" s="517" t="s">
        <v>168</v>
      </c>
      <c r="D12" s="518" t="s">
        <v>744</v>
      </c>
      <c r="E12" s="804">
        <v>0.3</v>
      </c>
      <c r="F12" s="520">
        <v>9</v>
      </c>
      <c r="G12" s="520">
        <v>0.18</v>
      </c>
      <c r="H12" s="521">
        <f t="shared" ref="H12:H25" si="0">F12*$H$4</f>
        <v>19.89396</v>
      </c>
      <c r="I12" s="521">
        <f t="shared" ref="I12:I25" si="1">G12*$I$4</f>
        <v>0.51651000000000002</v>
      </c>
      <c r="J12" s="522"/>
      <c r="K12" s="512"/>
      <c r="L12" s="512"/>
      <c r="M12" s="512"/>
      <c r="N12" s="521">
        <f t="shared" ref="N12:N21" si="2">L12*M12*1.212372</f>
        <v>0</v>
      </c>
      <c r="O12" s="523">
        <f t="shared" ref="O12:O21" si="3">N12+H12+I12</f>
        <v>20.41047</v>
      </c>
      <c r="P12" s="521">
        <f t="shared" ref="P12:P18" si="4">N12*E12</f>
        <v>0</v>
      </c>
      <c r="Q12" s="521">
        <f t="shared" ref="Q12:Q18" si="5">O12*E12</f>
        <v>6.1231409999999995</v>
      </c>
      <c r="R12" s="466"/>
    </row>
    <row r="13" spans="1:23" ht="24">
      <c r="A13" s="525">
        <v>2</v>
      </c>
      <c r="B13" s="746" t="s">
        <v>628</v>
      </c>
      <c r="C13" s="517" t="s">
        <v>373</v>
      </c>
      <c r="D13" s="518" t="s">
        <v>744</v>
      </c>
      <c r="E13" s="804">
        <v>6.9120000000000001E-2</v>
      </c>
      <c r="F13" s="520">
        <v>9</v>
      </c>
      <c r="G13" s="520">
        <v>0.18</v>
      </c>
      <c r="H13" s="521">
        <f t="shared" si="0"/>
        <v>19.89396</v>
      </c>
      <c r="I13" s="521">
        <f t="shared" si="1"/>
        <v>0.51651000000000002</v>
      </c>
      <c r="J13" s="529"/>
      <c r="K13" s="530"/>
      <c r="L13" s="530"/>
      <c r="M13" s="530"/>
      <c r="N13" s="538">
        <f t="shared" si="2"/>
        <v>0</v>
      </c>
      <c r="O13" s="701">
        <f t="shared" si="3"/>
        <v>20.41047</v>
      </c>
      <c r="P13" s="538">
        <f t="shared" si="4"/>
        <v>0</v>
      </c>
      <c r="Q13" s="538">
        <f t="shared" si="5"/>
        <v>1.4107716863999999</v>
      </c>
      <c r="R13" s="466"/>
    </row>
    <row r="14" spans="1:23" s="472" customFormat="1" ht="24">
      <c r="A14" s="509">
        <v>3</v>
      </c>
      <c r="B14" s="553" t="s">
        <v>644</v>
      </c>
      <c r="C14" s="546" t="s">
        <v>478</v>
      </c>
      <c r="D14" s="511" t="s">
        <v>162</v>
      </c>
      <c r="E14" s="804">
        <v>4</v>
      </c>
      <c r="F14" s="520">
        <f>0.38*0.4</f>
        <v>0.15200000000000002</v>
      </c>
      <c r="G14" s="520"/>
      <c r="H14" s="521">
        <f t="shared" si="0"/>
        <v>0.3359868800000001</v>
      </c>
      <c r="I14" s="521">
        <f t="shared" si="1"/>
        <v>0</v>
      </c>
      <c r="J14" s="529"/>
      <c r="K14" s="530"/>
      <c r="L14" s="530"/>
      <c r="M14" s="530"/>
      <c r="N14" s="521">
        <f t="shared" si="2"/>
        <v>0</v>
      </c>
      <c r="O14" s="523">
        <f t="shared" si="3"/>
        <v>0.3359868800000001</v>
      </c>
      <c r="P14" s="521">
        <f t="shared" si="4"/>
        <v>0</v>
      </c>
      <c r="Q14" s="524">
        <f t="shared" si="5"/>
        <v>1.3439475200000004</v>
      </c>
    </row>
    <row r="15" spans="1:23" s="472" customFormat="1" ht="24">
      <c r="A15" s="525">
        <v>4</v>
      </c>
      <c r="B15" s="553" t="s">
        <v>645</v>
      </c>
      <c r="C15" s="546" t="s">
        <v>477</v>
      </c>
      <c r="D15" s="511" t="s">
        <v>162</v>
      </c>
      <c r="E15" s="804">
        <v>8</v>
      </c>
      <c r="F15" s="520">
        <f>0.41*0.4</f>
        <v>0.16400000000000001</v>
      </c>
      <c r="G15" s="520">
        <f>0.05*0.6</f>
        <v>0.03</v>
      </c>
      <c r="H15" s="521">
        <f t="shared" si="0"/>
        <v>0.36251216000000003</v>
      </c>
      <c r="I15" s="521">
        <f t="shared" si="1"/>
        <v>8.6084999999999995E-2</v>
      </c>
      <c r="J15" s="529"/>
      <c r="K15" s="530"/>
      <c r="L15" s="530"/>
      <c r="M15" s="530"/>
      <c r="N15" s="521">
        <f t="shared" si="2"/>
        <v>0</v>
      </c>
      <c r="O15" s="523">
        <f t="shared" si="3"/>
        <v>0.44859716000000005</v>
      </c>
      <c r="P15" s="521">
        <f t="shared" si="4"/>
        <v>0</v>
      </c>
      <c r="Q15" s="524">
        <f t="shared" si="5"/>
        <v>3.5887772800000004</v>
      </c>
    </row>
    <row r="16" spans="1:23" ht="24">
      <c r="A16" s="509">
        <v>5</v>
      </c>
      <c r="B16" s="531" t="s">
        <v>630</v>
      </c>
      <c r="C16" s="462" t="s">
        <v>266</v>
      </c>
      <c r="D16" s="531" t="s">
        <v>744</v>
      </c>
      <c r="E16" s="804">
        <v>0.221</v>
      </c>
      <c r="F16" s="532">
        <v>45.7</v>
      </c>
      <c r="G16" s="532">
        <v>9.8000000000000007</v>
      </c>
      <c r="H16" s="521">
        <f>F16*$H$4</f>
        <v>101.01710800000002</v>
      </c>
      <c r="I16" s="521">
        <f>G16*$I$4</f>
        <v>28.121100000000002</v>
      </c>
      <c r="J16" s="522"/>
      <c r="K16" s="512"/>
      <c r="L16" s="512"/>
      <c r="M16" s="512"/>
      <c r="N16" s="521">
        <f t="shared" si="2"/>
        <v>0</v>
      </c>
      <c r="O16" s="523">
        <f t="shared" si="3"/>
        <v>129.13820800000002</v>
      </c>
      <c r="P16" s="521">
        <f t="shared" si="4"/>
        <v>0</v>
      </c>
      <c r="Q16" s="524">
        <f t="shared" si="5"/>
        <v>28.539543968000004</v>
      </c>
      <c r="R16" s="466"/>
    </row>
    <row r="17" spans="1:18" ht="13.5">
      <c r="A17" s="525">
        <v>6</v>
      </c>
      <c r="B17" s="525" t="s">
        <v>643</v>
      </c>
      <c r="C17" s="548" t="s">
        <v>187</v>
      </c>
      <c r="D17" s="525" t="s">
        <v>744</v>
      </c>
      <c r="E17" s="804">
        <v>0.08</v>
      </c>
      <c r="F17" s="532">
        <v>34.4</v>
      </c>
      <c r="G17" s="532">
        <v>4.97</v>
      </c>
      <c r="H17" s="521">
        <f t="shared" si="0"/>
        <v>76.039135999999999</v>
      </c>
      <c r="I17" s="521">
        <f t="shared" si="1"/>
        <v>14.261415</v>
      </c>
      <c r="J17" s="522"/>
      <c r="K17" s="512"/>
      <c r="L17" s="512"/>
      <c r="M17" s="512"/>
      <c r="N17" s="521">
        <f t="shared" si="2"/>
        <v>0</v>
      </c>
      <c r="O17" s="523">
        <f t="shared" si="3"/>
        <v>90.300550999999999</v>
      </c>
      <c r="P17" s="521">
        <f t="shared" si="4"/>
        <v>0</v>
      </c>
      <c r="Q17" s="521">
        <f t="shared" si="5"/>
        <v>7.2240440799999996</v>
      </c>
      <c r="R17" s="466"/>
    </row>
    <row r="18" spans="1:18" ht="24">
      <c r="A18" s="509">
        <v>7</v>
      </c>
      <c r="B18" s="460" t="s">
        <v>627</v>
      </c>
      <c r="C18" s="637" t="s">
        <v>479</v>
      </c>
      <c r="D18" s="531" t="s">
        <v>750</v>
      </c>
      <c r="E18" s="804">
        <v>5.1999999999999998E-2</v>
      </c>
      <c r="F18" s="493">
        <f>7.85*0.8</f>
        <v>6.28</v>
      </c>
      <c r="G18" s="493">
        <f>1.12*0.8</f>
        <v>0.89600000000000013</v>
      </c>
      <c r="H18" s="524">
        <f>F18*$H$4</f>
        <v>13.881563200000002</v>
      </c>
      <c r="I18" s="568">
        <f>G18*$I$4</f>
        <v>2.5710720000000005</v>
      </c>
      <c r="J18" s="638"/>
      <c r="K18" s="493"/>
      <c r="L18" s="558"/>
      <c r="M18" s="639"/>
      <c r="N18" s="521">
        <f t="shared" ref="N18" si="6">L18*M18*1.212372</f>
        <v>0</v>
      </c>
      <c r="O18" s="523">
        <f t="shared" ref="O18" si="7">N18+H18+I18</f>
        <v>16.452635200000003</v>
      </c>
      <c r="P18" s="521">
        <f t="shared" si="4"/>
        <v>0</v>
      </c>
      <c r="Q18" s="521">
        <f t="shared" si="5"/>
        <v>0.85553703040000018</v>
      </c>
      <c r="R18" s="466"/>
    </row>
    <row r="19" spans="1:18" s="472" customFormat="1" ht="13.5">
      <c r="A19" s="525">
        <v>8</v>
      </c>
      <c r="B19" s="531" t="s">
        <v>632</v>
      </c>
      <c r="C19" s="536" t="s">
        <v>325</v>
      </c>
      <c r="D19" s="525" t="s">
        <v>745</v>
      </c>
      <c r="E19" s="804">
        <v>2.6122000000000001</v>
      </c>
      <c r="F19" s="537">
        <v>14.2</v>
      </c>
      <c r="G19" s="537">
        <v>6.3</v>
      </c>
      <c r="H19" s="495">
        <f t="shared" si="0"/>
        <v>31.388248000000001</v>
      </c>
      <c r="I19" s="524">
        <f t="shared" si="1"/>
        <v>18.077849999999998</v>
      </c>
      <c r="J19" s="529"/>
      <c r="K19" s="530"/>
      <c r="L19" s="530"/>
      <c r="M19" s="530"/>
      <c r="N19" s="521">
        <f t="shared" si="2"/>
        <v>0</v>
      </c>
      <c r="O19" s="523">
        <f t="shared" ref="O19:O20" si="8">N19+H19+I19</f>
        <v>49.466098000000002</v>
      </c>
      <c r="P19" s="538">
        <f>IF(E19="",0,N19*E19)</f>
        <v>0</v>
      </c>
      <c r="Q19" s="539">
        <f>IF(E19="",0,O19*E19)</f>
        <v>129.21534119560002</v>
      </c>
    </row>
    <row r="20" spans="1:18" s="472" customFormat="1" ht="13.5">
      <c r="A20" s="509">
        <v>9</v>
      </c>
      <c r="B20" s="531" t="s">
        <v>326</v>
      </c>
      <c r="C20" s="536" t="s">
        <v>327</v>
      </c>
      <c r="D20" s="525" t="s">
        <v>745</v>
      </c>
      <c r="E20" s="804">
        <v>2.6122000000000001</v>
      </c>
      <c r="F20" s="537">
        <v>3.11</v>
      </c>
      <c r="G20" s="537">
        <v>0.17</v>
      </c>
      <c r="H20" s="495">
        <f t="shared" si="0"/>
        <v>6.8744684000000005</v>
      </c>
      <c r="I20" s="524">
        <f t="shared" si="1"/>
        <v>0.487815</v>
      </c>
      <c r="J20" s="529"/>
      <c r="K20" s="530"/>
      <c r="L20" s="530"/>
      <c r="M20" s="530"/>
      <c r="N20" s="521">
        <f t="shared" si="2"/>
        <v>0</v>
      </c>
      <c r="O20" s="523">
        <f t="shared" si="8"/>
        <v>7.3622834000000008</v>
      </c>
      <c r="P20" s="538">
        <f>IF(E20="",0,N20*E20)</f>
        <v>0</v>
      </c>
      <c r="Q20" s="539">
        <f>IF(E20="",0,O20*E20)</f>
        <v>19.231756697480002</v>
      </c>
    </row>
    <row r="21" spans="1:18" ht="24">
      <c r="A21" s="525">
        <v>10</v>
      </c>
      <c r="B21" s="540" t="s">
        <v>167</v>
      </c>
      <c r="C21" s="541" t="s">
        <v>575</v>
      </c>
      <c r="D21" s="542" t="s">
        <v>746</v>
      </c>
      <c r="E21" s="804">
        <v>1.2824</v>
      </c>
      <c r="F21" s="537">
        <f>13.86*0.5</f>
        <v>6.93</v>
      </c>
      <c r="G21" s="543">
        <f>0.54*0.5</f>
        <v>0.27</v>
      </c>
      <c r="H21" s="521">
        <f t="shared" si="0"/>
        <v>15.3183492</v>
      </c>
      <c r="I21" s="544">
        <f t="shared" si="1"/>
        <v>0.77476500000000004</v>
      </c>
      <c r="J21" s="522"/>
      <c r="K21" s="512"/>
      <c r="L21" s="512"/>
      <c r="M21" s="512"/>
      <c r="N21" s="521">
        <f t="shared" si="2"/>
        <v>0</v>
      </c>
      <c r="O21" s="523">
        <f t="shared" si="3"/>
        <v>16.093114199999999</v>
      </c>
      <c r="P21" s="521">
        <f>N21*E21</f>
        <v>0</v>
      </c>
      <c r="Q21" s="524">
        <f>O21*E21</f>
        <v>20.637809650079998</v>
      </c>
      <c r="R21" s="466"/>
    </row>
    <row r="22" spans="1:18" ht="13.5">
      <c r="A22" s="509">
        <v>11</v>
      </c>
      <c r="B22" s="747" t="s">
        <v>639</v>
      </c>
      <c r="C22" s="748" t="s">
        <v>293</v>
      </c>
      <c r="D22" s="533" t="s">
        <v>744</v>
      </c>
      <c r="E22" s="804">
        <v>0.37770000000000004</v>
      </c>
      <c r="F22" s="525">
        <v>18.600000000000001</v>
      </c>
      <c r="G22" s="538">
        <v>2.2000000000000002</v>
      </c>
      <c r="H22" s="521">
        <f t="shared" si="0"/>
        <v>41.114184000000009</v>
      </c>
      <c r="I22" s="544">
        <f>G22*$I$4</f>
        <v>6.3129</v>
      </c>
      <c r="J22" s="522"/>
      <c r="K22" s="512"/>
      <c r="L22" s="512"/>
      <c r="M22" s="512"/>
      <c r="N22" s="521">
        <f>L22*M22*1.212372</f>
        <v>0</v>
      </c>
      <c r="O22" s="523">
        <f>N22+H22+I22</f>
        <v>47.427084000000008</v>
      </c>
      <c r="P22" s="521">
        <f>N22*E22</f>
        <v>0</v>
      </c>
      <c r="Q22" s="521">
        <f>O22*E22</f>
        <v>17.913209626800004</v>
      </c>
      <c r="R22" s="466"/>
    </row>
    <row r="23" spans="1:18" ht="12">
      <c r="A23" s="525">
        <v>12</v>
      </c>
      <c r="B23" s="545" t="s">
        <v>633</v>
      </c>
      <c r="C23" s="546" t="s">
        <v>294</v>
      </c>
      <c r="D23" s="531" t="s">
        <v>84</v>
      </c>
      <c r="E23" s="804">
        <v>4.22</v>
      </c>
      <c r="F23" s="547">
        <v>0.81</v>
      </c>
      <c r="G23" s="538"/>
      <c r="H23" s="521">
        <f t="shared" si="0"/>
        <v>1.7904564000000003</v>
      </c>
      <c r="I23" s="544">
        <f t="shared" ref="I23" si="9">G23*$I$4</f>
        <v>0</v>
      </c>
      <c r="J23" s="522"/>
      <c r="K23" s="512"/>
      <c r="L23" s="512"/>
      <c r="M23" s="512"/>
      <c r="N23" s="521">
        <f>L23*M23*1.212372</f>
        <v>0</v>
      </c>
      <c r="O23" s="523">
        <f>N23+H23+I23</f>
        <v>1.7904564000000003</v>
      </c>
      <c r="P23" s="521">
        <f>N23*E23</f>
        <v>0</v>
      </c>
      <c r="Q23" s="524">
        <f>O23*E23</f>
        <v>7.5557260080000006</v>
      </c>
      <c r="R23" s="466"/>
    </row>
    <row r="24" spans="1:18" ht="13.5">
      <c r="A24" s="509">
        <v>13</v>
      </c>
      <c r="B24" s="545" t="s">
        <v>152</v>
      </c>
      <c r="C24" s="548" t="s">
        <v>153</v>
      </c>
      <c r="D24" s="531" t="s">
        <v>747</v>
      </c>
      <c r="E24" s="804">
        <v>2.64E-3</v>
      </c>
      <c r="F24" s="537">
        <v>10.199999999999999</v>
      </c>
      <c r="G24" s="537">
        <v>210.8</v>
      </c>
      <c r="H24" s="521">
        <f t="shared" si="0"/>
        <v>22.546488</v>
      </c>
      <c r="I24" s="521">
        <f t="shared" si="1"/>
        <v>604.89060000000006</v>
      </c>
      <c r="J24" s="522"/>
      <c r="K24" s="512"/>
      <c r="L24" s="512"/>
      <c r="M24" s="512"/>
      <c r="N24" s="521">
        <f>L24*M24*1.212372</f>
        <v>0</v>
      </c>
      <c r="O24" s="523">
        <f>N24+H24+I24</f>
        <v>627.43708800000002</v>
      </c>
      <c r="P24" s="521">
        <f>N24*E24</f>
        <v>0</v>
      </c>
      <c r="Q24" s="524">
        <f>O24*E24</f>
        <v>1.65643391232</v>
      </c>
      <c r="R24" s="466"/>
    </row>
    <row r="25" spans="1:18" ht="12">
      <c r="A25" s="525">
        <v>14</v>
      </c>
      <c r="B25" s="545" t="s">
        <v>292</v>
      </c>
      <c r="C25" s="548" t="s">
        <v>295</v>
      </c>
      <c r="D25" s="525" t="s">
        <v>84</v>
      </c>
      <c r="E25" s="804">
        <v>4.22</v>
      </c>
      <c r="F25" s="532"/>
      <c r="G25" s="532">
        <v>0.39</v>
      </c>
      <c r="H25" s="521">
        <f t="shared" si="0"/>
        <v>0</v>
      </c>
      <c r="I25" s="521">
        <f t="shared" si="1"/>
        <v>1.119105</v>
      </c>
      <c r="J25" s="522"/>
      <c r="K25" s="512"/>
      <c r="L25" s="512"/>
      <c r="M25" s="512"/>
      <c r="N25" s="521">
        <f>L25*M25*1.212372</f>
        <v>0</v>
      </c>
      <c r="O25" s="523">
        <f>N25+H25+I25</f>
        <v>1.119105</v>
      </c>
      <c r="P25" s="521">
        <f>N25*E25</f>
        <v>0</v>
      </c>
      <c r="Q25" s="521">
        <f>O25*E25</f>
        <v>4.7226230999999999</v>
      </c>
      <c r="R25" s="466"/>
    </row>
    <row r="26" spans="1:18" ht="12">
      <c r="A26" s="509"/>
      <c r="B26" s="545"/>
      <c r="C26" s="549" t="s">
        <v>94</v>
      </c>
      <c r="D26" s="525"/>
      <c r="E26" s="550"/>
      <c r="F26" s="515"/>
      <c r="G26" s="515"/>
      <c r="H26" s="515"/>
      <c r="I26" s="544"/>
      <c r="J26" s="551"/>
      <c r="K26" s="515"/>
      <c r="L26" s="521"/>
      <c r="M26" s="552"/>
      <c r="N26" s="521"/>
      <c r="O26" s="523"/>
      <c r="P26" s="521"/>
      <c r="Q26" s="521"/>
      <c r="R26" s="466"/>
    </row>
    <row r="27" spans="1:18" ht="22.5" customHeight="1">
      <c r="A27" s="492">
        <v>1</v>
      </c>
      <c r="B27" s="805" t="s">
        <v>451</v>
      </c>
      <c r="C27" s="637" t="s">
        <v>453</v>
      </c>
      <c r="D27" s="806" t="s">
        <v>748</v>
      </c>
      <c r="E27" s="801">
        <v>13.76</v>
      </c>
      <c r="F27" s="493">
        <v>1.17</v>
      </c>
      <c r="G27" s="515">
        <v>1.08</v>
      </c>
      <c r="H27" s="521">
        <f>F27*$H$4</f>
        <v>2.5862148</v>
      </c>
      <c r="I27" s="544">
        <f>G27*$I$4</f>
        <v>3.0990600000000001</v>
      </c>
      <c r="J27" s="551" t="s">
        <v>452</v>
      </c>
      <c r="K27" s="515" t="s">
        <v>750</v>
      </c>
      <c r="L27" s="515">
        <v>1.1000000000000001</v>
      </c>
      <c r="M27" s="755">
        <v>1.083</v>
      </c>
      <c r="N27" s="521">
        <f>L27*M27*1.212372</f>
        <v>1.4442987636</v>
      </c>
      <c r="O27" s="523">
        <f>N27+H27+I27</f>
        <v>7.1295735635999993</v>
      </c>
      <c r="P27" s="524">
        <f>N27*E27</f>
        <v>19.873550987135999</v>
      </c>
      <c r="Q27" s="524">
        <f>O27*E27</f>
        <v>98.102932235135995</v>
      </c>
      <c r="R27" s="466"/>
    </row>
    <row r="28" spans="1:18" s="673" customFormat="1" ht="24">
      <c r="A28" s="525">
        <v>2</v>
      </c>
      <c r="B28" s="531" t="s">
        <v>299</v>
      </c>
      <c r="C28" s="703" t="s">
        <v>454</v>
      </c>
      <c r="D28" s="525" t="s">
        <v>748</v>
      </c>
      <c r="E28" s="801">
        <v>11.47</v>
      </c>
      <c r="F28" s="525">
        <v>1.62</v>
      </c>
      <c r="G28" s="641"/>
      <c r="H28" s="521">
        <f>F28*$H$4</f>
        <v>3.5809128000000006</v>
      </c>
      <c r="I28" s="756"/>
      <c r="J28" s="546" t="s">
        <v>392</v>
      </c>
      <c r="K28" s="698" t="s">
        <v>750</v>
      </c>
      <c r="L28" s="525">
        <v>1.02</v>
      </c>
      <c r="M28" s="700">
        <v>21.556000000000001</v>
      </c>
      <c r="N28" s="538">
        <f t="shared" ref="N28" si="10">L28*M28*1.212372</f>
        <v>26.65656864864</v>
      </c>
      <c r="O28" s="701">
        <f t="shared" ref="O28" si="11">N28+H28+I28</f>
        <v>30.237481448640001</v>
      </c>
      <c r="P28" s="538">
        <f>IF(E28="",0,N28*E28)</f>
        <v>305.75084239990082</v>
      </c>
      <c r="Q28" s="539">
        <f>IF(E28="",0,O28*E28)</f>
        <v>346.8239122159008</v>
      </c>
    </row>
    <row r="29" spans="1:18" ht="24">
      <c r="A29" s="492">
        <v>3</v>
      </c>
      <c r="B29" s="590" t="s">
        <v>430</v>
      </c>
      <c r="C29" s="462" t="s">
        <v>455</v>
      </c>
      <c r="D29" s="531" t="s">
        <v>744</v>
      </c>
      <c r="E29" s="801">
        <v>2.9313000000000002</v>
      </c>
      <c r="F29" s="592">
        <f>9.88+0.16*2</f>
        <v>10.200000000000001</v>
      </c>
      <c r="G29" s="593">
        <f>0.95+0.23*2</f>
        <v>1.41</v>
      </c>
      <c r="H29" s="524">
        <f>F29*$H$4</f>
        <v>22.546488000000004</v>
      </c>
      <c r="I29" s="568">
        <f>G29*$I$4</f>
        <v>4.0459949999999996</v>
      </c>
      <c r="J29" s="594" t="s">
        <v>96</v>
      </c>
      <c r="K29" s="595" t="s">
        <v>750</v>
      </c>
      <c r="L29" s="593">
        <f>2.04+0.51*2</f>
        <v>3.06</v>
      </c>
      <c r="M29" s="593">
        <v>26</v>
      </c>
      <c r="N29" s="524">
        <f>L29*M29*1.212372</f>
        <v>96.456316319999999</v>
      </c>
      <c r="O29" s="558">
        <f>N29+H29+I29</f>
        <v>123.04879932</v>
      </c>
      <c r="P29" s="524">
        <f>N29*E29</f>
        <v>282.74240002881601</v>
      </c>
      <c r="Q29" s="524">
        <f>O29*E29</f>
        <v>360.69294544671601</v>
      </c>
      <c r="R29" s="466"/>
    </row>
    <row r="30" spans="1:18" ht="24">
      <c r="A30" s="525">
        <v>4</v>
      </c>
      <c r="B30" s="545" t="s">
        <v>386</v>
      </c>
      <c r="C30" s="536" t="s">
        <v>387</v>
      </c>
      <c r="D30" s="525" t="s">
        <v>757</v>
      </c>
      <c r="E30" s="808">
        <v>60.74</v>
      </c>
      <c r="F30" s="700">
        <v>0.43</v>
      </c>
      <c r="G30" s="538">
        <v>0.03</v>
      </c>
      <c r="H30" s="521">
        <f>F30*$H$4</f>
        <v>0.95048920000000003</v>
      </c>
      <c r="I30" s="568">
        <f>G30*$I$4</f>
        <v>8.6084999999999995E-2</v>
      </c>
      <c r="J30" s="536" t="s">
        <v>388</v>
      </c>
      <c r="K30" s="698" t="s">
        <v>751</v>
      </c>
      <c r="L30" s="550">
        <v>1</v>
      </c>
      <c r="M30" s="758">
        <v>3.778</v>
      </c>
      <c r="N30" s="538">
        <f>((L30*M30))*1.212372</f>
        <v>4.5803414160000004</v>
      </c>
      <c r="O30" s="701">
        <f>N30+H30+I30</f>
        <v>5.616915616</v>
      </c>
      <c r="P30" s="538">
        <f>N30*E30</f>
        <v>278.20993760784006</v>
      </c>
      <c r="Q30" s="538">
        <f>O30*E30</f>
        <v>341.17145451584003</v>
      </c>
      <c r="R30" s="466"/>
    </row>
    <row r="31" spans="1:18" ht="13.5">
      <c r="A31" s="492">
        <v>5</v>
      </c>
      <c r="B31" s="531" t="s">
        <v>98</v>
      </c>
      <c r="C31" s="637" t="s">
        <v>660</v>
      </c>
      <c r="D31" s="689" t="s">
        <v>744</v>
      </c>
      <c r="E31" s="808">
        <v>2.2923</v>
      </c>
      <c r="F31" s="685">
        <v>61.4</v>
      </c>
      <c r="G31" s="685">
        <v>4.5199999999999996</v>
      </c>
      <c r="H31" s="524">
        <f>F31*$H$4</f>
        <v>135.72101600000002</v>
      </c>
      <c r="I31" s="760">
        <f>G31*$I$4</f>
        <v>12.970139999999999</v>
      </c>
      <c r="J31" s="637" t="s">
        <v>661</v>
      </c>
      <c r="K31" s="595" t="s">
        <v>751</v>
      </c>
      <c r="L31" s="493">
        <v>102</v>
      </c>
      <c r="M31" s="639">
        <v>9.3919999999999995</v>
      </c>
      <c r="N31" s="568">
        <f>((L31*M31)+(L32*M32))*1.212372</f>
        <v>1231.726306608</v>
      </c>
      <c r="O31" s="756">
        <f>N31+H31+I31</f>
        <v>1380.4174626079998</v>
      </c>
      <c r="P31" s="524">
        <f>N31*E31</f>
        <v>2823.4862126375183</v>
      </c>
      <c r="Q31" s="524">
        <f>O31*E31</f>
        <v>3164.3309495363178</v>
      </c>
      <c r="R31" s="466"/>
    </row>
    <row r="32" spans="1:18" ht="13.5">
      <c r="A32" s="502"/>
      <c r="B32" s="385"/>
      <c r="C32" s="597" t="s">
        <v>519</v>
      </c>
      <c r="D32" s="385"/>
      <c r="E32" s="385"/>
      <c r="F32" s="687"/>
      <c r="G32" s="504"/>
      <c r="H32" s="504"/>
      <c r="I32" s="585"/>
      <c r="J32" s="761" t="s">
        <v>99</v>
      </c>
      <c r="K32" s="762" t="s">
        <v>750</v>
      </c>
      <c r="L32" s="687">
        <v>2.23</v>
      </c>
      <c r="M32" s="600">
        <v>26</v>
      </c>
      <c r="N32" s="585"/>
      <c r="O32" s="585"/>
      <c r="P32" s="507"/>
      <c r="Q32" s="507"/>
      <c r="R32" s="466"/>
    </row>
    <row r="33" spans="1:18" ht="13.5">
      <c r="A33" s="493">
        <v>6</v>
      </c>
      <c r="B33" s="647" t="s">
        <v>143</v>
      </c>
      <c r="C33" s="763" t="s">
        <v>662</v>
      </c>
      <c r="D33" s="676" t="s">
        <v>746</v>
      </c>
      <c r="E33" s="808">
        <v>0.16</v>
      </c>
      <c r="F33" s="568">
        <v>94.7</v>
      </c>
      <c r="G33" s="651">
        <v>2</v>
      </c>
      <c r="H33" s="524">
        <f>F33*$H$4</f>
        <v>209.32866800000002</v>
      </c>
      <c r="I33" s="760">
        <f>G33*$I$4</f>
        <v>5.7389999999999999</v>
      </c>
      <c r="J33" s="638" t="s">
        <v>96</v>
      </c>
      <c r="K33" s="765" t="s">
        <v>750</v>
      </c>
      <c r="L33" s="639">
        <v>1.5</v>
      </c>
      <c r="M33" s="639">
        <v>26</v>
      </c>
      <c r="N33" s="568">
        <f>((L33*M33)+(L34*M34))*1.212372</f>
        <v>1185.9422903999998</v>
      </c>
      <c r="O33" s="756">
        <f>N33+H33+I33</f>
        <v>1401.0099584</v>
      </c>
      <c r="P33" s="524">
        <f>N33*E33</f>
        <v>189.75076646399998</v>
      </c>
      <c r="Q33" s="524">
        <f>O33*E33</f>
        <v>224.16159334400001</v>
      </c>
      <c r="R33" s="466"/>
    </row>
    <row r="34" spans="1:18" ht="13.5">
      <c r="A34" s="504"/>
      <c r="B34" s="649"/>
      <c r="C34" s="597" t="s">
        <v>154</v>
      </c>
      <c r="D34" s="385"/>
      <c r="E34" s="584"/>
      <c r="F34" s="504"/>
      <c r="G34" s="504"/>
      <c r="H34" s="507"/>
      <c r="I34" s="507"/>
      <c r="J34" s="597" t="s">
        <v>663</v>
      </c>
      <c r="K34" s="766" t="s">
        <v>749</v>
      </c>
      <c r="L34" s="684">
        <v>100</v>
      </c>
      <c r="M34" s="600">
        <v>9.3919999999999995</v>
      </c>
      <c r="N34" s="585"/>
      <c r="O34" s="585"/>
      <c r="P34" s="507"/>
      <c r="Q34" s="507"/>
      <c r="R34" s="466"/>
    </row>
    <row r="35" spans="1:18" ht="24">
      <c r="A35" s="492">
        <v>7</v>
      </c>
      <c r="B35" s="540" t="s">
        <v>287</v>
      </c>
      <c r="C35" s="462" t="s">
        <v>464</v>
      </c>
      <c r="D35" s="460" t="s">
        <v>745</v>
      </c>
      <c r="E35" s="808">
        <v>1.44E-2</v>
      </c>
      <c r="F35" s="555">
        <f>20.5+(54*0.59)</f>
        <v>52.36</v>
      </c>
      <c r="G35" s="495">
        <f>1.74+(54*0.28)</f>
        <v>16.86</v>
      </c>
      <c r="H35" s="495">
        <f t="shared" ref="H35" si="12">F35*$H$4</f>
        <v>115.73863840000001</v>
      </c>
      <c r="I35" s="524">
        <f t="shared" ref="I35" si="13">G35*$I$4</f>
        <v>48.379770000000001</v>
      </c>
      <c r="J35" s="556" t="s">
        <v>239</v>
      </c>
      <c r="K35" s="557" t="s">
        <v>748</v>
      </c>
      <c r="L35" s="495">
        <f>3.06+(54*0.51)</f>
        <v>30.599999999999998</v>
      </c>
      <c r="M35" s="495">
        <v>26.777999999999999</v>
      </c>
      <c r="N35" s="568">
        <f>((L35*M35)+(L36*M36))*1.212372</f>
        <v>998.46932844959974</v>
      </c>
      <c r="O35" s="568">
        <f>N35+H35+I35</f>
        <v>1162.5877368495999</v>
      </c>
      <c r="P35" s="524">
        <f>N35*E35</f>
        <v>14.377958329674236</v>
      </c>
      <c r="Q35" s="524">
        <f>O35*E35</f>
        <v>16.74126341063424</v>
      </c>
      <c r="R35" s="466"/>
    </row>
    <row r="36" spans="1:18" ht="13.5">
      <c r="A36" s="502"/>
      <c r="B36" s="559" t="s">
        <v>290</v>
      </c>
      <c r="C36" s="463"/>
      <c r="D36" s="461"/>
      <c r="E36" s="461"/>
      <c r="F36" s="560"/>
      <c r="G36" s="506"/>
      <c r="H36" s="561"/>
      <c r="I36" s="504"/>
      <c r="J36" s="562" t="s">
        <v>165</v>
      </c>
      <c r="K36" s="561" t="s">
        <v>748</v>
      </c>
      <c r="L36" s="506">
        <v>0.16</v>
      </c>
      <c r="M36" s="506">
        <v>26</v>
      </c>
      <c r="N36" s="664"/>
      <c r="O36" s="664"/>
      <c r="P36" s="561"/>
      <c r="Q36" s="563"/>
      <c r="R36" s="466"/>
    </row>
    <row r="37" spans="1:18" ht="24">
      <c r="A37" s="509">
        <v>8</v>
      </c>
      <c r="B37" s="740" t="s">
        <v>430</v>
      </c>
      <c r="C37" s="536" t="s">
        <v>455</v>
      </c>
      <c r="D37" s="525" t="s">
        <v>744</v>
      </c>
      <c r="E37" s="801">
        <v>5.04E-2</v>
      </c>
      <c r="F37" s="807">
        <f>9.88+0.16*2</f>
        <v>10.200000000000001</v>
      </c>
      <c r="G37" s="755">
        <f>0.95+0.23*2</f>
        <v>1.41</v>
      </c>
      <c r="H37" s="521">
        <f>F37*$H$4</f>
        <v>22.546488000000004</v>
      </c>
      <c r="I37" s="544">
        <f>G37*$I$4</f>
        <v>4.0459949999999996</v>
      </c>
      <c r="J37" s="702" t="s">
        <v>96</v>
      </c>
      <c r="K37" s="757" t="s">
        <v>750</v>
      </c>
      <c r="L37" s="755">
        <f>2.04+0.51*2</f>
        <v>3.06</v>
      </c>
      <c r="M37" s="755">
        <v>26</v>
      </c>
      <c r="N37" s="544">
        <f>L37*M37*1.212372</f>
        <v>96.456316319999999</v>
      </c>
      <c r="O37" s="544">
        <f>N37+H37+I37</f>
        <v>123.04879932</v>
      </c>
      <c r="P37" s="521">
        <f>N37*E37</f>
        <v>4.8613983425280001</v>
      </c>
      <c r="Q37" s="521">
        <f>O37*E37</f>
        <v>6.2016594857280003</v>
      </c>
      <c r="R37" s="466"/>
    </row>
    <row r="38" spans="1:18" s="472" customFormat="1" ht="12.75" customHeight="1">
      <c r="A38" s="490">
        <v>9</v>
      </c>
      <c r="B38" s="841" t="s">
        <v>438</v>
      </c>
      <c r="C38" s="767" t="s">
        <v>440</v>
      </c>
      <c r="D38" s="381" t="s">
        <v>750</v>
      </c>
      <c r="E38" s="809">
        <v>9.7199999999999995E-2</v>
      </c>
      <c r="F38" s="381">
        <v>1.55</v>
      </c>
      <c r="G38" s="381">
        <v>0.33</v>
      </c>
      <c r="H38" s="383">
        <f>F38*$H$4</f>
        <v>3.4261820000000003</v>
      </c>
      <c r="I38" s="785">
        <f>G38*$I$4</f>
        <v>0.94693499999999997</v>
      </c>
      <c r="J38" s="842" t="s">
        <v>165</v>
      </c>
      <c r="K38" s="843" t="s">
        <v>764</v>
      </c>
      <c r="L38" s="844">
        <v>1.02</v>
      </c>
      <c r="M38" s="778">
        <v>26</v>
      </c>
      <c r="N38" s="785">
        <f>((L38*M38)+(L39*M39)+(L40*M40)+(L41*M41))*1.212372</f>
        <v>39.123145631682</v>
      </c>
      <c r="O38" s="785">
        <f>N38+H38+I38</f>
        <v>43.496262631682001</v>
      </c>
      <c r="P38" s="383">
        <f>N38*E38</f>
        <v>3.8027697553994901</v>
      </c>
      <c r="Q38" s="383">
        <f>O38*E38</f>
        <v>4.2278367277994899</v>
      </c>
    </row>
    <row r="39" spans="1:18" s="472" customFormat="1" ht="12.75" customHeight="1">
      <c r="A39" s="381"/>
      <c r="B39" s="841"/>
      <c r="C39" s="767" t="s">
        <v>441</v>
      </c>
      <c r="D39" s="381"/>
      <c r="E39" s="845"/>
      <c r="F39" s="381"/>
      <c r="G39" s="381"/>
      <c r="H39" s="381"/>
      <c r="I39" s="785"/>
      <c r="J39" s="842" t="s">
        <v>92</v>
      </c>
      <c r="K39" s="846" t="s">
        <v>765</v>
      </c>
      <c r="L39" s="844">
        <v>0.71699999999999997</v>
      </c>
      <c r="M39" s="847">
        <v>3.5</v>
      </c>
      <c r="N39" s="785"/>
      <c r="O39" s="785"/>
      <c r="P39" s="381"/>
      <c r="Q39" s="381"/>
    </row>
    <row r="40" spans="1:18" s="472" customFormat="1" ht="12.75" customHeight="1">
      <c r="A40" s="490"/>
      <c r="B40" s="841"/>
      <c r="C40" s="767"/>
      <c r="D40" s="381"/>
      <c r="E40" s="845"/>
      <c r="F40" s="381"/>
      <c r="G40" s="784"/>
      <c r="H40" s="381"/>
      <c r="I40" s="785"/>
      <c r="J40" s="842" t="s">
        <v>87</v>
      </c>
      <c r="K40" s="843" t="s">
        <v>764</v>
      </c>
      <c r="L40" s="844">
        <v>1.6500000000000001E-2</v>
      </c>
      <c r="M40" s="848">
        <v>136.38900000000001</v>
      </c>
      <c r="N40" s="785"/>
      <c r="O40" s="785"/>
      <c r="P40" s="383"/>
      <c r="Q40" s="383"/>
    </row>
    <row r="41" spans="1:18" s="472" customFormat="1" ht="12.75" customHeight="1">
      <c r="A41" s="490"/>
      <c r="B41" s="841"/>
      <c r="C41" s="767"/>
      <c r="D41" s="381"/>
      <c r="E41" s="845"/>
      <c r="F41" s="381"/>
      <c r="G41" s="784"/>
      <c r="H41" s="385"/>
      <c r="I41" s="770"/>
      <c r="J41" s="849" t="s">
        <v>283</v>
      </c>
      <c r="K41" s="850" t="s">
        <v>85</v>
      </c>
      <c r="L41" s="851">
        <v>0.9</v>
      </c>
      <c r="M41" s="852">
        <v>1.1000000000000001</v>
      </c>
      <c r="N41" s="785"/>
      <c r="O41" s="785"/>
      <c r="P41" s="383"/>
      <c r="Q41" s="383"/>
    </row>
    <row r="42" spans="1:18" ht="13.5">
      <c r="A42" s="492">
        <v>10</v>
      </c>
      <c r="B42" s="531" t="s">
        <v>98</v>
      </c>
      <c r="C42" s="637" t="s">
        <v>699</v>
      </c>
      <c r="D42" s="689" t="s">
        <v>744</v>
      </c>
      <c r="E42" s="808">
        <v>7.2700000000000001E-2</v>
      </c>
      <c r="F42" s="685">
        <v>61.4</v>
      </c>
      <c r="G42" s="685">
        <v>4.5199999999999996</v>
      </c>
      <c r="H42" s="524">
        <f>F42*$H$4</f>
        <v>135.72101600000002</v>
      </c>
      <c r="I42" s="760">
        <f>G42*$I$4</f>
        <v>12.970139999999999</v>
      </c>
      <c r="J42" s="637" t="s">
        <v>663</v>
      </c>
      <c r="K42" s="595" t="s">
        <v>751</v>
      </c>
      <c r="L42" s="493">
        <v>102</v>
      </c>
      <c r="M42" s="639">
        <v>9.3919999999999995</v>
      </c>
      <c r="N42" s="568">
        <f>((L42*M42)+(L43*M43))*1.212372</f>
        <v>1231.726306608</v>
      </c>
      <c r="O42" s="756">
        <f>N42+H42+I42</f>
        <v>1380.4174626079998</v>
      </c>
      <c r="P42" s="524">
        <f>N42*E42</f>
        <v>89.546502490401593</v>
      </c>
      <c r="Q42" s="524">
        <f>O42*E42</f>
        <v>100.35634953160159</v>
      </c>
      <c r="R42" s="466"/>
    </row>
    <row r="43" spans="1:18" ht="13.5">
      <c r="A43" s="502"/>
      <c r="B43" s="385"/>
      <c r="C43" s="597" t="s">
        <v>519</v>
      </c>
      <c r="D43" s="385"/>
      <c r="E43" s="385"/>
      <c r="F43" s="687"/>
      <c r="G43" s="504"/>
      <c r="H43" s="504"/>
      <c r="I43" s="585"/>
      <c r="J43" s="761" t="s">
        <v>99</v>
      </c>
      <c r="K43" s="762" t="s">
        <v>750</v>
      </c>
      <c r="L43" s="687">
        <v>2.23</v>
      </c>
      <c r="M43" s="600">
        <v>26</v>
      </c>
      <c r="N43" s="507"/>
      <c r="O43" s="589"/>
      <c r="P43" s="507"/>
      <c r="Q43" s="507"/>
      <c r="R43" s="466"/>
    </row>
    <row r="44" spans="1:18" ht="12">
      <c r="A44" s="493"/>
      <c r="B44" s="647"/>
      <c r="C44" s="813" t="s">
        <v>196</v>
      </c>
      <c r="D44" s="531"/>
      <c r="E44" s="539"/>
      <c r="F44" s="639"/>
      <c r="G44" s="524"/>
      <c r="H44" s="493"/>
      <c r="I44" s="568"/>
      <c r="J44" s="551"/>
      <c r="K44" s="515"/>
      <c r="L44" s="544"/>
      <c r="M44" s="552"/>
      <c r="N44" s="524"/>
      <c r="O44" s="558"/>
      <c r="P44" s="524"/>
      <c r="Q44" s="524"/>
      <c r="R44" s="466"/>
    </row>
    <row r="45" spans="1:18" ht="12.75" customHeight="1">
      <c r="A45" s="492">
        <v>1</v>
      </c>
      <c r="B45" s="769" t="s">
        <v>83</v>
      </c>
      <c r="C45" s="637" t="s">
        <v>383</v>
      </c>
      <c r="D45" s="531" t="s">
        <v>750</v>
      </c>
      <c r="E45" s="808">
        <v>8.4</v>
      </c>
      <c r="F45" s="524">
        <v>1.87</v>
      </c>
      <c r="G45" s="493">
        <v>0.92</v>
      </c>
      <c r="H45" s="524">
        <f>F45*$H$4</f>
        <v>4.1335228000000006</v>
      </c>
      <c r="I45" s="568">
        <f>G45*$I$4</f>
        <v>2.6399400000000002</v>
      </c>
      <c r="J45" s="638" t="s">
        <v>384</v>
      </c>
      <c r="K45" s="493" t="s">
        <v>89</v>
      </c>
      <c r="L45" s="568">
        <v>125</v>
      </c>
      <c r="M45" s="639">
        <v>0.14899999999999999</v>
      </c>
      <c r="N45" s="524">
        <f>((L45*M45)+(L46*M46))*1.212372</f>
        <v>26.04781242</v>
      </c>
      <c r="O45" s="558">
        <f>N45+H45+I45</f>
        <v>32.821275220000004</v>
      </c>
      <c r="P45" s="524">
        <f>N45*E45</f>
        <v>218.801624328</v>
      </c>
      <c r="Q45" s="524">
        <f>O45*E45</f>
        <v>275.69871184800007</v>
      </c>
      <c r="R45" s="466"/>
    </row>
    <row r="46" spans="1:18" ht="12.75" customHeight="1">
      <c r="A46" s="502"/>
      <c r="B46" s="385"/>
      <c r="C46" s="597" t="s">
        <v>106</v>
      </c>
      <c r="D46" s="385"/>
      <c r="E46" s="640"/>
      <c r="F46" s="504"/>
      <c r="G46" s="504"/>
      <c r="H46" s="504"/>
      <c r="I46" s="585"/>
      <c r="J46" s="601" t="s">
        <v>96</v>
      </c>
      <c r="K46" s="504" t="s">
        <v>750</v>
      </c>
      <c r="L46" s="507">
        <v>0.11</v>
      </c>
      <c r="M46" s="600">
        <v>26</v>
      </c>
      <c r="N46" s="507"/>
      <c r="O46" s="589"/>
      <c r="P46" s="507"/>
      <c r="Q46" s="507"/>
      <c r="R46" s="466"/>
    </row>
    <row r="47" spans="1:18" ht="12.75" customHeight="1">
      <c r="A47" s="502">
        <v>2</v>
      </c>
      <c r="B47" s="531" t="s">
        <v>271</v>
      </c>
      <c r="C47" s="548" t="s">
        <v>758</v>
      </c>
      <c r="D47" s="525" t="s">
        <v>84</v>
      </c>
      <c r="E47" s="821">
        <v>4.8000000000000001E-2</v>
      </c>
      <c r="F47" s="515"/>
      <c r="G47" s="504"/>
      <c r="H47" s="515"/>
      <c r="I47" s="544"/>
      <c r="J47" s="551" t="s">
        <v>759</v>
      </c>
      <c r="K47" s="515" t="s">
        <v>84</v>
      </c>
      <c r="L47" s="521">
        <v>1</v>
      </c>
      <c r="M47" s="552">
        <v>270</v>
      </c>
      <c r="N47" s="521">
        <f>L47*M47*1.212372</f>
        <v>327.34044</v>
      </c>
      <c r="O47" s="523">
        <f>N47+H47+I47</f>
        <v>327.34044</v>
      </c>
      <c r="P47" s="524">
        <f>N47*E47</f>
        <v>15.71234112</v>
      </c>
      <c r="Q47" s="524">
        <f>O47*E47</f>
        <v>15.71234112</v>
      </c>
      <c r="R47" s="466"/>
    </row>
    <row r="48" spans="1:18" ht="12.75" customHeight="1">
      <c r="A48" s="492">
        <v>3</v>
      </c>
      <c r="B48" s="531" t="s">
        <v>107</v>
      </c>
      <c r="C48" s="637" t="s">
        <v>108</v>
      </c>
      <c r="D48" s="531" t="s">
        <v>750</v>
      </c>
      <c r="E48" s="821">
        <v>0.112</v>
      </c>
      <c r="F48" s="493">
        <v>7.85</v>
      </c>
      <c r="G48" s="493">
        <v>1.1200000000000001</v>
      </c>
      <c r="H48" s="524">
        <f>F48*$H$4</f>
        <v>17.351953999999999</v>
      </c>
      <c r="I48" s="568">
        <f>G48*$I$4</f>
        <v>3.2138400000000003</v>
      </c>
      <c r="J48" s="638" t="s">
        <v>390</v>
      </c>
      <c r="K48" s="493" t="s">
        <v>750</v>
      </c>
      <c r="L48" s="558">
        <v>1.0149999999999999</v>
      </c>
      <c r="M48" s="709">
        <v>26.777999999999999</v>
      </c>
      <c r="N48" s="576">
        <f>((L48*M48)+(L49*M49)+(L50*M50)+(L51*M51))*1.212372</f>
        <v>53.733023184002398</v>
      </c>
      <c r="O48" s="580">
        <f>N48+H48+I48</f>
        <v>74.298817184002402</v>
      </c>
      <c r="P48" s="576">
        <f>N48*E48</f>
        <v>6.0180985966082687</v>
      </c>
      <c r="Q48" s="576">
        <f>O48*E48</f>
        <v>8.3214675246082699</v>
      </c>
      <c r="R48" s="466"/>
    </row>
    <row r="49" spans="1:18" ht="12.75" customHeight="1">
      <c r="A49" s="486"/>
      <c r="B49" s="381"/>
      <c r="C49" s="767" t="s">
        <v>389</v>
      </c>
      <c r="D49" s="381"/>
      <c r="E49" s="819"/>
      <c r="F49" s="487"/>
      <c r="G49" s="487"/>
      <c r="H49" s="487"/>
      <c r="I49" s="489"/>
      <c r="J49" s="710" t="s">
        <v>92</v>
      </c>
      <c r="K49" s="487" t="s">
        <v>749</v>
      </c>
      <c r="L49" s="576">
        <v>2.9</v>
      </c>
      <c r="M49" s="709">
        <v>3.5</v>
      </c>
      <c r="N49" s="576"/>
      <c r="O49" s="580"/>
      <c r="P49" s="576"/>
      <c r="Q49" s="576"/>
      <c r="R49" s="466"/>
    </row>
    <row r="50" spans="1:18" ht="12.75" customHeight="1">
      <c r="A50" s="486"/>
      <c r="B50" s="381"/>
      <c r="C50" s="767"/>
      <c r="D50" s="381"/>
      <c r="E50" s="819"/>
      <c r="F50" s="487"/>
      <c r="G50" s="487"/>
      <c r="H50" s="487"/>
      <c r="I50" s="489"/>
      <c r="J50" s="710" t="s">
        <v>87</v>
      </c>
      <c r="K50" s="487" t="s">
        <v>750</v>
      </c>
      <c r="L50" s="580">
        <v>3.78E-2</v>
      </c>
      <c r="M50" s="709">
        <v>136.38900000000001</v>
      </c>
      <c r="N50" s="576"/>
      <c r="O50" s="580"/>
      <c r="P50" s="576"/>
      <c r="Q50" s="576"/>
      <c r="R50" s="466"/>
    </row>
    <row r="51" spans="1:18" ht="12.75" customHeight="1">
      <c r="A51" s="502"/>
      <c r="B51" s="381"/>
      <c r="C51" s="597"/>
      <c r="D51" s="385"/>
      <c r="E51" s="820"/>
      <c r="F51" s="504"/>
      <c r="G51" s="504"/>
      <c r="H51" s="487"/>
      <c r="I51" s="489"/>
      <c r="J51" s="601" t="s">
        <v>182</v>
      </c>
      <c r="K51" s="504" t="s">
        <v>85</v>
      </c>
      <c r="L51" s="507">
        <v>2.2999999999999998</v>
      </c>
      <c r="M51" s="600">
        <v>0.79800000000000004</v>
      </c>
      <c r="N51" s="507"/>
      <c r="O51" s="589"/>
      <c r="P51" s="507"/>
      <c r="Q51" s="507"/>
      <c r="R51" s="466"/>
    </row>
    <row r="52" spans="1:18" ht="12.75" customHeight="1">
      <c r="A52" s="502">
        <v>4</v>
      </c>
      <c r="B52" s="531" t="s">
        <v>271</v>
      </c>
      <c r="C52" s="548" t="s">
        <v>759</v>
      </c>
      <c r="D52" s="525" t="s">
        <v>84</v>
      </c>
      <c r="E52" s="853">
        <v>4.8999999999999998E-3</v>
      </c>
      <c r="F52" s="515"/>
      <c r="G52" s="504"/>
      <c r="H52" s="493"/>
      <c r="I52" s="568"/>
      <c r="J52" s="551" t="s">
        <v>759</v>
      </c>
      <c r="K52" s="515" t="s">
        <v>84</v>
      </c>
      <c r="L52" s="521">
        <v>1</v>
      </c>
      <c r="M52" s="552">
        <v>270</v>
      </c>
      <c r="N52" s="521">
        <f>L52*M52*1.212372</f>
        <v>327.34044</v>
      </c>
      <c r="O52" s="523">
        <f t="shared" ref="O52:O53" si="14">N52+H52+I52</f>
        <v>327.34044</v>
      </c>
      <c r="P52" s="524">
        <f>N52*E52</f>
        <v>1.6039681559999999</v>
      </c>
      <c r="Q52" s="524">
        <f>O52*E52</f>
        <v>1.6039681559999999</v>
      </c>
      <c r="R52" s="466"/>
    </row>
    <row r="53" spans="1:18" ht="12.75" customHeight="1">
      <c r="A53" s="502">
        <v>5</v>
      </c>
      <c r="B53" s="531" t="s">
        <v>340</v>
      </c>
      <c r="C53" s="548" t="s">
        <v>763</v>
      </c>
      <c r="D53" s="525" t="s">
        <v>84</v>
      </c>
      <c r="E53" s="853">
        <v>1.04E-2</v>
      </c>
      <c r="F53" s="515"/>
      <c r="G53" s="504"/>
      <c r="H53" s="493"/>
      <c r="I53" s="568"/>
      <c r="J53" s="551" t="s">
        <v>763</v>
      </c>
      <c r="K53" s="515" t="s">
        <v>84</v>
      </c>
      <c r="L53" s="521">
        <v>1</v>
      </c>
      <c r="M53" s="552">
        <v>264.44400000000002</v>
      </c>
      <c r="N53" s="521">
        <f>L53*M53*1.212372</f>
        <v>320.60450116800001</v>
      </c>
      <c r="O53" s="523">
        <f t="shared" si="14"/>
        <v>320.60450116800001</v>
      </c>
      <c r="P53" s="521">
        <f>N53*E53</f>
        <v>3.3342868121471998</v>
      </c>
      <c r="Q53" s="521">
        <f>O53*E53</f>
        <v>3.3342868121471998</v>
      </c>
      <c r="R53" s="466"/>
    </row>
    <row r="54" spans="1:18" ht="12.75" customHeight="1">
      <c r="A54" s="492">
        <v>6</v>
      </c>
      <c r="B54" s="531" t="s">
        <v>107</v>
      </c>
      <c r="C54" s="637" t="s">
        <v>108</v>
      </c>
      <c r="D54" s="531" t="s">
        <v>750</v>
      </c>
      <c r="E54" s="808">
        <v>0.06</v>
      </c>
      <c r="F54" s="493">
        <v>7.85</v>
      </c>
      <c r="G54" s="493">
        <v>1.1200000000000001</v>
      </c>
      <c r="H54" s="524">
        <f>F54*$H$4</f>
        <v>17.351953999999999</v>
      </c>
      <c r="I54" s="568">
        <f>G54*$I$4</f>
        <v>3.2138400000000003</v>
      </c>
      <c r="J54" s="638" t="s">
        <v>183</v>
      </c>
      <c r="K54" s="493" t="s">
        <v>750</v>
      </c>
      <c r="L54" s="558">
        <v>1.0149999999999999</v>
      </c>
      <c r="M54" s="639">
        <v>28.722000000000001</v>
      </c>
      <c r="N54" s="576">
        <f>((L54*M54)+(L55*M55)+(L56*M56)+(L57*M57))*1.212372</f>
        <v>56.125227119522407</v>
      </c>
      <c r="O54" s="580">
        <f>N54+H54+I54</f>
        <v>76.691021119522418</v>
      </c>
      <c r="P54" s="524">
        <f>N54*E54</f>
        <v>3.3675136271713444</v>
      </c>
      <c r="Q54" s="524">
        <f>O54*E54</f>
        <v>4.6014612671713451</v>
      </c>
      <c r="R54" s="466"/>
    </row>
    <row r="55" spans="1:18" ht="12.75" customHeight="1">
      <c r="A55" s="486"/>
      <c r="B55" s="381"/>
      <c r="C55" s="767" t="s">
        <v>385</v>
      </c>
      <c r="D55" s="381"/>
      <c r="E55" s="819"/>
      <c r="F55" s="487"/>
      <c r="G55" s="487"/>
      <c r="H55" s="487"/>
      <c r="I55" s="489"/>
      <c r="J55" s="710" t="s">
        <v>92</v>
      </c>
      <c r="K55" s="487" t="s">
        <v>749</v>
      </c>
      <c r="L55" s="576">
        <v>2.9</v>
      </c>
      <c r="M55" s="709">
        <v>3.5</v>
      </c>
      <c r="N55" s="576"/>
      <c r="O55" s="580"/>
      <c r="P55" s="576"/>
      <c r="Q55" s="576"/>
      <c r="R55" s="466"/>
    </row>
    <row r="56" spans="1:18" ht="12.75" customHeight="1">
      <c r="A56" s="486"/>
      <c r="B56" s="381"/>
      <c r="C56" s="767"/>
      <c r="D56" s="381"/>
      <c r="E56" s="819"/>
      <c r="F56" s="487"/>
      <c r="G56" s="487"/>
      <c r="H56" s="487"/>
      <c r="I56" s="489"/>
      <c r="J56" s="710" t="s">
        <v>87</v>
      </c>
      <c r="K56" s="487" t="s">
        <v>750</v>
      </c>
      <c r="L56" s="580">
        <v>3.78E-2</v>
      </c>
      <c r="M56" s="709">
        <v>136.38900000000001</v>
      </c>
      <c r="N56" s="576"/>
      <c r="O56" s="580"/>
      <c r="P56" s="576"/>
      <c r="Q56" s="576"/>
      <c r="R56" s="466"/>
    </row>
    <row r="57" spans="1:18" ht="12.75" customHeight="1">
      <c r="A57" s="502"/>
      <c r="B57" s="381"/>
      <c r="C57" s="597"/>
      <c r="D57" s="385"/>
      <c r="E57" s="820"/>
      <c r="F57" s="504"/>
      <c r="G57" s="504"/>
      <c r="H57" s="487"/>
      <c r="I57" s="489"/>
      <c r="J57" s="601" t="s">
        <v>182</v>
      </c>
      <c r="K57" s="504" t="s">
        <v>85</v>
      </c>
      <c r="L57" s="507">
        <v>2.2999999999999998</v>
      </c>
      <c r="M57" s="600">
        <v>0.79800000000000004</v>
      </c>
      <c r="N57" s="507"/>
      <c r="O57" s="589"/>
      <c r="P57" s="507"/>
      <c r="Q57" s="507"/>
      <c r="R57" s="466"/>
    </row>
    <row r="58" spans="1:18" ht="12.75" customHeight="1">
      <c r="A58" s="502">
        <v>7</v>
      </c>
      <c r="B58" s="531" t="s">
        <v>271</v>
      </c>
      <c r="C58" s="548" t="s">
        <v>759</v>
      </c>
      <c r="D58" s="525" t="s">
        <v>84</v>
      </c>
      <c r="E58" s="821">
        <v>2.0999999999999999E-3</v>
      </c>
      <c r="F58" s="515"/>
      <c r="G58" s="504"/>
      <c r="H58" s="493"/>
      <c r="I58" s="568"/>
      <c r="J58" s="551" t="s">
        <v>93</v>
      </c>
      <c r="K58" s="515" t="s">
        <v>84</v>
      </c>
      <c r="L58" s="521">
        <v>1</v>
      </c>
      <c r="M58" s="552">
        <v>270</v>
      </c>
      <c r="N58" s="521">
        <f>L58*M58*1.212372</f>
        <v>327.34044</v>
      </c>
      <c r="O58" s="523">
        <f>N58+H58+I58</f>
        <v>327.34044</v>
      </c>
      <c r="P58" s="524">
        <f>N58*E58</f>
        <v>0.68741492399999993</v>
      </c>
      <c r="Q58" s="524">
        <f>O58*E58</f>
        <v>0.68741492399999993</v>
      </c>
      <c r="R58" s="466"/>
    </row>
    <row r="59" spans="1:18" ht="12.75" customHeight="1">
      <c r="A59" s="502">
        <v>8</v>
      </c>
      <c r="B59" s="531" t="s">
        <v>271</v>
      </c>
      <c r="C59" s="548" t="s">
        <v>763</v>
      </c>
      <c r="D59" s="525" t="s">
        <v>84</v>
      </c>
      <c r="E59" s="853">
        <v>5.4000000000000003E-3</v>
      </c>
      <c r="F59" s="515"/>
      <c r="G59" s="504"/>
      <c r="H59" s="493"/>
      <c r="I59" s="568"/>
      <c r="J59" s="854" t="s">
        <v>763</v>
      </c>
      <c r="K59" s="515" t="s">
        <v>84</v>
      </c>
      <c r="L59" s="521">
        <v>1</v>
      </c>
      <c r="M59" s="552">
        <v>264.44400000000002</v>
      </c>
      <c r="N59" s="521">
        <f>L59*M59*1.212372</f>
        <v>320.60450116800001</v>
      </c>
      <c r="O59" s="523">
        <f>N59+H59+I59</f>
        <v>320.60450116800001</v>
      </c>
      <c r="P59" s="521">
        <f>N59*E59</f>
        <v>1.7312643063072002</v>
      </c>
      <c r="Q59" s="521">
        <f>O59*E59</f>
        <v>1.7312643063072002</v>
      </c>
      <c r="R59" s="466"/>
    </row>
    <row r="60" spans="1:18" ht="12">
      <c r="A60" s="509"/>
      <c r="B60" s="525"/>
      <c r="C60" s="549" t="s">
        <v>117</v>
      </c>
      <c r="D60" s="525"/>
      <c r="E60" s="525"/>
      <c r="F60" s="515"/>
      <c r="G60" s="515"/>
      <c r="H60" s="515"/>
      <c r="I60" s="544"/>
      <c r="J60" s="551"/>
      <c r="K60" s="515"/>
      <c r="L60" s="521"/>
      <c r="M60" s="552"/>
      <c r="N60" s="521"/>
      <c r="O60" s="523"/>
      <c r="P60" s="521"/>
      <c r="Q60" s="521"/>
      <c r="R60" s="466"/>
    </row>
    <row r="61" spans="1:18" ht="24">
      <c r="A61" s="628">
        <v>1</v>
      </c>
      <c r="B61" s="629" t="s">
        <v>271</v>
      </c>
      <c r="C61" s="462" t="s">
        <v>264</v>
      </c>
      <c r="D61" s="630" t="s">
        <v>752</v>
      </c>
      <c r="E61" s="539">
        <v>2.52</v>
      </c>
      <c r="F61" s="631"/>
      <c r="G61" s="631"/>
      <c r="H61" s="524">
        <f>F61*$H$4</f>
        <v>0</v>
      </c>
      <c r="I61" s="568">
        <f>G61*$I$4</f>
        <v>0</v>
      </c>
      <c r="J61" s="634" t="s">
        <v>265</v>
      </c>
      <c r="K61" s="631" t="s">
        <v>753</v>
      </c>
      <c r="L61" s="631">
        <v>1</v>
      </c>
      <c r="M61" s="635">
        <v>65.417000000000002</v>
      </c>
      <c r="N61" s="632">
        <f>L61*M61*1.212372</f>
        <v>79.309739124000004</v>
      </c>
      <c r="O61" s="636">
        <f>N61+H61+I61</f>
        <v>79.309739124000004</v>
      </c>
      <c r="P61" s="632">
        <f>N61*E61</f>
        <v>199.86054259248002</v>
      </c>
      <c r="Q61" s="632">
        <f>O61*E61</f>
        <v>199.86054259248002</v>
      </c>
      <c r="R61" s="466"/>
    </row>
    <row r="62" spans="1:18" ht="24">
      <c r="A62" s="492">
        <v>2</v>
      </c>
      <c r="B62" s="531" t="s">
        <v>271</v>
      </c>
      <c r="C62" s="462" t="s">
        <v>760</v>
      </c>
      <c r="D62" s="542" t="s">
        <v>751</v>
      </c>
      <c r="E62" s="808">
        <v>24.779999999999998</v>
      </c>
      <c r="F62" s="493"/>
      <c r="G62" s="493"/>
      <c r="H62" s="493"/>
      <c r="I62" s="568"/>
      <c r="J62" s="638" t="s">
        <v>186</v>
      </c>
      <c r="K62" s="493" t="s">
        <v>755</v>
      </c>
      <c r="L62" s="493">
        <v>1</v>
      </c>
      <c r="M62" s="639">
        <v>36.667000000000002</v>
      </c>
      <c r="N62" s="524">
        <f>L62*M62*1.212372</f>
        <v>44.454044123999999</v>
      </c>
      <c r="O62" s="558">
        <f>N62+H62+I62</f>
        <v>44.454044123999999</v>
      </c>
      <c r="P62" s="524">
        <f>N62*E62</f>
        <v>1101.57121339272</v>
      </c>
      <c r="Q62" s="524">
        <f>O62*E62</f>
        <v>1101.57121339272</v>
      </c>
      <c r="R62" s="466"/>
    </row>
    <row r="63" spans="1:18" ht="12">
      <c r="A63" s="502"/>
      <c r="B63" s="385"/>
      <c r="C63" s="597"/>
      <c r="D63" s="385"/>
      <c r="E63" s="385"/>
      <c r="F63" s="504"/>
      <c r="G63" s="504"/>
      <c r="H63" s="504"/>
      <c r="I63" s="585"/>
      <c r="J63" s="601" t="s">
        <v>192</v>
      </c>
      <c r="K63" s="504"/>
      <c r="L63" s="507"/>
      <c r="M63" s="600"/>
      <c r="N63" s="507"/>
      <c r="O63" s="589"/>
      <c r="P63" s="507"/>
      <c r="Q63" s="507"/>
      <c r="R63" s="466"/>
    </row>
    <row r="64" spans="1:18" ht="12">
      <c r="A64" s="509"/>
      <c r="B64" s="545"/>
      <c r="C64" s="549" t="s">
        <v>305</v>
      </c>
      <c r="D64" s="525"/>
      <c r="E64" s="550"/>
      <c r="F64" s="515"/>
      <c r="G64" s="515"/>
      <c r="H64" s="521"/>
      <c r="I64" s="544"/>
      <c r="J64" s="551"/>
      <c r="K64" s="515"/>
      <c r="L64" s="521"/>
      <c r="M64" s="552"/>
      <c r="N64" s="521"/>
      <c r="O64" s="523"/>
      <c r="P64" s="521"/>
      <c r="Q64" s="521"/>
      <c r="R64" s="466"/>
    </row>
    <row r="65" spans="1:18" ht="24">
      <c r="A65" s="492">
        <v>1</v>
      </c>
      <c r="B65" s="642" t="s">
        <v>667</v>
      </c>
      <c r="C65" s="462" t="s">
        <v>666</v>
      </c>
      <c r="D65" s="643" t="s">
        <v>744</v>
      </c>
      <c r="E65" s="808">
        <v>0.82769999999999999</v>
      </c>
      <c r="F65" s="644">
        <v>45.2</v>
      </c>
      <c r="G65" s="639">
        <v>2.9</v>
      </c>
      <c r="H65" s="524">
        <f>F65*$H$4</f>
        <v>99.911888000000019</v>
      </c>
      <c r="I65" s="568">
        <f>G65*$I$4</f>
        <v>8.3215500000000002</v>
      </c>
      <c r="J65" s="645" t="s">
        <v>102</v>
      </c>
      <c r="K65" s="493" t="s">
        <v>84</v>
      </c>
      <c r="L65" s="646">
        <v>2.17</v>
      </c>
      <c r="M65" s="639">
        <v>19.167000000000002</v>
      </c>
      <c r="N65" s="524">
        <f>L65*M65*1.212372</f>
        <v>50.425449049080001</v>
      </c>
      <c r="O65" s="558">
        <f>N65+H65+I65</f>
        <v>158.65888704908002</v>
      </c>
      <c r="P65" s="524">
        <f>N65*E65</f>
        <v>41.737144177923518</v>
      </c>
      <c r="Q65" s="524">
        <f>O65*E65</f>
        <v>131.32196081052354</v>
      </c>
      <c r="R65" s="466"/>
    </row>
    <row r="66" spans="1:18" ht="13.5">
      <c r="A66" s="492">
        <v>2</v>
      </c>
      <c r="B66" s="647" t="s">
        <v>104</v>
      </c>
      <c r="C66" s="637" t="s">
        <v>302</v>
      </c>
      <c r="D66" s="531" t="s">
        <v>744</v>
      </c>
      <c r="E66" s="808">
        <v>8.3519999999999997E-2</v>
      </c>
      <c r="F66" s="648">
        <v>150</v>
      </c>
      <c r="G66" s="639">
        <v>27.9</v>
      </c>
      <c r="H66" s="524">
        <f>F66*$H$4</f>
        <v>331.56600000000003</v>
      </c>
      <c r="I66" s="568">
        <f>G66*$I$4</f>
        <v>80.059049999999999</v>
      </c>
      <c r="J66" s="638" t="s">
        <v>102</v>
      </c>
      <c r="K66" s="493" t="s">
        <v>84</v>
      </c>
      <c r="L66" s="639">
        <v>5.28</v>
      </c>
      <c r="M66" s="639">
        <v>19.167000000000002</v>
      </c>
      <c r="N66" s="524">
        <f>((L66*M66)+(L67*M67))*1.212372</f>
        <v>123.03679650192001</v>
      </c>
      <c r="O66" s="558">
        <f>N66+H66+I66</f>
        <v>534.66184650191997</v>
      </c>
      <c r="P66" s="524">
        <f>N66*E66</f>
        <v>10.276033243840359</v>
      </c>
      <c r="Q66" s="524">
        <f>O66*E66</f>
        <v>44.654957419840358</v>
      </c>
      <c r="R66" s="466"/>
    </row>
    <row r="67" spans="1:18" ht="12.75" customHeight="1">
      <c r="A67" s="502"/>
      <c r="B67" s="649"/>
      <c r="C67" s="597"/>
      <c r="D67" s="385"/>
      <c r="E67" s="584"/>
      <c r="F67" s="600"/>
      <c r="G67" s="600"/>
      <c r="H67" s="507"/>
      <c r="I67" s="585"/>
      <c r="J67" s="601" t="s">
        <v>103</v>
      </c>
      <c r="K67" s="504" t="s">
        <v>750</v>
      </c>
      <c r="L67" s="600">
        <v>1.57</v>
      </c>
      <c r="M67" s="600">
        <v>0.18</v>
      </c>
      <c r="N67" s="507"/>
      <c r="O67" s="589"/>
      <c r="P67" s="507"/>
      <c r="Q67" s="507"/>
      <c r="R67" s="466"/>
    </row>
    <row r="68" spans="1:18" ht="12.75" customHeight="1">
      <c r="A68" s="486">
        <v>3</v>
      </c>
      <c r="B68" s="647" t="s">
        <v>191</v>
      </c>
      <c r="C68" s="650" t="s">
        <v>303</v>
      </c>
      <c r="D68" s="531" t="s">
        <v>744</v>
      </c>
      <c r="E68" s="808">
        <v>0.18</v>
      </c>
      <c r="F68" s="651">
        <v>69</v>
      </c>
      <c r="G68" s="639">
        <v>2</v>
      </c>
      <c r="H68" s="524">
        <f>F68*$H$4</f>
        <v>152.52036000000001</v>
      </c>
      <c r="I68" s="568">
        <f>G68*$I$4</f>
        <v>5.7389999999999999</v>
      </c>
      <c r="J68" s="652" t="s">
        <v>102</v>
      </c>
      <c r="K68" s="493" t="s">
        <v>84</v>
      </c>
      <c r="L68" s="639">
        <v>2.17</v>
      </c>
      <c r="M68" s="639">
        <v>19.167000000000002</v>
      </c>
      <c r="N68" s="524">
        <f>((L68*M68)+(L69*M69))*1.212372</f>
        <v>50.621853313080003</v>
      </c>
      <c r="O68" s="524">
        <f>N68+G68+H68</f>
        <v>205.14221331308002</v>
      </c>
      <c r="P68" s="524">
        <f>N68*E68</f>
        <v>9.1119335963543993</v>
      </c>
      <c r="Q68" s="524">
        <f>O68*E68</f>
        <v>36.925598396354403</v>
      </c>
      <c r="R68" s="466"/>
    </row>
    <row r="69" spans="1:18" ht="12.75" customHeight="1">
      <c r="A69" s="502"/>
      <c r="B69" s="653"/>
      <c r="C69" s="654" t="s">
        <v>304</v>
      </c>
      <c r="D69" s="382"/>
      <c r="E69" s="575"/>
      <c r="F69" s="655"/>
      <c r="G69" s="600"/>
      <c r="H69" s="576"/>
      <c r="I69" s="576"/>
      <c r="J69" s="656" t="s">
        <v>103</v>
      </c>
      <c r="K69" s="487" t="s">
        <v>750</v>
      </c>
      <c r="L69" s="657">
        <v>0.9</v>
      </c>
      <c r="M69" s="600">
        <v>0.18</v>
      </c>
      <c r="N69" s="507"/>
      <c r="O69" s="589"/>
      <c r="P69" s="507"/>
      <c r="Q69" s="507"/>
      <c r="R69" s="466"/>
    </row>
    <row r="70" spans="1:18" ht="12.75" customHeight="1">
      <c r="A70" s="492">
        <v>4</v>
      </c>
      <c r="B70" s="647" t="s">
        <v>582</v>
      </c>
      <c r="C70" s="650" t="s">
        <v>583</v>
      </c>
      <c r="D70" s="531" t="s">
        <v>744</v>
      </c>
      <c r="E70" s="764">
        <v>0.12</v>
      </c>
      <c r="F70" s="651">
        <v>174</v>
      </c>
      <c r="G70" s="639">
        <v>2</v>
      </c>
      <c r="H70" s="524">
        <f>F70*$H$4</f>
        <v>384.61656000000005</v>
      </c>
      <c r="I70" s="568">
        <f>G70*$I$4</f>
        <v>5.7389999999999999</v>
      </c>
      <c r="J70" s="652" t="s">
        <v>102</v>
      </c>
      <c r="K70" s="493" t="s">
        <v>84</v>
      </c>
      <c r="L70" s="639">
        <v>1.5</v>
      </c>
      <c r="M70" s="639">
        <v>19.167000000000002</v>
      </c>
      <c r="N70" s="524">
        <f>((L70*M70)+(L71*M71))*1.212372</f>
        <v>35.139996234000009</v>
      </c>
      <c r="O70" s="524">
        <f>N70+G70+H70</f>
        <v>421.75655623400007</v>
      </c>
      <c r="P70" s="524">
        <f>N70*E70</f>
        <v>4.2167995480800009</v>
      </c>
      <c r="Q70" s="524">
        <f>O70*E70</f>
        <v>50.61078674808001</v>
      </c>
      <c r="R70" s="466"/>
    </row>
    <row r="71" spans="1:18" ht="12.75" customHeight="1">
      <c r="A71" s="502"/>
      <c r="B71" s="771"/>
      <c r="C71" s="772" t="s">
        <v>584</v>
      </c>
      <c r="D71" s="386"/>
      <c r="E71" s="575"/>
      <c r="F71" s="773"/>
      <c r="G71" s="600"/>
      <c r="H71" s="507"/>
      <c r="I71" s="507"/>
      <c r="J71" s="774" t="s">
        <v>103</v>
      </c>
      <c r="K71" s="504" t="s">
        <v>750</v>
      </c>
      <c r="L71" s="775">
        <v>1.3</v>
      </c>
      <c r="M71" s="600">
        <v>0.18</v>
      </c>
      <c r="N71" s="507"/>
      <c r="O71" s="589"/>
      <c r="P71" s="507"/>
      <c r="Q71" s="507"/>
      <c r="R71" s="466"/>
    </row>
    <row r="72" spans="1:18" ht="12">
      <c r="A72" s="509">
        <v>5</v>
      </c>
      <c r="B72" s="525" t="s">
        <v>202</v>
      </c>
      <c r="C72" s="548" t="s">
        <v>269</v>
      </c>
      <c r="D72" s="525" t="s">
        <v>162</v>
      </c>
      <c r="E72" s="855">
        <v>170</v>
      </c>
      <c r="F72" s="515"/>
      <c r="G72" s="515"/>
      <c r="H72" s="515"/>
      <c r="I72" s="544"/>
      <c r="J72" s="551" t="s">
        <v>269</v>
      </c>
      <c r="K72" s="515" t="s">
        <v>162</v>
      </c>
      <c r="L72" s="515">
        <v>1</v>
      </c>
      <c r="M72" s="552">
        <v>7.0000000000000007E-2</v>
      </c>
      <c r="N72" s="521">
        <f>L72*M72*1.212372</f>
        <v>8.4866040000000004E-2</v>
      </c>
      <c r="O72" s="523">
        <f>N72+H72+I72</f>
        <v>8.4866040000000004E-2</v>
      </c>
      <c r="P72" s="521">
        <f>N72*E72</f>
        <v>14.427226800000001</v>
      </c>
      <c r="Q72" s="521">
        <f>O72*E72</f>
        <v>14.427226800000001</v>
      </c>
      <c r="R72" s="466"/>
    </row>
    <row r="73" spans="1:18" ht="36">
      <c r="A73" s="493">
        <v>6</v>
      </c>
      <c r="B73" s="647" t="s">
        <v>670</v>
      </c>
      <c r="C73" s="675" t="s">
        <v>671</v>
      </c>
      <c r="D73" s="676" t="s">
        <v>746</v>
      </c>
      <c r="E73" s="808">
        <v>0.1158</v>
      </c>
      <c r="F73" s="493">
        <v>23.1</v>
      </c>
      <c r="G73" s="639">
        <v>0.9</v>
      </c>
      <c r="H73" s="524">
        <f>F73*$H$4</f>
        <v>51.061164000000005</v>
      </c>
      <c r="I73" s="568">
        <f>G73*$I$4</f>
        <v>2.5825499999999999</v>
      </c>
      <c r="J73" s="594" t="s">
        <v>185</v>
      </c>
      <c r="K73" s="678" t="s">
        <v>85</v>
      </c>
      <c r="L73" s="679">
        <v>63</v>
      </c>
      <c r="M73" s="639">
        <v>1.1080000000000001</v>
      </c>
      <c r="N73" s="524">
        <f>((L73*M73)+(L74*M74))*1.212372</f>
        <v>103.498985268</v>
      </c>
      <c r="O73" s="558">
        <f>N73+H73+I73</f>
        <v>157.142699268</v>
      </c>
      <c r="P73" s="524">
        <f>N73*E73</f>
        <v>11.985182494034399</v>
      </c>
      <c r="Q73" s="524">
        <f>O73*E73</f>
        <v>18.197124575234401</v>
      </c>
      <c r="R73" s="466"/>
    </row>
    <row r="74" spans="1:18" ht="12.75" customHeight="1">
      <c r="A74" s="502"/>
      <c r="B74" s="596"/>
      <c r="C74" s="680"/>
      <c r="D74" s="461"/>
      <c r="E74" s="663"/>
      <c r="F74" s="502"/>
      <c r="G74" s="504"/>
      <c r="H74" s="507"/>
      <c r="I74" s="585"/>
      <c r="J74" s="601" t="s">
        <v>91</v>
      </c>
      <c r="K74" s="681" t="s">
        <v>85</v>
      </c>
      <c r="L74" s="682">
        <v>55</v>
      </c>
      <c r="M74" s="600">
        <v>0.28299999999999997</v>
      </c>
      <c r="N74" s="507"/>
      <c r="O74" s="589"/>
      <c r="P74" s="507"/>
      <c r="Q74" s="507"/>
      <c r="R74" s="466"/>
    </row>
    <row r="75" spans="1:18" ht="36">
      <c r="A75" s="492">
        <v>7</v>
      </c>
      <c r="B75" s="647" t="s">
        <v>124</v>
      </c>
      <c r="C75" s="637" t="s">
        <v>673</v>
      </c>
      <c r="D75" s="531" t="s">
        <v>744</v>
      </c>
      <c r="E75" s="808">
        <v>1.6284000000000001</v>
      </c>
      <c r="F75" s="651">
        <v>23.1</v>
      </c>
      <c r="G75" s="651">
        <v>0.9</v>
      </c>
      <c r="H75" s="524">
        <f>F75*$H$4</f>
        <v>51.061164000000005</v>
      </c>
      <c r="I75" s="568">
        <f>G75*$I$4</f>
        <v>2.5825499999999999</v>
      </c>
      <c r="J75" s="594" t="s">
        <v>185</v>
      </c>
      <c r="K75" s="493" t="s">
        <v>85</v>
      </c>
      <c r="L75" s="524">
        <v>63</v>
      </c>
      <c r="M75" s="639">
        <v>1.1080000000000001</v>
      </c>
      <c r="N75" s="524">
        <f>((L75*M75)+(L76*M76))*1.212372</f>
        <v>102.12658016399999</v>
      </c>
      <c r="O75" s="558">
        <f>N75+H75+I75</f>
        <v>155.77029416399998</v>
      </c>
      <c r="P75" s="524">
        <f>N75*E75</f>
        <v>166.30292313905758</v>
      </c>
      <c r="Q75" s="524">
        <f>O75*E75</f>
        <v>253.65634701665758</v>
      </c>
      <c r="R75" s="466"/>
    </row>
    <row r="76" spans="1:18" ht="12.75" customHeight="1">
      <c r="A76" s="502"/>
      <c r="B76" s="649"/>
      <c r="C76" s="597"/>
      <c r="D76" s="385"/>
      <c r="E76" s="640"/>
      <c r="F76" s="684"/>
      <c r="G76" s="504"/>
      <c r="H76" s="507"/>
      <c r="I76" s="507"/>
      <c r="J76" s="601" t="s">
        <v>91</v>
      </c>
      <c r="K76" s="504" t="s">
        <v>85</v>
      </c>
      <c r="L76" s="507">
        <v>51</v>
      </c>
      <c r="M76" s="600">
        <v>0.28299999999999997</v>
      </c>
      <c r="N76" s="507"/>
      <c r="O76" s="589"/>
      <c r="P76" s="507"/>
      <c r="Q76" s="507"/>
      <c r="R76" s="466"/>
    </row>
    <row r="77" spans="1:18" ht="36">
      <c r="A77" s="492">
        <v>8</v>
      </c>
      <c r="B77" s="531" t="s">
        <v>119</v>
      </c>
      <c r="C77" s="462" t="s">
        <v>674</v>
      </c>
      <c r="D77" s="531" t="s">
        <v>744</v>
      </c>
      <c r="E77" s="808">
        <v>0.77839999999999998</v>
      </c>
      <c r="F77" s="685">
        <v>28.9</v>
      </c>
      <c r="G77" s="524">
        <v>1</v>
      </c>
      <c r="H77" s="524">
        <f>F77*$H$4</f>
        <v>63.881716000000004</v>
      </c>
      <c r="I77" s="568">
        <f>G77*$I$4</f>
        <v>2.8694999999999999</v>
      </c>
      <c r="J77" s="594" t="s">
        <v>185</v>
      </c>
      <c r="K77" s="685" t="s">
        <v>85</v>
      </c>
      <c r="L77" s="685">
        <v>63</v>
      </c>
      <c r="M77" s="639">
        <v>1.1080000000000001</v>
      </c>
      <c r="N77" s="524">
        <f>((L77*M77)+(L78*M78))*1.212372</f>
        <v>103.498985268</v>
      </c>
      <c r="O77" s="558">
        <f>N77+H77+I77</f>
        <v>170.25020126799998</v>
      </c>
      <c r="P77" s="524">
        <f>N77*E77</f>
        <v>80.563610132611203</v>
      </c>
      <c r="Q77" s="524">
        <f>O77*E77</f>
        <v>132.52275666701118</v>
      </c>
      <c r="R77" s="466"/>
    </row>
    <row r="78" spans="1:18" ht="12.75" customHeight="1">
      <c r="A78" s="502"/>
      <c r="B78" s="385"/>
      <c r="C78" s="597"/>
      <c r="D78" s="686"/>
      <c r="E78" s="640"/>
      <c r="F78" s="687"/>
      <c r="G78" s="504"/>
      <c r="H78" s="507"/>
      <c r="I78" s="507"/>
      <c r="J78" s="601" t="s">
        <v>91</v>
      </c>
      <c r="K78" s="687" t="s">
        <v>85</v>
      </c>
      <c r="L78" s="687">
        <v>55</v>
      </c>
      <c r="M78" s="600">
        <v>0.28299999999999997</v>
      </c>
      <c r="N78" s="507"/>
      <c r="O78" s="589"/>
      <c r="P78" s="507"/>
      <c r="Q78" s="507"/>
      <c r="R78" s="466"/>
    </row>
    <row r="79" spans="1:18" ht="12">
      <c r="A79" s="515"/>
      <c r="B79" s="545"/>
      <c r="C79" s="549" t="s">
        <v>467</v>
      </c>
      <c r="D79" s="525"/>
      <c r="E79" s="538"/>
      <c r="F79" s="552"/>
      <c r="G79" s="521"/>
      <c r="H79" s="515"/>
      <c r="I79" s="544"/>
      <c r="J79" s="551"/>
      <c r="K79" s="515"/>
      <c r="L79" s="544"/>
      <c r="M79" s="552"/>
      <c r="N79" s="521"/>
      <c r="O79" s="523"/>
      <c r="P79" s="521"/>
      <c r="Q79" s="521"/>
      <c r="R79" s="466"/>
    </row>
    <row r="80" spans="1:18" ht="24">
      <c r="A80" s="509">
        <v>1</v>
      </c>
      <c r="B80" s="740" t="s">
        <v>273</v>
      </c>
      <c r="C80" s="536" t="s">
        <v>274</v>
      </c>
      <c r="D80" s="525" t="s">
        <v>275</v>
      </c>
      <c r="E80" s="808">
        <v>2.3820000000000001E-2</v>
      </c>
      <c r="F80" s="515">
        <v>33.6</v>
      </c>
      <c r="G80" s="515">
        <v>10.7</v>
      </c>
      <c r="H80" s="521">
        <f>F80*$H$4</f>
        <v>74.270784000000006</v>
      </c>
      <c r="I80" s="521">
        <f>G80*$I$4</f>
        <v>30.703649999999996</v>
      </c>
      <c r="J80" s="780" t="s">
        <v>276</v>
      </c>
      <c r="K80" s="781" t="s">
        <v>161</v>
      </c>
      <c r="L80" s="782">
        <v>16.3</v>
      </c>
      <c r="M80" s="552">
        <v>0.79800000000000004</v>
      </c>
      <c r="N80" s="521">
        <f t="shared" ref="N80:N83" si="15">L80*M80*1.212372</f>
        <v>15.769807552800001</v>
      </c>
      <c r="O80" s="523">
        <f t="shared" ref="O80:O84" si="16">N80+H80+I80</f>
        <v>120.74424155280001</v>
      </c>
      <c r="P80" s="521">
        <f>N80*E80</f>
        <v>0.37563681590769604</v>
      </c>
      <c r="Q80" s="521">
        <f>O80*E80</f>
        <v>2.8761278337876961</v>
      </c>
      <c r="R80" s="466"/>
    </row>
    <row r="81" spans="1:17" s="466" customFormat="1" ht="24">
      <c r="A81" s="509">
        <v>2</v>
      </c>
      <c r="B81" s="740" t="s">
        <v>271</v>
      </c>
      <c r="C81" s="548" t="s">
        <v>523</v>
      </c>
      <c r="D81" s="525" t="s">
        <v>162</v>
      </c>
      <c r="E81" s="808">
        <v>5.8</v>
      </c>
      <c r="F81" s="515"/>
      <c r="G81" s="515"/>
      <c r="H81" s="521"/>
      <c r="I81" s="521"/>
      <c r="J81" s="702" t="s">
        <v>524</v>
      </c>
      <c r="K81" s="781" t="s">
        <v>162</v>
      </c>
      <c r="L81" s="782">
        <v>1</v>
      </c>
      <c r="M81" s="552">
        <v>0.53100000000000003</v>
      </c>
      <c r="N81" s="521">
        <f t="shared" ref="N81" si="17">L81*M81*1.212372</f>
        <v>0.64376953200000009</v>
      </c>
      <c r="O81" s="523">
        <f t="shared" ref="O81" si="18">N81+H81+I81</f>
        <v>0.64376953200000009</v>
      </c>
      <c r="P81" s="521">
        <f>N81*E81</f>
        <v>3.7338632856000005</v>
      </c>
      <c r="Q81" s="521">
        <f>O81*E81</f>
        <v>3.7338632856000005</v>
      </c>
    </row>
    <row r="82" spans="1:17" s="466" customFormat="1" ht="24">
      <c r="A82" s="509">
        <v>3</v>
      </c>
      <c r="B82" s="740" t="s">
        <v>271</v>
      </c>
      <c r="C82" s="548" t="s">
        <v>525</v>
      </c>
      <c r="D82" s="525" t="s">
        <v>162</v>
      </c>
      <c r="E82" s="808">
        <v>5.0999999999999996</v>
      </c>
      <c r="F82" s="515"/>
      <c r="G82" s="515"/>
      <c r="H82" s="521"/>
      <c r="I82" s="521"/>
      <c r="J82" s="702" t="s">
        <v>526</v>
      </c>
      <c r="K82" s="781" t="s">
        <v>162</v>
      </c>
      <c r="L82" s="782">
        <v>1</v>
      </c>
      <c r="M82" s="552">
        <v>0.71699999999999997</v>
      </c>
      <c r="N82" s="521">
        <f t="shared" ref="N82" si="19">L82*M82*1.212372</f>
        <v>0.86927072399999994</v>
      </c>
      <c r="O82" s="523">
        <f t="shared" ref="O82" si="20">N82+H82+I82</f>
        <v>0.86927072399999994</v>
      </c>
      <c r="P82" s="521">
        <f>N82*E82</f>
        <v>4.4332806923999994</v>
      </c>
      <c r="Q82" s="521">
        <f>O82*E82</f>
        <v>4.4332806923999994</v>
      </c>
    </row>
    <row r="83" spans="1:17" s="466" customFormat="1" ht="24">
      <c r="A83" s="509">
        <v>4</v>
      </c>
      <c r="B83" s="740" t="s">
        <v>271</v>
      </c>
      <c r="C83" s="548" t="s">
        <v>277</v>
      </c>
      <c r="D83" s="525" t="s">
        <v>162</v>
      </c>
      <c r="E83" s="808">
        <v>4</v>
      </c>
      <c r="F83" s="515"/>
      <c r="G83" s="515"/>
      <c r="H83" s="521"/>
      <c r="I83" s="521"/>
      <c r="J83" s="702" t="s">
        <v>278</v>
      </c>
      <c r="K83" s="781" t="s">
        <v>162</v>
      </c>
      <c r="L83" s="782">
        <v>1</v>
      </c>
      <c r="M83" s="552">
        <v>0.187</v>
      </c>
      <c r="N83" s="521">
        <f t="shared" si="15"/>
        <v>0.22671356400000001</v>
      </c>
      <c r="O83" s="523">
        <f t="shared" si="16"/>
        <v>0.22671356400000001</v>
      </c>
      <c r="P83" s="521">
        <f>N83*E83</f>
        <v>0.90685425600000003</v>
      </c>
      <c r="Q83" s="521">
        <f>O83*E83</f>
        <v>0.90685425600000003</v>
      </c>
    </row>
    <row r="84" spans="1:17" s="466" customFormat="1" ht="13.5">
      <c r="A84" s="486">
        <v>5</v>
      </c>
      <c r="B84" s="647" t="s">
        <v>687</v>
      </c>
      <c r="C84" s="675" t="s">
        <v>279</v>
      </c>
      <c r="D84" s="531" t="s">
        <v>745</v>
      </c>
      <c r="E84" s="808">
        <v>1.7600000000000001E-2</v>
      </c>
      <c r="F84" s="639">
        <v>38.4</v>
      </c>
      <c r="G84" s="639">
        <v>0.03</v>
      </c>
      <c r="H84" s="524">
        <f>F84*$H$4</f>
        <v>84.880896000000007</v>
      </c>
      <c r="I84" s="568">
        <f>G84*$I$4</f>
        <v>8.6084999999999995E-2</v>
      </c>
      <c r="J84" s="638" t="s">
        <v>280</v>
      </c>
      <c r="K84" s="493" t="s">
        <v>161</v>
      </c>
      <c r="L84" s="568">
        <v>24.4</v>
      </c>
      <c r="M84" s="705">
        <v>1.333</v>
      </c>
      <c r="N84" s="524">
        <f>((L84*M84)+(L85*M85)+(L86*M86))*1.212372</f>
        <v>42.405256681199994</v>
      </c>
      <c r="O84" s="558">
        <f t="shared" si="16"/>
        <v>127.3722376812</v>
      </c>
      <c r="P84" s="524">
        <f>N84*E84</f>
        <v>0.74633251758911989</v>
      </c>
      <c r="Q84" s="524">
        <f>O84*E84</f>
        <v>2.2417513831891203</v>
      </c>
    </row>
    <row r="85" spans="1:17" s="466" customFormat="1" ht="12">
      <c r="A85" s="486"/>
      <c r="B85" s="706"/>
      <c r="C85" s="767"/>
      <c r="D85" s="381"/>
      <c r="E85" s="708"/>
      <c r="F85" s="709"/>
      <c r="G85" s="709"/>
      <c r="H85" s="576"/>
      <c r="I85" s="489"/>
      <c r="J85" s="710" t="s">
        <v>281</v>
      </c>
      <c r="K85" s="711" t="s">
        <v>161</v>
      </c>
      <c r="L85" s="489">
        <v>0.2</v>
      </c>
      <c r="M85" s="709">
        <v>1.5</v>
      </c>
      <c r="N85" s="576"/>
      <c r="O85" s="580"/>
      <c r="P85" s="576"/>
      <c r="Q85" s="576"/>
    </row>
    <row r="86" spans="1:17" s="466" customFormat="1" ht="12">
      <c r="A86" s="502"/>
      <c r="B86" s="649"/>
      <c r="C86" s="597"/>
      <c r="D86" s="385"/>
      <c r="E86" s="699"/>
      <c r="F86" s="600"/>
      <c r="G86" s="600"/>
      <c r="H86" s="507"/>
      <c r="I86" s="585"/>
      <c r="J86" s="601" t="s">
        <v>282</v>
      </c>
      <c r="K86" s="504" t="s">
        <v>161</v>
      </c>
      <c r="L86" s="585">
        <v>2.7</v>
      </c>
      <c r="M86" s="600">
        <v>0.79700000000000004</v>
      </c>
      <c r="N86" s="507"/>
      <c r="O86" s="589"/>
      <c r="P86" s="507"/>
      <c r="Q86" s="507"/>
    </row>
    <row r="87" spans="1:17" s="466" customFormat="1" ht="12">
      <c r="A87" s="515"/>
      <c r="B87" s="545"/>
      <c r="C87" s="549" t="s">
        <v>480</v>
      </c>
      <c r="D87" s="525"/>
      <c r="E87" s="538"/>
      <c r="F87" s="552"/>
      <c r="G87" s="521"/>
      <c r="H87" s="515"/>
      <c r="I87" s="544"/>
      <c r="J87" s="551"/>
      <c r="K87" s="515"/>
      <c r="L87" s="544"/>
      <c r="M87" s="552"/>
      <c r="N87" s="521"/>
      <c r="O87" s="523"/>
      <c r="P87" s="521"/>
      <c r="Q87" s="521"/>
    </row>
    <row r="88" spans="1:17" s="472" customFormat="1" ht="24">
      <c r="A88" s="509">
        <v>1</v>
      </c>
      <c r="B88" s="553" t="s">
        <v>481</v>
      </c>
      <c r="C88" s="546" t="s">
        <v>688</v>
      </c>
      <c r="D88" s="511" t="s">
        <v>162</v>
      </c>
      <c r="E88" s="808">
        <v>10</v>
      </c>
      <c r="F88" s="520">
        <v>0.38</v>
      </c>
      <c r="G88" s="520"/>
      <c r="H88" s="521">
        <f t="shared" ref="H88" si="21">F88*$H$4</f>
        <v>0.83996720000000002</v>
      </c>
      <c r="I88" s="521">
        <f t="shared" ref="I88" si="22">G88*$I$4</f>
        <v>0</v>
      </c>
      <c r="J88" s="529" t="s">
        <v>482</v>
      </c>
      <c r="K88" s="530" t="s">
        <v>162</v>
      </c>
      <c r="L88" s="530">
        <v>1</v>
      </c>
      <c r="M88" s="535">
        <v>0.24199999999999999</v>
      </c>
      <c r="N88" s="521">
        <f t="shared" ref="N88:N99" si="23">L88*M88*1.212372</f>
        <v>0.29339402399999998</v>
      </c>
      <c r="O88" s="523">
        <f t="shared" ref="O88:O99" si="24">N88+H88+I88</f>
        <v>1.1333612239999999</v>
      </c>
      <c r="P88" s="521">
        <f t="shared" ref="P88:P99" si="25">N88*E88</f>
        <v>2.9339402399999996</v>
      </c>
      <c r="Q88" s="524">
        <f t="shared" ref="Q88:Q99" si="26">O88*E88</f>
        <v>11.333612239999999</v>
      </c>
    </row>
    <row r="89" spans="1:17" s="472" customFormat="1" ht="24">
      <c r="A89" s="492">
        <v>2</v>
      </c>
      <c r="B89" s="540" t="s">
        <v>340</v>
      </c>
      <c r="C89" s="703" t="s">
        <v>484</v>
      </c>
      <c r="D89" s="460" t="s">
        <v>163</v>
      </c>
      <c r="E89" s="808">
        <v>2</v>
      </c>
      <c r="F89" s="679"/>
      <c r="G89" s="856"/>
      <c r="H89" s="524"/>
      <c r="I89" s="524"/>
      <c r="J89" s="857" t="s">
        <v>485</v>
      </c>
      <c r="K89" s="858" t="s">
        <v>163</v>
      </c>
      <c r="L89" s="858">
        <v>1</v>
      </c>
      <c r="M89" s="704">
        <v>0.125</v>
      </c>
      <c r="N89" s="521">
        <f t="shared" si="23"/>
        <v>0.1515465</v>
      </c>
      <c r="O89" s="523">
        <f t="shared" si="24"/>
        <v>0.1515465</v>
      </c>
      <c r="P89" s="521">
        <f t="shared" si="25"/>
        <v>0.303093</v>
      </c>
      <c r="Q89" s="524">
        <f t="shared" si="26"/>
        <v>0.303093</v>
      </c>
    </row>
    <row r="90" spans="1:17" s="472" customFormat="1" ht="24">
      <c r="A90" s="492">
        <v>3</v>
      </c>
      <c r="B90" s="540" t="s">
        <v>340</v>
      </c>
      <c r="C90" s="703" t="s">
        <v>490</v>
      </c>
      <c r="D90" s="460" t="s">
        <v>163</v>
      </c>
      <c r="E90" s="808">
        <v>6</v>
      </c>
      <c r="F90" s="679"/>
      <c r="G90" s="856"/>
      <c r="H90" s="524"/>
      <c r="I90" s="524"/>
      <c r="J90" s="857" t="s">
        <v>493</v>
      </c>
      <c r="K90" s="858" t="s">
        <v>163</v>
      </c>
      <c r="L90" s="858">
        <v>1</v>
      </c>
      <c r="M90" s="704">
        <v>0.23300000000000001</v>
      </c>
      <c r="N90" s="521">
        <f t="shared" si="23"/>
        <v>0.28248267600000004</v>
      </c>
      <c r="O90" s="523">
        <f t="shared" si="24"/>
        <v>0.28248267600000004</v>
      </c>
      <c r="P90" s="521">
        <f t="shared" si="25"/>
        <v>1.6948960560000002</v>
      </c>
      <c r="Q90" s="524">
        <f t="shared" si="26"/>
        <v>1.6948960560000002</v>
      </c>
    </row>
    <row r="91" spans="1:17" s="472" customFormat="1" ht="24">
      <c r="A91" s="492">
        <v>4</v>
      </c>
      <c r="B91" s="540" t="s">
        <v>202</v>
      </c>
      <c r="C91" s="703" t="s">
        <v>486</v>
      </c>
      <c r="D91" s="460" t="s">
        <v>163</v>
      </c>
      <c r="E91" s="808">
        <v>14</v>
      </c>
      <c r="F91" s="679"/>
      <c r="G91" s="856"/>
      <c r="H91" s="524"/>
      <c r="I91" s="524"/>
      <c r="J91" s="857" t="s">
        <v>486</v>
      </c>
      <c r="K91" s="858" t="s">
        <v>163</v>
      </c>
      <c r="L91" s="858">
        <v>1</v>
      </c>
      <c r="M91" s="704">
        <v>0.04</v>
      </c>
      <c r="N91" s="521">
        <f t="shared" si="23"/>
        <v>4.8494880000000004E-2</v>
      </c>
      <c r="O91" s="523">
        <f t="shared" si="24"/>
        <v>4.8494880000000004E-2</v>
      </c>
      <c r="P91" s="521">
        <f t="shared" si="25"/>
        <v>0.67892832000000003</v>
      </c>
      <c r="Q91" s="524">
        <f t="shared" si="26"/>
        <v>0.67892832000000003</v>
      </c>
    </row>
    <row r="92" spans="1:17" s="472" customFormat="1" ht="24">
      <c r="A92" s="509">
        <v>5</v>
      </c>
      <c r="B92" s="553" t="s">
        <v>209</v>
      </c>
      <c r="C92" s="546" t="s">
        <v>689</v>
      </c>
      <c r="D92" s="511" t="s">
        <v>162</v>
      </c>
      <c r="E92" s="808">
        <v>30</v>
      </c>
      <c r="F92" s="520">
        <v>1.1100000000000001</v>
      </c>
      <c r="G92" s="520">
        <v>0.04</v>
      </c>
      <c r="H92" s="521">
        <f t="shared" ref="H92" si="27">F92*$H$4</f>
        <v>2.4535884000000006</v>
      </c>
      <c r="I92" s="521">
        <f t="shared" ref="I92" si="28">G92*$I$4</f>
        <v>0.11477999999999999</v>
      </c>
      <c r="J92" s="529" t="s">
        <v>487</v>
      </c>
      <c r="K92" s="530" t="s">
        <v>162</v>
      </c>
      <c r="L92" s="530">
        <v>1</v>
      </c>
      <c r="M92" s="535">
        <v>0.16600000000000001</v>
      </c>
      <c r="N92" s="521">
        <f t="shared" si="23"/>
        <v>0.20125375200000001</v>
      </c>
      <c r="O92" s="523">
        <f t="shared" si="24"/>
        <v>2.7696221520000006</v>
      </c>
      <c r="P92" s="521">
        <f t="shared" si="25"/>
        <v>6.0376125600000004</v>
      </c>
      <c r="Q92" s="524">
        <f t="shared" si="26"/>
        <v>83.088664560000012</v>
      </c>
    </row>
    <row r="93" spans="1:17" s="472" customFormat="1" ht="36">
      <c r="A93" s="492">
        <v>6</v>
      </c>
      <c r="B93" s="540" t="s">
        <v>340</v>
      </c>
      <c r="C93" s="703" t="s">
        <v>489</v>
      </c>
      <c r="D93" s="460" t="s">
        <v>163</v>
      </c>
      <c r="E93" s="808">
        <v>10</v>
      </c>
      <c r="F93" s="679"/>
      <c r="G93" s="856"/>
      <c r="H93" s="524"/>
      <c r="I93" s="524"/>
      <c r="J93" s="857" t="s">
        <v>488</v>
      </c>
      <c r="K93" s="858" t="s">
        <v>163</v>
      </c>
      <c r="L93" s="858">
        <v>1</v>
      </c>
      <c r="M93" s="704">
        <v>3.5000000000000003E-2</v>
      </c>
      <c r="N93" s="521">
        <f t="shared" si="23"/>
        <v>4.2433020000000002E-2</v>
      </c>
      <c r="O93" s="523">
        <f t="shared" si="24"/>
        <v>4.2433020000000002E-2</v>
      </c>
      <c r="P93" s="521">
        <f t="shared" si="25"/>
        <v>0.42433019999999999</v>
      </c>
      <c r="Q93" s="524">
        <f t="shared" si="26"/>
        <v>0.42433019999999999</v>
      </c>
    </row>
    <row r="94" spans="1:17" s="472" customFormat="1" ht="36">
      <c r="A94" s="492">
        <v>7</v>
      </c>
      <c r="B94" s="540" t="s">
        <v>340</v>
      </c>
      <c r="C94" s="703" t="s">
        <v>491</v>
      </c>
      <c r="D94" s="460" t="s">
        <v>163</v>
      </c>
      <c r="E94" s="808">
        <v>10</v>
      </c>
      <c r="F94" s="679"/>
      <c r="G94" s="856"/>
      <c r="H94" s="524"/>
      <c r="I94" s="524"/>
      <c r="J94" s="857" t="s">
        <v>492</v>
      </c>
      <c r="K94" s="858" t="s">
        <v>163</v>
      </c>
      <c r="L94" s="858">
        <v>1</v>
      </c>
      <c r="M94" s="704">
        <v>0.05</v>
      </c>
      <c r="N94" s="521">
        <f t="shared" si="23"/>
        <v>6.0618600000000002E-2</v>
      </c>
      <c r="O94" s="523">
        <f t="shared" si="24"/>
        <v>6.0618600000000002E-2</v>
      </c>
      <c r="P94" s="521">
        <f t="shared" si="25"/>
        <v>0.606186</v>
      </c>
      <c r="Q94" s="524">
        <f t="shared" si="26"/>
        <v>0.606186</v>
      </c>
    </row>
    <row r="95" spans="1:17" s="472" customFormat="1" ht="24">
      <c r="A95" s="509">
        <v>8</v>
      </c>
      <c r="B95" s="553" t="s">
        <v>340</v>
      </c>
      <c r="C95" s="546" t="s">
        <v>494</v>
      </c>
      <c r="D95" s="511" t="s">
        <v>163</v>
      </c>
      <c r="E95" s="801">
        <v>10</v>
      </c>
      <c r="F95" s="859"/>
      <c r="G95" s="520"/>
      <c r="H95" s="521"/>
      <c r="I95" s="521"/>
      <c r="J95" s="529" t="s">
        <v>495</v>
      </c>
      <c r="K95" s="530" t="s">
        <v>163</v>
      </c>
      <c r="L95" s="530">
        <v>1</v>
      </c>
      <c r="M95" s="535">
        <v>2.9000000000000001E-2</v>
      </c>
      <c r="N95" s="521">
        <f t="shared" si="23"/>
        <v>3.5158788000000003E-2</v>
      </c>
      <c r="O95" s="523">
        <f t="shared" si="24"/>
        <v>3.5158788000000003E-2</v>
      </c>
      <c r="P95" s="521">
        <f t="shared" si="25"/>
        <v>0.35158788000000002</v>
      </c>
      <c r="Q95" s="521">
        <f t="shared" si="26"/>
        <v>0.35158788000000002</v>
      </c>
    </row>
    <row r="96" spans="1:17" s="472" customFormat="1" ht="24">
      <c r="A96" s="509">
        <v>9</v>
      </c>
      <c r="B96" s="540" t="s">
        <v>202</v>
      </c>
      <c r="C96" s="703" t="s">
        <v>486</v>
      </c>
      <c r="D96" s="460" t="s">
        <v>163</v>
      </c>
      <c r="E96" s="808">
        <v>40</v>
      </c>
      <c r="F96" s="679"/>
      <c r="G96" s="856"/>
      <c r="H96" s="524"/>
      <c r="I96" s="524"/>
      <c r="J96" s="857" t="s">
        <v>486</v>
      </c>
      <c r="K96" s="858" t="s">
        <v>163</v>
      </c>
      <c r="L96" s="858">
        <v>1</v>
      </c>
      <c r="M96" s="704">
        <v>0.04</v>
      </c>
      <c r="N96" s="521">
        <f t="shared" si="23"/>
        <v>4.8494880000000004E-2</v>
      </c>
      <c r="O96" s="523">
        <f t="shared" si="24"/>
        <v>4.8494880000000004E-2</v>
      </c>
      <c r="P96" s="521">
        <f t="shared" si="25"/>
        <v>1.9397952000000003</v>
      </c>
      <c r="Q96" s="524">
        <f t="shared" si="26"/>
        <v>1.9397952000000003</v>
      </c>
    </row>
    <row r="97" spans="1:18" s="472" customFormat="1" ht="24">
      <c r="A97" s="492">
        <v>10</v>
      </c>
      <c r="B97" s="540" t="s">
        <v>202</v>
      </c>
      <c r="C97" s="703" t="s">
        <v>496</v>
      </c>
      <c r="D97" s="460" t="s">
        <v>163</v>
      </c>
      <c r="E97" s="808">
        <v>14</v>
      </c>
      <c r="F97" s="679"/>
      <c r="G97" s="856"/>
      <c r="H97" s="524"/>
      <c r="I97" s="524"/>
      <c r="J97" s="857" t="s">
        <v>497</v>
      </c>
      <c r="K97" s="858" t="s">
        <v>163</v>
      </c>
      <c r="L97" s="858">
        <v>1</v>
      </c>
      <c r="M97" s="704">
        <v>0.6</v>
      </c>
      <c r="N97" s="521">
        <f t="shared" si="23"/>
        <v>0.72742319999999994</v>
      </c>
      <c r="O97" s="523">
        <f t="shared" si="24"/>
        <v>0.72742319999999994</v>
      </c>
      <c r="P97" s="521">
        <f t="shared" si="25"/>
        <v>10.1839248</v>
      </c>
      <c r="Q97" s="524">
        <f t="shared" si="26"/>
        <v>10.1839248</v>
      </c>
    </row>
    <row r="98" spans="1:18" s="472" customFormat="1" ht="24">
      <c r="A98" s="492">
        <v>11</v>
      </c>
      <c r="B98" s="553" t="s">
        <v>203</v>
      </c>
      <c r="C98" s="546" t="s">
        <v>498</v>
      </c>
      <c r="D98" s="511" t="s">
        <v>163</v>
      </c>
      <c r="E98" s="808">
        <v>10</v>
      </c>
      <c r="F98" s="520">
        <v>0.97</v>
      </c>
      <c r="G98" s="520">
        <v>0.13</v>
      </c>
      <c r="H98" s="521">
        <f t="shared" ref="H98:H99" si="29">F98*$H$4</f>
        <v>2.1441268</v>
      </c>
      <c r="I98" s="521">
        <f t="shared" ref="I98:I99" si="30">G98*$I$4</f>
        <v>0.37303500000000001</v>
      </c>
      <c r="J98" s="529" t="s">
        <v>499</v>
      </c>
      <c r="K98" s="530" t="s">
        <v>163</v>
      </c>
      <c r="L98" s="530">
        <v>1</v>
      </c>
      <c r="M98" s="535">
        <v>1.06</v>
      </c>
      <c r="N98" s="521">
        <f t="shared" si="23"/>
        <v>1.2851143200000001</v>
      </c>
      <c r="O98" s="523">
        <f t="shared" si="24"/>
        <v>3.8022761200000001</v>
      </c>
      <c r="P98" s="521">
        <f t="shared" si="25"/>
        <v>12.851143200000001</v>
      </c>
      <c r="Q98" s="524">
        <f t="shared" si="26"/>
        <v>38.022761200000005</v>
      </c>
    </row>
    <row r="99" spans="1:18" s="472" customFormat="1" ht="36">
      <c r="A99" s="509">
        <v>12</v>
      </c>
      <c r="B99" s="553" t="s">
        <v>203</v>
      </c>
      <c r="C99" s="546" t="s">
        <v>500</v>
      </c>
      <c r="D99" s="511" t="s">
        <v>163</v>
      </c>
      <c r="E99" s="801">
        <v>4</v>
      </c>
      <c r="F99" s="520">
        <v>0.97</v>
      </c>
      <c r="G99" s="520">
        <v>0.13</v>
      </c>
      <c r="H99" s="521">
        <f t="shared" si="29"/>
        <v>2.1441268</v>
      </c>
      <c r="I99" s="521">
        <f t="shared" si="30"/>
        <v>0.37303500000000001</v>
      </c>
      <c r="J99" s="529" t="s">
        <v>501</v>
      </c>
      <c r="K99" s="530" t="s">
        <v>163</v>
      </c>
      <c r="L99" s="530">
        <v>1</v>
      </c>
      <c r="M99" s="535">
        <v>2.9169999999999998</v>
      </c>
      <c r="N99" s="521">
        <f t="shared" si="23"/>
        <v>3.5364891239999996</v>
      </c>
      <c r="O99" s="523">
        <f t="shared" si="24"/>
        <v>6.0536509239999994</v>
      </c>
      <c r="P99" s="521">
        <f t="shared" si="25"/>
        <v>14.145956495999998</v>
      </c>
      <c r="Q99" s="521">
        <f t="shared" si="26"/>
        <v>24.214603695999998</v>
      </c>
    </row>
    <row r="100" spans="1:18" ht="12.75" customHeight="1">
      <c r="A100" s="794"/>
      <c r="B100" s="716"/>
      <c r="C100" s="656" t="s">
        <v>109</v>
      </c>
      <c r="D100" s="711"/>
      <c r="E100" s="382"/>
      <c r="F100" s="711"/>
      <c r="G100" s="711"/>
      <c r="H100" s="831"/>
      <c r="I100" s="831"/>
      <c r="J100" s="711"/>
      <c r="K100" s="832"/>
      <c r="L100" s="832"/>
      <c r="M100" s="833"/>
      <c r="N100" s="833"/>
      <c r="O100" s="794"/>
      <c r="P100" s="794"/>
      <c r="Q100" s="722">
        <f>SUM(Q12:Q99)</f>
        <v>7395.3032501848656</v>
      </c>
      <c r="R100" s="466"/>
    </row>
    <row r="101" spans="1:18" ht="12.75" customHeight="1">
      <c r="A101" s="794"/>
      <c r="B101" s="711"/>
      <c r="C101" s="723" t="s">
        <v>110</v>
      </c>
      <c r="D101" s="711"/>
      <c r="E101" s="382"/>
      <c r="F101" s="711"/>
      <c r="G101" s="711"/>
      <c r="H101" s="832"/>
      <c r="I101" s="831"/>
      <c r="J101" s="656"/>
      <c r="K101" s="711"/>
      <c r="L101" s="832"/>
      <c r="M101" s="832"/>
      <c r="N101" s="833"/>
      <c r="O101" s="833"/>
      <c r="P101" s="833"/>
      <c r="Q101" s="722">
        <f>Q100*13.3%</f>
        <v>983.57533227458714</v>
      </c>
      <c r="R101" s="466"/>
    </row>
    <row r="102" spans="1:18" ht="12.75" customHeight="1">
      <c r="A102" s="794"/>
      <c r="B102" s="794"/>
      <c r="C102" s="723" t="s">
        <v>109</v>
      </c>
      <c r="D102" s="711"/>
      <c r="E102" s="382"/>
      <c r="F102" s="711"/>
      <c r="G102" s="711"/>
      <c r="H102" s="832"/>
      <c r="I102" s="831"/>
      <c r="J102" s="656"/>
      <c r="K102" s="711"/>
      <c r="L102" s="832"/>
      <c r="M102" s="832"/>
      <c r="N102" s="833"/>
      <c r="O102" s="833"/>
      <c r="P102" s="833"/>
      <c r="Q102" s="722">
        <f>Q100+Q101</f>
        <v>8378.8785824594524</v>
      </c>
      <c r="R102" s="466"/>
    </row>
    <row r="103" spans="1:18" ht="12.75" customHeight="1">
      <c r="A103" s="794"/>
      <c r="B103" s="794"/>
      <c r="C103" s="723" t="s">
        <v>111</v>
      </c>
      <c r="D103" s="711"/>
      <c r="E103" s="382"/>
      <c r="F103" s="711"/>
      <c r="G103" s="711"/>
      <c r="H103" s="832"/>
      <c r="I103" s="831"/>
      <c r="J103" s="656"/>
      <c r="K103" s="711"/>
      <c r="L103" s="832"/>
      <c r="M103" s="832"/>
      <c r="N103" s="833"/>
      <c r="O103" s="833"/>
      <c r="P103" s="833"/>
      <c r="Q103" s="725">
        <f>Q102*11%</f>
        <v>921.67664407053974</v>
      </c>
      <c r="R103" s="466"/>
    </row>
    <row r="104" spans="1:18" ht="12.75" customHeight="1">
      <c r="A104" s="794"/>
      <c r="B104" s="794"/>
      <c r="C104" s="723" t="s">
        <v>109</v>
      </c>
      <c r="D104" s="834"/>
      <c r="E104" s="382"/>
      <c r="F104" s="711"/>
      <c r="G104" s="711"/>
      <c r="H104" s="832"/>
      <c r="I104" s="835"/>
      <c r="J104" s="656"/>
      <c r="K104" s="711"/>
      <c r="L104" s="832"/>
      <c r="M104" s="832"/>
      <c r="N104" s="833"/>
      <c r="O104" s="833"/>
      <c r="P104" s="833"/>
      <c r="Q104" s="832">
        <f>Q102+Q103</f>
        <v>9300.5552265299921</v>
      </c>
      <c r="R104" s="466"/>
    </row>
    <row r="105" spans="1:18" ht="12.75" customHeight="1">
      <c r="A105" s="794"/>
      <c r="B105" s="794"/>
      <c r="C105" s="834"/>
      <c r="D105" s="723"/>
      <c r="E105" s="836"/>
      <c r="F105" s="837"/>
      <c r="G105" s="723"/>
      <c r="H105" s="835"/>
      <c r="I105" s="723"/>
      <c r="J105" s="835"/>
      <c r="K105" s="834"/>
      <c r="L105" s="834"/>
      <c r="M105" s="834"/>
      <c r="N105" s="834"/>
      <c r="O105" s="834"/>
      <c r="P105" s="834"/>
      <c r="Q105" s="838"/>
      <c r="R105" s="466"/>
    </row>
    <row r="106" spans="1:18" ht="12.75" customHeight="1">
      <c r="A106" s="794"/>
      <c r="B106" s="794"/>
      <c r="C106" s="656"/>
      <c r="D106" s="794"/>
      <c r="E106" s="839"/>
      <c r="F106" s="860" t="s">
        <v>363</v>
      </c>
      <c r="G106" s="794"/>
      <c r="H106" s="794"/>
      <c r="I106" s="723"/>
      <c r="J106" s="723"/>
      <c r="K106" s="794"/>
      <c r="L106" s="794"/>
      <c r="M106" s="794"/>
      <c r="N106" s="794"/>
      <c r="O106" s="794"/>
      <c r="P106" s="794"/>
      <c r="Q106" s="794"/>
      <c r="R106" s="737" t="str">
        <f>HYPERLINK("#Ցանկ!B7","Հետ գնալ")</f>
        <v>Հետ գնալ</v>
      </c>
    </row>
    <row r="107" spans="1:18" ht="12.75" customHeight="1">
      <c r="A107" s="794"/>
      <c r="B107" s="794"/>
      <c r="C107" s="723"/>
      <c r="D107" s="794"/>
      <c r="E107" s="839"/>
      <c r="F107" s="794"/>
      <c r="G107" s="794"/>
      <c r="H107" s="794"/>
      <c r="I107" s="723"/>
      <c r="J107" s="723"/>
      <c r="K107" s="794"/>
      <c r="L107" s="794"/>
      <c r="M107" s="794"/>
      <c r="N107" s="794"/>
      <c r="O107" s="794"/>
      <c r="P107" s="794"/>
      <c r="Q107" s="794"/>
      <c r="R107" s="466"/>
    </row>
    <row r="108" spans="1:18" ht="12.75" customHeight="1">
      <c r="R108" s="466"/>
    </row>
    <row r="109" spans="1:18" ht="12.75" customHeight="1">
      <c r="R109" s="466"/>
    </row>
    <row r="110" spans="1:18" ht="12.75" customHeight="1">
      <c r="R110" s="466"/>
    </row>
    <row r="111" spans="1:18" ht="12.75" customHeight="1">
      <c r="O111" s="738"/>
      <c r="R111" s="466"/>
    </row>
    <row r="112" spans="1:18" ht="12.75" customHeight="1">
      <c r="O112" s="738"/>
      <c r="R112" s="466"/>
    </row>
    <row r="113" spans="15:18" ht="12.75" customHeight="1">
      <c r="O113" s="738"/>
      <c r="R113" s="466"/>
    </row>
    <row r="114" spans="15:18" ht="12.75" customHeight="1">
      <c r="O114" s="738"/>
      <c r="R114" s="466"/>
    </row>
    <row r="115" spans="15:18" ht="12.75" customHeight="1">
      <c r="O115" s="739"/>
      <c r="R115" s="466"/>
    </row>
    <row r="116" spans="15:18" ht="12.75" customHeight="1">
      <c r="R116" s="466"/>
    </row>
    <row r="117" spans="15:18" ht="12.75" customHeight="1">
      <c r="R117" s="466"/>
    </row>
    <row r="118" spans="15:18" ht="12.75" customHeight="1">
      <c r="R118" s="466"/>
    </row>
    <row r="119" spans="15:18" ht="12.75" customHeight="1">
      <c r="R119" s="466"/>
    </row>
    <row r="120" spans="15:18" ht="12.75" customHeight="1">
      <c r="R120" s="466"/>
    </row>
    <row r="121" spans="15:18" ht="12.75" customHeight="1">
      <c r="R121" s="466"/>
    </row>
    <row r="122" spans="15:18" ht="12.75" customHeight="1">
      <c r="R122" s="466"/>
    </row>
    <row r="123" spans="15:18" ht="12.75" customHeight="1">
      <c r="R123" s="466"/>
    </row>
    <row r="124" spans="15:18" ht="12.75" customHeight="1">
      <c r="R124" s="466"/>
    </row>
    <row r="125" spans="15:18" ht="12.75" customHeight="1">
      <c r="R125" s="466"/>
    </row>
    <row r="126" spans="15:18" ht="12.75" customHeight="1">
      <c r="R126" s="466"/>
    </row>
    <row r="127" spans="15:18" ht="12.75" customHeight="1">
      <c r="R127" s="466"/>
    </row>
    <row r="128" spans="15:18" ht="12.75" customHeight="1">
      <c r="R128" s="466"/>
    </row>
    <row r="129" spans="18:18" ht="12.75" customHeight="1">
      <c r="R129" s="466"/>
    </row>
    <row r="130" spans="18:18" ht="12.75" customHeight="1">
      <c r="R130" s="466"/>
    </row>
    <row r="131" spans="18:18" ht="12.75" customHeight="1">
      <c r="R131" s="466"/>
    </row>
    <row r="132" spans="18:18" ht="12.75" customHeight="1">
      <c r="R132" s="466"/>
    </row>
    <row r="133" spans="18:18" ht="12.75" customHeight="1">
      <c r="R133" s="466"/>
    </row>
    <row r="134" spans="18:18" ht="12.75" customHeight="1">
      <c r="R134" s="466"/>
    </row>
    <row r="135" spans="18:18" ht="12.75" customHeight="1">
      <c r="R135" s="466"/>
    </row>
    <row r="136" spans="18:18" ht="12.75" customHeight="1">
      <c r="R136" s="466"/>
    </row>
    <row r="137" spans="18:18" ht="12.75" customHeight="1">
      <c r="R137" s="466"/>
    </row>
    <row r="138" spans="18:18" ht="12.75" customHeight="1">
      <c r="R138" s="466"/>
    </row>
    <row r="139" spans="18:18" ht="12.75" customHeight="1">
      <c r="R139" s="466"/>
    </row>
    <row r="140" spans="18:18" ht="12.75" customHeight="1">
      <c r="R140" s="466"/>
    </row>
    <row r="141" spans="18:18" ht="12.75" customHeight="1">
      <c r="R141" s="466"/>
    </row>
    <row r="142" spans="18:18" ht="12.75" customHeight="1">
      <c r="R142" s="466"/>
    </row>
    <row r="143" spans="18:18" ht="13.5" customHeight="1">
      <c r="R143" s="466"/>
    </row>
    <row r="144" spans="18:18" ht="14.25" customHeight="1"/>
    <row r="145" spans="3:22" ht="12.75" customHeight="1"/>
    <row r="146" spans="3:22" ht="14.25" customHeight="1"/>
    <row r="148" spans="3:22" ht="13.5" customHeight="1"/>
    <row r="149" spans="3:22" ht="12" customHeight="1"/>
    <row r="150" spans="3:22" ht="12" customHeight="1"/>
    <row r="151" spans="3:22" ht="14.25" customHeight="1"/>
    <row r="152" spans="3:22" ht="13.5" customHeight="1"/>
    <row r="153" spans="3:22" ht="12.75" customHeight="1"/>
    <row r="154" spans="3:22" ht="12.75" customHeight="1"/>
    <row r="155" spans="3:22" s="728" customFormat="1" ht="13.5" customHeight="1">
      <c r="C155" s="466"/>
      <c r="E155" s="736"/>
      <c r="I155" s="466"/>
      <c r="J155" s="466"/>
      <c r="S155" s="466"/>
      <c r="T155" s="466"/>
      <c r="U155" s="466"/>
      <c r="V155" s="466"/>
    </row>
    <row r="156" spans="3:22" s="728" customFormat="1" ht="12" customHeight="1">
      <c r="C156" s="466"/>
      <c r="E156" s="736"/>
      <c r="I156" s="466"/>
      <c r="J156" s="466"/>
      <c r="S156" s="466"/>
      <c r="T156" s="466"/>
      <c r="U156" s="466"/>
      <c r="V156" s="466"/>
    </row>
    <row r="157" spans="3:22" s="728" customFormat="1" ht="14.25" customHeight="1">
      <c r="C157" s="466"/>
      <c r="E157" s="736"/>
      <c r="I157" s="466"/>
      <c r="J157" s="466"/>
      <c r="S157" s="466"/>
      <c r="T157" s="466"/>
      <c r="U157" s="466"/>
      <c r="V157" s="466"/>
    </row>
    <row r="158" spans="3:22" s="728" customFormat="1" ht="13.5" customHeight="1">
      <c r="C158" s="466"/>
      <c r="E158" s="736"/>
      <c r="I158" s="466"/>
      <c r="J158" s="466"/>
      <c r="S158" s="466"/>
      <c r="T158" s="466"/>
      <c r="U158" s="466"/>
      <c r="V158" s="466"/>
    </row>
    <row r="164" spans="3:22" s="728" customFormat="1" ht="12" customHeight="1">
      <c r="C164" s="466"/>
      <c r="E164" s="736"/>
      <c r="I164" s="466"/>
      <c r="J164" s="466"/>
      <c r="S164" s="466"/>
      <c r="T164" s="466"/>
      <c r="U164" s="466"/>
      <c r="V164" s="466"/>
    </row>
    <row r="165" spans="3:22" s="728" customFormat="1" ht="12" customHeight="1">
      <c r="C165" s="466"/>
      <c r="E165" s="736"/>
      <c r="I165" s="466"/>
      <c r="J165" s="466"/>
      <c r="S165" s="466"/>
      <c r="T165" s="466"/>
      <c r="U165" s="466"/>
      <c r="V165" s="466"/>
    </row>
    <row r="167" spans="3:22" s="728" customFormat="1" ht="12.75" customHeight="1">
      <c r="C167" s="466"/>
      <c r="E167" s="736"/>
      <c r="I167" s="466"/>
      <c r="J167" s="466"/>
      <c r="S167" s="466"/>
      <c r="T167" s="466"/>
      <c r="U167" s="466"/>
      <c r="V167" s="466"/>
    </row>
    <row r="168" spans="3:22" s="728" customFormat="1" ht="13.5" customHeight="1">
      <c r="C168" s="466"/>
      <c r="E168" s="736"/>
      <c r="I168" s="466"/>
      <c r="J168" s="466"/>
      <c r="S168" s="466"/>
      <c r="T168" s="466"/>
      <c r="U168" s="466"/>
      <c r="V168" s="466"/>
    </row>
    <row r="169" spans="3:22" s="728" customFormat="1" ht="13.5" customHeight="1">
      <c r="C169" s="466"/>
      <c r="E169" s="736"/>
      <c r="I169" s="466"/>
      <c r="J169" s="466"/>
      <c r="S169" s="466"/>
      <c r="T169" s="466"/>
      <c r="U169" s="466"/>
      <c r="V169" s="466"/>
    </row>
    <row r="170" spans="3:22" s="728" customFormat="1" ht="12.75" customHeight="1">
      <c r="C170" s="466"/>
      <c r="E170" s="736"/>
      <c r="I170" s="466"/>
      <c r="J170" s="466"/>
      <c r="S170" s="466"/>
      <c r="T170" s="466"/>
      <c r="U170" s="466"/>
      <c r="V170" s="466"/>
    </row>
    <row r="171" spans="3:22" s="728" customFormat="1" ht="17.25" customHeight="1">
      <c r="C171" s="466"/>
      <c r="E171" s="736"/>
      <c r="I171" s="466"/>
      <c r="J171" s="466"/>
      <c r="S171" s="466"/>
      <c r="T171" s="466"/>
      <c r="U171" s="466"/>
      <c r="V171" s="466"/>
    </row>
    <row r="172" spans="3:22" s="728" customFormat="1" ht="13.5" customHeight="1">
      <c r="C172" s="466"/>
      <c r="E172" s="736"/>
      <c r="I172" s="466"/>
      <c r="J172" s="466"/>
      <c r="S172" s="466"/>
      <c r="T172" s="466"/>
      <c r="U172" s="466"/>
      <c r="V172" s="466"/>
    </row>
    <row r="173" spans="3:22" s="728" customFormat="1" ht="13.5" customHeight="1">
      <c r="C173" s="466"/>
      <c r="E173" s="736"/>
      <c r="I173" s="466"/>
      <c r="J173" s="466"/>
      <c r="S173" s="466"/>
      <c r="T173" s="466"/>
      <c r="U173" s="466"/>
      <c r="V173" s="466"/>
    </row>
    <row r="174" spans="3:22" s="728" customFormat="1" ht="13.5" customHeight="1">
      <c r="C174" s="466"/>
      <c r="E174" s="736"/>
      <c r="I174" s="466"/>
      <c r="J174" s="466"/>
      <c r="S174" s="466"/>
      <c r="T174" s="466"/>
      <c r="U174" s="466"/>
      <c r="V174" s="466"/>
    </row>
    <row r="175" spans="3:22" s="728" customFormat="1" ht="13.5" customHeight="1">
      <c r="C175" s="466"/>
      <c r="E175" s="736"/>
      <c r="I175" s="466"/>
      <c r="J175" s="466"/>
      <c r="S175" s="466"/>
      <c r="T175" s="466"/>
      <c r="U175" s="466"/>
      <c r="V175" s="466"/>
    </row>
    <row r="176" spans="3:22" s="728" customFormat="1" ht="13.5" customHeight="1">
      <c r="C176" s="466"/>
      <c r="E176" s="736"/>
      <c r="I176" s="466"/>
      <c r="J176" s="466"/>
      <c r="S176" s="466"/>
      <c r="T176" s="466"/>
      <c r="U176" s="466"/>
      <c r="V176" s="466"/>
    </row>
    <row r="177" spans="3:22" s="728" customFormat="1" ht="13.5" customHeight="1">
      <c r="C177" s="466"/>
      <c r="E177" s="736"/>
      <c r="I177" s="466"/>
      <c r="J177" s="466"/>
      <c r="S177" s="466"/>
      <c r="T177" s="466"/>
      <c r="U177" s="466"/>
      <c r="V177" s="466"/>
    </row>
    <row r="178" spans="3:22" s="728" customFormat="1" ht="13.5" customHeight="1">
      <c r="C178" s="466"/>
      <c r="E178" s="736"/>
      <c r="I178" s="466"/>
      <c r="J178" s="466"/>
      <c r="S178" s="466"/>
      <c r="T178" s="466"/>
      <c r="U178" s="466"/>
      <c r="V178" s="466"/>
    </row>
    <row r="179" spans="3:22" s="728" customFormat="1" ht="13.5" customHeight="1">
      <c r="C179" s="466"/>
      <c r="E179" s="736"/>
      <c r="I179" s="466"/>
      <c r="J179" s="466"/>
      <c r="S179" s="466"/>
      <c r="T179" s="466"/>
      <c r="U179" s="466"/>
      <c r="V179" s="466"/>
    </row>
    <row r="180" spans="3:22" s="728" customFormat="1" ht="13.5" customHeight="1">
      <c r="C180" s="466"/>
      <c r="E180" s="736"/>
      <c r="I180" s="466"/>
      <c r="J180" s="466"/>
      <c r="S180" s="466"/>
      <c r="T180" s="466"/>
      <c r="U180" s="466"/>
      <c r="V180" s="466"/>
    </row>
    <row r="181" spans="3:22" s="728" customFormat="1" ht="13.5" customHeight="1">
      <c r="C181" s="466"/>
      <c r="E181" s="736"/>
      <c r="I181" s="466"/>
      <c r="J181" s="466"/>
      <c r="S181" s="466"/>
      <c r="T181" s="466"/>
      <c r="U181" s="466"/>
      <c r="V181" s="466"/>
    </row>
    <row r="182" spans="3:22" s="728" customFormat="1" ht="13.5" customHeight="1">
      <c r="C182" s="466"/>
      <c r="E182" s="736"/>
      <c r="I182" s="466"/>
      <c r="J182" s="466"/>
      <c r="S182" s="466"/>
      <c r="T182" s="466"/>
      <c r="U182" s="466"/>
      <c r="V182" s="466"/>
    </row>
    <row r="183" spans="3:22" s="728" customFormat="1" ht="13.5" customHeight="1">
      <c r="C183" s="466"/>
      <c r="E183" s="736"/>
      <c r="I183" s="466"/>
      <c r="J183" s="466"/>
      <c r="S183" s="466"/>
      <c r="T183" s="466"/>
      <c r="U183" s="466"/>
      <c r="V183" s="466"/>
    </row>
    <row r="184" spans="3:22" s="728" customFormat="1" ht="13.5" customHeight="1">
      <c r="C184" s="466"/>
      <c r="E184" s="736"/>
      <c r="I184" s="466"/>
      <c r="J184" s="466"/>
      <c r="S184" s="466"/>
      <c r="T184" s="466"/>
      <c r="U184" s="466"/>
      <c r="V184" s="466"/>
    </row>
    <row r="185" spans="3:22" s="728" customFormat="1" ht="13.5" customHeight="1">
      <c r="C185" s="466"/>
      <c r="E185" s="736"/>
      <c r="I185" s="466"/>
      <c r="J185" s="466"/>
      <c r="S185" s="466"/>
      <c r="T185" s="466"/>
      <c r="U185" s="466"/>
      <c r="V185" s="466"/>
    </row>
    <row r="186" spans="3:22" s="728" customFormat="1" ht="13.5" customHeight="1">
      <c r="C186" s="466"/>
      <c r="E186" s="736"/>
      <c r="I186" s="466"/>
      <c r="J186" s="466"/>
      <c r="S186" s="466"/>
      <c r="T186" s="466"/>
      <c r="U186" s="466"/>
      <c r="V186" s="466"/>
    </row>
    <row r="187" spans="3:22" s="728" customFormat="1" ht="13.5" customHeight="1">
      <c r="C187" s="466"/>
      <c r="E187" s="736"/>
      <c r="I187" s="466"/>
      <c r="J187" s="466"/>
      <c r="S187" s="466"/>
      <c r="T187" s="466"/>
      <c r="U187" s="466"/>
      <c r="V187" s="466"/>
    </row>
    <row r="188" spans="3:22" s="728" customFormat="1" ht="13.5" customHeight="1">
      <c r="C188" s="466"/>
      <c r="E188" s="736"/>
      <c r="I188" s="466"/>
      <c r="J188" s="466"/>
      <c r="S188" s="466"/>
      <c r="T188" s="466"/>
      <c r="U188" s="466"/>
      <c r="V188" s="466"/>
    </row>
    <row r="189" spans="3:22" s="728" customFormat="1" ht="13.5" customHeight="1">
      <c r="C189" s="466"/>
      <c r="E189" s="736"/>
      <c r="I189" s="466"/>
      <c r="J189" s="466"/>
      <c r="S189" s="466"/>
      <c r="T189" s="466"/>
      <c r="U189" s="466"/>
      <c r="V189" s="466"/>
    </row>
    <row r="190" spans="3:22" s="728" customFormat="1" ht="13.5" customHeight="1">
      <c r="C190" s="466"/>
      <c r="E190" s="736"/>
      <c r="I190" s="466"/>
      <c r="J190" s="466"/>
      <c r="S190" s="466"/>
      <c r="T190" s="466"/>
      <c r="U190" s="466"/>
      <c r="V190" s="466"/>
    </row>
    <row r="192" spans="3:22" s="728" customFormat="1" ht="14.25" customHeight="1">
      <c r="C192" s="466"/>
      <c r="E192" s="736"/>
      <c r="I192" s="466"/>
      <c r="J192" s="466"/>
      <c r="S192" s="466"/>
      <c r="T192" s="466"/>
      <c r="U192" s="466"/>
      <c r="V192" s="466"/>
    </row>
    <row r="195" spans="3:22" s="728" customFormat="1" ht="12" customHeight="1">
      <c r="C195" s="466"/>
      <c r="E195" s="736"/>
      <c r="I195" s="466"/>
      <c r="J195" s="466"/>
      <c r="S195" s="466"/>
      <c r="T195" s="466"/>
      <c r="U195" s="466"/>
      <c r="V195" s="466"/>
    </row>
    <row r="201" spans="3:22" s="728" customFormat="1" ht="16.5" customHeight="1">
      <c r="C201" s="466"/>
      <c r="E201" s="736"/>
      <c r="I201" s="466"/>
      <c r="J201" s="466"/>
      <c r="S201" s="466"/>
      <c r="T201" s="466"/>
      <c r="U201" s="466"/>
      <c r="V201" s="466"/>
    </row>
    <row r="202" spans="3:22" s="728" customFormat="1" ht="12.75" customHeight="1">
      <c r="C202" s="466"/>
      <c r="E202" s="736"/>
      <c r="I202" s="466"/>
      <c r="J202" s="466"/>
      <c r="S202" s="466"/>
      <c r="T202" s="466"/>
      <c r="U202" s="466"/>
      <c r="V202" s="466"/>
    </row>
    <row r="203" spans="3:22" s="728" customFormat="1" ht="12.75" customHeight="1">
      <c r="C203" s="466"/>
      <c r="E203" s="736"/>
      <c r="I203" s="466"/>
      <c r="J203" s="466"/>
      <c r="S203" s="466"/>
      <c r="T203" s="466"/>
      <c r="U203" s="466"/>
      <c r="V203" s="466"/>
    </row>
    <row r="205" spans="3:22" s="728" customFormat="1" ht="13.5" customHeight="1">
      <c r="C205" s="466"/>
      <c r="E205" s="736"/>
      <c r="I205" s="466"/>
      <c r="J205" s="466"/>
      <c r="S205" s="466"/>
      <c r="T205" s="466"/>
      <c r="U205" s="466"/>
      <c r="V205" s="466"/>
    </row>
    <row r="206" spans="3:22" s="728" customFormat="1" ht="12" customHeight="1">
      <c r="C206" s="466"/>
      <c r="E206" s="736"/>
      <c r="I206" s="466"/>
      <c r="J206" s="466"/>
      <c r="S206" s="466"/>
      <c r="T206" s="466"/>
      <c r="U206" s="466"/>
      <c r="V206" s="466"/>
    </row>
    <row r="208" spans="3:22" s="728" customFormat="1" ht="13.5" customHeight="1">
      <c r="C208" s="466"/>
      <c r="E208" s="736"/>
      <c r="I208" s="466"/>
      <c r="J208" s="466"/>
      <c r="S208" s="466"/>
      <c r="T208" s="466"/>
      <c r="U208" s="466"/>
      <c r="V208" s="466"/>
    </row>
    <row r="209" spans="3:22" s="728" customFormat="1" ht="12" customHeight="1">
      <c r="C209" s="466"/>
      <c r="E209" s="736"/>
      <c r="I209" s="466"/>
      <c r="J209" s="466"/>
      <c r="S209" s="466"/>
      <c r="T209" s="466"/>
      <c r="U209" s="466"/>
      <c r="V209" s="466"/>
    </row>
    <row r="211" spans="3:22" s="728" customFormat="1" ht="12" customHeight="1">
      <c r="C211" s="466"/>
      <c r="E211" s="736"/>
      <c r="I211" s="466"/>
      <c r="J211" s="466"/>
      <c r="S211" s="466"/>
      <c r="T211" s="466"/>
      <c r="U211" s="466"/>
      <c r="V211" s="466"/>
    </row>
    <row r="227" spans="3:22" s="728" customFormat="1" ht="12" customHeight="1">
      <c r="C227" s="466"/>
      <c r="E227" s="736"/>
      <c r="I227" s="466"/>
      <c r="J227" s="466"/>
      <c r="S227" s="466"/>
      <c r="T227" s="466"/>
      <c r="U227" s="466"/>
      <c r="V227" s="466"/>
    </row>
    <row r="282" spans="3:22" s="728" customFormat="1" ht="13.5" customHeight="1">
      <c r="C282" s="466"/>
      <c r="E282" s="736"/>
      <c r="I282" s="466"/>
      <c r="J282" s="466"/>
      <c r="S282" s="466"/>
      <c r="T282" s="466"/>
      <c r="U282" s="466"/>
      <c r="V282" s="466"/>
    </row>
    <row r="283" spans="3:22" s="728" customFormat="1" ht="13.5" customHeight="1">
      <c r="C283" s="466"/>
      <c r="E283" s="736"/>
      <c r="I283" s="466"/>
      <c r="J283" s="466"/>
      <c r="S283" s="466"/>
      <c r="T283" s="466"/>
      <c r="U283" s="466"/>
      <c r="V283" s="466"/>
    </row>
    <row r="284" spans="3:22" s="728" customFormat="1" ht="13.5" customHeight="1">
      <c r="C284" s="466"/>
      <c r="E284" s="736"/>
      <c r="I284" s="466"/>
      <c r="J284" s="466"/>
      <c r="S284" s="466"/>
      <c r="T284" s="466"/>
      <c r="U284" s="466"/>
      <c r="V284" s="466"/>
    </row>
    <row r="285" spans="3:22" s="728" customFormat="1" ht="13.5" customHeight="1">
      <c r="C285" s="466"/>
      <c r="E285" s="736"/>
      <c r="I285" s="466"/>
      <c r="J285" s="466"/>
      <c r="S285" s="466"/>
      <c r="T285" s="466"/>
      <c r="U285" s="466"/>
      <c r="V285" s="466"/>
    </row>
    <row r="286" spans="3:22" s="728" customFormat="1" ht="13.5" customHeight="1">
      <c r="C286" s="466"/>
      <c r="E286" s="736"/>
      <c r="I286" s="466"/>
      <c r="J286" s="466"/>
      <c r="S286" s="466"/>
      <c r="T286" s="466"/>
      <c r="U286" s="466"/>
      <c r="V286" s="466"/>
    </row>
    <row r="288" spans="3:22" s="728" customFormat="1" ht="12.75" customHeight="1">
      <c r="C288" s="466"/>
      <c r="E288" s="736"/>
      <c r="I288" s="466"/>
      <c r="J288" s="466"/>
      <c r="S288" s="466"/>
      <c r="T288" s="466"/>
      <c r="U288" s="466"/>
      <c r="V288" s="466"/>
    </row>
    <row r="302" spans="3:22" s="728" customFormat="1" ht="15" customHeight="1">
      <c r="C302" s="466"/>
      <c r="E302" s="736"/>
      <c r="I302" s="466"/>
      <c r="J302" s="466"/>
      <c r="S302" s="466"/>
      <c r="T302" s="466"/>
      <c r="U302" s="466"/>
      <c r="V302" s="466"/>
    </row>
    <row r="303" spans="3:22" s="728" customFormat="1" ht="15" customHeight="1">
      <c r="C303" s="466"/>
      <c r="E303" s="736"/>
      <c r="I303" s="466"/>
      <c r="J303" s="466"/>
      <c r="S303" s="466"/>
      <c r="T303" s="466"/>
      <c r="U303" s="466"/>
      <c r="V303" s="466"/>
    </row>
    <row r="304" spans="3:22" s="728" customFormat="1" ht="15" customHeight="1">
      <c r="C304" s="466"/>
      <c r="E304" s="736"/>
      <c r="I304" s="466"/>
      <c r="J304" s="466"/>
      <c r="S304" s="466"/>
      <c r="T304" s="466"/>
      <c r="U304" s="466"/>
      <c r="V304" s="466"/>
    </row>
    <row r="305" spans="3:22" s="728" customFormat="1" ht="15" customHeight="1">
      <c r="C305" s="466"/>
      <c r="E305" s="736"/>
      <c r="I305" s="466"/>
      <c r="J305" s="466"/>
      <c r="S305" s="466"/>
      <c r="T305" s="466"/>
      <c r="U305" s="466"/>
      <c r="V305" s="466"/>
    </row>
    <row r="306" spans="3:22" s="728" customFormat="1" ht="15" customHeight="1">
      <c r="C306" s="466"/>
      <c r="E306" s="736"/>
      <c r="I306" s="466"/>
      <c r="J306" s="466"/>
      <c r="S306" s="466"/>
      <c r="T306" s="466"/>
      <c r="U306" s="466"/>
      <c r="V306" s="466"/>
    </row>
    <row r="307" spans="3:22" s="728" customFormat="1" ht="14.25" customHeight="1">
      <c r="C307" s="466"/>
      <c r="E307" s="736"/>
      <c r="I307" s="466"/>
      <c r="J307" s="466"/>
      <c r="S307" s="466"/>
      <c r="T307" s="466"/>
      <c r="U307" s="466"/>
      <c r="V307" s="466"/>
    </row>
    <row r="308" spans="3:22" s="728" customFormat="1" ht="12.75" customHeight="1">
      <c r="C308" s="466"/>
      <c r="E308" s="736"/>
      <c r="I308" s="466"/>
      <c r="J308" s="466"/>
      <c r="S308" s="466"/>
      <c r="T308" s="466"/>
      <c r="U308" s="466"/>
      <c r="V308" s="466"/>
    </row>
    <row r="309" spans="3:22" s="728" customFormat="1" ht="12.75" customHeight="1">
      <c r="C309" s="466"/>
      <c r="E309" s="736"/>
      <c r="I309" s="466"/>
      <c r="J309" s="466"/>
      <c r="S309" s="466"/>
      <c r="T309" s="466"/>
      <c r="U309" s="466"/>
      <c r="V309" s="466"/>
    </row>
    <row r="310" spans="3:22" s="728" customFormat="1" ht="12.75" customHeight="1">
      <c r="C310" s="466"/>
      <c r="E310" s="736"/>
      <c r="I310" s="466"/>
      <c r="J310" s="466"/>
      <c r="S310" s="466"/>
      <c r="T310" s="466"/>
      <c r="U310" s="466"/>
      <c r="V310" s="466"/>
    </row>
    <row r="311" spans="3:22" s="728" customFormat="1" ht="12.75" customHeight="1">
      <c r="C311" s="466"/>
      <c r="E311" s="736"/>
      <c r="I311" s="466"/>
      <c r="J311" s="466"/>
      <c r="S311" s="466"/>
      <c r="T311" s="466"/>
      <c r="U311" s="466"/>
      <c r="V311" s="466"/>
    </row>
    <row r="312" spans="3:22" s="728" customFormat="1" ht="13.5" customHeight="1">
      <c r="C312" s="466"/>
      <c r="E312" s="736"/>
      <c r="I312" s="466"/>
      <c r="J312" s="466"/>
      <c r="S312" s="466"/>
      <c r="T312" s="466"/>
      <c r="U312" s="466"/>
      <c r="V312" s="466"/>
    </row>
    <row r="313" spans="3:22" s="728" customFormat="1" ht="15" customHeight="1">
      <c r="C313" s="466"/>
      <c r="E313" s="736"/>
      <c r="I313" s="466"/>
      <c r="J313" s="466"/>
      <c r="S313" s="466"/>
      <c r="T313" s="466"/>
      <c r="U313" s="466"/>
      <c r="V313" s="466"/>
    </row>
    <row r="314" spans="3:22" s="728" customFormat="1" ht="16.5" customHeight="1">
      <c r="C314" s="466"/>
      <c r="E314" s="736"/>
      <c r="I314" s="466"/>
      <c r="J314" s="466"/>
      <c r="S314" s="466"/>
      <c r="T314" s="466"/>
      <c r="U314" s="466"/>
      <c r="V314" s="466"/>
    </row>
    <row r="315" spans="3:22" s="728" customFormat="1" ht="15" customHeight="1">
      <c r="C315" s="466"/>
      <c r="E315" s="736"/>
      <c r="I315" s="466"/>
      <c r="J315" s="466"/>
      <c r="S315" s="466"/>
      <c r="T315" s="466"/>
      <c r="U315" s="466"/>
      <c r="V315" s="466"/>
    </row>
    <row r="316" spans="3:22" s="728" customFormat="1" ht="14.25" customHeight="1">
      <c r="C316" s="466"/>
      <c r="E316" s="736"/>
      <c r="I316" s="466"/>
      <c r="J316" s="466"/>
      <c r="S316" s="466"/>
      <c r="T316" s="466"/>
      <c r="U316" s="466"/>
      <c r="V316" s="466"/>
    </row>
    <row r="317" spans="3:22" s="728" customFormat="1" ht="13.5" customHeight="1">
      <c r="C317" s="466"/>
      <c r="E317" s="736"/>
      <c r="I317" s="466"/>
      <c r="J317" s="466"/>
      <c r="S317" s="466"/>
      <c r="T317" s="466"/>
      <c r="U317" s="466"/>
      <c r="V317" s="466"/>
    </row>
    <row r="318" spans="3:22" s="728" customFormat="1" ht="12.75" customHeight="1">
      <c r="C318" s="466"/>
      <c r="E318" s="736"/>
      <c r="I318" s="466"/>
      <c r="J318" s="466"/>
      <c r="S318" s="466"/>
      <c r="T318" s="466"/>
      <c r="U318" s="466"/>
      <c r="V318" s="466"/>
    </row>
    <row r="319" spans="3:22" s="728" customFormat="1" ht="12" customHeight="1">
      <c r="C319" s="466"/>
      <c r="E319" s="736"/>
      <c r="I319" s="466"/>
      <c r="J319" s="466"/>
      <c r="S319" s="466"/>
      <c r="T319" s="466"/>
      <c r="U319" s="466"/>
      <c r="V319" s="466"/>
    </row>
    <row r="320" spans="3:22" s="728" customFormat="1" ht="12.75" customHeight="1">
      <c r="C320" s="466"/>
      <c r="E320" s="736"/>
      <c r="I320" s="466"/>
      <c r="J320" s="466"/>
      <c r="S320" s="466"/>
      <c r="T320" s="466"/>
      <c r="U320" s="466"/>
      <c r="V320" s="466"/>
    </row>
    <row r="358" spans="3:22" s="728" customFormat="1" ht="12.75" customHeight="1">
      <c r="C358" s="466"/>
      <c r="E358" s="736"/>
      <c r="I358" s="466"/>
      <c r="J358" s="466"/>
      <c r="S358" s="466"/>
      <c r="T358" s="466"/>
      <c r="U358" s="466"/>
      <c r="V358" s="466"/>
    </row>
    <row r="411" spans="3:22" s="728" customFormat="1" ht="12.75" customHeight="1">
      <c r="C411" s="466"/>
      <c r="E411" s="736"/>
      <c r="I411" s="466"/>
      <c r="J411" s="466"/>
      <c r="S411" s="466"/>
      <c r="T411" s="466"/>
      <c r="U411" s="466"/>
      <c r="V411" s="466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R29"/>
  <sheetViews>
    <sheetView workbookViewId="0">
      <selection activeCell="P16" sqref="P16"/>
    </sheetView>
  </sheetViews>
  <sheetFormatPr defaultRowHeight="11.25"/>
  <cols>
    <col min="1" max="1" width="3.5703125" style="125" customWidth="1"/>
    <col min="2" max="2" width="6.7109375" style="125" customWidth="1"/>
    <col min="3" max="3" width="39.5703125" style="125" customWidth="1"/>
    <col min="4" max="4" width="5.85546875" style="125" customWidth="1"/>
    <col min="5" max="5" width="7" style="159" customWidth="1"/>
    <col min="6" max="6" width="8.140625" style="125" customWidth="1"/>
    <col min="7" max="7" width="7.5703125" style="125" customWidth="1"/>
    <col min="8" max="8" width="7.85546875" style="125" customWidth="1"/>
    <col min="9" max="9" width="7.5703125" style="125" customWidth="1"/>
    <col min="10" max="10" width="17.42578125" style="125" customWidth="1"/>
    <col min="11" max="11" width="5.140625" style="125" customWidth="1"/>
    <col min="12" max="12" width="5.42578125" style="125" customWidth="1"/>
    <col min="13" max="13" width="6" style="125" customWidth="1"/>
    <col min="14" max="14" width="7.85546875" style="125" customWidth="1"/>
    <col min="15" max="15" width="8" style="125" customWidth="1"/>
    <col min="16" max="16" width="6.85546875" style="125" customWidth="1"/>
    <col min="17" max="17" width="8.5703125" style="125" customWidth="1"/>
    <col min="18" max="16384" width="9.140625" style="125"/>
  </cols>
  <sheetData>
    <row r="1" spans="1:18" ht="12.75">
      <c r="A1" s="338"/>
      <c r="B1" s="338"/>
      <c r="C1" s="338"/>
      <c r="D1" s="338"/>
      <c r="E1" s="391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46" t="str">
        <f>HYPERLINK("#Ցանկ!B7","Հետ գնալ")</f>
        <v>Հետ գնալ</v>
      </c>
    </row>
    <row r="2" spans="1:18" ht="12">
      <c r="A2" s="1177" t="s">
        <v>607</v>
      </c>
      <c r="B2" s="1177"/>
      <c r="C2" s="1177"/>
      <c r="D2" s="1177"/>
      <c r="E2" s="1177"/>
      <c r="F2" s="1177"/>
      <c r="G2" s="1177"/>
      <c r="H2" s="1177"/>
      <c r="I2" s="1177"/>
      <c r="J2" s="1177"/>
      <c r="K2" s="1177"/>
      <c r="L2" s="1177"/>
      <c r="M2" s="1177"/>
      <c r="N2" s="1177"/>
      <c r="O2" s="1177"/>
      <c r="P2" s="1177"/>
      <c r="Q2" s="1177"/>
    </row>
    <row r="3" spans="1:18" ht="12.75" customHeight="1">
      <c r="A3" s="1178" t="str">
        <f>'01'!A2:Q2</f>
        <v>ՀՀ Տավուշի մարզի Թեղուտի գյուղի դպրոցի շենքի հիմնանորոգում</v>
      </c>
      <c r="B3" s="1178"/>
      <c r="C3" s="1178"/>
      <c r="D3" s="1178"/>
      <c r="E3" s="1178"/>
      <c r="F3" s="1178"/>
      <c r="G3" s="1178"/>
      <c r="H3" s="1178"/>
      <c r="I3" s="1178"/>
      <c r="J3" s="1178"/>
      <c r="K3" s="1178"/>
      <c r="L3" s="1178"/>
      <c r="M3" s="1178"/>
      <c r="N3" s="1178"/>
      <c r="O3" s="1178"/>
      <c r="P3" s="1178"/>
      <c r="Q3" s="1178"/>
    </row>
    <row r="4" spans="1:18" ht="12.75" customHeight="1">
      <c r="A4" s="339"/>
      <c r="B4" s="339"/>
      <c r="C4" s="340" t="s">
        <v>591</v>
      </c>
      <c r="D4" s="339"/>
      <c r="E4" s="392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</row>
    <row r="5" spans="1:18" ht="12.75" customHeight="1">
      <c r="A5" s="339"/>
      <c r="B5" s="339"/>
      <c r="C5" s="341" t="s">
        <v>113</v>
      </c>
      <c r="D5" s="339"/>
      <c r="E5" s="392"/>
      <c r="F5" s="296"/>
      <c r="G5" s="296"/>
      <c r="H5" s="297">
        <v>2.2104400000000002</v>
      </c>
      <c r="I5" s="298">
        <v>2.8694999999999999</v>
      </c>
      <c r="J5" s="165"/>
      <c r="K5" s="165"/>
      <c r="L5" s="165"/>
      <c r="M5" s="165"/>
      <c r="N5" s="299"/>
      <c r="O5" s="339"/>
      <c r="P5" s="339"/>
      <c r="Q5" s="338"/>
    </row>
    <row r="6" spans="1:18" ht="12.75" customHeight="1">
      <c r="A6" s="342"/>
      <c r="B6" s="201"/>
      <c r="C6" s="343"/>
      <c r="D6" s="343"/>
      <c r="E6" s="393"/>
      <c r="F6" s="1163" t="s">
        <v>51</v>
      </c>
      <c r="G6" s="1164"/>
      <c r="H6" s="1164"/>
      <c r="I6" s="1164"/>
      <c r="J6" s="1164"/>
      <c r="K6" s="1164"/>
      <c r="L6" s="1164"/>
      <c r="M6" s="1164"/>
      <c r="N6" s="1165"/>
      <c r="O6" s="203" t="s">
        <v>52</v>
      </c>
      <c r="P6" s="204" t="s">
        <v>53</v>
      </c>
      <c r="Q6" s="204" t="s">
        <v>54</v>
      </c>
    </row>
    <row r="7" spans="1:18" ht="12" customHeight="1">
      <c r="A7" s="205" t="s">
        <v>55</v>
      </c>
      <c r="B7" s="206" t="s">
        <v>56</v>
      </c>
      <c r="C7" s="207" t="s">
        <v>57</v>
      </c>
      <c r="D7" s="207" t="s">
        <v>58</v>
      </c>
      <c r="E7" s="394" t="s">
        <v>59</v>
      </c>
      <c r="F7" s="1166" t="s">
        <v>60</v>
      </c>
      <c r="G7" s="1167"/>
      <c r="H7" s="1166" t="s">
        <v>61</v>
      </c>
      <c r="I7" s="1167"/>
      <c r="J7" s="1166" t="s">
        <v>62</v>
      </c>
      <c r="K7" s="1179"/>
      <c r="L7" s="1179"/>
      <c r="M7" s="1179"/>
      <c r="N7" s="1167"/>
      <c r="O7" s="208" t="s">
        <v>63</v>
      </c>
      <c r="P7" s="209" t="s">
        <v>64</v>
      </c>
      <c r="Q7" s="210" t="s">
        <v>65</v>
      </c>
    </row>
    <row r="8" spans="1:18" ht="12.75" customHeight="1">
      <c r="A8" s="211" t="s">
        <v>66</v>
      </c>
      <c r="B8" s="206" t="s">
        <v>67</v>
      </c>
      <c r="C8" s="207"/>
      <c r="D8" s="208" t="s">
        <v>68</v>
      </c>
      <c r="E8" s="261" t="s">
        <v>69</v>
      </c>
      <c r="F8" s="170" t="s">
        <v>70</v>
      </c>
      <c r="G8" s="173" t="s">
        <v>71</v>
      </c>
      <c r="H8" s="170" t="s">
        <v>70</v>
      </c>
      <c r="I8" s="173" t="s">
        <v>71</v>
      </c>
      <c r="J8" s="170" t="s">
        <v>72</v>
      </c>
      <c r="K8" s="174" t="s">
        <v>73</v>
      </c>
      <c r="L8" s="175" t="s">
        <v>74</v>
      </c>
      <c r="M8" s="176" t="s">
        <v>75</v>
      </c>
      <c r="N8" s="177" t="s">
        <v>76</v>
      </c>
      <c r="O8" s="207" t="s">
        <v>77</v>
      </c>
      <c r="P8" s="212" t="s">
        <v>78</v>
      </c>
      <c r="Q8" s="212" t="s">
        <v>78</v>
      </c>
    </row>
    <row r="9" spans="1:18" ht="12.75" customHeight="1">
      <c r="A9" s="211"/>
      <c r="B9" s="213"/>
      <c r="C9" s="207"/>
      <c r="D9" s="207"/>
      <c r="E9" s="262"/>
      <c r="F9" s="171" t="s">
        <v>79</v>
      </c>
      <c r="G9" s="173" t="s">
        <v>80</v>
      </c>
      <c r="H9" s="171" t="s">
        <v>79</v>
      </c>
      <c r="I9" s="173" t="s">
        <v>80</v>
      </c>
      <c r="J9" s="170" t="s">
        <v>81</v>
      </c>
      <c r="K9" s="172"/>
      <c r="L9" s="170" t="s">
        <v>69</v>
      </c>
      <c r="M9" s="176" t="s">
        <v>82</v>
      </c>
      <c r="N9" s="176" t="s">
        <v>80</v>
      </c>
      <c r="O9" s="344"/>
      <c r="P9" s="449" t="s">
        <v>77</v>
      </c>
      <c r="Q9" s="207" t="s">
        <v>77</v>
      </c>
    </row>
    <row r="10" spans="1:18" ht="12">
      <c r="A10" s="215"/>
      <c r="B10" s="216"/>
      <c r="C10" s="217"/>
      <c r="D10" s="217"/>
      <c r="E10" s="263"/>
      <c r="F10" s="181"/>
      <c r="G10" s="182"/>
      <c r="H10" s="181" t="s">
        <v>364</v>
      </c>
      <c r="I10" s="181" t="s">
        <v>365</v>
      </c>
      <c r="J10" s="180"/>
      <c r="K10" s="179"/>
      <c r="L10" s="170"/>
      <c r="M10" s="183"/>
      <c r="N10" s="184" t="s">
        <v>112</v>
      </c>
      <c r="O10" s="345"/>
      <c r="P10" s="207"/>
      <c r="Q10" s="207"/>
    </row>
    <row r="11" spans="1:18" ht="12">
      <c r="A11" s="152">
        <v>1</v>
      </c>
      <c r="B11" s="218">
        <v>2</v>
      </c>
      <c r="C11" s="152">
        <v>3</v>
      </c>
      <c r="D11" s="152">
        <v>4</v>
      </c>
      <c r="E11" s="264">
        <v>5</v>
      </c>
      <c r="F11" s="152">
        <v>6</v>
      </c>
      <c r="G11" s="219">
        <v>7</v>
      </c>
      <c r="H11" s="219">
        <v>8</v>
      </c>
      <c r="I11" s="346">
        <v>9</v>
      </c>
      <c r="J11" s="219">
        <v>10</v>
      </c>
      <c r="K11" s="219">
        <v>11</v>
      </c>
      <c r="L11" s="219">
        <v>12</v>
      </c>
      <c r="M11" s="219">
        <v>13</v>
      </c>
      <c r="N11" s="219">
        <v>14</v>
      </c>
      <c r="O11" s="152">
        <v>15</v>
      </c>
      <c r="P11" s="219">
        <v>16</v>
      </c>
      <c r="Q11" s="219">
        <v>17</v>
      </c>
    </row>
    <row r="12" spans="1:18" ht="12">
      <c r="A12" s="347">
        <v>1</v>
      </c>
      <c r="B12" s="434" t="s">
        <v>354</v>
      </c>
      <c r="C12" s="435" t="s">
        <v>355</v>
      </c>
      <c r="D12" s="347" t="s">
        <v>163</v>
      </c>
      <c r="E12" s="395">
        <v>4</v>
      </c>
      <c r="F12" s="349">
        <v>0.48799999999999999</v>
      </c>
      <c r="G12" s="350">
        <v>0.57999999999999996</v>
      </c>
      <c r="H12" s="291">
        <f>F12*$H$5</f>
        <v>1.0786947200000001</v>
      </c>
      <c r="I12" s="291">
        <f t="shared" ref="I12" si="0">G12*$I$5</f>
        <v>1.66431</v>
      </c>
      <c r="J12" s="348" t="s">
        <v>356</v>
      </c>
      <c r="K12" s="351" t="s">
        <v>163</v>
      </c>
      <c r="L12" s="352">
        <v>1</v>
      </c>
      <c r="M12" s="352">
        <v>2</v>
      </c>
      <c r="N12" s="230">
        <f>((L12*M12)+(L13*M13))*1.212372</f>
        <v>2.6272101239999999</v>
      </c>
      <c r="O12" s="226">
        <f>N12+H12+I12</f>
        <v>5.3702148439999995</v>
      </c>
      <c r="P12" s="227">
        <f>N12*E12</f>
        <v>10.508840495999999</v>
      </c>
      <c r="Q12" s="227">
        <f>O12*E12</f>
        <v>21.480859375999998</v>
      </c>
    </row>
    <row r="13" spans="1:18" ht="12">
      <c r="A13" s="280"/>
      <c r="B13" s="436"/>
      <c r="C13" s="437" t="s">
        <v>357</v>
      </c>
      <c r="D13" s="280"/>
      <c r="E13" s="396"/>
      <c r="F13" s="354"/>
      <c r="G13" s="355"/>
      <c r="H13" s="282"/>
      <c r="I13" s="282"/>
      <c r="J13" s="353" t="s">
        <v>358</v>
      </c>
      <c r="K13" s="356" t="s">
        <v>163</v>
      </c>
      <c r="L13" s="357">
        <v>1</v>
      </c>
      <c r="M13" s="357">
        <v>0.16700000000000001</v>
      </c>
      <c r="N13" s="280"/>
      <c r="O13" s="281"/>
      <c r="P13" s="282"/>
      <c r="Q13" s="282"/>
    </row>
    <row r="14" spans="1:18" ht="12">
      <c r="A14" s="346">
        <v>2</v>
      </c>
      <c r="B14" s="438" t="s">
        <v>212</v>
      </c>
      <c r="C14" s="358" t="s">
        <v>576</v>
      </c>
      <c r="D14" s="359" t="s">
        <v>90</v>
      </c>
      <c r="E14" s="395">
        <v>4</v>
      </c>
      <c r="F14" s="360">
        <v>0.125</v>
      </c>
      <c r="G14" s="361"/>
      <c r="H14" s="291">
        <f>F14*$H$5</f>
        <v>0.27630500000000002</v>
      </c>
      <c r="I14" s="291"/>
      <c r="J14" s="239" t="s">
        <v>361</v>
      </c>
      <c r="K14" s="153" t="s">
        <v>90</v>
      </c>
      <c r="L14" s="362">
        <v>1</v>
      </c>
      <c r="M14" s="363">
        <v>0.75</v>
      </c>
      <c r="N14" s="225">
        <f t="shared" ref="N14:N18" si="1">L14*M14*1.212372</f>
        <v>0.90927899999999995</v>
      </c>
      <c r="O14" s="226">
        <f>N14+H14+I14</f>
        <v>1.185584</v>
      </c>
      <c r="P14" s="227">
        <f t="shared" ref="P14:P20" si="2">N14*E14</f>
        <v>3.6371159999999998</v>
      </c>
      <c r="Q14" s="227">
        <f t="shared" ref="Q14:Q20" si="3">O14*E14</f>
        <v>4.7423359999999999</v>
      </c>
    </row>
    <row r="15" spans="1:18" ht="12">
      <c r="A15" s="346">
        <v>3</v>
      </c>
      <c r="B15" s="358" t="s">
        <v>115</v>
      </c>
      <c r="C15" s="358" t="s">
        <v>171</v>
      </c>
      <c r="D15" s="359" t="s">
        <v>90</v>
      </c>
      <c r="E15" s="395">
        <v>2</v>
      </c>
      <c r="F15" s="153">
        <v>0.113</v>
      </c>
      <c r="G15" s="361"/>
      <c r="H15" s="291">
        <f t="shared" ref="H15:H19" si="4">F15*$H$5</f>
        <v>0.24977972000000004</v>
      </c>
      <c r="I15" s="291"/>
      <c r="J15" s="239" t="s">
        <v>116</v>
      </c>
      <c r="K15" s="153" t="s">
        <v>90</v>
      </c>
      <c r="L15" s="153">
        <v>1</v>
      </c>
      <c r="M15" s="240">
        <v>0.84</v>
      </c>
      <c r="N15" s="225">
        <f t="shared" si="1"/>
        <v>1.0183924799999999</v>
      </c>
      <c r="O15" s="226">
        <f t="shared" ref="O15:O19" si="5">N15+H15+I15</f>
        <v>1.2681722</v>
      </c>
      <c r="P15" s="227">
        <f t="shared" si="2"/>
        <v>2.0367849599999999</v>
      </c>
      <c r="Q15" s="227">
        <f t="shared" si="3"/>
        <v>2.5363443999999999</v>
      </c>
    </row>
    <row r="16" spans="1:18" ht="12">
      <c r="A16" s="346">
        <v>4</v>
      </c>
      <c r="B16" s="358" t="s">
        <v>213</v>
      </c>
      <c r="C16" s="358" t="s">
        <v>214</v>
      </c>
      <c r="D16" s="359" t="s">
        <v>215</v>
      </c>
      <c r="E16" s="395">
        <v>0.02</v>
      </c>
      <c r="F16" s="364">
        <v>41</v>
      </c>
      <c r="G16" s="364">
        <v>4</v>
      </c>
      <c r="H16" s="291">
        <f>F16*$H$5</f>
        <v>90.628040000000013</v>
      </c>
      <c r="I16" s="291">
        <f t="shared" ref="I16:I19" si="6">G16*$I$5</f>
        <v>11.478</v>
      </c>
      <c r="J16" s="239" t="s">
        <v>216</v>
      </c>
      <c r="K16" s="153" t="s">
        <v>90</v>
      </c>
      <c r="L16" s="153">
        <v>100</v>
      </c>
      <c r="M16" s="153">
        <v>0.13</v>
      </c>
      <c r="N16" s="225">
        <f t="shared" si="1"/>
        <v>15.760835999999999</v>
      </c>
      <c r="O16" s="226">
        <f>N16+H16+I16</f>
        <v>117.866876</v>
      </c>
      <c r="P16" s="227">
        <f t="shared" si="2"/>
        <v>0.31521672000000001</v>
      </c>
      <c r="Q16" s="227">
        <f t="shared" si="3"/>
        <v>2.3573375200000002</v>
      </c>
    </row>
    <row r="17" spans="1:18" ht="12">
      <c r="A17" s="346">
        <v>5</v>
      </c>
      <c r="B17" s="358" t="s">
        <v>213</v>
      </c>
      <c r="C17" s="358" t="s">
        <v>217</v>
      </c>
      <c r="D17" s="359" t="s">
        <v>215</v>
      </c>
      <c r="E17" s="395">
        <v>0.06</v>
      </c>
      <c r="F17" s="364">
        <v>41</v>
      </c>
      <c r="G17" s="364">
        <v>4</v>
      </c>
      <c r="H17" s="291">
        <f t="shared" si="4"/>
        <v>90.628040000000013</v>
      </c>
      <c r="I17" s="291">
        <f t="shared" si="6"/>
        <v>11.478</v>
      </c>
      <c r="J17" s="239" t="s">
        <v>218</v>
      </c>
      <c r="K17" s="153" t="s">
        <v>90</v>
      </c>
      <c r="L17" s="153">
        <v>100</v>
      </c>
      <c r="M17" s="153">
        <v>0.08</v>
      </c>
      <c r="N17" s="225">
        <f t="shared" si="1"/>
        <v>9.698976</v>
      </c>
      <c r="O17" s="226">
        <f>N17+H17+I17</f>
        <v>111.80501600000001</v>
      </c>
      <c r="P17" s="227">
        <f t="shared" si="2"/>
        <v>0.58193855999999999</v>
      </c>
      <c r="Q17" s="227">
        <f t="shared" si="3"/>
        <v>6.7083009599999999</v>
      </c>
    </row>
    <row r="18" spans="1:18" ht="12">
      <c r="A18" s="346">
        <v>6</v>
      </c>
      <c r="B18" s="438" t="s">
        <v>219</v>
      </c>
      <c r="C18" s="358" t="s">
        <v>577</v>
      </c>
      <c r="D18" s="359" t="s">
        <v>220</v>
      </c>
      <c r="E18" s="395">
        <v>0.5</v>
      </c>
      <c r="F18" s="363">
        <v>7.55</v>
      </c>
      <c r="G18" s="363">
        <v>3.71</v>
      </c>
      <c r="H18" s="291">
        <f t="shared" si="4"/>
        <v>16.688822000000002</v>
      </c>
      <c r="I18" s="291">
        <f t="shared" si="6"/>
        <v>10.645845</v>
      </c>
      <c r="J18" s="239" t="s">
        <v>221</v>
      </c>
      <c r="K18" s="153" t="s">
        <v>88</v>
      </c>
      <c r="L18" s="362">
        <v>103</v>
      </c>
      <c r="M18" s="363">
        <v>0.25</v>
      </c>
      <c r="N18" s="225">
        <f t="shared" si="1"/>
        <v>31.218579000000002</v>
      </c>
      <c r="O18" s="226">
        <f t="shared" si="5"/>
        <v>58.553246000000009</v>
      </c>
      <c r="P18" s="227">
        <f t="shared" si="2"/>
        <v>15.609289500000001</v>
      </c>
      <c r="Q18" s="227">
        <f t="shared" si="3"/>
        <v>29.276623000000004</v>
      </c>
    </row>
    <row r="19" spans="1:18" ht="12">
      <c r="A19" s="346">
        <v>7</v>
      </c>
      <c r="B19" s="358" t="s">
        <v>703</v>
      </c>
      <c r="C19" s="358" t="s">
        <v>222</v>
      </c>
      <c r="D19" s="359" t="s">
        <v>86</v>
      </c>
      <c r="E19" s="395">
        <v>0.3</v>
      </c>
      <c r="F19" s="153">
        <v>7.7</v>
      </c>
      <c r="G19" s="153">
        <v>5.9</v>
      </c>
      <c r="H19" s="291">
        <f t="shared" si="4"/>
        <v>17.020388000000001</v>
      </c>
      <c r="I19" s="291">
        <f t="shared" si="6"/>
        <v>16.930050000000001</v>
      </c>
      <c r="J19" s="239"/>
      <c r="K19" s="153"/>
      <c r="L19" s="153"/>
      <c r="M19" s="153"/>
      <c r="N19" s="225"/>
      <c r="O19" s="226">
        <f t="shared" si="5"/>
        <v>33.950438000000005</v>
      </c>
      <c r="P19" s="227">
        <f t="shared" si="2"/>
        <v>0</v>
      </c>
      <c r="Q19" s="227">
        <f t="shared" si="3"/>
        <v>10.185131400000001</v>
      </c>
    </row>
    <row r="20" spans="1:18" ht="13.5">
      <c r="A20" s="347">
        <v>8</v>
      </c>
      <c r="B20" s="366" t="s">
        <v>706</v>
      </c>
      <c r="C20" s="366" t="s">
        <v>223</v>
      </c>
      <c r="D20" s="149" t="s">
        <v>578</v>
      </c>
      <c r="E20" s="395">
        <v>6.0000000000000001E-3</v>
      </c>
      <c r="F20" s="351">
        <v>73</v>
      </c>
      <c r="G20" s="351">
        <v>3.8</v>
      </c>
      <c r="H20" s="291">
        <f>F20*$H$5</f>
        <v>161.36212</v>
      </c>
      <c r="I20" s="291">
        <f>G20*$I$5</f>
        <v>10.9041</v>
      </c>
      <c r="J20" s="365" t="s">
        <v>102</v>
      </c>
      <c r="K20" s="351" t="s">
        <v>84</v>
      </c>
      <c r="L20" s="351">
        <v>2.41</v>
      </c>
      <c r="M20" s="352">
        <v>19.167000000000002</v>
      </c>
      <c r="N20" s="230">
        <f>((L20*M20)+(L21*M21))*1.212372</f>
        <v>56.157398380440007</v>
      </c>
      <c r="O20" s="226">
        <f>N20+H20+I20</f>
        <v>228.42361838044002</v>
      </c>
      <c r="P20" s="227">
        <f t="shared" si="2"/>
        <v>0.33694439028264006</v>
      </c>
      <c r="Q20" s="227">
        <f t="shared" si="3"/>
        <v>1.37054171028264</v>
      </c>
    </row>
    <row r="21" spans="1:18" ht="13.5">
      <c r="A21" s="280"/>
      <c r="B21" s="367"/>
      <c r="C21" s="367"/>
      <c r="D21" s="367"/>
      <c r="E21" s="396"/>
      <c r="F21" s="345"/>
      <c r="G21" s="345"/>
      <c r="H21" s="282"/>
      <c r="I21" s="282"/>
      <c r="J21" s="368" t="s">
        <v>103</v>
      </c>
      <c r="K21" s="234" t="s">
        <v>613</v>
      </c>
      <c r="L21" s="356">
        <v>0.71</v>
      </c>
      <c r="M21" s="356">
        <v>0.18</v>
      </c>
      <c r="N21" s="369"/>
      <c r="O21" s="345"/>
      <c r="P21" s="345"/>
      <c r="Q21" s="345"/>
    </row>
    <row r="22" spans="1:18" ht="24">
      <c r="A22" s="152">
        <v>9</v>
      </c>
      <c r="B22" s="359" t="s">
        <v>705</v>
      </c>
      <c r="C22" s="408" t="s">
        <v>579</v>
      </c>
      <c r="D22" s="155" t="s">
        <v>163</v>
      </c>
      <c r="E22" s="397">
        <v>8</v>
      </c>
      <c r="F22" s="153">
        <v>0.189</v>
      </c>
      <c r="G22" s="237">
        <v>0.154</v>
      </c>
      <c r="H22" s="238">
        <f>F22*$H$5</f>
        <v>0.41777316000000003</v>
      </c>
      <c r="I22" s="238">
        <f>G22*$I$5</f>
        <v>0.44190299999999999</v>
      </c>
      <c r="J22" s="239"/>
      <c r="K22" s="153"/>
      <c r="L22" s="153"/>
      <c r="M22" s="240"/>
      <c r="N22" s="241">
        <f>L22*M22*1.212372</f>
        <v>0</v>
      </c>
      <c r="O22" s="241">
        <f>N22+H22+I22</f>
        <v>0.85967616000000002</v>
      </c>
      <c r="P22" s="240">
        <f>N22*E22</f>
        <v>0</v>
      </c>
      <c r="Q22" s="240">
        <f>O22*E22</f>
        <v>6.8774092800000002</v>
      </c>
    </row>
    <row r="23" spans="1:18" ht="12">
      <c r="A23" s="338"/>
      <c r="B23" s="338"/>
      <c r="C23" s="370" t="s">
        <v>109</v>
      </c>
      <c r="D23" s="371"/>
      <c r="E23" s="372"/>
      <c r="F23" s="371"/>
      <c r="G23" s="371"/>
      <c r="H23" s="373"/>
      <c r="I23" s="373"/>
      <c r="J23" s="371"/>
      <c r="K23" s="374"/>
      <c r="L23" s="374"/>
      <c r="M23" s="375"/>
      <c r="N23" s="375"/>
      <c r="O23" s="371"/>
      <c r="P23" s="376"/>
      <c r="Q23" s="249">
        <f>SUM(Q12:Q22)</f>
        <v>85.534883646282637</v>
      </c>
    </row>
    <row r="24" spans="1:18" ht="12">
      <c r="A24" s="338"/>
      <c r="B24" s="338"/>
      <c r="C24" s="250" t="s">
        <v>110</v>
      </c>
      <c r="D24" s="371"/>
      <c r="E24" s="372"/>
      <c r="F24" s="371"/>
      <c r="G24" s="371"/>
      <c r="H24" s="374"/>
      <c r="I24" s="373"/>
      <c r="J24" s="377"/>
      <c r="K24" s="371"/>
      <c r="L24" s="374"/>
      <c r="M24" s="374"/>
      <c r="N24" s="375"/>
      <c r="O24" s="375"/>
      <c r="P24" s="375"/>
      <c r="Q24" s="252">
        <f>Q23*13.3%</f>
        <v>11.376139524955592</v>
      </c>
    </row>
    <row r="25" spans="1:18" ht="12">
      <c r="A25" s="338"/>
      <c r="B25" s="338"/>
      <c r="C25" s="250" t="s">
        <v>109</v>
      </c>
      <c r="D25" s="371"/>
      <c r="E25" s="372"/>
      <c r="F25" s="371"/>
      <c r="G25" s="371"/>
      <c r="H25" s="374"/>
      <c r="I25" s="373"/>
      <c r="J25" s="377"/>
      <c r="K25" s="371"/>
      <c r="L25" s="374"/>
      <c r="M25" s="374"/>
      <c r="N25" s="375"/>
      <c r="O25" s="375"/>
      <c r="P25" s="375"/>
      <c r="Q25" s="249">
        <f>Q23+Q24</f>
        <v>96.911023171238227</v>
      </c>
    </row>
    <row r="26" spans="1:18" ht="12">
      <c r="A26" s="338"/>
      <c r="B26" s="338"/>
      <c r="C26" s="250" t="s">
        <v>111</v>
      </c>
      <c r="D26" s="371"/>
      <c r="E26" s="372"/>
      <c r="F26" s="371"/>
      <c r="G26" s="371"/>
      <c r="H26" s="374"/>
      <c r="I26" s="373"/>
      <c r="J26" s="377"/>
      <c r="K26" s="371"/>
      <c r="L26" s="374"/>
      <c r="M26" s="374"/>
      <c r="N26" s="375"/>
      <c r="O26" s="375"/>
      <c r="P26" s="375"/>
      <c r="Q26" s="252">
        <f>Q25*11%</f>
        <v>10.660212548836205</v>
      </c>
    </row>
    <row r="27" spans="1:18" ht="12">
      <c r="A27" s="338"/>
      <c r="B27" s="338"/>
      <c r="C27" s="250" t="s">
        <v>109</v>
      </c>
      <c r="D27" s="378"/>
      <c r="E27" s="372"/>
      <c r="F27" s="371"/>
      <c r="G27" s="371"/>
      <c r="H27" s="374"/>
      <c r="I27" s="379"/>
      <c r="J27" s="377"/>
      <c r="K27" s="371"/>
      <c r="L27" s="374"/>
      <c r="M27" s="374"/>
      <c r="N27" s="375"/>
      <c r="O27" s="375"/>
      <c r="P27" s="375"/>
      <c r="Q27" s="380">
        <f>Q25+Q26</f>
        <v>107.57123572007443</v>
      </c>
    </row>
    <row r="28" spans="1:18" ht="12">
      <c r="A28" s="338"/>
      <c r="B28" s="338"/>
      <c r="C28" s="338"/>
      <c r="D28" s="338"/>
      <c r="E28" s="391"/>
      <c r="F28" s="338"/>
      <c r="G28" s="338"/>
      <c r="H28" s="338"/>
      <c r="I28" s="338"/>
      <c r="J28" s="338"/>
      <c r="K28" s="338"/>
      <c r="L28" s="338"/>
      <c r="M28" s="338"/>
      <c r="N28" s="338"/>
      <c r="O28" s="338"/>
      <c r="P28" s="338"/>
      <c r="Q28" s="338"/>
    </row>
    <row r="29" spans="1:18" ht="12.75">
      <c r="A29" s="338"/>
      <c r="B29" s="338"/>
      <c r="C29" s="338"/>
      <c r="D29" s="338"/>
      <c r="E29" s="390"/>
      <c r="F29" s="335" t="s">
        <v>363</v>
      </c>
      <c r="G29" s="335"/>
      <c r="H29" s="335"/>
      <c r="I29" s="335"/>
      <c r="J29" s="335"/>
      <c r="K29" s="338"/>
      <c r="L29" s="338"/>
      <c r="M29" s="338"/>
      <c r="N29" s="338"/>
      <c r="O29" s="338"/>
      <c r="P29" s="338"/>
      <c r="Q29" s="338"/>
      <c r="R29" s="46" t="str">
        <f>HYPERLINK("#Ցանկ!B7","Հետ գնալ")</f>
        <v>Հետ գնալ</v>
      </c>
    </row>
  </sheetData>
  <mergeCells count="6">
    <mergeCell ref="A2:Q2"/>
    <mergeCell ref="A3:Q3"/>
    <mergeCell ref="F6:N6"/>
    <mergeCell ref="F7:G7"/>
    <mergeCell ref="H7:I7"/>
    <mergeCell ref="J7:N7"/>
  </mergeCells>
  <pageMargins left="0.45" right="0.16" top="0.52" bottom="0.86" header="0.23" footer="0.5"/>
  <pageSetup paperSize="9" scale="9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V368"/>
  <sheetViews>
    <sheetView workbookViewId="0">
      <selection sqref="A1:XFD1048576"/>
    </sheetView>
  </sheetViews>
  <sheetFormatPr defaultRowHeight="10.5"/>
  <cols>
    <col min="1" max="1" width="3.28515625" style="728" customWidth="1"/>
    <col min="2" max="2" width="7.42578125" style="728" customWidth="1"/>
    <col min="3" max="3" width="42" style="466" customWidth="1"/>
    <col min="4" max="4" width="5.5703125" style="728" customWidth="1"/>
    <col min="5" max="5" width="7.7109375" style="736" customWidth="1"/>
    <col min="6" max="6" width="6.140625" style="728" customWidth="1"/>
    <col min="7" max="7" width="6.42578125" style="728" customWidth="1"/>
    <col min="8" max="8" width="7.7109375" style="728" customWidth="1"/>
    <col min="9" max="9" width="7.42578125" style="466" customWidth="1"/>
    <col min="10" max="10" width="14.28515625" style="466" customWidth="1"/>
    <col min="11" max="11" width="4.140625" style="728" customWidth="1"/>
    <col min="12" max="12" width="6.28515625" style="728" customWidth="1"/>
    <col min="13" max="13" width="6.140625" style="728" customWidth="1"/>
    <col min="14" max="14" width="6.7109375" style="728" customWidth="1"/>
    <col min="15" max="16" width="7.140625" style="728" customWidth="1"/>
    <col min="17" max="17" width="8.140625" style="728" customWidth="1"/>
    <col min="18" max="18" width="7.7109375" style="728" customWidth="1"/>
    <col min="19" max="19" width="7.42578125" style="466" customWidth="1"/>
    <col min="20" max="16384" width="9.140625" style="466"/>
  </cols>
  <sheetData>
    <row r="1" spans="1:21" ht="12.75">
      <c r="A1" s="1172" t="s">
        <v>608</v>
      </c>
      <c r="B1" s="1172"/>
      <c r="C1" s="1172"/>
      <c r="D1" s="1172"/>
      <c r="E1" s="1172"/>
      <c r="F1" s="1172"/>
      <c r="G1" s="1172"/>
      <c r="H1" s="1172"/>
      <c r="I1" s="1172"/>
      <c r="J1" s="1172"/>
      <c r="K1" s="1172"/>
      <c r="L1" s="1172"/>
      <c r="M1" s="1172"/>
      <c r="N1" s="1172"/>
      <c r="O1" s="1172"/>
      <c r="P1" s="1172"/>
      <c r="Q1" s="1172"/>
      <c r="R1" s="464" t="str">
        <f>HYPERLINK("#Ցանկ!B7","Հետ գնալ")</f>
        <v>Հետ գնալ</v>
      </c>
      <c r="S1" s="465"/>
    </row>
    <row r="2" spans="1:21" ht="12.75">
      <c r="A2" s="1152" t="str">
        <f>'01'!A2:Q2</f>
        <v>ՀՀ Տավուշի մարզի Թեղուտի գյուղի դպրոցի շենքի հիմնանորոգում</v>
      </c>
      <c r="B2" s="1152"/>
      <c r="C2" s="1152"/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2"/>
      <c r="R2" s="467"/>
      <c r="S2" s="467"/>
    </row>
    <row r="3" spans="1:21" ht="13.5" customHeight="1">
      <c r="A3" s="468"/>
      <c r="B3" s="468"/>
      <c r="C3" s="469" t="s">
        <v>528</v>
      </c>
      <c r="D3" s="468"/>
      <c r="E3" s="470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468"/>
      <c r="R3" s="467"/>
      <c r="S3" s="467"/>
      <c r="T3" s="472"/>
      <c r="U3" s="472"/>
    </row>
    <row r="4" spans="1:21" ht="12">
      <c r="A4" s="473"/>
      <c r="B4" s="473"/>
      <c r="C4" s="468" t="s">
        <v>155</v>
      </c>
      <c r="D4" s="468"/>
      <c r="E4" s="470"/>
      <c r="F4" s="474"/>
      <c r="G4" s="474"/>
      <c r="H4" s="475">
        <v>2.2104400000000002</v>
      </c>
      <c r="I4" s="476">
        <v>2.8694999999999999</v>
      </c>
      <c r="J4" s="468"/>
      <c r="K4" s="468"/>
      <c r="L4" s="468"/>
      <c r="M4" s="468"/>
      <c r="N4" s="477"/>
      <c r="O4" s="477"/>
      <c r="P4" s="468"/>
      <c r="Q4" s="477"/>
      <c r="R4" s="478"/>
      <c r="T4" s="472"/>
      <c r="U4" s="472"/>
    </row>
    <row r="5" spans="1:21" ht="12" customHeight="1">
      <c r="A5" s="479"/>
      <c r="B5" s="480"/>
      <c r="C5" s="479"/>
      <c r="D5" s="479"/>
      <c r="E5" s="481"/>
      <c r="F5" s="1153" t="s">
        <v>51</v>
      </c>
      <c r="G5" s="1154"/>
      <c r="H5" s="1154"/>
      <c r="I5" s="1154"/>
      <c r="J5" s="1154"/>
      <c r="K5" s="1154"/>
      <c r="L5" s="1154"/>
      <c r="M5" s="1154"/>
      <c r="N5" s="1155"/>
      <c r="O5" s="482" t="s">
        <v>52</v>
      </c>
      <c r="P5" s="483" t="s">
        <v>53</v>
      </c>
      <c r="Q5" s="483" t="s">
        <v>54</v>
      </c>
      <c r="R5" s="466"/>
      <c r="T5" s="472"/>
      <c r="U5" s="472"/>
    </row>
    <row r="6" spans="1:21" ht="12.75" customHeight="1">
      <c r="A6" s="484" t="s">
        <v>55</v>
      </c>
      <c r="B6" s="485" t="s">
        <v>56</v>
      </c>
      <c r="C6" s="486" t="s">
        <v>57</v>
      </c>
      <c r="D6" s="486" t="s">
        <v>58</v>
      </c>
      <c r="E6" s="381" t="s">
        <v>59</v>
      </c>
      <c r="F6" s="1156" t="s">
        <v>60</v>
      </c>
      <c r="G6" s="1157"/>
      <c r="H6" s="1156" t="s">
        <v>61</v>
      </c>
      <c r="I6" s="1157"/>
      <c r="J6" s="1158" t="s">
        <v>62</v>
      </c>
      <c r="K6" s="1159"/>
      <c r="L6" s="1159"/>
      <c r="M6" s="1159"/>
      <c r="N6" s="1160"/>
      <c r="O6" s="487" t="s">
        <v>63</v>
      </c>
      <c r="P6" s="488" t="s">
        <v>64</v>
      </c>
      <c r="Q6" s="489" t="s">
        <v>65</v>
      </c>
      <c r="R6" s="466"/>
      <c r="T6" s="472"/>
      <c r="U6" s="472"/>
    </row>
    <row r="7" spans="1:21" ht="12.75" customHeight="1">
      <c r="A7" s="484" t="s">
        <v>66</v>
      </c>
      <c r="B7" s="485" t="s">
        <v>67</v>
      </c>
      <c r="C7" s="486"/>
      <c r="D7" s="487" t="s">
        <v>68</v>
      </c>
      <c r="E7" s="490" t="s">
        <v>69</v>
      </c>
      <c r="F7" s="486" t="s">
        <v>70</v>
      </c>
      <c r="G7" s="491" t="s">
        <v>71</v>
      </c>
      <c r="H7" s="486" t="s">
        <v>70</v>
      </c>
      <c r="I7" s="491" t="s">
        <v>71</v>
      </c>
      <c r="J7" s="486" t="s">
        <v>72</v>
      </c>
      <c r="K7" s="492" t="s">
        <v>73</v>
      </c>
      <c r="L7" s="493" t="s">
        <v>74</v>
      </c>
      <c r="M7" s="494" t="s">
        <v>75</v>
      </c>
      <c r="N7" s="495" t="s">
        <v>76</v>
      </c>
      <c r="O7" s="486" t="s">
        <v>77</v>
      </c>
      <c r="P7" s="496" t="s">
        <v>78</v>
      </c>
      <c r="Q7" s="496" t="s">
        <v>78</v>
      </c>
      <c r="R7" s="466"/>
      <c r="T7" s="472"/>
      <c r="U7" s="472"/>
    </row>
    <row r="8" spans="1:21" ht="12" customHeight="1">
      <c r="A8" s="484"/>
      <c r="B8" s="497"/>
      <c r="C8" s="486"/>
      <c r="D8" s="486"/>
      <c r="E8" s="498"/>
      <c r="F8" s="487" t="s">
        <v>79</v>
      </c>
      <c r="G8" s="491" t="s">
        <v>80</v>
      </c>
      <c r="H8" s="487" t="s">
        <v>79</v>
      </c>
      <c r="I8" s="491" t="s">
        <v>80</v>
      </c>
      <c r="J8" s="486" t="s">
        <v>81</v>
      </c>
      <c r="K8" s="484"/>
      <c r="L8" s="486" t="s">
        <v>69</v>
      </c>
      <c r="M8" s="494" t="s">
        <v>82</v>
      </c>
      <c r="N8" s="494" t="s">
        <v>80</v>
      </c>
      <c r="O8" s="499"/>
      <c r="P8" s="486" t="s">
        <v>77</v>
      </c>
      <c r="Q8" s="486" t="s">
        <v>77</v>
      </c>
      <c r="R8" s="466"/>
    </row>
    <row r="9" spans="1:21" ht="12" customHeight="1">
      <c r="A9" s="500"/>
      <c r="B9" s="501"/>
      <c r="C9" s="502"/>
      <c r="D9" s="502"/>
      <c r="E9" s="503"/>
      <c r="F9" s="504"/>
      <c r="G9" s="505"/>
      <c r="H9" s="504" t="s">
        <v>364</v>
      </c>
      <c r="I9" s="504" t="s">
        <v>365</v>
      </c>
      <c r="J9" s="502"/>
      <c r="K9" s="500"/>
      <c r="L9" s="486"/>
      <c r="M9" s="506"/>
      <c r="N9" s="507" t="s">
        <v>112</v>
      </c>
      <c r="O9" s="508"/>
      <c r="P9" s="486"/>
      <c r="Q9" s="486"/>
      <c r="R9" s="466"/>
    </row>
    <row r="10" spans="1:21" ht="12">
      <c r="A10" s="509">
        <v>1</v>
      </c>
      <c r="B10" s="510">
        <v>2</v>
      </c>
      <c r="C10" s="509">
        <v>3</v>
      </c>
      <c r="D10" s="509">
        <v>4</v>
      </c>
      <c r="E10" s="511">
        <v>5</v>
      </c>
      <c r="F10" s="509">
        <v>6</v>
      </c>
      <c r="G10" s="512">
        <v>7</v>
      </c>
      <c r="H10" s="512">
        <v>8</v>
      </c>
      <c r="I10" s="513">
        <v>9</v>
      </c>
      <c r="J10" s="512">
        <v>10</v>
      </c>
      <c r="K10" s="512">
        <v>11</v>
      </c>
      <c r="L10" s="512">
        <v>12</v>
      </c>
      <c r="M10" s="512">
        <v>13</v>
      </c>
      <c r="N10" s="512">
        <v>14</v>
      </c>
      <c r="O10" s="509">
        <v>15</v>
      </c>
      <c r="P10" s="512">
        <v>16</v>
      </c>
      <c r="Q10" s="512">
        <v>17</v>
      </c>
      <c r="R10" s="466"/>
    </row>
    <row r="11" spans="1:21" ht="12">
      <c r="A11" s="509"/>
      <c r="B11" s="510"/>
      <c r="C11" s="514" t="s">
        <v>151</v>
      </c>
      <c r="D11" s="509"/>
      <c r="E11" s="511"/>
      <c r="F11" s="509"/>
      <c r="G11" s="512"/>
      <c r="H11" s="512"/>
      <c r="I11" s="515"/>
      <c r="J11" s="512"/>
      <c r="K11" s="512"/>
      <c r="L11" s="512"/>
      <c r="M11" s="512"/>
      <c r="N11" s="512"/>
      <c r="O11" s="509"/>
      <c r="P11" s="512"/>
      <c r="Q11" s="512"/>
      <c r="R11" s="466"/>
    </row>
    <row r="12" spans="1:21" ht="39">
      <c r="A12" s="511">
        <v>1</v>
      </c>
      <c r="B12" s="743" t="s">
        <v>766</v>
      </c>
      <c r="C12" s="536" t="s">
        <v>401</v>
      </c>
      <c r="D12" s="698" t="s">
        <v>275</v>
      </c>
      <c r="E12" s="764">
        <v>1.2E-2</v>
      </c>
      <c r="F12" s="525">
        <f>23.1*0.6</f>
        <v>13.860000000000001</v>
      </c>
      <c r="G12" s="538">
        <f>4.07*0.7</f>
        <v>2.8490000000000002</v>
      </c>
      <c r="H12" s="521">
        <f>F12*$H$4</f>
        <v>30.636698400000004</v>
      </c>
      <c r="I12" s="544">
        <f>G12*$I$4</f>
        <v>8.1752055000000006</v>
      </c>
      <c r="J12" s="536"/>
      <c r="K12" s="698"/>
      <c r="L12" s="525"/>
      <c r="M12" s="745"/>
      <c r="N12" s="521">
        <f t="shared" ref="N12:N14" si="0">L12*M12*1.212372</f>
        <v>0</v>
      </c>
      <c r="O12" s="523">
        <f>N12+H12+I12</f>
        <v>38.811903900000004</v>
      </c>
      <c r="P12" s="521">
        <f t="shared" ref="P12:P17" si="1">N12*E12</f>
        <v>0</v>
      </c>
      <c r="Q12" s="521">
        <f t="shared" ref="Q12:Q17" si="2">O12*E12</f>
        <v>0.46574284680000005</v>
      </c>
      <c r="R12" s="466"/>
    </row>
    <row r="13" spans="1:21" ht="24">
      <c r="A13" s="511">
        <v>3</v>
      </c>
      <c r="B13" s="533" t="s">
        <v>636</v>
      </c>
      <c r="C13" s="534" t="s">
        <v>626</v>
      </c>
      <c r="D13" s="531" t="s">
        <v>744</v>
      </c>
      <c r="E13" s="764">
        <v>3.5999999999999997E-2</v>
      </c>
      <c r="F13" s="532">
        <v>87.7</v>
      </c>
      <c r="G13" s="532">
        <v>9.8000000000000007</v>
      </c>
      <c r="H13" s="521">
        <f t="shared" ref="H13" si="3">F13*$H$4</f>
        <v>193.85558800000001</v>
      </c>
      <c r="I13" s="521">
        <f t="shared" ref="I13" si="4">G13*$I$4</f>
        <v>28.121100000000002</v>
      </c>
      <c r="J13" s="522"/>
      <c r="K13" s="512"/>
      <c r="L13" s="512"/>
      <c r="M13" s="512"/>
      <c r="N13" s="521">
        <f t="shared" si="0"/>
        <v>0</v>
      </c>
      <c r="O13" s="523">
        <f t="shared" ref="O13:O14" si="5">N13+H13+I13</f>
        <v>221.97668800000002</v>
      </c>
      <c r="P13" s="521">
        <f t="shared" si="1"/>
        <v>0</v>
      </c>
      <c r="Q13" s="524">
        <f t="shared" si="2"/>
        <v>7.9911607680000003</v>
      </c>
      <c r="R13" s="466"/>
    </row>
    <row r="14" spans="1:21" s="673" customFormat="1" ht="13.5">
      <c r="A14" s="525">
        <v>5</v>
      </c>
      <c r="B14" s="590" t="s">
        <v>628</v>
      </c>
      <c r="C14" s="668" t="s">
        <v>650</v>
      </c>
      <c r="D14" s="669" t="s">
        <v>746</v>
      </c>
      <c r="E14" s="764">
        <v>0.24084</v>
      </c>
      <c r="F14" s="670">
        <f>9+13.35</f>
        <v>22.35</v>
      </c>
      <c r="G14" s="539">
        <f>0.18</f>
        <v>0.18</v>
      </c>
      <c r="H14" s="671">
        <f>F14*$H$4</f>
        <v>49.403334000000008</v>
      </c>
      <c r="I14" s="568">
        <f>G14*$I$4</f>
        <v>0.51651000000000002</v>
      </c>
      <c r="J14" s="672"/>
      <c r="K14" s="531"/>
      <c r="L14" s="531"/>
      <c r="M14" s="591"/>
      <c r="N14" s="493">
        <f t="shared" si="0"/>
        <v>0</v>
      </c>
      <c r="O14" s="558">
        <f t="shared" si="5"/>
        <v>49.919844000000005</v>
      </c>
      <c r="P14" s="524">
        <f t="shared" si="1"/>
        <v>0</v>
      </c>
      <c r="Q14" s="524">
        <f t="shared" si="2"/>
        <v>12.022695228960002</v>
      </c>
    </row>
    <row r="15" spans="1:21" ht="12">
      <c r="A15" s="511">
        <v>6</v>
      </c>
      <c r="B15" s="545" t="s">
        <v>633</v>
      </c>
      <c r="C15" s="546" t="s">
        <v>294</v>
      </c>
      <c r="D15" s="531" t="s">
        <v>84</v>
      </c>
      <c r="E15" s="764">
        <v>1.1519999999999999</v>
      </c>
      <c r="F15" s="547">
        <v>0.81</v>
      </c>
      <c r="G15" s="538"/>
      <c r="H15" s="521">
        <f t="shared" ref="H15:H17" si="6">F15*$H$4</f>
        <v>1.7904564000000003</v>
      </c>
      <c r="I15" s="544">
        <f t="shared" ref="I15" si="7">G15*$I$4</f>
        <v>0</v>
      </c>
      <c r="J15" s="522"/>
      <c r="K15" s="512"/>
      <c r="L15" s="512"/>
      <c r="M15" s="512"/>
      <c r="N15" s="521">
        <f>L15*M15*1.212372</f>
        <v>0</v>
      </c>
      <c r="O15" s="523">
        <f>N15+H15+I15</f>
        <v>1.7904564000000003</v>
      </c>
      <c r="P15" s="521">
        <f t="shared" si="1"/>
        <v>0</v>
      </c>
      <c r="Q15" s="524">
        <f t="shared" si="2"/>
        <v>2.0626057728</v>
      </c>
      <c r="R15" s="466"/>
    </row>
    <row r="16" spans="1:21" ht="13.5">
      <c r="A16" s="511">
        <v>7</v>
      </c>
      <c r="B16" s="545" t="s">
        <v>152</v>
      </c>
      <c r="C16" s="548" t="s">
        <v>153</v>
      </c>
      <c r="D16" s="531" t="s">
        <v>747</v>
      </c>
      <c r="E16" s="764">
        <v>7.2000000000000005E-4</v>
      </c>
      <c r="F16" s="537">
        <v>10.199999999999999</v>
      </c>
      <c r="G16" s="537">
        <v>210.8</v>
      </c>
      <c r="H16" s="521">
        <f t="shared" si="6"/>
        <v>22.546488</v>
      </c>
      <c r="I16" s="521">
        <f t="shared" ref="I16:I17" si="8">G16*$I$4</f>
        <v>604.89060000000006</v>
      </c>
      <c r="J16" s="522"/>
      <c r="K16" s="512"/>
      <c r="L16" s="512"/>
      <c r="M16" s="512"/>
      <c r="N16" s="521">
        <f>L16*M16*1.212372</f>
        <v>0</v>
      </c>
      <c r="O16" s="523">
        <f>N16+H16+I16</f>
        <v>627.43708800000002</v>
      </c>
      <c r="P16" s="521">
        <f t="shared" si="1"/>
        <v>0</v>
      </c>
      <c r="Q16" s="524">
        <f t="shared" si="2"/>
        <v>0.45175470336000006</v>
      </c>
      <c r="R16" s="466"/>
    </row>
    <row r="17" spans="1:18" ht="12">
      <c r="A17" s="525">
        <v>8</v>
      </c>
      <c r="B17" s="545" t="s">
        <v>292</v>
      </c>
      <c r="C17" s="548" t="s">
        <v>295</v>
      </c>
      <c r="D17" s="525" t="s">
        <v>84</v>
      </c>
      <c r="E17" s="764">
        <v>1.1519999999999999</v>
      </c>
      <c r="F17" s="532"/>
      <c r="G17" s="532">
        <v>0.39</v>
      </c>
      <c r="H17" s="521">
        <f t="shared" si="6"/>
        <v>0</v>
      </c>
      <c r="I17" s="521">
        <f t="shared" si="8"/>
        <v>1.119105</v>
      </c>
      <c r="J17" s="522"/>
      <c r="K17" s="512"/>
      <c r="L17" s="512"/>
      <c r="M17" s="512"/>
      <c r="N17" s="521">
        <f>L17*M17*1.212372</f>
        <v>0</v>
      </c>
      <c r="O17" s="523">
        <f>N17+H17+I17</f>
        <v>1.119105</v>
      </c>
      <c r="P17" s="521">
        <f t="shared" si="1"/>
        <v>0</v>
      </c>
      <c r="Q17" s="521">
        <f t="shared" si="2"/>
        <v>1.2892089599999998</v>
      </c>
      <c r="R17" s="466"/>
    </row>
    <row r="18" spans="1:18" ht="12">
      <c r="A18" s="531"/>
      <c r="B18" s="647"/>
      <c r="C18" s="813" t="s">
        <v>196</v>
      </c>
      <c r="D18" s="531"/>
      <c r="E18" s="539"/>
      <c r="F18" s="639"/>
      <c r="G18" s="524"/>
      <c r="H18" s="493"/>
      <c r="I18" s="568"/>
      <c r="J18" s="551"/>
      <c r="K18" s="515"/>
      <c r="L18" s="544"/>
      <c r="M18" s="552"/>
      <c r="N18" s="524"/>
      <c r="O18" s="558"/>
      <c r="P18" s="524"/>
      <c r="Q18" s="524"/>
      <c r="R18" s="466"/>
    </row>
    <row r="19" spans="1:18" ht="12.75" customHeight="1">
      <c r="A19" s="460">
        <v>1</v>
      </c>
      <c r="B19" s="769" t="s">
        <v>83</v>
      </c>
      <c r="C19" s="637" t="s">
        <v>383</v>
      </c>
      <c r="D19" s="531" t="s">
        <v>750</v>
      </c>
      <c r="E19" s="764">
        <v>0.72</v>
      </c>
      <c r="F19" s="524">
        <v>1.87</v>
      </c>
      <c r="G19" s="493">
        <v>0.92</v>
      </c>
      <c r="H19" s="524">
        <f>F19*$H$4</f>
        <v>4.1335228000000006</v>
      </c>
      <c r="I19" s="568">
        <f>G19*$I$4</f>
        <v>2.6399400000000002</v>
      </c>
      <c r="J19" s="638" t="s">
        <v>384</v>
      </c>
      <c r="K19" s="493" t="s">
        <v>89</v>
      </c>
      <c r="L19" s="568">
        <v>125</v>
      </c>
      <c r="M19" s="639">
        <v>0.14899999999999999</v>
      </c>
      <c r="N19" s="524">
        <f>((L19*M19)+(L20*M20))*1.212372</f>
        <v>26.04781242</v>
      </c>
      <c r="O19" s="558">
        <f>N19+H19+I19</f>
        <v>32.821275220000004</v>
      </c>
      <c r="P19" s="524">
        <f>N19*E19</f>
        <v>18.7544249424</v>
      </c>
      <c r="Q19" s="524">
        <f>O19*E19</f>
        <v>23.631318158400003</v>
      </c>
      <c r="R19" s="466"/>
    </row>
    <row r="20" spans="1:18" ht="12.75" customHeight="1">
      <c r="A20" s="461"/>
      <c r="B20" s="385"/>
      <c r="C20" s="597" t="s">
        <v>106</v>
      </c>
      <c r="D20" s="385"/>
      <c r="E20" s="640"/>
      <c r="F20" s="504"/>
      <c r="G20" s="504"/>
      <c r="H20" s="504"/>
      <c r="I20" s="585"/>
      <c r="J20" s="601" t="s">
        <v>96</v>
      </c>
      <c r="K20" s="504" t="s">
        <v>750</v>
      </c>
      <c r="L20" s="507">
        <v>0.11</v>
      </c>
      <c r="M20" s="600">
        <v>26</v>
      </c>
      <c r="N20" s="507"/>
      <c r="O20" s="589"/>
      <c r="P20" s="507"/>
      <c r="Q20" s="507"/>
      <c r="R20" s="466"/>
    </row>
    <row r="21" spans="1:18" ht="12.75" customHeight="1">
      <c r="A21" s="461">
        <v>2</v>
      </c>
      <c r="B21" s="531" t="s">
        <v>271</v>
      </c>
      <c r="C21" s="548" t="s">
        <v>758</v>
      </c>
      <c r="D21" s="525" t="s">
        <v>84</v>
      </c>
      <c r="E21" s="764">
        <v>3.16E-3</v>
      </c>
      <c r="F21" s="515"/>
      <c r="G21" s="504"/>
      <c r="H21" s="515"/>
      <c r="I21" s="544"/>
      <c r="J21" s="551" t="s">
        <v>759</v>
      </c>
      <c r="K21" s="515" t="s">
        <v>84</v>
      </c>
      <c r="L21" s="521">
        <v>1</v>
      </c>
      <c r="M21" s="552">
        <v>270</v>
      </c>
      <c r="N21" s="521">
        <f>L21*M21*1.212372</f>
        <v>327.34044</v>
      </c>
      <c r="O21" s="523">
        <f>N21+H21+I21</f>
        <v>327.34044</v>
      </c>
      <c r="P21" s="524">
        <f>N21*E21</f>
        <v>1.0343957904000001</v>
      </c>
      <c r="Q21" s="524">
        <f>O21*E21</f>
        <v>1.0343957904000001</v>
      </c>
      <c r="R21" s="466"/>
    </row>
    <row r="22" spans="1:18" ht="12">
      <c r="A22" s="511"/>
      <c r="B22" s="545"/>
      <c r="C22" s="549" t="s">
        <v>305</v>
      </c>
      <c r="D22" s="525"/>
      <c r="E22" s="550"/>
      <c r="F22" s="515"/>
      <c r="G22" s="515"/>
      <c r="H22" s="521"/>
      <c r="I22" s="544"/>
      <c r="J22" s="551"/>
      <c r="K22" s="515"/>
      <c r="L22" s="521"/>
      <c r="M22" s="552"/>
      <c r="N22" s="521"/>
      <c r="O22" s="523"/>
      <c r="P22" s="521"/>
      <c r="Q22" s="521"/>
      <c r="R22" s="466"/>
    </row>
    <row r="23" spans="1:18" s="673" customFormat="1" ht="13.5">
      <c r="A23" s="531">
        <v>2</v>
      </c>
      <c r="B23" s="647" t="s">
        <v>123</v>
      </c>
      <c r="C23" s="668" t="s">
        <v>402</v>
      </c>
      <c r="D23" s="669" t="s">
        <v>86</v>
      </c>
      <c r="E23" s="764">
        <v>9.4314999999999998</v>
      </c>
      <c r="F23" s="670">
        <v>17.600000000000001</v>
      </c>
      <c r="G23" s="539">
        <v>1.1000000000000001</v>
      </c>
      <c r="H23" s="671">
        <f>F23*$H$4</f>
        <v>38.903744000000003</v>
      </c>
      <c r="I23" s="568">
        <f>G23*$I$4</f>
        <v>3.15645</v>
      </c>
      <c r="J23" s="672" t="s">
        <v>165</v>
      </c>
      <c r="K23" s="531" t="s">
        <v>750</v>
      </c>
      <c r="L23" s="531">
        <v>0.67</v>
      </c>
      <c r="M23" s="591">
        <v>26</v>
      </c>
      <c r="N23" s="493">
        <f t="shared" ref="N23:N24" si="9">L23*M23*1.212372</f>
        <v>21.119520240000003</v>
      </c>
      <c r="O23" s="558">
        <f t="shared" ref="O23:O24" si="10">N23+H23+I23</f>
        <v>63.179714240000003</v>
      </c>
      <c r="P23" s="524">
        <f>N23*E23</f>
        <v>199.18875514356003</v>
      </c>
      <c r="Q23" s="524">
        <f>O23*E23</f>
        <v>595.87947485456004</v>
      </c>
    </row>
    <row r="24" spans="1:18" s="673" customFormat="1" ht="12.75" hidden="1" customHeight="1">
      <c r="A24" s="531">
        <v>3</v>
      </c>
      <c r="B24" s="647" t="s">
        <v>123</v>
      </c>
      <c r="C24" s="668" t="s">
        <v>329</v>
      </c>
      <c r="D24" s="669" t="s">
        <v>86</v>
      </c>
      <c r="E24" s="764">
        <v>0</v>
      </c>
      <c r="F24" s="670">
        <v>17.600000000000001</v>
      </c>
      <c r="G24" s="539">
        <v>1.1000000000000001</v>
      </c>
      <c r="H24" s="671">
        <f>F24*$H$4</f>
        <v>38.903744000000003</v>
      </c>
      <c r="I24" s="568">
        <f>G24*$I$4</f>
        <v>3.15645</v>
      </c>
      <c r="J24" s="672" t="s">
        <v>165</v>
      </c>
      <c r="K24" s="531" t="s">
        <v>750</v>
      </c>
      <c r="L24" s="531">
        <v>0.67</v>
      </c>
      <c r="M24" s="591">
        <v>26</v>
      </c>
      <c r="N24" s="493">
        <f t="shared" si="9"/>
        <v>21.119520240000003</v>
      </c>
      <c r="O24" s="558">
        <f t="shared" si="10"/>
        <v>63.179714240000003</v>
      </c>
      <c r="P24" s="524">
        <f>N24*E24</f>
        <v>0</v>
      </c>
      <c r="Q24" s="524">
        <f>O24*E24</f>
        <v>0</v>
      </c>
    </row>
    <row r="25" spans="1:18" ht="24">
      <c r="A25" s="460">
        <v>3</v>
      </c>
      <c r="B25" s="531" t="s">
        <v>527</v>
      </c>
      <c r="C25" s="462" t="s">
        <v>728</v>
      </c>
      <c r="D25" s="531" t="s">
        <v>767</v>
      </c>
      <c r="E25" s="764">
        <v>4.9049999999999994</v>
      </c>
      <c r="F25" s="524">
        <v>25</v>
      </c>
      <c r="G25" s="524">
        <v>0.48</v>
      </c>
      <c r="H25" s="524">
        <f>F25*$H$4</f>
        <v>55.261000000000003</v>
      </c>
      <c r="I25" s="568">
        <f>G25*$I$4</f>
        <v>1.3773599999999999</v>
      </c>
      <c r="J25" s="638" t="s">
        <v>416</v>
      </c>
      <c r="K25" s="493" t="s">
        <v>755</v>
      </c>
      <c r="L25" s="493">
        <v>10</v>
      </c>
      <c r="M25" s="639">
        <v>6</v>
      </c>
      <c r="N25" s="524">
        <f>((L25*M25)+(L26*M26))*1.212372</f>
        <v>80.622737999999998</v>
      </c>
      <c r="O25" s="558">
        <f>N25+H25+I25</f>
        <v>137.261098</v>
      </c>
      <c r="P25" s="524">
        <f>N25*E25</f>
        <v>395.45452988999995</v>
      </c>
      <c r="Q25" s="524">
        <f>O25*E25</f>
        <v>673.26568568999994</v>
      </c>
      <c r="R25" s="466"/>
    </row>
    <row r="26" spans="1:18" ht="13.5">
      <c r="A26" s="461"/>
      <c r="B26" s="385"/>
      <c r="C26" s="597"/>
      <c r="D26" s="385"/>
      <c r="E26" s="584"/>
      <c r="F26" s="504"/>
      <c r="G26" s="504"/>
      <c r="H26" s="504"/>
      <c r="I26" s="585"/>
      <c r="J26" s="601" t="s">
        <v>165</v>
      </c>
      <c r="K26" s="504" t="s">
        <v>748</v>
      </c>
      <c r="L26" s="504">
        <v>0.25</v>
      </c>
      <c r="M26" s="600">
        <v>26</v>
      </c>
      <c r="N26" s="507"/>
      <c r="O26" s="589"/>
      <c r="P26" s="507"/>
      <c r="Q26" s="507"/>
      <c r="R26" s="466"/>
    </row>
    <row r="27" spans="1:18" ht="24">
      <c r="A27" s="460">
        <v>4</v>
      </c>
      <c r="B27" s="590" t="s">
        <v>403</v>
      </c>
      <c r="C27" s="541" t="s">
        <v>404</v>
      </c>
      <c r="D27" s="542" t="s">
        <v>746</v>
      </c>
      <c r="E27" s="764">
        <v>14.9841</v>
      </c>
      <c r="F27" s="483">
        <v>66</v>
      </c>
      <c r="G27" s="593">
        <v>5.9</v>
      </c>
      <c r="H27" s="524">
        <f>F27*$H$4</f>
        <v>145.88904000000002</v>
      </c>
      <c r="I27" s="568">
        <f>G27*$I$4</f>
        <v>16.930050000000001</v>
      </c>
      <c r="J27" s="660" t="s">
        <v>165</v>
      </c>
      <c r="K27" s="661" t="s">
        <v>748</v>
      </c>
      <c r="L27" s="593">
        <v>3.1</v>
      </c>
      <c r="M27" s="495">
        <v>26</v>
      </c>
      <c r="N27" s="524">
        <f>((L27*M27)+(L28*M28))*1.212372</f>
        <v>205.73952839999998</v>
      </c>
      <c r="O27" s="558">
        <f>N27+H27+I27</f>
        <v>368.5586184</v>
      </c>
      <c r="P27" s="524">
        <f>N27*E27</f>
        <v>3082.8216674984396</v>
      </c>
      <c r="Q27" s="524">
        <f>O27*E27</f>
        <v>5522.5191939674396</v>
      </c>
      <c r="R27" s="466"/>
    </row>
    <row r="28" spans="1:18" ht="12.75" customHeight="1">
      <c r="A28" s="490"/>
      <c r="B28" s="861"/>
      <c r="C28" s="862"/>
      <c r="D28" s="490"/>
      <c r="E28" s="863"/>
      <c r="F28" s="496"/>
      <c r="G28" s="864"/>
      <c r="H28" s="487"/>
      <c r="I28" s="489"/>
      <c r="J28" s="484" t="s">
        <v>405</v>
      </c>
      <c r="K28" s="865" t="s">
        <v>755</v>
      </c>
      <c r="L28" s="866">
        <v>108</v>
      </c>
      <c r="M28" s="494">
        <v>0.82499999999999996</v>
      </c>
      <c r="N28" s="576"/>
      <c r="O28" s="580"/>
      <c r="P28" s="576"/>
      <c r="Q28" s="576"/>
      <c r="R28" s="466"/>
    </row>
    <row r="29" spans="1:18" ht="21" customHeight="1">
      <c r="A29" s="531">
        <v>5</v>
      </c>
      <c r="B29" s="540" t="s">
        <v>410</v>
      </c>
      <c r="C29" s="867" t="s">
        <v>413</v>
      </c>
      <c r="D29" s="542" t="s">
        <v>755</v>
      </c>
      <c r="E29" s="764">
        <v>31.14</v>
      </c>
      <c r="F29" s="483">
        <v>7.3</v>
      </c>
      <c r="G29" s="593">
        <v>0.05</v>
      </c>
      <c r="H29" s="524">
        <f>F29*$H$4</f>
        <v>16.136212</v>
      </c>
      <c r="I29" s="568">
        <f>G29*$I$4</f>
        <v>0.14347499999999999</v>
      </c>
      <c r="J29" s="594" t="s">
        <v>414</v>
      </c>
      <c r="K29" s="493" t="s">
        <v>749</v>
      </c>
      <c r="L29" s="593">
        <v>1</v>
      </c>
      <c r="M29" s="495">
        <v>6</v>
      </c>
      <c r="N29" s="524">
        <f>((L29*M29)+(L30*M30)+(L31*M31))*1.212372</f>
        <v>9.1158250679999995</v>
      </c>
      <c r="O29" s="558">
        <f>N29+H29+I29</f>
        <v>25.395512067999999</v>
      </c>
      <c r="P29" s="524">
        <f>N29*E29</f>
        <v>283.86679261751999</v>
      </c>
      <c r="Q29" s="524">
        <f>O29*E29</f>
        <v>790.81624579751997</v>
      </c>
      <c r="R29" s="466"/>
    </row>
    <row r="30" spans="1:18" ht="10.5" customHeight="1">
      <c r="A30" s="381"/>
      <c r="B30" s="861"/>
      <c r="C30" s="868"/>
      <c r="D30" s="695"/>
      <c r="E30" s="708"/>
      <c r="F30" s="496"/>
      <c r="G30" s="864"/>
      <c r="H30" s="576"/>
      <c r="I30" s="576"/>
      <c r="J30" s="869" t="s">
        <v>411</v>
      </c>
      <c r="K30" s="487" t="s">
        <v>749</v>
      </c>
      <c r="L30" s="864">
        <v>1</v>
      </c>
      <c r="M30" s="864">
        <v>0.58299999999999996</v>
      </c>
      <c r="N30" s="576"/>
      <c r="O30" s="580"/>
      <c r="P30" s="576"/>
      <c r="Q30" s="576"/>
      <c r="R30" s="466"/>
    </row>
    <row r="31" spans="1:18" ht="10.5" customHeight="1">
      <c r="A31" s="385"/>
      <c r="B31" s="596"/>
      <c r="C31" s="597"/>
      <c r="D31" s="598"/>
      <c r="E31" s="663"/>
      <c r="F31" s="664"/>
      <c r="G31" s="665"/>
      <c r="H31" s="507"/>
      <c r="I31" s="507"/>
      <c r="J31" s="870" t="s">
        <v>412</v>
      </c>
      <c r="K31" s="504" t="s">
        <v>768</v>
      </c>
      <c r="L31" s="871">
        <v>3.5999999999999997E-2</v>
      </c>
      <c r="M31" s="665">
        <v>26</v>
      </c>
      <c r="N31" s="507"/>
      <c r="O31" s="589"/>
      <c r="P31" s="507"/>
      <c r="Q31" s="507"/>
      <c r="R31" s="466"/>
    </row>
    <row r="32" spans="1:18" ht="12">
      <c r="A32" s="511">
        <v>6</v>
      </c>
      <c r="B32" s="545" t="s">
        <v>680</v>
      </c>
      <c r="C32" s="712" t="s">
        <v>704</v>
      </c>
      <c r="D32" s="525" t="s">
        <v>406</v>
      </c>
      <c r="E32" s="764">
        <v>76.22999999999999</v>
      </c>
      <c r="F32" s="713">
        <v>6.2</v>
      </c>
      <c r="G32" s="552">
        <v>0.49</v>
      </c>
      <c r="H32" s="524">
        <f t="shared" ref="H32:H33" si="11">F32*$H$4</f>
        <v>13.704728000000001</v>
      </c>
      <c r="I32" s="524">
        <f t="shared" ref="I32:I33" si="12">G32*$I$4</f>
        <v>1.4060550000000001</v>
      </c>
      <c r="J32" s="714"/>
      <c r="K32" s="715"/>
      <c r="L32" s="783"/>
      <c r="M32" s="552"/>
      <c r="N32" s="521">
        <f t="shared" ref="N32:N33" si="13">L32*M32*1.212372</f>
        <v>0</v>
      </c>
      <c r="O32" s="523">
        <f t="shared" ref="O32:O33" si="14">N32+H32+I32</f>
        <v>15.110783000000001</v>
      </c>
      <c r="P32" s="521">
        <f>N32*E32</f>
        <v>0</v>
      </c>
      <c r="Q32" s="521">
        <f>O32*E32</f>
        <v>1151.89498809</v>
      </c>
      <c r="R32" s="466"/>
    </row>
    <row r="33" spans="1:17" s="466" customFormat="1" ht="12">
      <c r="A33" s="511">
        <v>7</v>
      </c>
      <c r="B33" s="545" t="s">
        <v>407</v>
      </c>
      <c r="C33" s="712" t="s">
        <v>408</v>
      </c>
      <c r="D33" s="525" t="s">
        <v>291</v>
      </c>
      <c r="E33" s="764">
        <v>0.7087</v>
      </c>
      <c r="F33" s="872">
        <v>6.76</v>
      </c>
      <c r="G33" s="552">
        <v>1.4</v>
      </c>
      <c r="H33" s="524">
        <f t="shared" si="11"/>
        <v>14.942574400000002</v>
      </c>
      <c r="I33" s="524">
        <f t="shared" si="12"/>
        <v>4.0172999999999996</v>
      </c>
      <c r="J33" s="714" t="s">
        <v>409</v>
      </c>
      <c r="K33" s="715" t="s">
        <v>291</v>
      </c>
      <c r="L33" s="783">
        <v>1</v>
      </c>
      <c r="M33" s="552">
        <v>265.83300000000003</v>
      </c>
      <c r="N33" s="521">
        <f t="shared" si="13"/>
        <v>322.28848587600004</v>
      </c>
      <c r="O33" s="523">
        <f t="shared" si="14"/>
        <v>341.24836027600003</v>
      </c>
      <c r="P33" s="521">
        <f>N33*E33</f>
        <v>228.40584994032122</v>
      </c>
      <c r="Q33" s="521">
        <f>O33*E33</f>
        <v>241.84271292760121</v>
      </c>
    </row>
    <row r="34" spans="1:17" s="472" customFormat="1" ht="13.5">
      <c r="A34" s="460">
        <v>8</v>
      </c>
      <c r="B34" s="642" t="s">
        <v>197</v>
      </c>
      <c r="C34" s="650" t="s">
        <v>740</v>
      </c>
      <c r="D34" s="531" t="s">
        <v>744</v>
      </c>
      <c r="E34" s="764">
        <v>16.0868</v>
      </c>
      <c r="F34" s="873">
        <v>5.3</v>
      </c>
      <c r="G34" s="641">
        <v>0.37</v>
      </c>
      <c r="H34" s="524">
        <f>F34*$H$4</f>
        <v>11.715332</v>
      </c>
      <c r="I34" s="568">
        <f>G34*$I$4</f>
        <v>1.061715</v>
      </c>
      <c r="J34" s="660" t="s">
        <v>312</v>
      </c>
      <c r="K34" s="595" t="s">
        <v>85</v>
      </c>
      <c r="L34" s="641">
        <v>87</v>
      </c>
      <c r="M34" s="593">
        <v>0.68200000000000005</v>
      </c>
      <c r="N34" s="539">
        <f>((L34*M34)+(L35*M35))*1.212372</f>
        <v>73.826180568000012</v>
      </c>
      <c r="O34" s="539">
        <f>N34+I34+H34</f>
        <v>86.603227568000023</v>
      </c>
      <c r="P34" s="539">
        <f>IF(E34="",0,N34*E34)</f>
        <v>1187.6270015613027</v>
      </c>
      <c r="Q34" s="539">
        <f>IF(E34="",0,O34*E34)</f>
        <v>1393.1688012409027</v>
      </c>
    </row>
    <row r="35" spans="1:17" s="472" customFormat="1" ht="13.5">
      <c r="A35" s="461"/>
      <c r="B35" s="874"/>
      <c r="C35" s="772"/>
      <c r="D35" s="385"/>
      <c r="E35" s="584"/>
      <c r="F35" s="875"/>
      <c r="G35" s="640"/>
      <c r="H35" s="387"/>
      <c r="I35" s="770"/>
      <c r="J35" s="500" t="s">
        <v>165</v>
      </c>
      <c r="K35" s="762" t="s">
        <v>748</v>
      </c>
      <c r="L35" s="876">
        <v>0.06</v>
      </c>
      <c r="M35" s="640">
        <v>26</v>
      </c>
      <c r="N35" s="387"/>
      <c r="O35" s="584"/>
      <c r="P35" s="387"/>
      <c r="Q35" s="387"/>
    </row>
    <row r="36" spans="1:17" s="466" customFormat="1" ht="24">
      <c r="A36" s="460">
        <v>9</v>
      </c>
      <c r="B36" s="647" t="s">
        <v>284</v>
      </c>
      <c r="C36" s="703" t="s">
        <v>565</v>
      </c>
      <c r="D36" s="531" t="s">
        <v>745</v>
      </c>
      <c r="E36" s="764">
        <v>0.18</v>
      </c>
      <c r="F36" s="639">
        <v>38.4</v>
      </c>
      <c r="G36" s="524">
        <v>0.03</v>
      </c>
      <c r="H36" s="524">
        <f>F36*$H$4</f>
        <v>84.880896000000007</v>
      </c>
      <c r="I36" s="524">
        <f>G36*$I$4</f>
        <v>8.6084999999999995E-2</v>
      </c>
      <c r="J36" s="638" t="s">
        <v>280</v>
      </c>
      <c r="K36" s="493" t="s">
        <v>161</v>
      </c>
      <c r="L36" s="568">
        <v>24.4</v>
      </c>
      <c r="M36" s="705">
        <v>1.333</v>
      </c>
      <c r="N36" s="524">
        <f>((L36*M36)+(L37*M37)+(L38*M38))*1.212372</f>
        <v>42.405256681199994</v>
      </c>
      <c r="O36" s="558">
        <f t="shared" ref="O36" si="15">N36+H36+I36</f>
        <v>127.3722376812</v>
      </c>
      <c r="P36" s="524">
        <f>N36*E36</f>
        <v>7.6329462026159982</v>
      </c>
      <c r="Q36" s="524">
        <f>O36*E36</f>
        <v>22.927002782616</v>
      </c>
    </row>
    <row r="37" spans="1:17" s="466" customFormat="1" ht="12">
      <c r="A37" s="490"/>
      <c r="B37" s="706"/>
      <c r="C37" s="707"/>
      <c r="D37" s="381"/>
      <c r="E37" s="708"/>
      <c r="F37" s="709"/>
      <c r="G37" s="576"/>
      <c r="H37" s="576"/>
      <c r="I37" s="489"/>
      <c r="J37" s="710" t="s">
        <v>281</v>
      </c>
      <c r="K37" s="711" t="s">
        <v>161</v>
      </c>
      <c r="L37" s="489">
        <v>0.2</v>
      </c>
      <c r="M37" s="709">
        <v>1.5</v>
      </c>
      <c r="N37" s="576"/>
      <c r="O37" s="580"/>
      <c r="P37" s="576"/>
      <c r="Q37" s="576"/>
    </row>
    <row r="38" spans="1:17" s="466" customFormat="1" ht="12">
      <c r="A38" s="461"/>
      <c r="B38" s="649"/>
      <c r="C38" s="597"/>
      <c r="D38" s="385"/>
      <c r="E38" s="699"/>
      <c r="F38" s="600"/>
      <c r="G38" s="507"/>
      <c r="H38" s="507"/>
      <c r="I38" s="585"/>
      <c r="J38" s="601" t="s">
        <v>282</v>
      </c>
      <c r="K38" s="504" t="s">
        <v>161</v>
      </c>
      <c r="L38" s="585">
        <v>2.7</v>
      </c>
      <c r="M38" s="600">
        <v>0.79700000000000004</v>
      </c>
      <c r="N38" s="507"/>
      <c r="O38" s="589"/>
      <c r="P38" s="507"/>
      <c r="Q38" s="507"/>
    </row>
    <row r="39" spans="1:17" s="466" customFormat="1" ht="12.75" customHeight="1">
      <c r="A39" s="460">
        <v>10</v>
      </c>
      <c r="B39" s="688" t="s">
        <v>352</v>
      </c>
      <c r="C39" s="1149" t="s">
        <v>435</v>
      </c>
      <c r="D39" s="689" t="s">
        <v>745</v>
      </c>
      <c r="E39" s="764">
        <v>20.811799999999998</v>
      </c>
      <c r="F39" s="531">
        <v>25.5</v>
      </c>
      <c r="G39" s="531">
        <v>0.23</v>
      </c>
      <c r="H39" s="524">
        <f>F39*$H$4</f>
        <v>56.366220000000006</v>
      </c>
      <c r="I39" s="568">
        <f>G39*$I$4</f>
        <v>0.65998500000000004</v>
      </c>
      <c r="J39" s="637" t="s">
        <v>351</v>
      </c>
      <c r="K39" s="689" t="s">
        <v>275</v>
      </c>
      <c r="L39" s="689">
        <v>3.5000000000000003E-2</v>
      </c>
      <c r="M39" s="691">
        <v>600</v>
      </c>
      <c r="N39" s="524">
        <f>((L39*M39)+(L40*M40))*1.212372</f>
        <v>26.947999842372006</v>
      </c>
      <c r="O39" s="558">
        <f>N39+H39+I39</f>
        <v>83.974204842372018</v>
      </c>
      <c r="P39" s="524">
        <f>N39*E39</f>
        <v>560.83638311947766</v>
      </c>
      <c r="Q39" s="524">
        <f>O39*E39</f>
        <v>1747.6543563384778</v>
      </c>
    </row>
    <row r="40" spans="1:17" s="466" customFormat="1" ht="12.75" customHeight="1">
      <c r="A40" s="461"/>
      <c r="B40" s="385"/>
      <c r="C40" s="1150"/>
      <c r="D40" s="686"/>
      <c r="E40" s="692"/>
      <c r="F40" s="385"/>
      <c r="G40" s="385"/>
      <c r="H40" s="504"/>
      <c r="I40" s="585"/>
      <c r="J40" s="597" t="s">
        <v>194</v>
      </c>
      <c r="K40" s="686" t="s">
        <v>748</v>
      </c>
      <c r="L40" s="686">
        <v>8.9999999999999993E-3</v>
      </c>
      <c r="M40" s="640">
        <v>136.38900000000001</v>
      </c>
      <c r="N40" s="507"/>
      <c r="O40" s="589"/>
      <c r="P40" s="507"/>
      <c r="Q40" s="507"/>
    </row>
    <row r="41" spans="1:17" s="466" customFormat="1" ht="12">
      <c r="A41" s="511"/>
      <c r="B41" s="545"/>
      <c r="C41" s="877" t="s">
        <v>420</v>
      </c>
      <c r="D41" s="525"/>
      <c r="E41" s="537"/>
      <c r="F41" s="872"/>
      <c r="G41" s="552"/>
      <c r="H41" s="521"/>
      <c r="I41" s="544"/>
      <c r="J41" s="878"/>
      <c r="K41" s="715"/>
      <c r="L41" s="544"/>
      <c r="M41" s="552"/>
      <c r="N41" s="521"/>
      <c r="O41" s="523"/>
      <c r="P41" s="521"/>
      <c r="Q41" s="521"/>
    </row>
    <row r="42" spans="1:17" s="466" customFormat="1" ht="24">
      <c r="A42" s="490">
        <v>1</v>
      </c>
      <c r="B42" s="706" t="s">
        <v>690</v>
      </c>
      <c r="C42" s="879" t="s">
        <v>432</v>
      </c>
      <c r="D42" s="381" t="s">
        <v>319</v>
      </c>
      <c r="E42" s="764">
        <v>1.36</v>
      </c>
      <c r="F42" s="880">
        <v>29</v>
      </c>
      <c r="G42" s="709"/>
      <c r="H42" s="521">
        <f>F42*$H$4</f>
        <v>64.102760000000004</v>
      </c>
      <c r="I42" s="489"/>
      <c r="J42" s="881" t="s">
        <v>433</v>
      </c>
      <c r="K42" s="711" t="s">
        <v>161</v>
      </c>
      <c r="L42" s="580">
        <v>0.36</v>
      </c>
      <c r="M42" s="709">
        <v>0.32500000000000001</v>
      </c>
      <c r="N42" s="521">
        <f t="shared" ref="N42" si="16">L42*M42*1.212372</f>
        <v>0.141847524</v>
      </c>
      <c r="O42" s="523">
        <f t="shared" ref="O42" si="17">N42+H42+I42</f>
        <v>64.244607524000003</v>
      </c>
      <c r="P42" s="521">
        <f>N42*E42</f>
        <v>0.19291263264000003</v>
      </c>
      <c r="Q42" s="521">
        <f>O42*E42</f>
        <v>87.372666232640015</v>
      </c>
    </row>
    <row r="43" spans="1:17" s="891" customFormat="1" ht="24">
      <c r="A43" s="882">
        <v>2</v>
      </c>
      <c r="B43" s="883" t="s">
        <v>691</v>
      </c>
      <c r="C43" s="884" t="s">
        <v>424</v>
      </c>
      <c r="D43" s="883" t="s">
        <v>162</v>
      </c>
      <c r="E43" s="764">
        <v>21.5</v>
      </c>
      <c r="F43" s="885">
        <v>0.18</v>
      </c>
      <c r="G43" s="886"/>
      <c r="H43" s="886">
        <f t="shared" ref="H43" si="18">F43*$H$4</f>
        <v>0.39787920000000004</v>
      </c>
      <c r="I43" s="886">
        <f t="shared" ref="I43" si="19">G43*$I$4</f>
        <v>0</v>
      </c>
      <c r="J43" s="887" t="s">
        <v>423</v>
      </c>
      <c r="K43" s="888" t="s">
        <v>88</v>
      </c>
      <c r="L43" s="889">
        <v>1.1299999999999999</v>
      </c>
      <c r="M43" s="889">
        <v>1.8</v>
      </c>
      <c r="N43" s="886">
        <f>((L43*M43)+(L44*M44)+(L45*M45))*1.212372</f>
        <v>3.3539968286999997</v>
      </c>
      <c r="O43" s="890">
        <f>N43+H43+I43</f>
        <v>3.7518760286999999</v>
      </c>
      <c r="P43" s="886">
        <f>N43*E43</f>
        <v>72.110931817049988</v>
      </c>
      <c r="Q43" s="886">
        <f>O43*E43</f>
        <v>80.665334617049993</v>
      </c>
    </row>
    <row r="44" spans="1:17" s="891" customFormat="1" ht="12">
      <c r="A44" s="892"/>
      <c r="B44" s="893"/>
      <c r="C44" s="894"/>
      <c r="D44" s="893"/>
      <c r="E44" s="892"/>
      <c r="F44" s="895"/>
      <c r="G44" s="896"/>
      <c r="H44" s="897"/>
      <c r="I44" s="898"/>
      <c r="J44" s="899" t="s">
        <v>422</v>
      </c>
      <c r="K44" s="900" t="s">
        <v>85</v>
      </c>
      <c r="L44" s="901">
        <v>0.95</v>
      </c>
      <c r="M44" s="901">
        <v>0.77</v>
      </c>
      <c r="N44" s="897"/>
      <c r="O44" s="898"/>
      <c r="P44" s="897"/>
      <c r="Q44" s="897"/>
    </row>
    <row r="45" spans="1:17" s="891" customFormat="1" ht="12">
      <c r="A45" s="902"/>
      <c r="B45" s="903"/>
      <c r="C45" s="904"/>
      <c r="D45" s="903"/>
      <c r="E45" s="902"/>
      <c r="F45" s="905"/>
      <c r="G45" s="906"/>
      <c r="H45" s="907"/>
      <c r="I45" s="908"/>
      <c r="J45" s="909" t="s">
        <v>421</v>
      </c>
      <c r="K45" s="910" t="s">
        <v>85</v>
      </c>
      <c r="L45" s="911">
        <v>3.0000000000000001E-3</v>
      </c>
      <c r="M45" s="906">
        <v>0.32500000000000001</v>
      </c>
      <c r="N45" s="907"/>
      <c r="O45" s="908"/>
      <c r="P45" s="907"/>
      <c r="Q45" s="897"/>
    </row>
    <row r="46" spans="1:17" s="891" customFormat="1" ht="24">
      <c r="A46" s="882">
        <v>3</v>
      </c>
      <c r="B46" s="883" t="s">
        <v>692</v>
      </c>
      <c r="C46" s="884" t="s">
        <v>425</v>
      </c>
      <c r="D46" s="883" t="s">
        <v>163</v>
      </c>
      <c r="E46" s="764">
        <v>13</v>
      </c>
      <c r="F46" s="885">
        <v>0.31</v>
      </c>
      <c r="G46" s="886"/>
      <c r="H46" s="886">
        <f t="shared" ref="H46" si="20">F46*$H$4</f>
        <v>0.68523640000000008</v>
      </c>
      <c r="I46" s="912"/>
      <c r="J46" s="887" t="s">
        <v>426</v>
      </c>
      <c r="K46" s="888" t="s">
        <v>163</v>
      </c>
      <c r="L46" s="889">
        <v>1</v>
      </c>
      <c r="M46" s="886">
        <v>2.181</v>
      </c>
      <c r="N46" s="886">
        <f>((L46*M46)+(L47*M47))*1.212372</f>
        <v>2.6453653947000002</v>
      </c>
      <c r="O46" s="890">
        <f t="shared" ref="O46" si="21">N46+H46+I46</f>
        <v>3.3306017947000002</v>
      </c>
      <c r="P46" s="886">
        <f>N46*E46</f>
        <v>34.389750131100001</v>
      </c>
      <c r="Q46" s="886">
        <f>O46*E46</f>
        <v>43.297823331100005</v>
      </c>
    </row>
    <row r="47" spans="1:17" s="891" customFormat="1" ht="12">
      <c r="A47" s="902"/>
      <c r="B47" s="903"/>
      <c r="C47" s="904"/>
      <c r="D47" s="903"/>
      <c r="E47" s="902"/>
      <c r="F47" s="905"/>
      <c r="G47" s="906"/>
      <c r="H47" s="907"/>
      <c r="I47" s="908"/>
      <c r="J47" s="909" t="s">
        <v>421</v>
      </c>
      <c r="K47" s="910" t="s">
        <v>85</v>
      </c>
      <c r="L47" s="911">
        <v>3.0000000000000001E-3</v>
      </c>
      <c r="M47" s="906">
        <v>0.32500000000000001</v>
      </c>
      <c r="N47" s="907"/>
      <c r="O47" s="908"/>
      <c r="P47" s="907"/>
      <c r="Q47" s="907"/>
    </row>
    <row r="48" spans="1:17" s="891" customFormat="1" ht="24">
      <c r="A48" s="882">
        <v>4</v>
      </c>
      <c r="B48" s="883" t="s">
        <v>693</v>
      </c>
      <c r="C48" s="884" t="s">
        <v>427</v>
      </c>
      <c r="D48" s="913" t="s">
        <v>746</v>
      </c>
      <c r="E48" s="764">
        <v>2.5999999999999999E-2</v>
      </c>
      <c r="F48" s="885">
        <v>15.5</v>
      </c>
      <c r="G48" s="886">
        <v>0.01</v>
      </c>
      <c r="H48" s="886">
        <f t="shared" ref="H48" si="22">F48*$H$4</f>
        <v>34.26182</v>
      </c>
      <c r="I48" s="886">
        <f t="shared" ref="I48" si="23">G48*$I$4</f>
        <v>2.8694999999999998E-2</v>
      </c>
      <c r="J48" s="887" t="s">
        <v>280</v>
      </c>
      <c r="K48" s="888" t="s">
        <v>161</v>
      </c>
      <c r="L48" s="889">
        <v>13.6</v>
      </c>
      <c r="M48" s="889">
        <v>1.333</v>
      </c>
      <c r="N48" s="886">
        <f>((L48*M48)+(L49*M49)+(L50*M50))*1.212372</f>
        <v>35.1124753896</v>
      </c>
      <c r="O48" s="890">
        <f>N48+H48+I48</f>
        <v>69.402990389600006</v>
      </c>
      <c r="P48" s="886">
        <f>N48*E48</f>
        <v>0.91292436012959999</v>
      </c>
      <c r="Q48" s="886">
        <f>O48*E48</f>
        <v>1.8044777501296001</v>
      </c>
    </row>
    <row r="49" spans="1:18" s="891" customFormat="1" ht="12">
      <c r="A49" s="892"/>
      <c r="B49" s="893"/>
      <c r="C49" s="894"/>
      <c r="D49" s="893"/>
      <c r="E49" s="892"/>
      <c r="F49" s="895"/>
      <c r="G49" s="896"/>
      <c r="H49" s="897"/>
      <c r="I49" s="898"/>
      <c r="J49" s="899" t="s">
        <v>282</v>
      </c>
      <c r="K49" s="900" t="s">
        <v>161</v>
      </c>
      <c r="L49" s="901">
        <v>9</v>
      </c>
      <c r="M49" s="901">
        <v>0.79700000000000004</v>
      </c>
      <c r="N49" s="897"/>
      <c r="O49" s="898"/>
      <c r="P49" s="897"/>
      <c r="Q49" s="897"/>
    </row>
    <row r="50" spans="1:18" s="891" customFormat="1" ht="12">
      <c r="A50" s="902"/>
      <c r="B50" s="903"/>
      <c r="C50" s="904"/>
      <c r="D50" s="903"/>
      <c r="E50" s="902"/>
      <c r="F50" s="905"/>
      <c r="G50" s="906"/>
      <c r="H50" s="907"/>
      <c r="I50" s="908"/>
      <c r="J50" s="914" t="s">
        <v>285</v>
      </c>
      <c r="K50" s="910" t="s">
        <v>161</v>
      </c>
      <c r="L50" s="911">
        <v>2.44</v>
      </c>
      <c r="M50" s="911">
        <v>1.5</v>
      </c>
      <c r="N50" s="907"/>
      <c r="O50" s="908"/>
      <c r="P50" s="907"/>
      <c r="Q50" s="907"/>
    </row>
    <row r="51" spans="1:18" s="891" customFormat="1" ht="36">
      <c r="A51" s="915">
        <v>5</v>
      </c>
      <c r="B51" s="916" t="s">
        <v>202</v>
      </c>
      <c r="C51" s="917" t="s">
        <v>428</v>
      </c>
      <c r="D51" s="916" t="s">
        <v>163</v>
      </c>
      <c r="E51" s="918">
        <v>2028</v>
      </c>
      <c r="F51" s="919"/>
      <c r="G51" s="920"/>
      <c r="H51" s="921"/>
      <c r="I51" s="922"/>
      <c r="J51" s="923" t="s">
        <v>429</v>
      </c>
      <c r="K51" s="924" t="s">
        <v>163</v>
      </c>
      <c r="L51" s="925">
        <v>1</v>
      </c>
      <c r="M51" s="925">
        <v>1.7999999999999999E-2</v>
      </c>
      <c r="N51" s="920">
        <f t="shared" ref="N51" si="24">L51*M51*1.212372</f>
        <v>2.1822695999999999E-2</v>
      </c>
      <c r="O51" s="926">
        <f t="shared" ref="O51" si="25">N51+H51+I51</f>
        <v>2.1822695999999999E-2</v>
      </c>
      <c r="P51" s="920">
        <f>N51*E51</f>
        <v>44.256427488</v>
      </c>
      <c r="Q51" s="920">
        <f>O51*E51</f>
        <v>44.256427488</v>
      </c>
    </row>
    <row r="52" spans="1:18" s="891" customFormat="1" ht="12">
      <c r="A52" s="882"/>
      <c r="B52" s="883"/>
      <c r="C52" s="927" t="s">
        <v>727</v>
      </c>
      <c r="D52" s="883"/>
      <c r="E52" s="928"/>
      <c r="F52" s="929"/>
      <c r="G52" s="886"/>
      <c r="H52" s="930"/>
      <c r="I52" s="912"/>
      <c r="J52" s="887"/>
      <c r="K52" s="888"/>
      <c r="L52" s="888"/>
      <c r="M52" s="889"/>
      <c r="N52" s="896"/>
      <c r="O52" s="890"/>
      <c r="P52" s="886"/>
      <c r="Q52" s="886"/>
    </row>
    <row r="53" spans="1:18" s="891" customFormat="1" ht="25.5">
      <c r="A53" s="882">
        <v>1</v>
      </c>
      <c r="B53" s="883" t="s">
        <v>622</v>
      </c>
      <c r="C53" s="931" t="s">
        <v>623</v>
      </c>
      <c r="D53" s="932" t="s">
        <v>769</v>
      </c>
      <c r="E53" s="759">
        <v>0.05</v>
      </c>
      <c r="F53" s="929">
        <v>7.7</v>
      </c>
      <c r="G53" s="886">
        <v>1.7</v>
      </c>
      <c r="H53" s="920">
        <f t="shared" ref="H53:H54" si="26">F53*$H$4</f>
        <v>17.020388000000001</v>
      </c>
      <c r="I53" s="920">
        <f t="shared" ref="I53:I54" si="27">G53*$I$4</f>
        <v>4.8781499999999998</v>
      </c>
      <c r="J53" s="887"/>
      <c r="K53" s="925"/>
      <c r="L53" s="888"/>
      <c r="M53" s="889"/>
      <c r="N53" s="521">
        <f t="shared" ref="N53" si="28">L53*M53*1.212372</f>
        <v>0</v>
      </c>
      <c r="O53" s="523">
        <f>N53+H53+I53</f>
        <v>21.898538000000002</v>
      </c>
      <c r="P53" s="521">
        <f>N53*E53</f>
        <v>0</v>
      </c>
      <c r="Q53" s="521">
        <f>O53*E53</f>
        <v>1.0949269000000001</v>
      </c>
    </row>
    <row r="54" spans="1:18" ht="25.5">
      <c r="A54" s="933">
        <v>2</v>
      </c>
      <c r="B54" s="934" t="s">
        <v>617</v>
      </c>
      <c r="C54" s="935" t="s">
        <v>621</v>
      </c>
      <c r="D54" s="629" t="s">
        <v>770</v>
      </c>
      <c r="E54" s="933">
        <v>0.05</v>
      </c>
      <c r="F54" s="936">
        <v>24.6</v>
      </c>
      <c r="G54" s="631">
        <v>3.5</v>
      </c>
      <c r="H54" s="886">
        <f t="shared" si="26"/>
        <v>54.376824000000006</v>
      </c>
      <c r="I54" s="886">
        <f t="shared" si="27"/>
        <v>10.04325</v>
      </c>
      <c r="J54" s="937" t="s">
        <v>618</v>
      </c>
      <c r="K54" s="631" t="s">
        <v>771</v>
      </c>
      <c r="L54" s="936">
        <v>115</v>
      </c>
      <c r="M54" s="631">
        <v>2.2599999999999998</v>
      </c>
      <c r="N54" s="938">
        <f>((L54*M54)+(L55*M55)+(L56*M56))*1.212372</f>
        <v>341.35182320399997</v>
      </c>
      <c r="O54" s="636">
        <f>N54+H54+I54</f>
        <v>405.77189720399997</v>
      </c>
      <c r="P54" s="632">
        <f>N54*E54</f>
        <v>17.067591160199999</v>
      </c>
      <c r="Q54" s="632">
        <f>O54*E54</f>
        <v>20.2885948602</v>
      </c>
      <c r="R54" s="466"/>
    </row>
    <row r="55" spans="1:18">
      <c r="A55" s="939"/>
      <c r="B55" s="940" t="s">
        <v>619</v>
      </c>
      <c r="C55" s="941"/>
      <c r="D55" s="942"/>
      <c r="E55" s="939"/>
      <c r="F55" s="943"/>
      <c r="G55" s="944"/>
      <c r="H55" s="945"/>
      <c r="I55" s="944"/>
      <c r="J55" s="946" t="s">
        <v>694</v>
      </c>
      <c r="K55" s="944" t="s">
        <v>84</v>
      </c>
      <c r="L55" s="943">
        <v>0.03</v>
      </c>
      <c r="M55" s="944">
        <v>467.5</v>
      </c>
      <c r="N55" s="945"/>
      <c r="O55" s="947"/>
      <c r="P55" s="945"/>
      <c r="Q55" s="945"/>
      <c r="R55" s="466"/>
    </row>
    <row r="56" spans="1:18">
      <c r="A56" s="948"/>
      <c r="B56" s="949"/>
      <c r="C56" s="950"/>
      <c r="D56" s="951"/>
      <c r="E56" s="948"/>
      <c r="F56" s="952"/>
      <c r="G56" s="953"/>
      <c r="H56" s="954"/>
      <c r="I56" s="953"/>
      <c r="J56" s="955" t="s">
        <v>620</v>
      </c>
      <c r="K56" s="953" t="s">
        <v>85</v>
      </c>
      <c r="L56" s="952">
        <v>10.6</v>
      </c>
      <c r="M56" s="953">
        <v>0.72</v>
      </c>
      <c r="N56" s="954"/>
      <c r="O56" s="956"/>
      <c r="P56" s="954"/>
      <c r="Q56" s="954"/>
      <c r="R56" s="466"/>
    </row>
    <row r="57" spans="1:18" ht="12.75" customHeight="1">
      <c r="A57" s="474"/>
      <c r="B57" s="716"/>
      <c r="C57" s="717" t="s">
        <v>109</v>
      </c>
      <c r="D57" s="473"/>
      <c r="E57" s="718"/>
      <c r="F57" s="473"/>
      <c r="G57" s="473"/>
      <c r="H57" s="719"/>
      <c r="I57" s="719"/>
      <c r="J57" s="473"/>
      <c r="K57" s="720"/>
      <c r="L57" s="720"/>
      <c r="M57" s="721"/>
      <c r="N57" s="721"/>
      <c r="O57" s="474"/>
      <c r="P57" s="474"/>
      <c r="Q57" s="722">
        <f>SUM(Q12:Q56)</f>
        <v>12467.697595096955</v>
      </c>
      <c r="R57" s="466"/>
    </row>
    <row r="58" spans="1:18" ht="12.75" customHeight="1">
      <c r="A58" s="474"/>
      <c r="B58" s="473"/>
      <c r="C58" s="723" t="s">
        <v>110</v>
      </c>
      <c r="D58" s="473"/>
      <c r="E58" s="718"/>
      <c r="F58" s="473"/>
      <c r="G58" s="473"/>
      <c r="H58" s="720"/>
      <c r="I58" s="719"/>
      <c r="J58" s="724"/>
      <c r="K58" s="473"/>
      <c r="L58" s="720"/>
      <c r="M58" s="720"/>
      <c r="N58" s="721"/>
      <c r="O58" s="721"/>
      <c r="P58" s="721"/>
      <c r="Q58" s="722">
        <f>Q57*13.3%</f>
        <v>1658.2037801478953</v>
      </c>
      <c r="R58" s="466"/>
    </row>
    <row r="59" spans="1:18" ht="12.75" customHeight="1">
      <c r="A59" s="474"/>
      <c r="B59" s="474"/>
      <c r="C59" s="723" t="s">
        <v>109</v>
      </c>
      <c r="D59" s="473"/>
      <c r="E59" s="718"/>
      <c r="F59" s="473"/>
      <c r="G59" s="473"/>
      <c r="H59" s="720"/>
      <c r="I59" s="719"/>
      <c r="J59" s="724"/>
      <c r="K59" s="473"/>
      <c r="L59" s="720"/>
      <c r="M59" s="720"/>
      <c r="N59" s="721"/>
      <c r="O59" s="721"/>
      <c r="P59" s="721"/>
      <c r="Q59" s="722">
        <f>Q57+Q58</f>
        <v>14125.90137524485</v>
      </c>
      <c r="R59" s="466"/>
    </row>
    <row r="60" spans="1:18" ht="12.75" customHeight="1">
      <c r="A60" s="474"/>
      <c r="B60" s="474"/>
      <c r="C60" s="723" t="s">
        <v>111</v>
      </c>
      <c r="D60" s="473"/>
      <c r="E60" s="718"/>
      <c r="F60" s="473"/>
      <c r="G60" s="473"/>
      <c r="H60" s="720"/>
      <c r="I60" s="719"/>
      <c r="J60" s="724"/>
      <c r="K60" s="473"/>
      <c r="L60" s="720"/>
      <c r="M60" s="720"/>
      <c r="N60" s="721"/>
      <c r="O60" s="721"/>
      <c r="P60" s="721"/>
      <c r="Q60" s="725">
        <f>Q59*11%</f>
        <v>1553.8491512769335</v>
      </c>
      <c r="R60" s="466"/>
    </row>
    <row r="61" spans="1:18" ht="12.75" customHeight="1">
      <c r="A61" s="474"/>
      <c r="B61" s="474"/>
      <c r="C61" s="723" t="s">
        <v>109</v>
      </c>
      <c r="D61" s="726"/>
      <c r="E61" s="718"/>
      <c r="F61" s="473"/>
      <c r="G61" s="473"/>
      <c r="H61" s="720"/>
      <c r="I61" s="727"/>
      <c r="J61" s="724"/>
      <c r="K61" s="473"/>
      <c r="L61" s="720"/>
      <c r="M61" s="720"/>
      <c r="N61" s="721"/>
      <c r="O61" s="721"/>
      <c r="P61" s="721"/>
      <c r="Q61" s="720">
        <f>Q59+Q60</f>
        <v>15679.750526521784</v>
      </c>
      <c r="R61" s="466"/>
    </row>
    <row r="62" spans="1:18" ht="12.75" customHeight="1">
      <c r="A62" s="474"/>
      <c r="B62" s="474"/>
      <c r="C62" s="726"/>
      <c r="D62" s="787"/>
      <c r="E62" s="788"/>
      <c r="F62" s="789"/>
      <c r="G62" s="790"/>
      <c r="H62" s="727"/>
      <c r="I62" s="790"/>
      <c r="J62" s="727"/>
      <c r="K62" s="726"/>
      <c r="L62" s="726"/>
      <c r="M62" s="726"/>
      <c r="N62" s="726"/>
      <c r="O62" s="726"/>
      <c r="P62" s="726"/>
      <c r="Q62" s="791"/>
      <c r="R62" s="466"/>
    </row>
    <row r="63" spans="1:18" ht="12.75" customHeight="1">
      <c r="A63" s="474"/>
      <c r="B63" s="474"/>
      <c r="C63" s="717"/>
      <c r="D63" s="474"/>
      <c r="E63" s="957" t="s">
        <v>363</v>
      </c>
      <c r="F63" s="474"/>
      <c r="G63" s="474"/>
      <c r="H63" s="474"/>
      <c r="I63" s="790"/>
      <c r="J63" s="790"/>
      <c r="K63" s="474"/>
      <c r="L63" s="474"/>
      <c r="M63" s="474"/>
      <c r="N63" s="474"/>
      <c r="O63" s="474"/>
      <c r="P63" s="474"/>
      <c r="Q63" s="474"/>
      <c r="R63" s="737" t="str">
        <f>HYPERLINK("#Ցանկ!B7","Հետ գնալ")</f>
        <v>Հետ գնալ</v>
      </c>
    </row>
    <row r="64" spans="1:18" ht="12.75" customHeight="1">
      <c r="R64" s="466"/>
    </row>
    <row r="65" spans="15:18" ht="12.75" customHeight="1">
      <c r="R65" s="466"/>
    </row>
    <row r="66" spans="15:18" ht="12.75" customHeight="1">
      <c r="R66" s="466"/>
    </row>
    <row r="67" spans="15:18" ht="12.75" customHeight="1">
      <c r="R67" s="466"/>
    </row>
    <row r="68" spans="15:18" ht="12.75" customHeight="1">
      <c r="O68" s="738"/>
      <c r="R68" s="466"/>
    </row>
    <row r="69" spans="15:18" ht="12.75" customHeight="1">
      <c r="O69" s="738"/>
      <c r="R69" s="466"/>
    </row>
    <row r="70" spans="15:18" ht="12.75" customHeight="1">
      <c r="O70" s="738"/>
      <c r="R70" s="466"/>
    </row>
    <row r="71" spans="15:18" ht="12.75" customHeight="1">
      <c r="O71" s="738"/>
      <c r="R71" s="466"/>
    </row>
    <row r="72" spans="15:18" ht="12.75" customHeight="1">
      <c r="O72" s="739"/>
      <c r="R72" s="466"/>
    </row>
    <row r="73" spans="15:18" ht="12.75" customHeight="1">
      <c r="R73" s="466"/>
    </row>
    <row r="74" spans="15:18" ht="12.75" customHeight="1">
      <c r="R74" s="466"/>
    </row>
    <row r="75" spans="15:18" ht="12.75" customHeight="1">
      <c r="R75" s="466"/>
    </row>
    <row r="76" spans="15:18" ht="12.75" customHeight="1">
      <c r="R76" s="466"/>
    </row>
    <row r="77" spans="15:18" ht="12.75" customHeight="1">
      <c r="R77" s="466"/>
    </row>
    <row r="78" spans="15:18" ht="12.75" customHeight="1">
      <c r="R78" s="466"/>
    </row>
    <row r="79" spans="15:18" ht="12.75" customHeight="1">
      <c r="R79" s="466"/>
    </row>
    <row r="80" spans="15:18" ht="12.75" customHeight="1">
      <c r="R80" s="466"/>
    </row>
    <row r="81" spans="18:18" ht="12.75" customHeight="1">
      <c r="R81" s="466"/>
    </row>
    <row r="82" spans="18:18" ht="12.75" customHeight="1">
      <c r="R82" s="466"/>
    </row>
    <row r="83" spans="18:18" ht="12.75" customHeight="1">
      <c r="R83" s="466"/>
    </row>
    <row r="84" spans="18:18" ht="12.75" customHeight="1">
      <c r="R84" s="466"/>
    </row>
    <row r="85" spans="18:18" ht="12.75" customHeight="1">
      <c r="R85" s="466"/>
    </row>
    <row r="86" spans="18:18" ht="12.75" customHeight="1">
      <c r="R86" s="466"/>
    </row>
    <row r="87" spans="18:18" ht="12.75" customHeight="1">
      <c r="R87" s="466"/>
    </row>
    <row r="88" spans="18:18" ht="12.75" customHeight="1">
      <c r="R88" s="466"/>
    </row>
    <row r="89" spans="18:18" ht="12.75" customHeight="1">
      <c r="R89" s="466"/>
    </row>
    <row r="90" spans="18:18" ht="12.75" customHeight="1">
      <c r="R90" s="466"/>
    </row>
    <row r="91" spans="18:18" ht="12.75" customHeight="1">
      <c r="R91" s="466"/>
    </row>
    <row r="92" spans="18:18" ht="12.75" customHeight="1">
      <c r="R92" s="466"/>
    </row>
    <row r="93" spans="18:18" ht="12.75" customHeight="1">
      <c r="R93" s="466"/>
    </row>
    <row r="94" spans="18:18" ht="12.75" customHeight="1">
      <c r="R94" s="466"/>
    </row>
    <row r="95" spans="18:18" ht="12.75" customHeight="1">
      <c r="R95" s="466"/>
    </row>
    <row r="96" spans="18:18" ht="12.75" customHeight="1">
      <c r="R96" s="466"/>
    </row>
    <row r="97" spans="3:22" ht="12.75" customHeight="1">
      <c r="R97" s="466"/>
    </row>
    <row r="98" spans="3:22" ht="12.75" customHeight="1">
      <c r="R98" s="466"/>
    </row>
    <row r="99" spans="3:22" ht="12.75" customHeight="1">
      <c r="R99" s="466"/>
    </row>
    <row r="100" spans="3:22" ht="13.5" customHeight="1">
      <c r="R100" s="466"/>
    </row>
    <row r="101" spans="3:22" ht="14.25" customHeight="1"/>
    <row r="102" spans="3:22" ht="12.75" customHeight="1"/>
    <row r="103" spans="3:22" ht="14.25" customHeight="1"/>
    <row r="105" spans="3:22" ht="13.5" customHeight="1"/>
    <row r="106" spans="3:22" ht="12" customHeight="1"/>
    <row r="107" spans="3:22" ht="12" customHeight="1"/>
    <row r="108" spans="3:22" ht="14.25" customHeight="1"/>
    <row r="109" spans="3:22" ht="13.5" customHeight="1"/>
    <row r="110" spans="3:22" ht="12.75" customHeight="1"/>
    <row r="111" spans="3:22" ht="12.75" customHeight="1"/>
    <row r="112" spans="3:22" s="728" customFormat="1" ht="13.5" customHeight="1">
      <c r="C112" s="466"/>
      <c r="E112" s="736"/>
      <c r="I112" s="466"/>
      <c r="J112" s="466"/>
      <c r="S112" s="466"/>
      <c r="T112" s="466"/>
      <c r="U112" s="466"/>
      <c r="V112" s="466"/>
    </row>
    <row r="113" spans="3:22" s="728" customFormat="1" ht="12" customHeight="1">
      <c r="C113" s="466"/>
      <c r="E113" s="736"/>
      <c r="I113" s="466"/>
      <c r="J113" s="466"/>
      <c r="S113" s="466"/>
      <c r="T113" s="466"/>
      <c r="U113" s="466"/>
      <c r="V113" s="466"/>
    </row>
    <row r="114" spans="3:22" s="728" customFormat="1" ht="14.25" customHeight="1">
      <c r="C114" s="466"/>
      <c r="E114" s="736"/>
      <c r="I114" s="466"/>
      <c r="J114" s="466"/>
      <c r="S114" s="466"/>
      <c r="T114" s="466"/>
      <c r="U114" s="466"/>
      <c r="V114" s="466"/>
    </row>
    <row r="115" spans="3:22" s="728" customFormat="1" ht="13.5" customHeight="1">
      <c r="C115" s="466"/>
      <c r="E115" s="736"/>
      <c r="I115" s="466"/>
      <c r="J115" s="466"/>
      <c r="S115" s="466"/>
      <c r="T115" s="466"/>
      <c r="U115" s="466"/>
      <c r="V115" s="466"/>
    </row>
    <row r="121" spans="3:22" s="728" customFormat="1" ht="12" customHeight="1">
      <c r="C121" s="466"/>
      <c r="E121" s="736"/>
      <c r="I121" s="466"/>
      <c r="J121" s="466"/>
      <c r="S121" s="466"/>
      <c r="T121" s="466"/>
      <c r="U121" s="466"/>
      <c r="V121" s="466"/>
    </row>
    <row r="122" spans="3:22" s="728" customFormat="1" ht="12" customHeight="1">
      <c r="C122" s="466"/>
      <c r="E122" s="736"/>
      <c r="I122" s="466"/>
      <c r="J122" s="466"/>
      <c r="S122" s="466"/>
      <c r="T122" s="466"/>
      <c r="U122" s="466"/>
      <c r="V122" s="466"/>
    </row>
    <row r="124" spans="3:22" s="728" customFormat="1" ht="12.75" customHeight="1">
      <c r="C124" s="466"/>
      <c r="E124" s="736"/>
      <c r="I124" s="466"/>
      <c r="J124" s="466"/>
      <c r="S124" s="466"/>
      <c r="T124" s="466"/>
      <c r="U124" s="466"/>
      <c r="V124" s="466"/>
    </row>
    <row r="125" spans="3:22" s="728" customFormat="1" ht="13.5" customHeight="1">
      <c r="C125" s="466"/>
      <c r="E125" s="736"/>
      <c r="I125" s="466"/>
      <c r="J125" s="466"/>
      <c r="S125" s="466"/>
      <c r="T125" s="466"/>
      <c r="U125" s="466"/>
      <c r="V125" s="466"/>
    </row>
    <row r="126" spans="3:22" s="728" customFormat="1" ht="13.5" customHeight="1">
      <c r="C126" s="466"/>
      <c r="E126" s="736"/>
      <c r="I126" s="466"/>
      <c r="J126" s="466"/>
      <c r="S126" s="466"/>
      <c r="T126" s="466"/>
      <c r="U126" s="466"/>
      <c r="V126" s="466"/>
    </row>
    <row r="127" spans="3:22" s="728" customFormat="1" ht="12.75" customHeight="1">
      <c r="C127" s="466"/>
      <c r="E127" s="736"/>
      <c r="I127" s="466"/>
      <c r="J127" s="466"/>
      <c r="S127" s="466"/>
      <c r="T127" s="466"/>
      <c r="U127" s="466"/>
      <c r="V127" s="466"/>
    </row>
    <row r="128" spans="3:22" s="728" customFormat="1" ht="17.25" customHeight="1">
      <c r="C128" s="466"/>
      <c r="E128" s="736"/>
      <c r="I128" s="466"/>
      <c r="J128" s="466"/>
      <c r="S128" s="466"/>
      <c r="T128" s="466"/>
      <c r="U128" s="466"/>
      <c r="V128" s="466"/>
    </row>
    <row r="129" spans="3:22" s="728" customFormat="1" ht="13.5" customHeight="1">
      <c r="C129" s="466"/>
      <c r="E129" s="736"/>
      <c r="I129" s="466"/>
      <c r="J129" s="466"/>
      <c r="S129" s="466"/>
      <c r="T129" s="466"/>
      <c r="U129" s="466"/>
      <c r="V129" s="466"/>
    </row>
    <row r="130" spans="3:22" s="728" customFormat="1" ht="13.5" customHeight="1">
      <c r="C130" s="466"/>
      <c r="E130" s="736"/>
      <c r="I130" s="466"/>
      <c r="J130" s="466"/>
      <c r="S130" s="466"/>
      <c r="T130" s="466"/>
      <c r="U130" s="466"/>
      <c r="V130" s="466"/>
    </row>
    <row r="131" spans="3:22" s="728" customFormat="1" ht="13.5" customHeight="1">
      <c r="C131" s="466"/>
      <c r="E131" s="736"/>
      <c r="I131" s="466"/>
      <c r="J131" s="466"/>
      <c r="S131" s="466"/>
      <c r="T131" s="466"/>
      <c r="U131" s="466"/>
      <c r="V131" s="466"/>
    </row>
    <row r="132" spans="3:22" s="728" customFormat="1" ht="13.5" customHeight="1">
      <c r="C132" s="466"/>
      <c r="E132" s="736"/>
      <c r="I132" s="466"/>
      <c r="J132" s="466"/>
      <c r="S132" s="466"/>
      <c r="T132" s="466"/>
      <c r="U132" s="466"/>
      <c r="V132" s="466"/>
    </row>
    <row r="133" spans="3:22" s="728" customFormat="1" ht="13.5" customHeight="1">
      <c r="C133" s="466"/>
      <c r="E133" s="736"/>
      <c r="I133" s="466"/>
      <c r="J133" s="466"/>
      <c r="S133" s="466"/>
      <c r="T133" s="466"/>
      <c r="U133" s="466"/>
      <c r="V133" s="466"/>
    </row>
    <row r="134" spans="3:22" s="728" customFormat="1" ht="13.5" customHeight="1">
      <c r="C134" s="466"/>
      <c r="E134" s="736"/>
      <c r="I134" s="466"/>
      <c r="J134" s="466"/>
      <c r="S134" s="466"/>
      <c r="T134" s="466"/>
      <c r="U134" s="466"/>
      <c r="V134" s="466"/>
    </row>
    <row r="135" spans="3:22" s="728" customFormat="1" ht="13.5" customHeight="1">
      <c r="C135" s="466"/>
      <c r="E135" s="736"/>
      <c r="I135" s="466"/>
      <c r="J135" s="466"/>
      <c r="S135" s="466"/>
      <c r="T135" s="466"/>
      <c r="U135" s="466"/>
      <c r="V135" s="466"/>
    </row>
    <row r="136" spans="3:22" s="728" customFormat="1" ht="13.5" customHeight="1">
      <c r="C136" s="466"/>
      <c r="E136" s="736"/>
      <c r="I136" s="466"/>
      <c r="J136" s="466"/>
      <c r="S136" s="466"/>
      <c r="T136" s="466"/>
      <c r="U136" s="466"/>
      <c r="V136" s="466"/>
    </row>
    <row r="137" spans="3:22" s="728" customFormat="1" ht="13.5" customHeight="1">
      <c r="C137" s="466"/>
      <c r="E137" s="736"/>
      <c r="I137" s="466"/>
      <c r="J137" s="466"/>
      <c r="S137" s="466"/>
      <c r="T137" s="466"/>
      <c r="U137" s="466"/>
      <c r="V137" s="466"/>
    </row>
    <row r="138" spans="3:22" s="728" customFormat="1" ht="13.5" customHeight="1">
      <c r="C138" s="466"/>
      <c r="E138" s="736"/>
      <c r="I138" s="466"/>
      <c r="J138" s="466"/>
      <c r="S138" s="466"/>
      <c r="T138" s="466"/>
      <c r="U138" s="466"/>
      <c r="V138" s="466"/>
    </row>
    <row r="139" spans="3:22" s="728" customFormat="1" ht="13.5" customHeight="1">
      <c r="C139" s="466"/>
      <c r="E139" s="736"/>
      <c r="I139" s="466"/>
      <c r="J139" s="466"/>
      <c r="S139" s="466"/>
      <c r="T139" s="466"/>
      <c r="U139" s="466"/>
      <c r="V139" s="466"/>
    </row>
    <row r="140" spans="3:22" s="728" customFormat="1" ht="13.5" customHeight="1">
      <c r="C140" s="466"/>
      <c r="E140" s="736"/>
      <c r="I140" s="466"/>
      <c r="J140" s="466"/>
      <c r="S140" s="466"/>
      <c r="T140" s="466"/>
      <c r="U140" s="466"/>
      <c r="V140" s="466"/>
    </row>
    <row r="141" spans="3:22" s="728" customFormat="1" ht="13.5" customHeight="1">
      <c r="C141" s="466"/>
      <c r="E141" s="736"/>
      <c r="I141" s="466"/>
      <c r="J141" s="466"/>
      <c r="S141" s="466"/>
      <c r="T141" s="466"/>
      <c r="U141" s="466"/>
      <c r="V141" s="466"/>
    </row>
    <row r="142" spans="3:22" s="728" customFormat="1" ht="13.5" customHeight="1">
      <c r="C142" s="466"/>
      <c r="E142" s="736"/>
      <c r="I142" s="466"/>
      <c r="J142" s="466"/>
      <c r="S142" s="466"/>
      <c r="T142" s="466"/>
      <c r="U142" s="466"/>
      <c r="V142" s="466"/>
    </row>
    <row r="143" spans="3:22" s="728" customFormat="1" ht="13.5" customHeight="1">
      <c r="C143" s="466"/>
      <c r="E143" s="736"/>
      <c r="I143" s="466"/>
      <c r="J143" s="466"/>
      <c r="S143" s="466"/>
      <c r="T143" s="466"/>
      <c r="U143" s="466"/>
      <c r="V143" s="466"/>
    </row>
    <row r="144" spans="3:22" s="728" customFormat="1" ht="13.5" customHeight="1">
      <c r="C144" s="466"/>
      <c r="E144" s="736"/>
      <c r="I144" s="466"/>
      <c r="J144" s="466"/>
      <c r="S144" s="466"/>
      <c r="T144" s="466"/>
      <c r="U144" s="466"/>
      <c r="V144" s="466"/>
    </row>
    <row r="145" spans="3:22" s="728" customFormat="1" ht="13.5" customHeight="1">
      <c r="C145" s="466"/>
      <c r="E145" s="736"/>
      <c r="I145" s="466"/>
      <c r="J145" s="466"/>
      <c r="S145" s="466"/>
      <c r="T145" s="466"/>
      <c r="U145" s="466"/>
      <c r="V145" s="466"/>
    </row>
    <row r="146" spans="3:22" s="728" customFormat="1" ht="13.5" customHeight="1">
      <c r="C146" s="466"/>
      <c r="E146" s="736"/>
      <c r="I146" s="466"/>
      <c r="J146" s="466"/>
      <c r="S146" s="466"/>
      <c r="T146" s="466"/>
      <c r="U146" s="466"/>
      <c r="V146" s="466"/>
    </row>
    <row r="147" spans="3:22" s="728" customFormat="1" ht="13.5" customHeight="1">
      <c r="C147" s="466"/>
      <c r="E147" s="736"/>
      <c r="I147" s="466"/>
      <c r="J147" s="466"/>
      <c r="S147" s="466"/>
      <c r="T147" s="466"/>
      <c r="U147" s="466"/>
      <c r="V147" s="466"/>
    </row>
    <row r="149" spans="3:22" s="728" customFormat="1" ht="14.25" customHeight="1">
      <c r="C149" s="466"/>
      <c r="E149" s="736"/>
      <c r="I149" s="466"/>
      <c r="J149" s="466"/>
      <c r="S149" s="466"/>
      <c r="T149" s="466"/>
      <c r="U149" s="466"/>
      <c r="V149" s="466"/>
    </row>
    <row r="152" spans="3:22" s="728" customFormat="1" ht="12" customHeight="1">
      <c r="C152" s="466"/>
      <c r="E152" s="736"/>
      <c r="I152" s="466"/>
      <c r="J152" s="466"/>
      <c r="S152" s="466"/>
      <c r="T152" s="466"/>
      <c r="U152" s="466"/>
      <c r="V152" s="466"/>
    </row>
    <row r="158" spans="3:22" s="728" customFormat="1" ht="16.5" customHeight="1">
      <c r="C158" s="466"/>
      <c r="E158" s="736"/>
      <c r="I158" s="466"/>
      <c r="J158" s="466"/>
      <c r="S158" s="466"/>
      <c r="T158" s="466"/>
      <c r="U158" s="466"/>
      <c r="V158" s="466"/>
    </row>
    <row r="159" spans="3:22" s="728" customFormat="1" ht="12.75" customHeight="1">
      <c r="C159" s="466"/>
      <c r="E159" s="736"/>
      <c r="I159" s="466"/>
      <c r="J159" s="466"/>
      <c r="S159" s="466"/>
      <c r="T159" s="466"/>
      <c r="U159" s="466"/>
      <c r="V159" s="466"/>
    </row>
    <row r="160" spans="3:22" s="728" customFormat="1" ht="12.75" customHeight="1">
      <c r="C160" s="466"/>
      <c r="E160" s="736"/>
      <c r="I160" s="466"/>
      <c r="J160" s="466"/>
      <c r="S160" s="466"/>
      <c r="T160" s="466"/>
      <c r="U160" s="466"/>
      <c r="V160" s="466"/>
    </row>
    <row r="162" spans="3:22" s="728" customFormat="1" ht="13.5" customHeight="1">
      <c r="C162" s="466"/>
      <c r="E162" s="736"/>
      <c r="I162" s="466"/>
      <c r="J162" s="466"/>
      <c r="S162" s="466"/>
      <c r="T162" s="466"/>
      <c r="U162" s="466"/>
      <c r="V162" s="466"/>
    </row>
    <row r="163" spans="3:22" s="728" customFormat="1" ht="12" customHeight="1">
      <c r="C163" s="466"/>
      <c r="E163" s="736"/>
      <c r="I163" s="466"/>
      <c r="J163" s="466"/>
      <c r="S163" s="466"/>
      <c r="T163" s="466"/>
      <c r="U163" s="466"/>
      <c r="V163" s="466"/>
    </row>
    <row r="165" spans="3:22" s="728" customFormat="1" ht="13.5" customHeight="1">
      <c r="C165" s="466"/>
      <c r="E165" s="736"/>
      <c r="I165" s="466"/>
      <c r="J165" s="466"/>
      <c r="S165" s="466"/>
      <c r="T165" s="466"/>
      <c r="U165" s="466"/>
      <c r="V165" s="466"/>
    </row>
    <row r="166" spans="3:22" s="728" customFormat="1" ht="12" customHeight="1">
      <c r="C166" s="466"/>
      <c r="E166" s="736"/>
      <c r="I166" s="466"/>
      <c r="J166" s="466"/>
      <c r="S166" s="466"/>
      <c r="T166" s="466"/>
      <c r="U166" s="466"/>
      <c r="V166" s="466"/>
    </row>
    <row r="168" spans="3:22" s="728" customFormat="1" ht="12" customHeight="1">
      <c r="C168" s="466"/>
      <c r="E168" s="736"/>
      <c r="I168" s="466"/>
      <c r="J168" s="466"/>
      <c r="S168" s="466"/>
      <c r="T168" s="466"/>
      <c r="U168" s="466"/>
      <c r="V168" s="466"/>
    </row>
    <row r="184" spans="3:22" s="728" customFormat="1" ht="12" customHeight="1">
      <c r="C184" s="466"/>
      <c r="E184" s="736"/>
      <c r="I184" s="466"/>
      <c r="J184" s="466"/>
      <c r="S184" s="466"/>
      <c r="T184" s="466"/>
      <c r="U184" s="466"/>
      <c r="V184" s="466"/>
    </row>
    <row r="239" spans="3:22" s="728" customFormat="1" ht="13.5" customHeight="1">
      <c r="C239" s="466"/>
      <c r="E239" s="736"/>
      <c r="I239" s="466"/>
      <c r="J239" s="466"/>
      <c r="S239" s="466"/>
      <c r="T239" s="466"/>
      <c r="U239" s="466"/>
      <c r="V239" s="466"/>
    </row>
    <row r="240" spans="3:22" s="728" customFormat="1" ht="13.5" customHeight="1">
      <c r="C240" s="466"/>
      <c r="E240" s="736"/>
      <c r="I240" s="466"/>
      <c r="J240" s="466"/>
      <c r="S240" s="466"/>
      <c r="T240" s="466"/>
      <c r="U240" s="466"/>
      <c r="V240" s="466"/>
    </row>
    <row r="241" spans="3:22" s="728" customFormat="1" ht="13.5" customHeight="1">
      <c r="C241" s="466"/>
      <c r="E241" s="736"/>
      <c r="I241" s="466"/>
      <c r="J241" s="466"/>
      <c r="S241" s="466"/>
      <c r="T241" s="466"/>
      <c r="U241" s="466"/>
      <c r="V241" s="466"/>
    </row>
    <row r="242" spans="3:22" s="728" customFormat="1" ht="13.5" customHeight="1">
      <c r="C242" s="466"/>
      <c r="E242" s="736"/>
      <c r="I242" s="466"/>
      <c r="J242" s="466"/>
      <c r="S242" s="466"/>
      <c r="T242" s="466"/>
      <c r="U242" s="466"/>
      <c r="V242" s="466"/>
    </row>
    <row r="243" spans="3:22" s="728" customFormat="1" ht="13.5" customHeight="1">
      <c r="C243" s="466"/>
      <c r="E243" s="736"/>
      <c r="I243" s="466"/>
      <c r="J243" s="466"/>
      <c r="S243" s="466"/>
      <c r="T243" s="466"/>
      <c r="U243" s="466"/>
      <c r="V243" s="466"/>
    </row>
    <row r="245" spans="3:22" s="728" customFormat="1" ht="12.75" customHeight="1">
      <c r="C245" s="466"/>
      <c r="E245" s="736"/>
      <c r="I245" s="466"/>
      <c r="J245" s="466"/>
      <c r="S245" s="466"/>
      <c r="T245" s="466"/>
      <c r="U245" s="466"/>
      <c r="V245" s="466"/>
    </row>
    <row r="259" spans="3:22" s="728" customFormat="1" ht="15" customHeight="1">
      <c r="C259" s="466"/>
      <c r="E259" s="736"/>
      <c r="I259" s="466"/>
      <c r="J259" s="466"/>
      <c r="S259" s="466"/>
      <c r="T259" s="466"/>
      <c r="U259" s="466"/>
      <c r="V259" s="466"/>
    </row>
    <row r="260" spans="3:22" s="728" customFormat="1" ht="15" customHeight="1">
      <c r="C260" s="466"/>
      <c r="E260" s="736"/>
      <c r="I260" s="466"/>
      <c r="J260" s="466"/>
      <c r="S260" s="466"/>
      <c r="T260" s="466"/>
      <c r="U260" s="466"/>
      <c r="V260" s="466"/>
    </row>
    <row r="261" spans="3:22" s="728" customFormat="1" ht="15" customHeight="1">
      <c r="C261" s="466"/>
      <c r="E261" s="736"/>
      <c r="I261" s="466"/>
      <c r="J261" s="466"/>
      <c r="S261" s="466"/>
      <c r="T261" s="466"/>
      <c r="U261" s="466"/>
      <c r="V261" s="466"/>
    </row>
    <row r="262" spans="3:22" s="728" customFormat="1" ht="15" customHeight="1">
      <c r="C262" s="466"/>
      <c r="E262" s="736"/>
      <c r="I262" s="466"/>
      <c r="J262" s="466"/>
      <c r="S262" s="466"/>
      <c r="T262" s="466"/>
      <c r="U262" s="466"/>
      <c r="V262" s="466"/>
    </row>
    <row r="263" spans="3:22" s="728" customFormat="1" ht="15" customHeight="1">
      <c r="C263" s="466"/>
      <c r="E263" s="736"/>
      <c r="I263" s="466"/>
      <c r="J263" s="466"/>
      <c r="S263" s="466"/>
      <c r="T263" s="466"/>
      <c r="U263" s="466"/>
      <c r="V263" s="466"/>
    </row>
    <row r="264" spans="3:22" s="728" customFormat="1" ht="14.25" customHeight="1">
      <c r="C264" s="466"/>
      <c r="E264" s="736"/>
      <c r="I264" s="466"/>
      <c r="J264" s="466"/>
      <c r="S264" s="466"/>
      <c r="T264" s="466"/>
      <c r="U264" s="466"/>
      <c r="V264" s="466"/>
    </row>
    <row r="265" spans="3:22" s="728" customFormat="1" ht="12.75" customHeight="1">
      <c r="C265" s="466"/>
      <c r="E265" s="736"/>
      <c r="I265" s="466"/>
      <c r="J265" s="466"/>
      <c r="S265" s="466"/>
      <c r="T265" s="466"/>
      <c r="U265" s="466"/>
      <c r="V265" s="466"/>
    </row>
    <row r="266" spans="3:22" s="728" customFormat="1" ht="12.75" customHeight="1">
      <c r="C266" s="466"/>
      <c r="E266" s="736"/>
      <c r="I266" s="466"/>
      <c r="J266" s="466"/>
      <c r="S266" s="466"/>
      <c r="T266" s="466"/>
      <c r="U266" s="466"/>
      <c r="V266" s="466"/>
    </row>
    <row r="267" spans="3:22" s="728" customFormat="1" ht="12.75" customHeight="1">
      <c r="C267" s="466"/>
      <c r="E267" s="736"/>
      <c r="I267" s="466"/>
      <c r="J267" s="466"/>
      <c r="S267" s="466"/>
      <c r="T267" s="466"/>
      <c r="U267" s="466"/>
      <c r="V267" s="466"/>
    </row>
    <row r="268" spans="3:22" s="728" customFormat="1" ht="12.75" customHeight="1">
      <c r="C268" s="466"/>
      <c r="E268" s="736"/>
      <c r="I268" s="466"/>
      <c r="J268" s="466"/>
      <c r="S268" s="466"/>
      <c r="T268" s="466"/>
      <c r="U268" s="466"/>
      <c r="V268" s="466"/>
    </row>
    <row r="269" spans="3:22" s="728" customFormat="1" ht="13.5" customHeight="1">
      <c r="C269" s="466"/>
      <c r="E269" s="736"/>
      <c r="I269" s="466"/>
      <c r="J269" s="466"/>
      <c r="S269" s="466"/>
      <c r="T269" s="466"/>
      <c r="U269" s="466"/>
      <c r="V269" s="466"/>
    </row>
    <row r="270" spans="3:22" s="728" customFormat="1" ht="15" customHeight="1">
      <c r="C270" s="466"/>
      <c r="E270" s="736"/>
      <c r="I270" s="466"/>
      <c r="J270" s="466"/>
      <c r="S270" s="466"/>
      <c r="T270" s="466"/>
      <c r="U270" s="466"/>
      <c r="V270" s="466"/>
    </row>
    <row r="271" spans="3:22" s="728" customFormat="1" ht="16.5" customHeight="1">
      <c r="C271" s="466"/>
      <c r="E271" s="736"/>
      <c r="I271" s="466"/>
      <c r="J271" s="466"/>
      <c r="S271" s="466"/>
      <c r="T271" s="466"/>
      <c r="U271" s="466"/>
      <c r="V271" s="466"/>
    </row>
    <row r="272" spans="3:22" s="728" customFormat="1" ht="15" customHeight="1">
      <c r="C272" s="466"/>
      <c r="E272" s="736"/>
      <c r="I272" s="466"/>
      <c r="J272" s="466"/>
      <c r="S272" s="466"/>
      <c r="T272" s="466"/>
      <c r="U272" s="466"/>
      <c r="V272" s="466"/>
    </row>
    <row r="273" spans="3:22" s="728" customFormat="1" ht="14.25" customHeight="1">
      <c r="C273" s="466"/>
      <c r="E273" s="736"/>
      <c r="I273" s="466"/>
      <c r="J273" s="466"/>
      <c r="S273" s="466"/>
      <c r="T273" s="466"/>
      <c r="U273" s="466"/>
      <c r="V273" s="466"/>
    </row>
    <row r="274" spans="3:22" s="728" customFormat="1" ht="13.5" customHeight="1">
      <c r="C274" s="466"/>
      <c r="E274" s="736"/>
      <c r="I274" s="466"/>
      <c r="J274" s="466"/>
      <c r="S274" s="466"/>
      <c r="T274" s="466"/>
      <c r="U274" s="466"/>
      <c r="V274" s="466"/>
    </row>
    <row r="275" spans="3:22" s="728" customFormat="1" ht="12.75" customHeight="1">
      <c r="C275" s="466"/>
      <c r="E275" s="736"/>
      <c r="I275" s="466"/>
      <c r="J275" s="466"/>
      <c r="S275" s="466"/>
      <c r="T275" s="466"/>
      <c r="U275" s="466"/>
      <c r="V275" s="466"/>
    </row>
    <row r="276" spans="3:22" s="728" customFormat="1" ht="12" customHeight="1">
      <c r="C276" s="466"/>
      <c r="E276" s="736"/>
      <c r="I276" s="466"/>
      <c r="J276" s="466"/>
      <c r="S276" s="466"/>
      <c r="T276" s="466"/>
      <c r="U276" s="466"/>
      <c r="V276" s="466"/>
    </row>
    <row r="277" spans="3:22" s="728" customFormat="1" ht="12.75" customHeight="1">
      <c r="C277" s="466"/>
      <c r="E277" s="736"/>
      <c r="I277" s="466"/>
      <c r="J277" s="466"/>
      <c r="S277" s="466"/>
      <c r="T277" s="466"/>
      <c r="U277" s="466"/>
      <c r="V277" s="466"/>
    </row>
    <row r="315" spans="3:22" s="728" customFormat="1" ht="12.75" customHeight="1">
      <c r="C315" s="466"/>
      <c r="E315" s="736"/>
      <c r="I315" s="466"/>
      <c r="J315" s="466"/>
      <c r="S315" s="466"/>
      <c r="T315" s="466"/>
      <c r="U315" s="466"/>
      <c r="V315" s="466"/>
    </row>
    <row r="368" spans="3:22" s="728" customFormat="1" ht="12.75" customHeight="1">
      <c r="C368" s="466"/>
      <c r="E368" s="736"/>
      <c r="I368" s="466"/>
      <c r="J368" s="466"/>
      <c r="S368" s="466"/>
      <c r="T368" s="466"/>
      <c r="U368" s="466"/>
      <c r="V368" s="466"/>
    </row>
  </sheetData>
  <mergeCells count="7">
    <mergeCell ref="C39:C40"/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8" orientation="landscape" r:id="rId1"/>
  <headerFooter alignWithMargins="0"/>
  <rowBreaks count="1" manualBreakCount="1">
    <brk id="38" max="1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V373"/>
  <sheetViews>
    <sheetView topLeftCell="A8" workbookViewId="0">
      <selection activeCell="A8" sqref="A1:XFD1048576"/>
    </sheetView>
  </sheetViews>
  <sheetFormatPr defaultRowHeight="10.5"/>
  <cols>
    <col min="1" max="1" width="3.28515625" style="728" customWidth="1"/>
    <col min="2" max="2" width="7.42578125" style="728" customWidth="1"/>
    <col min="3" max="3" width="42" style="466" customWidth="1"/>
    <col min="4" max="4" width="5.5703125" style="728" customWidth="1"/>
    <col min="5" max="5" width="7.7109375" style="736" customWidth="1"/>
    <col min="6" max="6" width="6.140625" style="728" customWidth="1"/>
    <col min="7" max="7" width="6.42578125" style="728" customWidth="1"/>
    <col min="8" max="8" width="7.7109375" style="728" customWidth="1"/>
    <col min="9" max="9" width="7.42578125" style="466" customWidth="1"/>
    <col min="10" max="10" width="14.28515625" style="466" customWidth="1"/>
    <col min="11" max="11" width="4.140625" style="728" customWidth="1"/>
    <col min="12" max="12" width="6.28515625" style="728" customWidth="1"/>
    <col min="13" max="13" width="6.140625" style="728" customWidth="1"/>
    <col min="14" max="14" width="6.7109375" style="728" customWidth="1"/>
    <col min="15" max="16" width="7.140625" style="728" customWidth="1"/>
    <col min="17" max="17" width="7.28515625" style="728" customWidth="1"/>
    <col min="18" max="18" width="7.7109375" style="728" customWidth="1"/>
    <col min="19" max="19" width="7.42578125" style="466" customWidth="1"/>
    <col min="20" max="16384" width="9.140625" style="466"/>
  </cols>
  <sheetData>
    <row r="1" spans="1:21" ht="12.75">
      <c r="A1" s="1173" t="s">
        <v>609</v>
      </c>
      <c r="B1" s="1173"/>
      <c r="C1" s="1173"/>
      <c r="D1" s="1173"/>
      <c r="E1" s="1173"/>
      <c r="F1" s="1173"/>
      <c r="G1" s="1173"/>
      <c r="H1" s="1173"/>
      <c r="I1" s="1173"/>
      <c r="J1" s="1173"/>
      <c r="K1" s="1173"/>
      <c r="L1" s="1173"/>
      <c r="M1" s="1173"/>
      <c r="N1" s="1173"/>
      <c r="O1" s="1173"/>
      <c r="P1" s="1173"/>
      <c r="Q1" s="1173"/>
      <c r="R1" s="464" t="str">
        <f>HYPERLINK("#Ցանկ!B7","Հետ գնալ")</f>
        <v>Հետ գնալ</v>
      </c>
      <c r="S1" s="465"/>
    </row>
    <row r="2" spans="1:21" ht="12.75">
      <c r="A2" s="1152" t="str">
        <f>'01'!A2:Q2</f>
        <v>ՀՀ Տավուշի մարզի Թեղուտի գյուղի դպրոցի շենքի հիմնանորոգում</v>
      </c>
      <c r="B2" s="1152"/>
      <c r="C2" s="1152"/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2"/>
      <c r="R2" s="467"/>
      <c r="S2" s="467"/>
    </row>
    <row r="3" spans="1:21" ht="13.5" customHeight="1">
      <c r="A3" s="469"/>
      <c r="B3" s="469"/>
      <c r="C3" s="469" t="s">
        <v>599</v>
      </c>
      <c r="D3" s="469"/>
      <c r="E3" s="793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7"/>
      <c r="S3" s="471"/>
      <c r="T3" s="472"/>
      <c r="U3" s="472"/>
    </row>
    <row r="4" spans="1:21" ht="12">
      <c r="A4" s="711"/>
      <c r="B4" s="711"/>
      <c r="C4" s="469" t="s">
        <v>155</v>
      </c>
      <c r="D4" s="469"/>
      <c r="E4" s="793"/>
      <c r="F4" s="794"/>
      <c r="G4" s="794"/>
      <c r="H4" s="795">
        <v>2.2104400000000002</v>
      </c>
      <c r="I4" s="796">
        <v>2.8694999999999999</v>
      </c>
      <c r="J4" s="469"/>
      <c r="K4" s="469"/>
      <c r="L4" s="469"/>
      <c r="M4" s="469"/>
      <c r="N4" s="797"/>
      <c r="O4" s="797"/>
      <c r="P4" s="469"/>
      <c r="Q4" s="797"/>
      <c r="R4" s="478"/>
      <c r="S4" s="472"/>
      <c r="T4" s="472"/>
      <c r="U4" s="472"/>
    </row>
    <row r="5" spans="1:21" ht="12" customHeight="1">
      <c r="A5" s="652"/>
      <c r="B5" s="480"/>
      <c r="C5" s="652"/>
      <c r="D5" s="652"/>
      <c r="E5" s="798"/>
      <c r="F5" s="1153" t="s">
        <v>51</v>
      </c>
      <c r="G5" s="1154"/>
      <c r="H5" s="1154"/>
      <c r="I5" s="1154"/>
      <c r="J5" s="1154"/>
      <c r="K5" s="1154"/>
      <c r="L5" s="1154"/>
      <c r="M5" s="1154"/>
      <c r="N5" s="1155"/>
      <c r="O5" s="482" t="s">
        <v>52</v>
      </c>
      <c r="P5" s="483" t="s">
        <v>53</v>
      </c>
      <c r="Q5" s="483" t="s">
        <v>54</v>
      </c>
      <c r="R5" s="466"/>
      <c r="S5" s="472"/>
      <c r="T5" s="472"/>
      <c r="U5" s="472"/>
    </row>
    <row r="6" spans="1:21" ht="12.75" customHeight="1">
      <c r="A6" s="484" t="s">
        <v>55</v>
      </c>
      <c r="B6" s="485" t="s">
        <v>56</v>
      </c>
      <c r="C6" s="486" t="s">
        <v>57</v>
      </c>
      <c r="D6" s="486" t="s">
        <v>58</v>
      </c>
      <c r="E6" s="381" t="s">
        <v>59</v>
      </c>
      <c r="F6" s="1156" t="s">
        <v>60</v>
      </c>
      <c r="G6" s="1157"/>
      <c r="H6" s="1156" t="s">
        <v>61</v>
      </c>
      <c r="I6" s="1157"/>
      <c r="J6" s="1156" t="s">
        <v>62</v>
      </c>
      <c r="K6" s="1174"/>
      <c r="L6" s="1174"/>
      <c r="M6" s="1174"/>
      <c r="N6" s="1157"/>
      <c r="O6" s="487" t="s">
        <v>63</v>
      </c>
      <c r="P6" s="488" t="s">
        <v>64</v>
      </c>
      <c r="Q6" s="489" t="s">
        <v>65</v>
      </c>
      <c r="R6" s="466"/>
      <c r="S6" s="472"/>
      <c r="T6" s="472"/>
      <c r="U6" s="472"/>
    </row>
    <row r="7" spans="1:21" ht="12.75" customHeight="1">
      <c r="A7" s="484" t="s">
        <v>66</v>
      </c>
      <c r="B7" s="485" t="s">
        <v>67</v>
      </c>
      <c r="C7" s="486"/>
      <c r="D7" s="487" t="s">
        <v>68</v>
      </c>
      <c r="E7" s="490" t="s">
        <v>69</v>
      </c>
      <c r="F7" s="486" t="s">
        <v>70</v>
      </c>
      <c r="G7" s="491" t="s">
        <v>71</v>
      </c>
      <c r="H7" s="486" t="s">
        <v>70</v>
      </c>
      <c r="I7" s="491" t="s">
        <v>71</v>
      </c>
      <c r="J7" s="486" t="s">
        <v>72</v>
      </c>
      <c r="K7" s="492" t="s">
        <v>73</v>
      </c>
      <c r="L7" s="493" t="s">
        <v>74</v>
      </c>
      <c r="M7" s="494" t="s">
        <v>75</v>
      </c>
      <c r="N7" s="495" t="s">
        <v>76</v>
      </c>
      <c r="O7" s="486" t="s">
        <v>77</v>
      </c>
      <c r="P7" s="496" t="s">
        <v>78</v>
      </c>
      <c r="Q7" s="496" t="s">
        <v>78</v>
      </c>
      <c r="R7" s="466"/>
      <c r="S7" s="472"/>
      <c r="T7" s="472"/>
      <c r="U7" s="472"/>
    </row>
    <row r="8" spans="1:21" ht="12" customHeight="1">
      <c r="A8" s="484"/>
      <c r="B8" s="497"/>
      <c r="C8" s="486"/>
      <c r="D8" s="486"/>
      <c r="E8" s="498"/>
      <c r="F8" s="487" t="s">
        <v>79</v>
      </c>
      <c r="G8" s="491" t="s">
        <v>80</v>
      </c>
      <c r="H8" s="487" t="s">
        <v>79</v>
      </c>
      <c r="I8" s="491" t="s">
        <v>80</v>
      </c>
      <c r="J8" s="486" t="s">
        <v>81</v>
      </c>
      <c r="K8" s="484"/>
      <c r="L8" s="486" t="s">
        <v>69</v>
      </c>
      <c r="M8" s="494" t="s">
        <v>82</v>
      </c>
      <c r="N8" s="494" t="s">
        <v>80</v>
      </c>
      <c r="O8" s="799"/>
      <c r="P8" s="486" t="s">
        <v>77</v>
      </c>
      <c r="Q8" s="486" t="s">
        <v>77</v>
      </c>
      <c r="R8" s="466"/>
    </row>
    <row r="9" spans="1:21" ht="12" customHeight="1">
      <c r="A9" s="500"/>
      <c r="B9" s="501"/>
      <c r="C9" s="502"/>
      <c r="D9" s="502"/>
      <c r="E9" s="503"/>
      <c r="F9" s="504"/>
      <c r="G9" s="505"/>
      <c r="H9" s="504" t="s">
        <v>364</v>
      </c>
      <c r="I9" s="504" t="s">
        <v>365</v>
      </c>
      <c r="J9" s="502"/>
      <c r="K9" s="500"/>
      <c r="L9" s="486"/>
      <c r="M9" s="506"/>
      <c r="N9" s="507" t="s">
        <v>112</v>
      </c>
      <c r="O9" s="800"/>
      <c r="P9" s="486"/>
      <c r="Q9" s="486"/>
      <c r="R9" s="466"/>
    </row>
    <row r="10" spans="1:21" ht="12">
      <c r="A10" s="509">
        <v>1</v>
      </c>
      <c r="B10" s="510">
        <v>2</v>
      </c>
      <c r="C10" s="509">
        <v>3</v>
      </c>
      <c r="D10" s="509">
        <v>4</v>
      </c>
      <c r="E10" s="511">
        <v>5</v>
      </c>
      <c r="F10" s="509">
        <v>6</v>
      </c>
      <c r="G10" s="512">
        <v>7</v>
      </c>
      <c r="H10" s="512">
        <v>8</v>
      </c>
      <c r="I10" s="515">
        <v>9</v>
      </c>
      <c r="J10" s="512">
        <v>10</v>
      </c>
      <c r="K10" s="512">
        <v>11</v>
      </c>
      <c r="L10" s="512">
        <v>12</v>
      </c>
      <c r="M10" s="512">
        <v>13</v>
      </c>
      <c r="N10" s="512">
        <v>14</v>
      </c>
      <c r="O10" s="509">
        <v>15</v>
      </c>
      <c r="P10" s="512">
        <v>16</v>
      </c>
      <c r="Q10" s="512">
        <v>17</v>
      </c>
      <c r="R10" s="466"/>
    </row>
    <row r="11" spans="1:21" ht="12">
      <c r="A11" s="509"/>
      <c r="B11" s="510"/>
      <c r="C11" s="514" t="s">
        <v>151</v>
      </c>
      <c r="D11" s="509"/>
      <c r="E11" s="511"/>
      <c r="F11" s="509"/>
      <c r="G11" s="512"/>
      <c r="H11" s="512"/>
      <c r="I11" s="515"/>
      <c r="J11" s="512"/>
      <c r="K11" s="512"/>
      <c r="L11" s="512"/>
      <c r="M11" s="512"/>
      <c r="N11" s="512"/>
      <c r="O11" s="509"/>
      <c r="P11" s="512"/>
      <c r="Q11" s="512"/>
      <c r="R11" s="466"/>
    </row>
    <row r="12" spans="1:21" ht="24">
      <c r="A12" s="492">
        <v>1</v>
      </c>
      <c r="B12" s="540" t="s">
        <v>651</v>
      </c>
      <c r="C12" s="462" t="s">
        <v>320</v>
      </c>
      <c r="D12" s="492" t="s">
        <v>319</v>
      </c>
      <c r="E12" s="764">
        <v>0.14399999999999999</v>
      </c>
      <c r="F12" s="555">
        <v>81</v>
      </c>
      <c r="G12" s="495">
        <v>3</v>
      </c>
      <c r="H12" s="495">
        <f t="shared" ref="H12:H16" si="0">F12*$H$4</f>
        <v>179.04564000000002</v>
      </c>
      <c r="I12" s="524">
        <f t="shared" ref="I12:I16" si="1">G12*$I$4</f>
        <v>8.6084999999999994</v>
      </c>
      <c r="J12" s="556" t="s">
        <v>321</v>
      </c>
      <c r="K12" s="557" t="s">
        <v>162</v>
      </c>
      <c r="L12" s="495">
        <v>100</v>
      </c>
      <c r="M12" s="495">
        <v>3.194</v>
      </c>
      <c r="N12" s="524">
        <f>((L12*M12)+(L13*M13))*1.212372</f>
        <v>397.94898527999993</v>
      </c>
      <c r="O12" s="495">
        <f t="shared" ref="O12" si="2">H12+I12+N12</f>
        <v>585.60312527999997</v>
      </c>
      <c r="P12" s="495">
        <f>N12*E12</f>
        <v>57.304653880319982</v>
      </c>
      <c r="Q12" s="495">
        <f>E12*O12</f>
        <v>84.326850040319997</v>
      </c>
      <c r="R12" s="466"/>
    </row>
    <row r="13" spans="1:21" ht="13.5">
      <c r="A13" s="486"/>
      <c r="B13" s="958"/>
      <c r="C13" s="694"/>
      <c r="D13" s="486"/>
      <c r="E13" s="461"/>
      <c r="F13" s="959"/>
      <c r="G13" s="494"/>
      <c r="H13" s="494"/>
      <c r="I13" s="576"/>
      <c r="J13" s="960" t="s">
        <v>165</v>
      </c>
      <c r="K13" s="563" t="s">
        <v>748</v>
      </c>
      <c r="L13" s="494">
        <v>0.34</v>
      </c>
      <c r="M13" s="494">
        <v>26</v>
      </c>
      <c r="N13" s="576"/>
      <c r="O13" s="494"/>
      <c r="P13" s="494"/>
      <c r="Q13" s="494"/>
      <c r="R13" s="466"/>
    </row>
    <row r="14" spans="1:21" ht="12">
      <c r="A14" s="525">
        <v>2</v>
      </c>
      <c r="B14" s="545" t="s">
        <v>633</v>
      </c>
      <c r="C14" s="546" t="s">
        <v>294</v>
      </c>
      <c r="D14" s="531" t="s">
        <v>84</v>
      </c>
      <c r="E14" s="764">
        <v>1.82</v>
      </c>
      <c r="F14" s="547">
        <v>0.81</v>
      </c>
      <c r="G14" s="538"/>
      <c r="H14" s="521">
        <f t="shared" si="0"/>
        <v>1.7904564000000003</v>
      </c>
      <c r="I14" s="544">
        <f t="shared" ref="I14" si="3">G14*$I$4</f>
        <v>0</v>
      </c>
      <c r="J14" s="522"/>
      <c r="K14" s="512"/>
      <c r="L14" s="512"/>
      <c r="M14" s="512"/>
      <c r="N14" s="521">
        <f>L14*M14*1.212372</f>
        <v>0</v>
      </c>
      <c r="O14" s="523">
        <f>N14+H14+I14</f>
        <v>1.7904564000000003</v>
      </c>
      <c r="P14" s="521">
        <f>N14*E14</f>
        <v>0</v>
      </c>
      <c r="Q14" s="524">
        <f>O14*E14</f>
        <v>3.2586306480000005</v>
      </c>
      <c r="R14" s="466"/>
    </row>
    <row r="15" spans="1:21" ht="13.5">
      <c r="A15" s="509">
        <v>3</v>
      </c>
      <c r="B15" s="545" t="s">
        <v>152</v>
      </c>
      <c r="C15" s="548" t="s">
        <v>153</v>
      </c>
      <c r="D15" s="531" t="s">
        <v>747</v>
      </c>
      <c r="E15" s="764">
        <v>1.1375000000000001E-3</v>
      </c>
      <c r="F15" s="537">
        <v>10.199999999999999</v>
      </c>
      <c r="G15" s="537">
        <v>210.8</v>
      </c>
      <c r="H15" s="521">
        <f t="shared" si="0"/>
        <v>22.546488</v>
      </c>
      <c r="I15" s="521">
        <f t="shared" si="1"/>
        <v>604.89060000000006</v>
      </c>
      <c r="J15" s="522"/>
      <c r="K15" s="512"/>
      <c r="L15" s="512"/>
      <c r="M15" s="512"/>
      <c r="N15" s="521">
        <f>L15*M15*1.212372</f>
        <v>0</v>
      </c>
      <c r="O15" s="523">
        <f>N15+H15+I15</f>
        <v>627.43708800000002</v>
      </c>
      <c r="P15" s="521">
        <f>N15*E15</f>
        <v>0</v>
      </c>
      <c r="Q15" s="524">
        <f>O15*E15</f>
        <v>0.71370968760000009</v>
      </c>
      <c r="R15" s="466"/>
    </row>
    <row r="16" spans="1:21" ht="12">
      <c r="A16" s="525">
        <v>4</v>
      </c>
      <c r="B16" s="545" t="s">
        <v>292</v>
      </c>
      <c r="C16" s="548" t="s">
        <v>295</v>
      </c>
      <c r="D16" s="525" t="s">
        <v>84</v>
      </c>
      <c r="E16" s="764">
        <v>1.82</v>
      </c>
      <c r="F16" s="532"/>
      <c r="G16" s="532">
        <v>0.39</v>
      </c>
      <c r="H16" s="521">
        <f t="shared" si="0"/>
        <v>0</v>
      </c>
      <c r="I16" s="521">
        <f t="shared" si="1"/>
        <v>1.119105</v>
      </c>
      <c r="J16" s="522"/>
      <c r="K16" s="512"/>
      <c r="L16" s="512"/>
      <c r="M16" s="512"/>
      <c r="N16" s="521">
        <f>L16*M16*1.212372</f>
        <v>0</v>
      </c>
      <c r="O16" s="523">
        <f>N16+H16+I16</f>
        <v>1.119105</v>
      </c>
      <c r="P16" s="521">
        <f>N16*E16</f>
        <v>0</v>
      </c>
      <c r="Q16" s="521">
        <f>O16*E16</f>
        <v>2.0367711000000002</v>
      </c>
      <c r="R16" s="466"/>
    </row>
    <row r="17" spans="1:18" ht="12">
      <c r="A17" s="509"/>
      <c r="B17" s="545"/>
      <c r="C17" s="549" t="s">
        <v>94</v>
      </c>
      <c r="D17" s="515"/>
      <c r="E17" s="550"/>
      <c r="F17" s="515"/>
      <c r="G17" s="515"/>
      <c r="H17" s="515"/>
      <c r="I17" s="544"/>
      <c r="J17" s="551"/>
      <c r="K17" s="515"/>
      <c r="L17" s="521"/>
      <c r="M17" s="552"/>
      <c r="N17" s="521"/>
      <c r="O17" s="523"/>
      <c r="P17" s="521"/>
      <c r="Q17" s="521"/>
      <c r="R17" s="466"/>
    </row>
    <row r="18" spans="1:18" ht="24">
      <c r="A18" s="492">
        <v>1</v>
      </c>
      <c r="B18" s="540" t="s">
        <v>287</v>
      </c>
      <c r="C18" s="462" t="s">
        <v>314</v>
      </c>
      <c r="D18" s="492" t="s">
        <v>745</v>
      </c>
      <c r="E18" s="764">
        <v>0.01</v>
      </c>
      <c r="F18" s="555">
        <f>20.5+(14*0.59)</f>
        <v>28.759999999999998</v>
      </c>
      <c r="G18" s="495">
        <f>1.74+(14*0.28)</f>
        <v>5.66</v>
      </c>
      <c r="H18" s="495">
        <f t="shared" ref="H18" si="4">F18*$H$4</f>
        <v>63.572254399999998</v>
      </c>
      <c r="I18" s="524">
        <f t="shared" ref="I18" si="5">G18*$I$4</f>
        <v>16.24137</v>
      </c>
      <c r="J18" s="556" t="s">
        <v>239</v>
      </c>
      <c r="K18" s="557" t="s">
        <v>748</v>
      </c>
      <c r="L18" s="495">
        <f>3.06+(14*0.51)</f>
        <v>10.200000000000001</v>
      </c>
      <c r="M18" s="495">
        <v>26.777999999999999</v>
      </c>
      <c r="N18" s="524">
        <f>((L18*M18)+(L19*M19))*1.212372</f>
        <v>336.18542116320003</v>
      </c>
      <c r="O18" s="558">
        <f>N18+H18+I18</f>
        <v>415.99904556320007</v>
      </c>
      <c r="P18" s="524">
        <f>N18*E18</f>
        <v>3.3618542116320005</v>
      </c>
      <c r="Q18" s="524">
        <f>O18*E18</f>
        <v>4.1599904556320011</v>
      </c>
      <c r="R18" s="466"/>
    </row>
    <row r="19" spans="1:18" ht="13.5">
      <c r="A19" s="502"/>
      <c r="B19" s="559" t="s">
        <v>290</v>
      </c>
      <c r="C19" s="463"/>
      <c r="D19" s="502"/>
      <c r="E19" s="461"/>
      <c r="F19" s="560"/>
      <c r="G19" s="506"/>
      <c r="H19" s="561"/>
      <c r="I19" s="504"/>
      <c r="J19" s="562" t="s">
        <v>165</v>
      </c>
      <c r="K19" s="561" t="s">
        <v>748</v>
      </c>
      <c r="L19" s="506">
        <v>0.16</v>
      </c>
      <c r="M19" s="506">
        <v>26</v>
      </c>
      <c r="N19" s="506"/>
      <c r="O19" s="502"/>
      <c r="P19" s="561"/>
      <c r="Q19" s="563"/>
      <c r="R19" s="466"/>
    </row>
    <row r="20" spans="1:18" ht="24">
      <c r="A20" s="492">
        <v>2</v>
      </c>
      <c r="B20" s="590" t="s">
        <v>430</v>
      </c>
      <c r="C20" s="462" t="s">
        <v>323</v>
      </c>
      <c r="D20" s="493" t="s">
        <v>744</v>
      </c>
      <c r="E20" s="764">
        <v>1.6E-2</v>
      </c>
      <c r="F20" s="807">
        <f>9.88+0.16*2</f>
        <v>10.200000000000001</v>
      </c>
      <c r="G20" s="755">
        <f>0.95+0.23*2</f>
        <v>1.41</v>
      </c>
      <c r="H20" s="521">
        <f t="shared" ref="H20" si="6">F20*$H$4</f>
        <v>22.546488000000004</v>
      </c>
      <c r="I20" s="544">
        <f t="shared" ref="I20" si="7">G20*$I$4</f>
        <v>4.0459949999999996</v>
      </c>
      <c r="J20" s="702" t="s">
        <v>96</v>
      </c>
      <c r="K20" s="757" t="s">
        <v>750</v>
      </c>
      <c r="L20" s="755">
        <f>2.04+0.51*2</f>
        <v>3.06</v>
      </c>
      <c r="M20" s="593">
        <v>26</v>
      </c>
      <c r="N20" s="524">
        <f>L20*M20*1.212372</f>
        <v>96.456316319999999</v>
      </c>
      <c r="O20" s="558">
        <f>N20+H20+I20</f>
        <v>123.04879932</v>
      </c>
      <c r="P20" s="524">
        <f>N20*E20</f>
        <v>1.54330106112</v>
      </c>
      <c r="Q20" s="524">
        <f>O20*E20</f>
        <v>1.96878078912</v>
      </c>
      <c r="R20" s="466"/>
    </row>
    <row r="21" spans="1:18" ht="12">
      <c r="A21" s="509"/>
      <c r="B21" s="545"/>
      <c r="C21" s="549" t="s">
        <v>305</v>
      </c>
      <c r="D21" s="515"/>
      <c r="E21" s="550"/>
      <c r="F21" s="515"/>
      <c r="G21" s="515"/>
      <c r="H21" s="521"/>
      <c r="I21" s="544"/>
      <c r="J21" s="551"/>
      <c r="K21" s="515"/>
      <c r="L21" s="521"/>
      <c r="M21" s="552"/>
      <c r="N21" s="521"/>
      <c r="O21" s="523"/>
      <c r="P21" s="521"/>
      <c r="Q21" s="521"/>
      <c r="R21" s="466"/>
    </row>
    <row r="22" spans="1:18" ht="24">
      <c r="A22" s="492">
        <v>1</v>
      </c>
      <c r="B22" s="647" t="s">
        <v>284</v>
      </c>
      <c r="C22" s="703" t="s">
        <v>565</v>
      </c>
      <c r="D22" s="493" t="s">
        <v>745</v>
      </c>
      <c r="E22" s="764">
        <v>0.26</v>
      </c>
      <c r="F22" s="639">
        <v>38.4</v>
      </c>
      <c r="G22" s="524">
        <v>0.03</v>
      </c>
      <c r="H22" s="524">
        <f>F22*$H$4</f>
        <v>84.880896000000007</v>
      </c>
      <c r="I22" s="524">
        <f>G22*$I$4</f>
        <v>8.6084999999999995E-2</v>
      </c>
      <c r="J22" s="638" t="s">
        <v>280</v>
      </c>
      <c r="K22" s="493" t="s">
        <v>161</v>
      </c>
      <c r="L22" s="568">
        <v>24.4</v>
      </c>
      <c r="M22" s="705">
        <v>1.333</v>
      </c>
      <c r="N22" s="524">
        <f>((L22*M22)+(L23*M23)+(L24*M24))*1.212372</f>
        <v>42.405256681199994</v>
      </c>
      <c r="O22" s="558">
        <f t="shared" ref="O22" si="8">N22+H22+I22</f>
        <v>127.3722376812</v>
      </c>
      <c r="P22" s="524">
        <f>N22*E22</f>
        <v>11.025366737111998</v>
      </c>
      <c r="Q22" s="524">
        <f>O22*E22</f>
        <v>33.116781797112004</v>
      </c>
      <c r="R22" s="466"/>
    </row>
    <row r="23" spans="1:18" ht="12">
      <c r="A23" s="486"/>
      <c r="B23" s="706"/>
      <c r="C23" s="707"/>
      <c r="D23" s="487"/>
      <c r="E23" s="708"/>
      <c r="F23" s="709"/>
      <c r="G23" s="576"/>
      <c r="H23" s="576"/>
      <c r="I23" s="489"/>
      <c r="J23" s="710" t="s">
        <v>281</v>
      </c>
      <c r="K23" s="711" t="s">
        <v>161</v>
      </c>
      <c r="L23" s="489">
        <v>0.2</v>
      </c>
      <c r="M23" s="709">
        <v>1.5</v>
      </c>
      <c r="N23" s="576"/>
      <c r="O23" s="580"/>
      <c r="P23" s="576"/>
      <c r="Q23" s="576"/>
      <c r="R23" s="466"/>
    </row>
    <row r="24" spans="1:18" ht="12">
      <c r="A24" s="502"/>
      <c r="B24" s="649"/>
      <c r="C24" s="597"/>
      <c r="D24" s="504"/>
      <c r="E24" s="699"/>
      <c r="F24" s="600"/>
      <c r="G24" s="507"/>
      <c r="H24" s="507"/>
      <c r="I24" s="585"/>
      <c r="J24" s="601" t="s">
        <v>282</v>
      </c>
      <c r="K24" s="504" t="s">
        <v>161</v>
      </c>
      <c r="L24" s="585">
        <v>2.7</v>
      </c>
      <c r="M24" s="600">
        <v>0.79700000000000004</v>
      </c>
      <c r="N24" s="507"/>
      <c r="O24" s="589"/>
      <c r="P24" s="507"/>
      <c r="Q24" s="507"/>
      <c r="R24" s="466"/>
    </row>
    <row r="25" spans="1:18" s="472" customFormat="1" ht="12">
      <c r="A25" s="961"/>
      <c r="B25" s="962"/>
      <c r="C25" s="963" t="s">
        <v>272</v>
      </c>
      <c r="D25" s="711"/>
      <c r="E25" s="961"/>
      <c r="F25" s="964"/>
      <c r="G25" s="965"/>
      <c r="H25" s="832"/>
      <c r="I25" s="833"/>
      <c r="J25" s="966"/>
      <c r="K25" s="865"/>
      <c r="L25" s="778"/>
      <c r="M25" s="965"/>
      <c r="N25" s="967"/>
      <c r="O25" s="968"/>
      <c r="P25" s="967"/>
      <c r="Q25" s="967"/>
    </row>
    <row r="26" spans="1:18" ht="24">
      <c r="A26" s="492">
        <v>1</v>
      </c>
      <c r="B26" s="670" t="s">
        <v>268</v>
      </c>
      <c r="C26" s="462" t="s">
        <v>415</v>
      </c>
      <c r="D26" s="493" t="s">
        <v>755</v>
      </c>
      <c r="E26" s="764">
        <v>28.7</v>
      </c>
      <c r="F26" s="493">
        <v>3.76</v>
      </c>
      <c r="G26" s="969">
        <v>3.4000000000000002E-2</v>
      </c>
      <c r="H26" s="539">
        <f>F26*$H$4</f>
        <v>8.311254400000001</v>
      </c>
      <c r="I26" s="756">
        <f>G26*$I$4</f>
        <v>9.7563000000000011E-2</v>
      </c>
      <c r="J26" s="594" t="s">
        <v>416</v>
      </c>
      <c r="K26" s="493" t="s">
        <v>749</v>
      </c>
      <c r="L26" s="524">
        <v>1</v>
      </c>
      <c r="M26" s="639">
        <v>6</v>
      </c>
      <c r="N26" s="524">
        <f>((L26*M26)+(L27*M27))*1.212372</f>
        <v>7.9046654399999996</v>
      </c>
      <c r="O26" s="558">
        <f>N26+H26+I26</f>
        <v>16.313482840000002</v>
      </c>
      <c r="P26" s="524">
        <f>N26*E26</f>
        <v>226.86389812799999</v>
      </c>
      <c r="Q26" s="524">
        <f>O26*E26</f>
        <v>468.19695750800008</v>
      </c>
      <c r="R26" s="466"/>
    </row>
    <row r="27" spans="1:18" ht="12.75" customHeight="1">
      <c r="A27" s="502"/>
      <c r="B27" s="970"/>
      <c r="C27" s="597"/>
      <c r="D27" s="504"/>
      <c r="E27" s="490"/>
      <c r="F27" s="504"/>
      <c r="G27" s="971"/>
      <c r="H27" s="507"/>
      <c r="I27" s="972"/>
      <c r="J27" s="601" t="s">
        <v>165</v>
      </c>
      <c r="K27" s="762" t="s">
        <v>750</v>
      </c>
      <c r="L27" s="507">
        <v>0.02</v>
      </c>
      <c r="M27" s="505">
        <v>26</v>
      </c>
      <c r="N27" s="507"/>
      <c r="O27" s="973"/>
      <c r="P27" s="507"/>
      <c r="Q27" s="505"/>
      <c r="R27" s="466"/>
    </row>
    <row r="28" spans="1:18" ht="13.5">
      <c r="A28" s="492">
        <v>2</v>
      </c>
      <c r="B28" s="1180" t="s">
        <v>700</v>
      </c>
      <c r="C28" s="1149" t="s">
        <v>418</v>
      </c>
      <c r="D28" s="974" t="s">
        <v>615</v>
      </c>
      <c r="E28" s="764">
        <v>8.4</v>
      </c>
      <c r="F28" s="381">
        <v>10.4</v>
      </c>
      <c r="G28" s="382">
        <v>0.32</v>
      </c>
      <c r="H28" s="539">
        <f>F28*$H$4</f>
        <v>22.988576000000002</v>
      </c>
      <c r="I28" s="756">
        <f>G28*$I$4</f>
        <v>0.91823999999999995</v>
      </c>
      <c r="J28" s="975" t="s">
        <v>417</v>
      </c>
      <c r="K28" s="974" t="s">
        <v>772</v>
      </c>
      <c r="L28" s="383">
        <v>1</v>
      </c>
      <c r="M28" s="384">
        <v>9.9</v>
      </c>
      <c r="N28" s="524">
        <f>((L28*M28)+(L29*M29))*1.212372</f>
        <v>13.230239800680001</v>
      </c>
      <c r="O28" s="524">
        <f>N28+H28+I28</f>
        <v>37.137055800680002</v>
      </c>
      <c r="P28" s="524">
        <f>N28*E28</f>
        <v>111.13401432571202</v>
      </c>
      <c r="Q28" s="524">
        <f>O28*E28</f>
        <v>311.95126872571205</v>
      </c>
      <c r="R28" s="466"/>
    </row>
    <row r="29" spans="1:18" ht="13.5">
      <c r="A29" s="502"/>
      <c r="B29" s="1181"/>
      <c r="C29" s="1150"/>
      <c r="D29" s="976"/>
      <c r="E29" s="490"/>
      <c r="F29" s="385"/>
      <c r="G29" s="386"/>
      <c r="H29" s="504"/>
      <c r="I29" s="585"/>
      <c r="J29" s="849" t="s">
        <v>165</v>
      </c>
      <c r="K29" s="977" t="s">
        <v>764</v>
      </c>
      <c r="L29" s="387">
        <v>3.6999999999999998E-2</v>
      </c>
      <c r="M29" s="388">
        <v>27.37</v>
      </c>
      <c r="N29" s="507"/>
      <c r="O29" s="589"/>
      <c r="P29" s="507"/>
      <c r="Q29" s="507"/>
      <c r="R29" s="466"/>
    </row>
    <row r="30" spans="1:18" s="472" customFormat="1" ht="12.75" customHeight="1">
      <c r="A30" s="511"/>
      <c r="B30" s="553"/>
      <c r="C30" s="549" t="s">
        <v>443</v>
      </c>
      <c r="D30" s="511"/>
      <c r="E30" s="764"/>
      <c r="F30" s="511"/>
      <c r="G30" s="530"/>
      <c r="H30" s="525"/>
      <c r="I30" s="674"/>
      <c r="J30" s="529"/>
      <c r="K30" s="530"/>
      <c r="L30" s="530"/>
      <c r="M30" s="543"/>
      <c r="N30" s="537"/>
      <c r="O30" s="535"/>
      <c r="P30" s="530"/>
      <c r="Q30" s="537"/>
    </row>
    <row r="31" spans="1:18" ht="12.75" customHeight="1">
      <c r="A31" s="492">
        <v>1</v>
      </c>
      <c r="B31" s="647" t="s">
        <v>696</v>
      </c>
      <c r="C31" s="650" t="s">
        <v>442</v>
      </c>
      <c r="D31" s="493" t="s">
        <v>750</v>
      </c>
      <c r="E31" s="764">
        <v>2.66</v>
      </c>
      <c r="F31" s="493">
        <v>1.62</v>
      </c>
      <c r="G31" s="493"/>
      <c r="H31" s="539">
        <f>F31*$H$4</f>
        <v>3.5809128000000006</v>
      </c>
      <c r="I31" s="756">
        <f>G31*$I$4</f>
        <v>0</v>
      </c>
      <c r="J31" s="652" t="s">
        <v>697</v>
      </c>
      <c r="K31" s="493" t="s">
        <v>750</v>
      </c>
      <c r="L31" s="493">
        <v>1.02</v>
      </c>
      <c r="M31" s="639">
        <v>26.777999999999999</v>
      </c>
      <c r="N31" s="493">
        <f>L31*M31*1.212372</f>
        <v>33.114195364319997</v>
      </c>
      <c r="O31" s="558">
        <f>N31+H31+I31</f>
        <v>36.695108164319997</v>
      </c>
      <c r="P31" s="524">
        <f>N31*E31</f>
        <v>88.083759669091194</v>
      </c>
      <c r="Q31" s="524">
        <f>O31*E31</f>
        <v>97.608987717091196</v>
      </c>
      <c r="R31" s="466"/>
    </row>
    <row r="32" spans="1:18" s="472" customFormat="1" ht="12.75" customHeight="1">
      <c r="A32" s="978">
        <v>2</v>
      </c>
      <c r="B32" s="979" t="s">
        <v>695</v>
      </c>
      <c r="C32" s="1182" t="s">
        <v>439</v>
      </c>
      <c r="D32" s="974" t="s">
        <v>615</v>
      </c>
      <c r="E32" s="764">
        <v>8.9</v>
      </c>
      <c r="F32" s="460">
        <v>2.15</v>
      </c>
      <c r="G32" s="704">
        <v>0.04</v>
      </c>
      <c r="H32" s="539">
        <f>F32*$H$4</f>
        <v>4.7524459999999999</v>
      </c>
      <c r="I32" s="756">
        <f>G32*$I$4</f>
        <v>0.11477999999999999</v>
      </c>
      <c r="J32" s="980" t="s">
        <v>165</v>
      </c>
      <c r="K32" s="981" t="s">
        <v>764</v>
      </c>
      <c r="L32" s="704">
        <v>0.03</v>
      </c>
      <c r="M32" s="982">
        <v>26</v>
      </c>
      <c r="N32" s="539">
        <f>((L32*M32)+(L33*M33))*1.212372</f>
        <v>8.2198821600000009</v>
      </c>
      <c r="O32" s="567">
        <f>N32+H32+I32</f>
        <v>13.08710816</v>
      </c>
      <c r="P32" s="539">
        <f>N32*E32</f>
        <v>73.156951224000011</v>
      </c>
      <c r="Q32" s="539">
        <f>O32*E32</f>
        <v>116.475262624</v>
      </c>
    </row>
    <row r="33" spans="1:18" s="472" customFormat="1" ht="12.75" customHeight="1">
      <c r="A33" s="461"/>
      <c r="B33" s="983"/>
      <c r="C33" s="1182"/>
      <c r="D33" s="984"/>
      <c r="E33" s="461"/>
      <c r="F33" s="461"/>
      <c r="G33" s="985"/>
      <c r="H33" s="385"/>
      <c r="I33" s="986"/>
      <c r="J33" s="987" t="s">
        <v>437</v>
      </c>
      <c r="K33" s="984" t="s">
        <v>772</v>
      </c>
      <c r="L33" s="699">
        <v>1</v>
      </c>
      <c r="M33" s="988">
        <v>6</v>
      </c>
      <c r="N33" s="699"/>
      <c r="O33" s="989"/>
      <c r="P33" s="985"/>
      <c r="Q33" s="699"/>
    </row>
    <row r="34" spans="1:18" ht="38.25" customHeight="1">
      <c r="A34" s="492">
        <v>3</v>
      </c>
      <c r="B34" s="590" t="s">
        <v>403</v>
      </c>
      <c r="C34" s="541" t="s">
        <v>404</v>
      </c>
      <c r="D34" s="595" t="s">
        <v>746</v>
      </c>
      <c r="E34" s="764">
        <v>2.2200000000000001E-2</v>
      </c>
      <c r="F34" s="483">
        <v>66</v>
      </c>
      <c r="G34" s="593">
        <v>5.9</v>
      </c>
      <c r="H34" s="524">
        <f>F34*$H$4</f>
        <v>145.88904000000002</v>
      </c>
      <c r="I34" s="568">
        <f>G34*$I$4</f>
        <v>16.930050000000001</v>
      </c>
      <c r="J34" s="660" t="s">
        <v>165</v>
      </c>
      <c r="K34" s="661" t="s">
        <v>748</v>
      </c>
      <c r="L34" s="593">
        <v>3.1</v>
      </c>
      <c r="M34" s="495">
        <v>26</v>
      </c>
      <c r="N34" s="524">
        <f>((L34*M34)+(L35*M35))*1.212372</f>
        <v>205.73952839999998</v>
      </c>
      <c r="O34" s="558">
        <f>N34+H34+I34</f>
        <v>368.5586184</v>
      </c>
      <c r="P34" s="524">
        <f>N34*E34</f>
        <v>4.5674175304800002</v>
      </c>
      <c r="Q34" s="524">
        <f>O34*E34</f>
        <v>8.1820013284800002</v>
      </c>
      <c r="R34" s="466"/>
    </row>
    <row r="35" spans="1:18" ht="12.75" customHeight="1">
      <c r="A35" s="486"/>
      <c r="B35" s="861"/>
      <c r="C35" s="862"/>
      <c r="D35" s="486"/>
      <c r="E35" s="863"/>
      <c r="F35" s="496"/>
      <c r="G35" s="864"/>
      <c r="H35" s="487"/>
      <c r="I35" s="489"/>
      <c r="J35" s="484" t="s">
        <v>405</v>
      </c>
      <c r="K35" s="865" t="s">
        <v>755</v>
      </c>
      <c r="L35" s="866">
        <v>108</v>
      </c>
      <c r="M35" s="494">
        <v>0.82499999999999996</v>
      </c>
      <c r="N35" s="576"/>
      <c r="O35" s="580"/>
      <c r="P35" s="576"/>
      <c r="Q35" s="576"/>
      <c r="R35" s="466"/>
    </row>
    <row r="36" spans="1:18" ht="36">
      <c r="A36" s="509">
        <v>4</v>
      </c>
      <c r="B36" s="740" t="s">
        <v>271</v>
      </c>
      <c r="C36" s="546" t="s">
        <v>581</v>
      </c>
      <c r="D36" s="509" t="s">
        <v>291</v>
      </c>
      <c r="E36" s="744">
        <v>0.12</v>
      </c>
      <c r="F36" s="990"/>
      <c r="G36" s="755"/>
      <c r="H36" s="515"/>
      <c r="I36" s="544"/>
      <c r="J36" s="627" t="s">
        <v>581</v>
      </c>
      <c r="K36" s="757" t="s">
        <v>275</v>
      </c>
      <c r="L36" s="991">
        <v>1</v>
      </c>
      <c r="M36" s="532">
        <v>336.11099999999999</v>
      </c>
      <c r="N36" s="521">
        <f t="shared" ref="N36:N40" si="9">L36*M36*1.212372</f>
        <v>407.49156529199996</v>
      </c>
      <c r="O36" s="523">
        <f t="shared" ref="O36:O41" si="10">N36+H36+I36</f>
        <v>407.49156529199996</v>
      </c>
      <c r="P36" s="521">
        <f t="shared" ref="P36:P41" si="11">N36*E36</f>
        <v>48.898987835039996</v>
      </c>
      <c r="Q36" s="521">
        <f t="shared" ref="Q36:Q41" si="12">O36*E36</f>
        <v>48.898987835039996</v>
      </c>
      <c r="R36" s="466"/>
    </row>
    <row r="37" spans="1:18" ht="24">
      <c r="A37" s="509">
        <v>5</v>
      </c>
      <c r="B37" s="740" t="s">
        <v>273</v>
      </c>
      <c r="C37" s="536" t="s">
        <v>274</v>
      </c>
      <c r="D37" s="515" t="s">
        <v>275</v>
      </c>
      <c r="E37" s="764">
        <v>9.5280000000000004E-2</v>
      </c>
      <c r="F37" s="515">
        <v>33.6</v>
      </c>
      <c r="G37" s="515">
        <v>10.7</v>
      </c>
      <c r="H37" s="539">
        <f>F37*$H$4</f>
        <v>74.270784000000006</v>
      </c>
      <c r="I37" s="756">
        <f>G37*$I$4</f>
        <v>30.703649999999996</v>
      </c>
      <c r="J37" s="780" t="s">
        <v>276</v>
      </c>
      <c r="K37" s="781" t="s">
        <v>161</v>
      </c>
      <c r="L37" s="782">
        <v>16.3</v>
      </c>
      <c r="M37" s="552">
        <v>0.79800000000000004</v>
      </c>
      <c r="N37" s="521">
        <f t="shared" si="9"/>
        <v>15.769807552800001</v>
      </c>
      <c r="O37" s="523">
        <f t="shared" si="10"/>
        <v>120.74424155280001</v>
      </c>
      <c r="P37" s="521">
        <f t="shared" si="11"/>
        <v>1.5025472636307842</v>
      </c>
      <c r="Q37" s="521">
        <f t="shared" si="12"/>
        <v>11.504511335150784</v>
      </c>
      <c r="R37" s="466"/>
    </row>
    <row r="38" spans="1:18" ht="24">
      <c r="A38" s="509">
        <v>6</v>
      </c>
      <c r="B38" s="740" t="s">
        <v>271</v>
      </c>
      <c r="C38" s="548" t="s">
        <v>523</v>
      </c>
      <c r="D38" s="515" t="s">
        <v>162</v>
      </c>
      <c r="E38" s="764">
        <v>23.2</v>
      </c>
      <c r="F38" s="515"/>
      <c r="G38" s="515"/>
      <c r="H38" s="521"/>
      <c r="I38" s="521"/>
      <c r="J38" s="702" t="s">
        <v>524</v>
      </c>
      <c r="K38" s="781" t="s">
        <v>162</v>
      </c>
      <c r="L38" s="782">
        <v>1</v>
      </c>
      <c r="M38" s="552">
        <v>0.53100000000000003</v>
      </c>
      <c r="N38" s="521">
        <f t="shared" si="9"/>
        <v>0.64376953200000009</v>
      </c>
      <c r="O38" s="523">
        <f t="shared" si="10"/>
        <v>0.64376953200000009</v>
      </c>
      <c r="P38" s="521">
        <f t="shared" si="11"/>
        <v>14.935453142400002</v>
      </c>
      <c r="Q38" s="521">
        <f t="shared" si="12"/>
        <v>14.935453142400002</v>
      </c>
      <c r="R38" s="466"/>
    </row>
    <row r="39" spans="1:18" ht="24">
      <c r="A39" s="509">
        <v>7</v>
      </c>
      <c r="B39" s="740" t="s">
        <v>271</v>
      </c>
      <c r="C39" s="548" t="s">
        <v>525</v>
      </c>
      <c r="D39" s="515" t="s">
        <v>162</v>
      </c>
      <c r="E39" s="764">
        <v>19</v>
      </c>
      <c r="F39" s="515"/>
      <c r="G39" s="515"/>
      <c r="H39" s="521"/>
      <c r="I39" s="521"/>
      <c r="J39" s="702" t="s">
        <v>526</v>
      </c>
      <c r="K39" s="781" t="s">
        <v>162</v>
      </c>
      <c r="L39" s="782">
        <v>1</v>
      </c>
      <c r="M39" s="552">
        <v>0.71699999999999997</v>
      </c>
      <c r="N39" s="521">
        <f t="shared" si="9"/>
        <v>0.86927072399999994</v>
      </c>
      <c r="O39" s="523">
        <f t="shared" si="10"/>
        <v>0.86927072399999994</v>
      </c>
      <c r="P39" s="521">
        <f t="shared" si="11"/>
        <v>16.516143755999998</v>
      </c>
      <c r="Q39" s="521">
        <f t="shared" si="12"/>
        <v>16.516143755999998</v>
      </c>
      <c r="R39" s="466"/>
    </row>
    <row r="40" spans="1:18" ht="24">
      <c r="A40" s="509">
        <v>8</v>
      </c>
      <c r="B40" s="740" t="s">
        <v>271</v>
      </c>
      <c r="C40" s="548" t="s">
        <v>277</v>
      </c>
      <c r="D40" s="515" t="s">
        <v>162</v>
      </c>
      <c r="E40" s="764">
        <v>16</v>
      </c>
      <c r="F40" s="515"/>
      <c r="G40" s="515"/>
      <c r="H40" s="521"/>
      <c r="I40" s="521"/>
      <c r="J40" s="702" t="s">
        <v>278</v>
      </c>
      <c r="K40" s="781" t="s">
        <v>162</v>
      </c>
      <c r="L40" s="782">
        <v>1</v>
      </c>
      <c r="M40" s="552">
        <v>0.187</v>
      </c>
      <c r="N40" s="521">
        <f t="shared" si="9"/>
        <v>0.22671356400000001</v>
      </c>
      <c r="O40" s="523">
        <f t="shared" si="10"/>
        <v>0.22671356400000001</v>
      </c>
      <c r="P40" s="521">
        <f t="shared" si="11"/>
        <v>3.6274170240000001</v>
      </c>
      <c r="Q40" s="521">
        <f t="shared" si="12"/>
        <v>3.6274170240000001</v>
      </c>
      <c r="R40" s="466"/>
    </row>
    <row r="41" spans="1:18" ht="13.5">
      <c r="A41" s="486">
        <v>9</v>
      </c>
      <c r="B41" s="647" t="s">
        <v>284</v>
      </c>
      <c r="C41" s="675" t="s">
        <v>279</v>
      </c>
      <c r="D41" s="493" t="s">
        <v>745</v>
      </c>
      <c r="E41" s="764">
        <v>7.0400000000000004E-2</v>
      </c>
      <c r="F41" s="639">
        <v>38.4</v>
      </c>
      <c r="G41" s="524">
        <v>0.03</v>
      </c>
      <c r="H41" s="524">
        <f>F41*$H$4</f>
        <v>84.880896000000007</v>
      </c>
      <c r="I41" s="568">
        <f>G41*$I$4</f>
        <v>8.6084999999999995E-2</v>
      </c>
      <c r="J41" s="638" t="s">
        <v>280</v>
      </c>
      <c r="K41" s="493" t="s">
        <v>161</v>
      </c>
      <c r="L41" s="568">
        <v>24.4</v>
      </c>
      <c r="M41" s="705">
        <v>1.333</v>
      </c>
      <c r="N41" s="524">
        <f>((L41*M41)+(L42*M42)+(L43*M43))*1.212372</f>
        <v>42.405256681199994</v>
      </c>
      <c r="O41" s="558">
        <f t="shared" si="10"/>
        <v>127.3722376812</v>
      </c>
      <c r="P41" s="524">
        <f t="shared" si="11"/>
        <v>2.9853300703564796</v>
      </c>
      <c r="Q41" s="524">
        <f t="shared" si="12"/>
        <v>8.967005532756481</v>
      </c>
      <c r="R41" s="466"/>
    </row>
    <row r="42" spans="1:18" ht="12">
      <c r="A42" s="486"/>
      <c r="B42" s="706"/>
      <c r="C42" s="767"/>
      <c r="D42" s="487"/>
      <c r="E42" s="708"/>
      <c r="F42" s="709"/>
      <c r="G42" s="576"/>
      <c r="H42" s="576"/>
      <c r="I42" s="489"/>
      <c r="J42" s="710" t="s">
        <v>281</v>
      </c>
      <c r="K42" s="711" t="s">
        <v>161</v>
      </c>
      <c r="L42" s="489">
        <v>0.2</v>
      </c>
      <c r="M42" s="709">
        <v>1.5</v>
      </c>
      <c r="N42" s="576"/>
      <c r="O42" s="580"/>
      <c r="P42" s="576"/>
      <c r="Q42" s="576"/>
      <c r="R42" s="466"/>
    </row>
    <row r="43" spans="1:18" ht="12">
      <c r="A43" s="502"/>
      <c r="B43" s="649"/>
      <c r="C43" s="597"/>
      <c r="D43" s="504"/>
      <c r="E43" s="699"/>
      <c r="F43" s="600"/>
      <c r="G43" s="507"/>
      <c r="H43" s="507"/>
      <c r="I43" s="585"/>
      <c r="J43" s="601" t="s">
        <v>282</v>
      </c>
      <c r="K43" s="504" t="s">
        <v>161</v>
      </c>
      <c r="L43" s="585">
        <v>2.7</v>
      </c>
      <c r="M43" s="600">
        <v>0.79700000000000004</v>
      </c>
      <c r="N43" s="507"/>
      <c r="O43" s="589"/>
      <c r="P43" s="507"/>
      <c r="Q43" s="507"/>
      <c r="R43" s="466"/>
    </row>
    <row r="44" spans="1:18" s="472" customFormat="1" ht="12.75" customHeight="1">
      <c r="A44" s="511"/>
      <c r="B44" s="553"/>
      <c r="C44" s="549" t="s">
        <v>444</v>
      </c>
      <c r="D44" s="511"/>
      <c r="E44" s="511"/>
      <c r="F44" s="511"/>
      <c r="G44" s="530"/>
      <c r="H44" s="525"/>
      <c r="I44" s="674"/>
      <c r="J44" s="529"/>
      <c r="K44" s="530"/>
      <c r="L44" s="530"/>
      <c r="M44" s="543"/>
      <c r="N44" s="537"/>
      <c r="O44" s="535"/>
      <c r="P44" s="530"/>
      <c r="Q44" s="537"/>
    </row>
    <row r="45" spans="1:18" ht="12.75" customHeight="1">
      <c r="A45" s="492">
        <v>1</v>
      </c>
      <c r="B45" s="647" t="s">
        <v>696</v>
      </c>
      <c r="C45" s="650" t="s">
        <v>442</v>
      </c>
      <c r="D45" s="493" t="s">
        <v>750</v>
      </c>
      <c r="E45" s="764">
        <v>0.6</v>
      </c>
      <c r="F45" s="493">
        <v>1.62</v>
      </c>
      <c r="G45" s="493"/>
      <c r="H45" s="539">
        <f>F45*$H$4</f>
        <v>3.5809128000000006</v>
      </c>
      <c r="I45" s="756">
        <f>G45*$I$4</f>
        <v>0</v>
      </c>
      <c r="J45" s="652" t="s">
        <v>465</v>
      </c>
      <c r="K45" s="493" t="s">
        <v>750</v>
      </c>
      <c r="L45" s="493">
        <v>1.02</v>
      </c>
      <c r="M45" s="639">
        <v>26.777999999999999</v>
      </c>
      <c r="N45" s="493">
        <f>L45*M45*1.212372</f>
        <v>33.114195364319997</v>
      </c>
      <c r="O45" s="558">
        <f>N45+H45+I45</f>
        <v>36.695108164319997</v>
      </c>
      <c r="P45" s="524">
        <f>N45*E45</f>
        <v>19.868517218591997</v>
      </c>
      <c r="Q45" s="524">
        <f>O45*E45</f>
        <v>22.017064898591997</v>
      </c>
      <c r="R45" s="466"/>
    </row>
    <row r="46" spans="1:18" ht="24">
      <c r="A46" s="492">
        <v>2</v>
      </c>
      <c r="B46" s="540" t="s">
        <v>287</v>
      </c>
      <c r="C46" s="462" t="s">
        <v>510</v>
      </c>
      <c r="D46" s="492" t="s">
        <v>745</v>
      </c>
      <c r="E46" s="764">
        <v>2.3400000000000001E-2</v>
      </c>
      <c r="F46" s="555">
        <f>20.5+(34*0.59)</f>
        <v>40.56</v>
      </c>
      <c r="G46" s="495">
        <f>1.74+(34*0.28)</f>
        <v>11.260000000000002</v>
      </c>
      <c r="H46" s="495">
        <f t="shared" ref="H46" si="13">F46*$H$4</f>
        <v>89.655446400000017</v>
      </c>
      <c r="I46" s="524">
        <f t="shared" ref="I46" si="14">G46*$I$4</f>
        <v>32.310570000000006</v>
      </c>
      <c r="J46" s="556" t="s">
        <v>270</v>
      </c>
      <c r="K46" s="557" t="s">
        <v>748</v>
      </c>
      <c r="L46" s="495">
        <f>3.06+(34*0.51)</f>
        <v>20.399999999999999</v>
      </c>
      <c r="M46" s="495">
        <v>24.722000000000001</v>
      </c>
      <c r="N46" s="524">
        <f>((L46*M46)+(L47*M47))*1.212372</f>
        <v>616.47758343359999</v>
      </c>
      <c r="O46" s="558">
        <f>N46+H46+I46</f>
        <v>738.44359983359993</v>
      </c>
      <c r="P46" s="524">
        <f>N46*E46</f>
        <v>14.425575452346241</v>
      </c>
      <c r="Q46" s="524">
        <f>O46*E46</f>
        <v>17.279580236106238</v>
      </c>
      <c r="R46" s="466"/>
    </row>
    <row r="47" spans="1:18" ht="13.5">
      <c r="A47" s="502"/>
      <c r="B47" s="559" t="s">
        <v>290</v>
      </c>
      <c r="C47" s="463"/>
      <c r="D47" s="502"/>
      <c r="E47" s="461"/>
      <c r="F47" s="560"/>
      <c r="G47" s="506"/>
      <c r="H47" s="561"/>
      <c r="I47" s="504"/>
      <c r="J47" s="562" t="s">
        <v>165</v>
      </c>
      <c r="K47" s="561" t="s">
        <v>748</v>
      </c>
      <c r="L47" s="506">
        <v>0.16</v>
      </c>
      <c r="M47" s="506">
        <v>26</v>
      </c>
      <c r="N47" s="506"/>
      <c r="O47" s="502"/>
      <c r="P47" s="561"/>
      <c r="Q47" s="563"/>
      <c r="R47" s="466"/>
    </row>
    <row r="48" spans="1:18" ht="24">
      <c r="A48" s="492">
        <v>3</v>
      </c>
      <c r="B48" s="590" t="s">
        <v>430</v>
      </c>
      <c r="C48" s="462" t="s">
        <v>445</v>
      </c>
      <c r="D48" s="493" t="s">
        <v>744</v>
      </c>
      <c r="E48" s="764">
        <v>5.3400000000000003E-2</v>
      </c>
      <c r="F48" s="592">
        <v>10.199999999999999</v>
      </c>
      <c r="G48" s="593">
        <v>1.41</v>
      </c>
      <c r="H48" s="524">
        <f>F48*$H$4</f>
        <v>22.546488</v>
      </c>
      <c r="I48" s="568">
        <f>G48*$I$4</f>
        <v>4.0459949999999996</v>
      </c>
      <c r="J48" s="594" t="s">
        <v>96</v>
      </c>
      <c r="K48" s="595" t="s">
        <v>750</v>
      </c>
      <c r="L48" s="593">
        <v>3.06</v>
      </c>
      <c r="M48" s="593">
        <v>26</v>
      </c>
      <c r="N48" s="524">
        <f>L48*M48*1.212372</f>
        <v>96.456316319999999</v>
      </c>
      <c r="O48" s="558">
        <f>N48+H48+I48</f>
        <v>123.04879932</v>
      </c>
      <c r="P48" s="524">
        <f>N48*E48</f>
        <v>5.1507672914880001</v>
      </c>
      <c r="Q48" s="524">
        <f>O48*E48</f>
        <v>6.5708058836880001</v>
      </c>
      <c r="R48" s="466"/>
    </row>
    <row r="49" spans="1:19" ht="12">
      <c r="A49" s="515"/>
      <c r="B49" s="545"/>
      <c r="C49" s="549" t="s">
        <v>463</v>
      </c>
      <c r="D49" s="515"/>
      <c r="E49" s="538"/>
      <c r="F49" s="552"/>
      <c r="G49" s="521"/>
      <c r="H49" s="515"/>
      <c r="I49" s="544"/>
      <c r="J49" s="551"/>
      <c r="K49" s="515"/>
      <c r="L49" s="544"/>
      <c r="M49" s="552"/>
      <c r="N49" s="521"/>
      <c r="O49" s="523"/>
      <c r="P49" s="521"/>
      <c r="Q49" s="521"/>
      <c r="R49" s="466"/>
    </row>
    <row r="50" spans="1:19" ht="24">
      <c r="A50" s="492">
        <v>1</v>
      </c>
      <c r="B50" s="540" t="s">
        <v>287</v>
      </c>
      <c r="C50" s="462" t="s">
        <v>464</v>
      </c>
      <c r="D50" s="492" t="s">
        <v>745</v>
      </c>
      <c r="E50" s="764">
        <v>1.5599999999999999E-2</v>
      </c>
      <c r="F50" s="555">
        <f>20.5+(54*0.59)</f>
        <v>52.36</v>
      </c>
      <c r="G50" s="495">
        <f>1.74+(54*0.28)</f>
        <v>16.86</v>
      </c>
      <c r="H50" s="539">
        <f>F50*$H$4</f>
        <v>115.73863840000001</v>
      </c>
      <c r="I50" s="756">
        <f>G50*$I$4</f>
        <v>48.379770000000001</v>
      </c>
      <c r="J50" s="556" t="s">
        <v>239</v>
      </c>
      <c r="K50" s="557" t="s">
        <v>748</v>
      </c>
      <c r="L50" s="495">
        <f>3.06+(54*0.51)</f>
        <v>30.599999999999998</v>
      </c>
      <c r="M50" s="495">
        <v>26.777999999999999</v>
      </c>
      <c r="N50" s="524">
        <f>((L50*M50)+(L51*M51))*1.212372</f>
        <v>998.46932844959974</v>
      </c>
      <c r="O50" s="524">
        <f>N50+H50+I50</f>
        <v>1162.5877368495999</v>
      </c>
      <c r="P50" s="524">
        <f>N50*E50</f>
        <v>15.576121523813756</v>
      </c>
      <c r="Q50" s="524">
        <f>O50*E50</f>
        <v>18.136368694853758</v>
      </c>
      <c r="R50" s="466"/>
    </row>
    <row r="51" spans="1:19" ht="13.5">
      <c r="A51" s="502"/>
      <c r="B51" s="559" t="s">
        <v>290</v>
      </c>
      <c r="C51" s="463"/>
      <c r="D51" s="502"/>
      <c r="E51" s="461"/>
      <c r="F51" s="560"/>
      <c r="G51" s="506"/>
      <c r="H51" s="561"/>
      <c r="I51" s="504"/>
      <c r="J51" s="562" t="s">
        <v>165</v>
      </c>
      <c r="K51" s="561" t="s">
        <v>748</v>
      </c>
      <c r="L51" s="506">
        <v>0.16</v>
      </c>
      <c r="M51" s="506">
        <v>26</v>
      </c>
      <c r="N51" s="506"/>
      <c r="O51" s="502"/>
      <c r="P51" s="561"/>
      <c r="Q51" s="563"/>
      <c r="R51" s="466"/>
    </row>
    <row r="52" spans="1:19" ht="12.75" customHeight="1">
      <c r="A52" s="492">
        <v>2</v>
      </c>
      <c r="B52" s="647" t="s">
        <v>696</v>
      </c>
      <c r="C52" s="650" t="s">
        <v>442</v>
      </c>
      <c r="D52" s="493" t="s">
        <v>750</v>
      </c>
      <c r="E52" s="764">
        <v>0.54</v>
      </c>
      <c r="F52" s="493">
        <v>1.62</v>
      </c>
      <c r="G52" s="493"/>
      <c r="H52" s="539">
        <f>F52*$H$4</f>
        <v>3.5809128000000006</v>
      </c>
      <c r="I52" s="756">
        <f>G52*$I$4</f>
        <v>0</v>
      </c>
      <c r="J52" s="652" t="s">
        <v>465</v>
      </c>
      <c r="K52" s="493" t="s">
        <v>750</v>
      </c>
      <c r="L52" s="493">
        <v>1.02</v>
      </c>
      <c r="M52" s="639">
        <v>26.777999999999999</v>
      </c>
      <c r="N52" s="493">
        <f>L52*M52*1.212372</f>
        <v>33.114195364319997</v>
      </c>
      <c r="O52" s="558">
        <f>N52+H52+I52</f>
        <v>36.695108164319997</v>
      </c>
      <c r="P52" s="524">
        <f t="shared" ref="P52:P59" si="15">N52*E52</f>
        <v>17.881665496732801</v>
      </c>
      <c r="Q52" s="524">
        <f t="shared" ref="Q52:Q59" si="16">O52*E52</f>
        <v>19.815358408732799</v>
      </c>
      <c r="R52" s="466"/>
    </row>
    <row r="53" spans="1:19" ht="24">
      <c r="A53" s="492">
        <v>3</v>
      </c>
      <c r="B53" s="590" t="s">
        <v>430</v>
      </c>
      <c r="C53" s="462" t="s">
        <v>455</v>
      </c>
      <c r="D53" s="493" t="s">
        <v>744</v>
      </c>
      <c r="E53" s="764">
        <v>5.1799999999999999E-2</v>
      </c>
      <c r="F53" s="592">
        <v>10.199999999999999</v>
      </c>
      <c r="G53" s="593">
        <v>1.41</v>
      </c>
      <c r="H53" s="539">
        <f>F53*$H$4</f>
        <v>22.546488</v>
      </c>
      <c r="I53" s="756">
        <f>G53*$I$4</f>
        <v>4.0459949999999996</v>
      </c>
      <c r="J53" s="594" t="s">
        <v>96</v>
      </c>
      <c r="K53" s="595" t="s">
        <v>750</v>
      </c>
      <c r="L53" s="593">
        <v>3.06</v>
      </c>
      <c r="M53" s="593">
        <v>26</v>
      </c>
      <c r="N53" s="524">
        <f t="shared" ref="N53:N58" si="17">L53*M53*1.212372</f>
        <v>96.456316319999999</v>
      </c>
      <c r="O53" s="558">
        <f t="shared" ref="O53:O59" si="18">N53+H53+I53</f>
        <v>123.04879932</v>
      </c>
      <c r="P53" s="524">
        <f t="shared" si="15"/>
        <v>4.9964371853760001</v>
      </c>
      <c r="Q53" s="524">
        <f t="shared" si="16"/>
        <v>6.3739278047759997</v>
      </c>
      <c r="R53" s="466"/>
      <c r="S53" s="992"/>
    </row>
    <row r="54" spans="1:19" ht="24.75" customHeight="1">
      <c r="A54" s="515">
        <v>4</v>
      </c>
      <c r="B54" s="547" t="s">
        <v>677</v>
      </c>
      <c r="C54" s="536" t="s">
        <v>466</v>
      </c>
      <c r="D54" s="993" t="s">
        <v>746</v>
      </c>
      <c r="E54" s="764">
        <v>1.2E-2</v>
      </c>
      <c r="F54" s="823">
        <v>46.4</v>
      </c>
      <c r="G54" s="823">
        <v>6.8</v>
      </c>
      <c r="H54" s="539">
        <f>F54*$H$4</f>
        <v>102.56441600000001</v>
      </c>
      <c r="I54" s="756">
        <f>G54*$I$4</f>
        <v>19.512599999999999</v>
      </c>
      <c r="J54" s="551" t="s">
        <v>96</v>
      </c>
      <c r="K54" s="781" t="s">
        <v>750</v>
      </c>
      <c r="L54" s="515">
        <v>1.87</v>
      </c>
      <c r="M54" s="552">
        <v>26</v>
      </c>
      <c r="N54" s="521">
        <f t="shared" si="17"/>
        <v>58.945526640000004</v>
      </c>
      <c r="O54" s="523">
        <f t="shared" si="18"/>
        <v>181.02254264000001</v>
      </c>
      <c r="P54" s="521">
        <f t="shared" si="15"/>
        <v>0.70734631968000006</v>
      </c>
      <c r="Q54" s="521">
        <f t="shared" si="16"/>
        <v>2.1722705116800003</v>
      </c>
      <c r="R54" s="466"/>
    </row>
    <row r="55" spans="1:19" ht="24">
      <c r="A55" s="509">
        <v>5</v>
      </c>
      <c r="B55" s="740" t="s">
        <v>273</v>
      </c>
      <c r="C55" s="536" t="s">
        <v>274</v>
      </c>
      <c r="D55" s="515" t="s">
        <v>275</v>
      </c>
      <c r="E55" s="764">
        <v>2.9420000000000002E-2</v>
      </c>
      <c r="F55" s="515">
        <v>33.6</v>
      </c>
      <c r="G55" s="515">
        <v>10.7</v>
      </c>
      <c r="H55" s="539">
        <f>F55*$H$4</f>
        <v>74.270784000000006</v>
      </c>
      <c r="I55" s="756">
        <f>G55*$I$4</f>
        <v>30.703649999999996</v>
      </c>
      <c r="J55" s="780" t="s">
        <v>276</v>
      </c>
      <c r="K55" s="781" t="s">
        <v>161</v>
      </c>
      <c r="L55" s="782">
        <v>16.3</v>
      </c>
      <c r="M55" s="552">
        <v>0.79800000000000004</v>
      </c>
      <c r="N55" s="521">
        <f t="shared" si="17"/>
        <v>15.769807552800001</v>
      </c>
      <c r="O55" s="523">
        <f t="shared" si="18"/>
        <v>120.74424155280001</v>
      </c>
      <c r="P55" s="521">
        <f t="shared" si="15"/>
        <v>0.46394773820337609</v>
      </c>
      <c r="Q55" s="521">
        <f t="shared" si="16"/>
        <v>3.5522955864833765</v>
      </c>
      <c r="R55" s="466"/>
    </row>
    <row r="56" spans="1:19" ht="24">
      <c r="A56" s="509">
        <v>6</v>
      </c>
      <c r="B56" s="740" t="s">
        <v>271</v>
      </c>
      <c r="C56" s="548" t="s">
        <v>523</v>
      </c>
      <c r="D56" s="515" t="s">
        <v>162</v>
      </c>
      <c r="E56" s="764">
        <v>5.8</v>
      </c>
      <c r="F56" s="515"/>
      <c r="G56" s="515"/>
      <c r="H56" s="521"/>
      <c r="I56" s="521"/>
      <c r="J56" s="702" t="s">
        <v>524</v>
      </c>
      <c r="K56" s="781" t="s">
        <v>162</v>
      </c>
      <c r="L56" s="782">
        <v>1</v>
      </c>
      <c r="M56" s="552">
        <v>0.53100000000000003</v>
      </c>
      <c r="N56" s="521">
        <f t="shared" si="17"/>
        <v>0.64376953200000009</v>
      </c>
      <c r="O56" s="523">
        <f t="shared" si="18"/>
        <v>0.64376953200000009</v>
      </c>
      <c r="P56" s="521">
        <f t="shared" si="15"/>
        <v>3.7338632856000005</v>
      </c>
      <c r="Q56" s="521">
        <f t="shared" si="16"/>
        <v>3.7338632856000005</v>
      </c>
      <c r="R56" s="466"/>
    </row>
    <row r="57" spans="1:19" ht="24">
      <c r="A57" s="509">
        <v>7</v>
      </c>
      <c r="B57" s="740" t="s">
        <v>271</v>
      </c>
      <c r="C57" s="548" t="s">
        <v>525</v>
      </c>
      <c r="D57" s="515" t="s">
        <v>162</v>
      </c>
      <c r="E57" s="764">
        <v>5.05</v>
      </c>
      <c r="F57" s="515"/>
      <c r="G57" s="515"/>
      <c r="H57" s="521"/>
      <c r="I57" s="521"/>
      <c r="J57" s="702" t="s">
        <v>526</v>
      </c>
      <c r="K57" s="781" t="s">
        <v>162</v>
      </c>
      <c r="L57" s="782">
        <v>1</v>
      </c>
      <c r="M57" s="552">
        <v>0.71699999999999997</v>
      </c>
      <c r="N57" s="521">
        <f t="shared" si="17"/>
        <v>0.86927072399999994</v>
      </c>
      <c r="O57" s="523">
        <f t="shared" si="18"/>
        <v>0.86927072399999994</v>
      </c>
      <c r="P57" s="521">
        <f t="shared" si="15"/>
        <v>4.3898171561999995</v>
      </c>
      <c r="Q57" s="521">
        <f t="shared" si="16"/>
        <v>4.3898171561999995</v>
      </c>
      <c r="R57" s="466"/>
    </row>
    <row r="58" spans="1:19" ht="24">
      <c r="A58" s="509">
        <v>8</v>
      </c>
      <c r="B58" s="740" t="s">
        <v>271</v>
      </c>
      <c r="C58" s="548" t="s">
        <v>277</v>
      </c>
      <c r="D58" s="515" t="s">
        <v>162</v>
      </c>
      <c r="E58" s="764">
        <v>5.6</v>
      </c>
      <c r="F58" s="515"/>
      <c r="G58" s="515"/>
      <c r="H58" s="521"/>
      <c r="I58" s="521"/>
      <c r="J58" s="702" t="s">
        <v>278</v>
      </c>
      <c r="K58" s="781" t="s">
        <v>162</v>
      </c>
      <c r="L58" s="782">
        <v>1</v>
      </c>
      <c r="M58" s="552">
        <v>0.187</v>
      </c>
      <c r="N58" s="521">
        <f t="shared" si="17"/>
        <v>0.22671356400000001</v>
      </c>
      <c r="O58" s="523">
        <f t="shared" si="18"/>
        <v>0.22671356400000001</v>
      </c>
      <c r="P58" s="521">
        <f t="shared" si="15"/>
        <v>1.2695959584000001</v>
      </c>
      <c r="Q58" s="521">
        <f t="shared" si="16"/>
        <v>1.2695959584000001</v>
      </c>
      <c r="R58" s="466"/>
    </row>
    <row r="59" spans="1:19" ht="13.5">
      <c r="A59" s="486">
        <v>9</v>
      </c>
      <c r="B59" s="647" t="s">
        <v>284</v>
      </c>
      <c r="C59" s="675" t="s">
        <v>279</v>
      </c>
      <c r="D59" s="493" t="s">
        <v>745</v>
      </c>
      <c r="E59" s="764">
        <v>2.4400000000000002E-2</v>
      </c>
      <c r="F59" s="639">
        <v>38.4</v>
      </c>
      <c r="G59" s="639">
        <v>0.03</v>
      </c>
      <c r="H59" s="524">
        <f>F59*$H$4</f>
        <v>84.880896000000007</v>
      </c>
      <c r="I59" s="568">
        <f>G59*$I$4</f>
        <v>8.6084999999999995E-2</v>
      </c>
      <c r="J59" s="638" t="s">
        <v>280</v>
      </c>
      <c r="K59" s="493" t="s">
        <v>161</v>
      </c>
      <c r="L59" s="568">
        <v>24.4</v>
      </c>
      <c r="M59" s="705">
        <v>1.333</v>
      </c>
      <c r="N59" s="524">
        <f>((L59*M59)+(L60*M60)+(L61*M61))*1.212372</f>
        <v>42.405256681199994</v>
      </c>
      <c r="O59" s="558">
        <f t="shared" si="18"/>
        <v>127.3722376812</v>
      </c>
      <c r="P59" s="524">
        <f t="shared" si="15"/>
        <v>1.0346882630212799</v>
      </c>
      <c r="Q59" s="524">
        <f t="shared" si="16"/>
        <v>3.1078825994212802</v>
      </c>
      <c r="R59" s="466"/>
    </row>
    <row r="60" spans="1:19" ht="12">
      <c r="A60" s="486"/>
      <c r="B60" s="706"/>
      <c r="C60" s="767"/>
      <c r="D60" s="487"/>
      <c r="E60" s="708"/>
      <c r="F60" s="709"/>
      <c r="G60" s="709"/>
      <c r="H60" s="576"/>
      <c r="I60" s="489"/>
      <c r="J60" s="710" t="s">
        <v>281</v>
      </c>
      <c r="K60" s="711" t="s">
        <v>161</v>
      </c>
      <c r="L60" s="489">
        <v>0.2</v>
      </c>
      <c r="M60" s="709">
        <v>1.5</v>
      </c>
      <c r="N60" s="576"/>
      <c r="O60" s="580"/>
      <c r="P60" s="576"/>
      <c r="Q60" s="576"/>
      <c r="R60" s="466"/>
    </row>
    <row r="61" spans="1:19" ht="12">
      <c r="A61" s="502"/>
      <c r="B61" s="649"/>
      <c r="C61" s="597"/>
      <c r="D61" s="504"/>
      <c r="E61" s="699"/>
      <c r="F61" s="600"/>
      <c r="G61" s="600"/>
      <c r="H61" s="507"/>
      <c r="I61" s="585"/>
      <c r="J61" s="601" t="s">
        <v>282</v>
      </c>
      <c r="K61" s="504" t="s">
        <v>161</v>
      </c>
      <c r="L61" s="585">
        <v>2.7</v>
      </c>
      <c r="M61" s="600">
        <v>0.79700000000000004</v>
      </c>
      <c r="N61" s="507"/>
      <c r="O61" s="589"/>
      <c r="P61" s="507"/>
      <c r="Q61" s="507"/>
      <c r="R61" s="466"/>
    </row>
    <row r="62" spans="1:19" ht="12.75" customHeight="1">
      <c r="A62" s="794"/>
      <c r="B62" s="716"/>
      <c r="C62" s="656" t="s">
        <v>109</v>
      </c>
      <c r="D62" s="711"/>
      <c r="E62" s="382"/>
      <c r="F62" s="711"/>
      <c r="G62" s="711"/>
      <c r="H62" s="831"/>
      <c r="I62" s="831"/>
      <c r="J62" s="711"/>
      <c r="K62" s="832"/>
      <c r="L62" s="832"/>
      <c r="M62" s="833"/>
      <c r="N62" s="833"/>
      <c r="O62" s="794"/>
      <c r="P62" s="794"/>
      <c r="Q62" s="722">
        <f>SUM(Q12:Q61)</f>
        <v>1344.8643420709482</v>
      </c>
      <c r="R62" s="466"/>
    </row>
    <row r="63" spans="1:19" ht="12.75" customHeight="1">
      <c r="A63" s="794"/>
      <c r="B63" s="711"/>
      <c r="C63" s="723" t="s">
        <v>110</v>
      </c>
      <c r="D63" s="711"/>
      <c r="E63" s="382"/>
      <c r="F63" s="711"/>
      <c r="G63" s="711"/>
      <c r="H63" s="832"/>
      <c r="I63" s="831"/>
      <c r="J63" s="656"/>
      <c r="K63" s="711"/>
      <c r="L63" s="832"/>
      <c r="M63" s="832"/>
      <c r="N63" s="833"/>
      <c r="O63" s="833"/>
      <c r="P63" s="833"/>
      <c r="Q63" s="722">
        <f>Q62*13.3%</f>
        <v>178.86695749543611</v>
      </c>
      <c r="R63" s="466"/>
    </row>
    <row r="64" spans="1:19" ht="12.75" customHeight="1">
      <c r="A64" s="794"/>
      <c r="B64" s="794"/>
      <c r="C64" s="723" t="s">
        <v>109</v>
      </c>
      <c r="D64" s="711"/>
      <c r="E64" s="382"/>
      <c r="F64" s="711"/>
      <c r="G64" s="711"/>
      <c r="H64" s="832"/>
      <c r="I64" s="831"/>
      <c r="J64" s="656"/>
      <c r="K64" s="711"/>
      <c r="L64" s="832"/>
      <c r="M64" s="832"/>
      <c r="N64" s="833"/>
      <c r="O64" s="833"/>
      <c r="P64" s="833"/>
      <c r="Q64" s="722">
        <f>Q62+Q63</f>
        <v>1523.7312995663842</v>
      </c>
      <c r="R64" s="466"/>
    </row>
    <row r="65" spans="1:18" ht="12.75" customHeight="1">
      <c r="A65" s="794"/>
      <c r="B65" s="794"/>
      <c r="C65" s="723" t="s">
        <v>111</v>
      </c>
      <c r="D65" s="711"/>
      <c r="E65" s="382"/>
      <c r="F65" s="711"/>
      <c r="G65" s="711"/>
      <c r="H65" s="832"/>
      <c r="I65" s="831"/>
      <c r="J65" s="656"/>
      <c r="K65" s="711"/>
      <c r="L65" s="832"/>
      <c r="M65" s="832"/>
      <c r="N65" s="833"/>
      <c r="O65" s="833"/>
      <c r="P65" s="833"/>
      <c r="Q65" s="725">
        <f>Q64*11%</f>
        <v>167.61044295230226</v>
      </c>
      <c r="R65" s="466"/>
    </row>
    <row r="66" spans="1:18" ht="12.75" customHeight="1">
      <c r="A66" s="794"/>
      <c r="B66" s="794"/>
      <c r="C66" s="723" t="s">
        <v>109</v>
      </c>
      <c r="D66" s="834"/>
      <c r="E66" s="382"/>
      <c r="F66" s="711"/>
      <c r="G66" s="711"/>
      <c r="H66" s="832"/>
      <c r="I66" s="835"/>
      <c r="J66" s="656"/>
      <c r="K66" s="711"/>
      <c r="L66" s="832"/>
      <c r="M66" s="832"/>
      <c r="N66" s="833"/>
      <c r="O66" s="833"/>
      <c r="P66" s="833"/>
      <c r="Q66" s="832">
        <f>Q64+Q65</f>
        <v>1691.3417425186865</v>
      </c>
      <c r="R66" s="466"/>
    </row>
    <row r="67" spans="1:18" ht="12.75" customHeight="1">
      <c r="A67" s="794"/>
      <c r="B67" s="794"/>
      <c r="C67" s="834"/>
      <c r="D67" s="723"/>
      <c r="E67" s="957" t="s">
        <v>363</v>
      </c>
      <c r="F67" s="837"/>
      <c r="G67" s="723"/>
      <c r="H67" s="835"/>
      <c r="I67" s="723"/>
      <c r="J67" s="835"/>
      <c r="K67" s="834"/>
      <c r="L67" s="834"/>
      <c r="M67" s="834"/>
      <c r="N67" s="834"/>
      <c r="O67" s="834"/>
      <c r="P67" s="834"/>
      <c r="Q67" s="838"/>
      <c r="R67" s="466"/>
    </row>
    <row r="68" spans="1:18" ht="12.75" customHeight="1">
      <c r="A68" s="794"/>
      <c r="B68" s="794"/>
      <c r="C68" s="656"/>
      <c r="D68" s="794"/>
      <c r="E68" s="839"/>
      <c r="F68" s="794"/>
      <c r="G68" s="794"/>
      <c r="H68" s="794"/>
      <c r="I68" s="723"/>
      <c r="J68" s="723"/>
      <c r="K68" s="794"/>
      <c r="L68" s="794"/>
      <c r="M68" s="794"/>
      <c r="N68" s="794"/>
      <c r="O68" s="794"/>
      <c r="P68" s="794"/>
      <c r="Q68" s="794"/>
      <c r="R68" s="737" t="str">
        <f>HYPERLINK("#Ցանկ!B7","Հետ գնալ")</f>
        <v>Հետ գնալ</v>
      </c>
    </row>
    <row r="69" spans="1:18" ht="12.75" customHeight="1">
      <c r="A69" s="794"/>
      <c r="B69" s="794"/>
      <c r="C69" s="723"/>
      <c r="D69" s="794"/>
      <c r="E69" s="839"/>
      <c r="F69" s="794"/>
      <c r="G69" s="794"/>
      <c r="H69" s="794"/>
      <c r="I69" s="723"/>
      <c r="J69" s="723"/>
      <c r="K69" s="794"/>
      <c r="L69" s="794"/>
      <c r="M69" s="794"/>
      <c r="N69" s="794"/>
      <c r="O69" s="794"/>
      <c r="P69" s="794"/>
      <c r="Q69" s="794"/>
      <c r="R69" s="466"/>
    </row>
    <row r="70" spans="1:18" ht="12.75" customHeight="1">
      <c r="R70" s="466"/>
    </row>
    <row r="71" spans="1:18" ht="12.75" customHeight="1">
      <c r="R71" s="466"/>
    </row>
    <row r="72" spans="1:18" ht="12.75" customHeight="1">
      <c r="R72" s="466"/>
    </row>
    <row r="73" spans="1:18" ht="12.75" customHeight="1">
      <c r="O73" s="738"/>
      <c r="R73" s="466"/>
    </row>
    <row r="74" spans="1:18" ht="12.75" customHeight="1">
      <c r="O74" s="738"/>
      <c r="R74" s="466"/>
    </row>
    <row r="75" spans="1:18" ht="12.75" customHeight="1">
      <c r="O75" s="738"/>
      <c r="R75" s="466"/>
    </row>
    <row r="76" spans="1:18" ht="12.75" customHeight="1">
      <c r="O76" s="738"/>
      <c r="R76" s="466"/>
    </row>
    <row r="77" spans="1:18" ht="12.75" customHeight="1">
      <c r="O77" s="739"/>
      <c r="R77" s="466"/>
    </row>
    <row r="78" spans="1:18" ht="12.75" customHeight="1">
      <c r="R78" s="466"/>
    </row>
    <row r="79" spans="1:18" ht="12.75" customHeight="1">
      <c r="R79" s="466"/>
    </row>
    <row r="80" spans="1:18" ht="12.75" customHeight="1">
      <c r="R80" s="466"/>
    </row>
    <row r="81" spans="18:18" ht="12.75" customHeight="1">
      <c r="R81" s="466"/>
    </row>
    <row r="82" spans="18:18" ht="12.75" customHeight="1">
      <c r="R82" s="466"/>
    </row>
    <row r="83" spans="18:18" ht="12.75" customHeight="1">
      <c r="R83" s="466"/>
    </row>
    <row r="84" spans="18:18" ht="12.75" customHeight="1">
      <c r="R84" s="466"/>
    </row>
    <row r="85" spans="18:18" ht="12.75" customHeight="1">
      <c r="R85" s="466"/>
    </row>
    <row r="86" spans="18:18" ht="12.75" customHeight="1">
      <c r="R86" s="466"/>
    </row>
    <row r="87" spans="18:18" ht="12.75" customHeight="1">
      <c r="R87" s="466"/>
    </row>
    <row r="88" spans="18:18" ht="12.75" customHeight="1">
      <c r="R88" s="466"/>
    </row>
    <row r="89" spans="18:18" ht="12.75" customHeight="1">
      <c r="R89" s="466"/>
    </row>
    <row r="90" spans="18:18" ht="12.75" customHeight="1">
      <c r="R90" s="466"/>
    </row>
    <row r="91" spans="18:18" ht="12.75" customHeight="1">
      <c r="R91" s="466"/>
    </row>
    <row r="92" spans="18:18" ht="12.75" customHeight="1">
      <c r="R92" s="466"/>
    </row>
    <row r="93" spans="18:18" ht="12.75" customHeight="1">
      <c r="R93" s="466"/>
    </row>
    <row r="94" spans="18:18" ht="12.75" customHeight="1">
      <c r="R94" s="466"/>
    </row>
    <row r="95" spans="18:18" ht="12.75" customHeight="1">
      <c r="R95" s="466"/>
    </row>
    <row r="96" spans="18:18" ht="12.75" customHeight="1">
      <c r="R96" s="466"/>
    </row>
    <row r="97" spans="18:18" ht="12.75" customHeight="1">
      <c r="R97" s="466"/>
    </row>
    <row r="98" spans="18:18" ht="12.75" customHeight="1">
      <c r="R98" s="466"/>
    </row>
    <row r="99" spans="18:18" ht="12.75" customHeight="1">
      <c r="R99" s="466"/>
    </row>
    <row r="100" spans="18:18" ht="12.75" customHeight="1">
      <c r="R100" s="466"/>
    </row>
    <row r="101" spans="18:18" ht="12.75" customHeight="1">
      <c r="R101" s="466"/>
    </row>
    <row r="102" spans="18:18" ht="12.75" customHeight="1">
      <c r="R102" s="466"/>
    </row>
    <row r="103" spans="18:18" ht="12.75" customHeight="1">
      <c r="R103" s="466"/>
    </row>
    <row r="104" spans="18:18" ht="12.75" customHeight="1">
      <c r="R104" s="466"/>
    </row>
    <row r="105" spans="18:18" ht="13.5" customHeight="1">
      <c r="R105" s="466"/>
    </row>
    <row r="106" spans="18:18" ht="14.25" customHeight="1"/>
    <row r="107" spans="18:18" ht="12.75" customHeight="1"/>
    <row r="108" spans="18:18" ht="14.25" customHeight="1"/>
    <row r="110" spans="18:18" ht="13.5" customHeight="1"/>
    <row r="111" spans="18:18" ht="12" customHeight="1"/>
    <row r="112" spans="18:18" ht="12" customHeight="1"/>
    <row r="113" spans="3:22" ht="14.25" customHeight="1"/>
    <row r="114" spans="3:22" ht="13.5" customHeight="1"/>
    <row r="115" spans="3:22" ht="12.75" customHeight="1"/>
    <row r="116" spans="3:22" ht="12.75" customHeight="1"/>
    <row r="117" spans="3:22" s="728" customFormat="1" ht="13.5" customHeight="1">
      <c r="C117" s="466"/>
      <c r="E117" s="736"/>
      <c r="I117" s="466"/>
      <c r="J117" s="466"/>
      <c r="S117" s="466"/>
      <c r="T117" s="466"/>
      <c r="U117" s="466"/>
      <c r="V117" s="466"/>
    </row>
    <row r="118" spans="3:22" s="728" customFormat="1" ht="12" customHeight="1">
      <c r="C118" s="466"/>
      <c r="E118" s="736"/>
      <c r="I118" s="466"/>
      <c r="J118" s="466"/>
      <c r="S118" s="466"/>
      <c r="T118" s="466"/>
      <c r="U118" s="466"/>
      <c r="V118" s="466"/>
    </row>
    <row r="119" spans="3:22" s="728" customFormat="1" ht="14.25" customHeight="1">
      <c r="C119" s="466"/>
      <c r="E119" s="736"/>
      <c r="I119" s="466"/>
      <c r="J119" s="466"/>
      <c r="S119" s="466"/>
      <c r="T119" s="466"/>
      <c r="U119" s="466"/>
      <c r="V119" s="466"/>
    </row>
    <row r="120" spans="3:22" s="728" customFormat="1" ht="13.5" customHeight="1">
      <c r="C120" s="466"/>
      <c r="E120" s="736"/>
      <c r="I120" s="466"/>
      <c r="J120" s="466"/>
      <c r="S120" s="466"/>
      <c r="T120" s="466"/>
      <c r="U120" s="466"/>
      <c r="V120" s="466"/>
    </row>
    <row r="126" spans="3:22" s="728" customFormat="1" ht="12" customHeight="1">
      <c r="C126" s="466"/>
      <c r="E126" s="736"/>
      <c r="I126" s="466"/>
      <c r="J126" s="466"/>
      <c r="S126" s="466"/>
      <c r="T126" s="466"/>
      <c r="U126" s="466"/>
      <c r="V126" s="466"/>
    </row>
    <row r="127" spans="3:22" s="728" customFormat="1" ht="12" customHeight="1">
      <c r="C127" s="466"/>
      <c r="E127" s="736"/>
      <c r="I127" s="466"/>
      <c r="J127" s="466"/>
      <c r="S127" s="466"/>
      <c r="T127" s="466"/>
      <c r="U127" s="466"/>
      <c r="V127" s="466"/>
    </row>
    <row r="129" spans="3:22" s="728" customFormat="1" ht="12.75" customHeight="1">
      <c r="C129" s="466"/>
      <c r="E129" s="736"/>
      <c r="I129" s="466"/>
      <c r="J129" s="466"/>
      <c r="S129" s="466"/>
      <c r="T129" s="466"/>
      <c r="U129" s="466"/>
      <c r="V129" s="466"/>
    </row>
    <row r="130" spans="3:22" s="728" customFormat="1" ht="13.5" customHeight="1">
      <c r="C130" s="466"/>
      <c r="E130" s="736"/>
      <c r="I130" s="466"/>
      <c r="J130" s="466"/>
      <c r="S130" s="466"/>
      <c r="T130" s="466"/>
      <c r="U130" s="466"/>
      <c r="V130" s="466"/>
    </row>
    <row r="131" spans="3:22" s="728" customFormat="1" ht="13.5" customHeight="1">
      <c r="C131" s="466"/>
      <c r="E131" s="736"/>
      <c r="I131" s="466"/>
      <c r="J131" s="466"/>
      <c r="S131" s="466"/>
      <c r="T131" s="466"/>
      <c r="U131" s="466"/>
      <c r="V131" s="466"/>
    </row>
    <row r="132" spans="3:22" s="728" customFormat="1" ht="12.75" customHeight="1">
      <c r="C132" s="466"/>
      <c r="E132" s="736"/>
      <c r="I132" s="466"/>
      <c r="J132" s="466"/>
      <c r="S132" s="466"/>
      <c r="T132" s="466"/>
      <c r="U132" s="466"/>
      <c r="V132" s="466"/>
    </row>
    <row r="133" spans="3:22" s="728" customFormat="1" ht="17.25" customHeight="1">
      <c r="C133" s="466"/>
      <c r="E133" s="736"/>
      <c r="I133" s="466"/>
      <c r="J133" s="466"/>
      <c r="S133" s="466"/>
      <c r="T133" s="466"/>
      <c r="U133" s="466"/>
      <c r="V133" s="466"/>
    </row>
    <row r="134" spans="3:22" s="728" customFormat="1" ht="13.5" customHeight="1">
      <c r="C134" s="466"/>
      <c r="E134" s="736"/>
      <c r="I134" s="466"/>
      <c r="J134" s="466"/>
      <c r="S134" s="466"/>
      <c r="T134" s="466"/>
      <c r="U134" s="466"/>
      <c r="V134" s="466"/>
    </row>
    <row r="135" spans="3:22" s="728" customFormat="1" ht="13.5" customHeight="1">
      <c r="C135" s="466"/>
      <c r="E135" s="736"/>
      <c r="I135" s="466"/>
      <c r="J135" s="466"/>
      <c r="S135" s="466"/>
      <c r="T135" s="466"/>
      <c r="U135" s="466"/>
      <c r="V135" s="466"/>
    </row>
    <row r="136" spans="3:22" s="728" customFormat="1" ht="13.5" customHeight="1">
      <c r="C136" s="466"/>
      <c r="E136" s="736"/>
      <c r="I136" s="466"/>
      <c r="J136" s="466"/>
      <c r="S136" s="466"/>
      <c r="T136" s="466"/>
      <c r="U136" s="466"/>
      <c r="V136" s="466"/>
    </row>
    <row r="137" spans="3:22" s="728" customFormat="1" ht="13.5" customHeight="1">
      <c r="C137" s="466"/>
      <c r="E137" s="736"/>
      <c r="I137" s="466"/>
      <c r="J137" s="466"/>
      <c r="S137" s="466"/>
      <c r="T137" s="466"/>
      <c r="U137" s="466"/>
      <c r="V137" s="466"/>
    </row>
    <row r="138" spans="3:22" s="728" customFormat="1" ht="13.5" customHeight="1">
      <c r="C138" s="466"/>
      <c r="E138" s="736"/>
      <c r="I138" s="466"/>
      <c r="J138" s="466"/>
      <c r="S138" s="466"/>
      <c r="T138" s="466"/>
      <c r="U138" s="466"/>
      <c r="V138" s="466"/>
    </row>
    <row r="139" spans="3:22" s="728" customFormat="1" ht="13.5" customHeight="1">
      <c r="C139" s="466"/>
      <c r="E139" s="736"/>
      <c r="I139" s="466"/>
      <c r="J139" s="466"/>
      <c r="S139" s="466"/>
      <c r="T139" s="466"/>
      <c r="U139" s="466"/>
      <c r="V139" s="466"/>
    </row>
    <row r="140" spans="3:22" s="728" customFormat="1" ht="13.5" customHeight="1">
      <c r="C140" s="466"/>
      <c r="E140" s="736"/>
      <c r="I140" s="466"/>
      <c r="J140" s="466"/>
      <c r="S140" s="466"/>
      <c r="T140" s="466"/>
      <c r="U140" s="466"/>
      <c r="V140" s="466"/>
    </row>
    <row r="141" spans="3:22" s="728" customFormat="1" ht="13.5" customHeight="1">
      <c r="C141" s="466"/>
      <c r="E141" s="736"/>
      <c r="I141" s="466"/>
      <c r="J141" s="466"/>
      <c r="S141" s="466"/>
      <c r="T141" s="466"/>
      <c r="U141" s="466"/>
      <c r="V141" s="466"/>
    </row>
    <row r="142" spans="3:22" s="728" customFormat="1" ht="13.5" customHeight="1">
      <c r="C142" s="466"/>
      <c r="E142" s="736"/>
      <c r="I142" s="466"/>
      <c r="J142" s="466"/>
      <c r="S142" s="466"/>
      <c r="T142" s="466"/>
      <c r="U142" s="466"/>
      <c r="V142" s="466"/>
    </row>
    <row r="143" spans="3:22" s="728" customFormat="1" ht="13.5" customHeight="1">
      <c r="C143" s="466"/>
      <c r="E143" s="736"/>
      <c r="I143" s="466"/>
      <c r="J143" s="466"/>
      <c r="S143" s="466"/>
      <c r="T143" s="466"/>
      <c r="U143" s="466"/>
      <c r="V143" s="466"/>
    </row>
    <row r="144" spans="3:22" s="728" customFormat="1" ht="13.5" customHeight="1">
      <c r="C144" s="466"/>
      <c r="E144" s="736"/>
      <c r="I144" s="466"/>
      <c r="J144" s="466"/>
      <c r="S144" s="466"/>
      <c r="T144" s="466"/>
      <c r="U144" s="466"/>
      <c r="V144" s="466"/>
    </row>
    <row r="145" spans="3:22" s="728" customFormat="1" ht="13.5" customHeight="1">
      <c r="C145" s="466"/>
      <c r="E145" s="736"/>
      <c r="I145" s="466"/>
      <c r="J145" s="466"/>
      <c r="S145" s="466"/>
      <c r="T145" s="466"/>
      <c r="U145" s="466"/>
      <c r="V145" s="466"/>
    </row>
    <row r="146" spans="3:22" s="728" customFormat="1" ht="13.5" customHeight="1">
      <c r="C146" s="466"/>
      <c r="E146" s="736"/>
      <c r="I146" s="466"/>
      <c r="J146" s="466"/>
      <c r="S146" s="466"/>
      <c r="T146" s="466"/>
      <c r="U146" s="466"/>
      <c r="V146" s="466"/>
    </row>
    <row r="147" spans="3:22" s="728" customFormat="1" ht="13.5" customHeight="1">
      <c r="C147" s="466"/>
      <c r="E147" s="736"/>
      <c r="I147" s="466"/>
      <c r="J147" s="466"/>
      <c r="S147" s="466"/>
      <c r="T147" s="466"/>
      <c r="U147" s="466"/>
      <c r="V147" s="466"/>
    </row>
    <row r="148" spans="3:22" s="728" customFormat="1" ht="13.5" customHeight="1">
      <c r="C148" s="466"/>
      <c r="E148" s="736"/>
      <c r="I148" s="466"/>
      <c r="J148" s="466"/>
      <c r="S148" s="466"/>
      <c r="T148" s="466"/>
      <c r="U148" s="466"/>
      <c r="V148" s="466"/>
    </row>
    <row r="149" spans="3:22" s="728" customFormat="1" ht="13.5" customHeight="1">
      <c r="C149" s="466"/>
      <c r="E149" s="736"/>
      <c r="I149" s="466"/>
      <c r="J149" s="466"/>
      <c r="S149" s="466"/>
      <c r="T149" s="466"/>
      <c r="U149" s="466"/>
      <c r="V149" s="466"/>
    </row>
    <row r="150" spans="3:22" s="728" customFormat="1" ht="13.5" customHeight="1">
      <c r="C150" s="466"/>
      <c r="E150" s="736"/>
      <c r="I150" s="466"/>
      <c r="J150" s="466"/>
      <c r="S150" s="466"/>
      <c r="T150" s="466"/>
      <c r="U150" s="466"/>
      <c r="V150" s="466"/>
    </row>
    <row r="151" spans="3:22" s="728" customFormat="1" ht="13.5" customHeight="1">
      <c r="C151" s="466"/>
      <c r="E151" s="736"/>
      <c r="I151" s="466"/>
      <c r="J151" s="466"/>
      <c r="S151" s="466"/>
      <c r="T151" s="466"/>
      <c r="U151" s="466"/>
      <c r="V151" s="466"/>
    </row>
    <row r="152" spans="3:22" s="728" customFormat="1" ht="13.5" customHeight="1">
      <c r="C152" s="466"/>
      <c r="E152" s="736"/>
      <c r="I152" s="466"/>
      <c r="J152" s="466"/>
      <c r="S152" s="466"/>
      <c r="T152" s="466"/>
      <c r="U152" s="466"/>
      <c r="V152" s="466"/>
    </row>
    <row r="154" spans="3:22" s="728" customFormat="1" ht="14.25" customHeight="1">
      <c r="C154" s="466"/>
      <c r="E154" s="736"/>
      <c r="I154" s="466"/>
      <c r="J154" s="466"/>
      <c r="S154" s="466"/>
      <c r="T154" s="466"/>
      <c r="U154" s="466"/>
      <c r="V154" s="466"/>
    </row>
    <row r="157" spans="3:22" s="728" customFormat="1" ht="12" customHeight="1">
      <c r="C157" s="466"/>
      <c r="E157" s="736"/>
      <c r="I157" s="466"/>
      <c r="J157" s="466"/>
      <c r="S157" s="466"/>
      <c r="T157" s="466"/>
      <c r="U157" s="466"/>
      <c r="V157" s="466"/>
    </row>
    <row r="163" spans="3:22" s="728" customFormat="1" ht="16.5" customHeight="1">
      <c r="C163" s="466"/>
      <c r="E163" s="736"/>
      <c r="I163" s="466"/>
      <c r="J163" s="466"/>
      <c r="S163" s="466"/>
      <c r="T163" s="466"/>
      <c r="U163" s="466"/>
      <c r="V163" s="466"/>
    </row>
    <row r="164" spans="3:22" s="728" customFormat="1" ht="12.75" customHeight="1">
      <c r="C164" s="466"/>
      <c r="E164" s="736"/>
      <c r="I164" s="466"/>
      <c r="J164" s="466"/>
      <c r="S164" s="466"/>
      <c r="T164" s="466"/>
      <c r="U164" s="466"/>
      <c r="V164" s="466"/>
    </row>
    <row r="165" spans="3:22" s="728" customFormat="1" ht="12.75" customHeight="1">
      <c r="C165" s="466"/>
      <c r="E165" s="736"/>
      <c r="I165" s="466"/>
      <c r="J165" s="466"/>
      <c r="S165" s="466"/>
      <c r="T165" s="466"/>
      <c r="U165" s="466"/>
      <c r="V165" s="466"/>
    </row>
    <row r="167" spans="3:22" s="728" customFormat="1" ht="13.5" customHeight="1">
      <c r="C167" s="466"/>
      <c r="E167" s="736"/>
      <c r="I167" s="466"/>
      <c r="J167" s="466"/>
      <c r="S167" s="466"/>
      <c r="T167" s="466"/>
      <c r="U167" s="466"/>
      <c r="V167" s="466"/>
    </row>
    <row r="168" spans="3:22" s="728" customFormat="1" ht="12" customHeight="1">
      <c r="C168" s="466"/>
      <c r="E168" s="736"/>
      <c r="I168" s="466"/>
      <c r="J168" s="466"/>
      <c r="S168" s="466"/>
      <c r="T168" s="466"/>
      <c r="U168" s="466"/>
      <c r="V168" s="466"/>
    </row>
    <row r="170" spans="3:22" s="728" customFormat="1" ht="13.5" customHeight="1">
      <c r="C170" s="466"/>
      <c r="E170" s="736"/>
      <c r="I170" s="466"/>
      <c r="J170" s="466"/>
      <c r="S170" s="466"/>
      <c r="T170" s="466"/>
      <c r="U170" s="466"/>
      <c r="V170" s="466"/>
    </row>
    <row r="171" spans="3:22" s="728" customFormat="1" ht="12" customHeight="1">
      <c r="C171" s="466"/>
      <c r="E171" s="736"/>
      <c r="I171" s="466"/>
      <c r="J171" s="466"/>
      <c r="S171" s="466"/>
      <c r="T171" s="466"/>
      <c r="U171" s="466"/>
      <c r="V171" s="466"/>
    </row>
    <row r="173" spans="3:22" s="728" customFormat="1" ht="12" customHeight="1">
      <c r="C173" s="466"/>
      <c r="E173" s="736"/>
      <c r="I173" s="466"/>
      <c r="J173" s="466"/>
      <c r="S173" s="466"/>
      <c r="T173" s="466"/>
      <c r="U173" s="466"/>
      <c r="V173" s="466"/>
    </row>
    <row r="189" spans="3:22" s="728" customFormat="1" ht="12" customHeight="1">
      <c r="C189" s="466"/>
      <c r="E189" s="736"/>
      <c r="I189" s="466"/>
      <c r="J189" s="466"/>
      <c r="S189" s="466"/>
      <c r="T189" s="466"/>
      <c r="U189" s="466"/>
      <c r="V189" s="466"/>
    </row>
    <row r="244" spans="3:22" s="728" customFormat="1" ht="13.5" customHeight="1">
      <c r="C244" s="466"/>
      <c r="E244" s="736"/>
      <c r="I244" s="466"/>
      <c r="J244" s="466"/>
      <c r="S244" s="466"/>
      <c r="T244" s="466"/>
      <c r="U244" s="466"/>
      <c r="V244" s="466"/>
    </row>
    <row r="245" spans="3:22" s="728" customFormat="1" ht="13.5" customHeight="1">
      <c r="C245" s="466"/>
      <c r="E245" s="736"/>
      <c r="I245" s="466"/>
      <c r="J245" s="466"/>
      <c r="S245" s="466"/>
      <c r="T245" s="466"/>
      <c r="U245" s="466"/>
      <c r="V245" s="466"/>
    </row>
    <row r="246" spans="3:22" s="728" customFormat="1" ht="13.5" customHeight="1">
      <c r="C246" s="466"/>
      <c r="E246" s="736"/>
      <c r="I246" s="466"/>
      <c r="J246" s="466"/>
      <c r="S246" s="466"/>
      <c r="T246" s="466"/>
      <c r="U246" s="466"/>
      <c r="V246" s="466"/>
    </row>
    <row r="247" spans="3:22" s="728" customFormat="1" ht="13.5" customHeight="1">
      <c r="C247" s="466"/>
      <c r="E247" s="736"/>
      <c r="I247" s="466"/>
      <c r="J247" s="466"/>
      <c r="S247" s="466"/>
      <c r="T247" s="466"/>
      <c r="U247" s="466"/>
      <c r="V247" s="466"/>
    </row>
    <row r="248" spans="3:22" s="728" customFormat="1" ht="13.5" customHeight="1">
      <c r="C248" s="466"/>
      <c r="E248" s="736"/>
      <c r="I248" s="466"/>
      <c r="J248" s="466"/>
      <c r="S248" s="466"/>
      <c r="T248" s="466"/>
      <c r="U248" s="466"/>
      <c r="V248" s="466"/>
    </row>
    <row r="250" spans="3:22" s="728" customFormat="1" ht="12.75" customHeight="1">
      <c r="C250" s="466"/>
      <c r="E250" s="736"/>
      <c r="I250" s="466"/>
      <c r="J250" s="466"/>
      <c r="S250" s="466"/>
      <c r="T250" s="466"/>
      <c r="U250" s="466"/>
      <c r="V250" s="466"/>
    </row>
    <row r="264" spans="3:22" s="728" customFormat="1" ht="15" customHeight="1">
      <c r="C264" s="466"/>
      <c r="E264" s="736"/>
      <c r="I264" s="466"/>
      <c r="J264" s="466"/>
      <c r="S264" s="466"/>
      <c r="T264" s="466"/>
      <c r="U264" s="466"/>
      <c r="V264" s="466"/>
    </row>
    <row r="265" spans="3:22" s="728" customFormat="1" ht="15" customHeight="1">
      <c r="C265" s="466"/>
      <c r="E265" s="736"/>
      <c r="I265" s="466"/>
      <c r="J265" s="466"/>
      <c r="S265" s="466"/>
      <c r="T265" s="466"/>
      <c r="U265" s="466"/>
      <c r="V265" s="466"/>
    </row>
    <row r="266" spans="3:22" s="728" customFormat="1" ht="15" customHeight="1">
      <c r="C266" s="466"/>
      <c r="E266" s="736"/>
      <c r="I266" s="466"/>
      <c r="J266" s="466"/>
      <c r="S266" s="466"/>
      <c r="T266" s="466"/>
      <c r="U266" s="466"/>
      <c r="V266" s="466"/>
    </row>
    <row r="267" spans="3:22" s="728" customFormat="1" ht="15" customHeight="1">
      <c r="C267" s="466"/>
      <c r="E267" s="736"/>
      <c r="I267" s="466"/>
      <c r="J267" s="466"/>
      <c r="S267" s="466"/>
      <c r="T267" s="466"/>
      <c r="U267" s="466"/>
      <c r="V267" s="466"/>
    </row>
    <row r="268" spans="3:22" s="728" customFormat="1" ht="15" customHeight="1">
      <c r="C268" s="466"/>
      <c r="E268" s="736"/>
      <c r="I268" s="466"/>
      <c r="J268" s="466"/>
      <c r="S268" s="466"/>
      <c r="T268" s="466"/>
      <c r="U268" s="466"/>
      <c r="V268" s="466"/>
    </row>
    <row r="269" spans="3:22" s="728" customFormat="1" ht="14.25" customHeight="1">
      <c r="C269" s="466"/>
      <c r="E269" s="736"/>
      <c r="I269" s="466"/>
      <c r="J269" s="466"/>
      <c r="S269" s="466"/>
      <c r="T269" s="466"/>
      <c r="U269" s="466"/>
      <c r="V269" s="466"/>
    </row>
    <row r="270" spans="3:22" s="728" customFormat="1" ht="12.75" customHeight="1">
      <c r="C270" s="466"/>
      <c r="E270" s="736"/>
      <c r="I270" s="466"/>
      <c r="J270" s="466"/>
      <c r="S270" s="466"/>
      <c r="T270" s="466"/>
      <c r="U270" s="466"/>
      <c r="V270" s="466"/>
    </row>
    <row r="271" spans="3:22" s="728" customFormat="1" ht="12.75" customHeight="1">
      <c r="C271" s="466"/>
      <c r="E271" s="736"/>
      <c r="I271" s="466"/>
      <c r="J271" s="466"/>
      <c r="S271" s="466"/>
      <c r="T271" s="466"/>
      <c r="U271" s="466"/>
      <c r="V271" s="466"/>
    </row>
    <row r="272" spans="3:22" s="728" customFormat="1" ht="12.75" customHeight="1">
      <c r="C272" s="466"/>
      <c r="E272" s="736"/>
      <c r="I272" s="466"/>
      <c r="J272" s="466"/>
      <c r="S272" s="466"/>
      <c r="T272" s="466"/>
      <c r="U272" s="466"/>
      <c r="V272" s="466"/>
    </row>
    <row r="273" spans="3:22" s="728" customFormat="1" ht="12.75" customHeight="1">
      <c r="C273" s="466"/>
      <c r="E273" s="736"/>
      <c r="I273" s="466"/>
      <c r="J273" s="466"/>
      <c r="S273" s="466"/>
      <c r="T273" s="466"/>
      <c r="U273" s="466"/>
      <c r="V273" s="466"/>
    </row>
    <row r="274" spans="3:22" s="728" customFormat="1" ht="13.5" customHeight="1">
      <c r="C274" s="466"/>
      <c r="E274" s="736"/>
      <c r="I274" s="466"/>
      <c r="J274" s="466"/>
      <c r="S274" s="466"/>
      <c r="T274" s="466"/>
      <c r="U274" s="466"/>
      <c r="V274" s="466"/>
    </row>
    <row r="275" spans="3:22" s="728" customFormat="1" ht="15" customHeight="1">
      <c r="C275" s="466"/>
      <c r="E275" s="736"/>
      <c r="I275" s="466"/>
      <c r="J275" s="466"/>
      <c r="S275" s="466"/>
      <c r="T275" s="466"/>
      <c r="U275" s="466"/>
      <c r="V275" s="466"/>
    </row>
    <row r="276" spans="3:22" s="728" customFormat="1" ht="16.5" customHeight="1">
      <c r="C276" s="466"/>
      <c r="E276" s="736"/>
      <c r="I276" s="466"/>
      <c r="J276" s="466"/>
      <c r="S276" s="466"/>
      <c r="T276" s="466"/>
      <c r="U276" s="466"/>
      <c r="V276" s="466"/>
    </row>
    <row r="277" spans="3:22" s="728" customFormat="1" ht="15" customHeight="1">
      <c r="C277" s="466"/>
      <c r="E277" s="736"/>
      <c r="I277" s="466"/>
      <c r="J277" s="466"/>
      <c r="S277" s="466"/>
      <c r="T277" s="466"/>
      <c r="U277" s="466"/>
      <c r="V277" s="466"/>
    </row>
    <row r="278" spans="3:22" s="728" customFormat="1" ht="14.25" customHeight="1">
      <c r="C278" s="466"/>
      <c r="E278" s="736"/>
      <c r="I278" s="466"/>
      <c r="J278" s="466"/>
      <c r="S278" s="466"/>
      <c r="T278" s="466"/>
      <c r="U278" s="466"/>
      <c r="V278" s="466"/>
    </row>
    <row r="279" spans="3:22" s="728" customFormat="1" ht="13.5" customHeight="1">
      <c r="C279" s="466"/>
      <c r="E279" s="736"/>
      <c r="I279" s="466"/>
      <c r="J279" s="466"/>
      <c r="S279" s="466"/>
      <c r="T279" s="466"/>
      <c r="U279" s="466"/>
      <c r="V279" s="466"/>
    </row>
    <row r="280" spans="3:22" s="728" customFormat="1" ht="12.75" customHeight="1">
      <c r="C280" s="466"/>
      <c r="E280" s="736"/>
      <c r="I280" s="466"/>
      <c r="J280" s="466"/>
      <c r="S280" s="466"/>
      <c r="T280" s="466"/>
      <c r="U280" s="466"/>
      <c r="V280" s="466"/>
    </row>
    <row r="281" spans="3:22" s="728" customFormat="1" ht="12" customHeight="1">
      <c r="C281" s="466"/>
      <c r="E281" s="736"/>
      <c r="I281" s="466"/>
      <c r="J281" s="466"/>
      <c r="S281" s="466"/>
      <c r="T281" s="466"/>
      <c r="U281" s="466"/>
      <c r="V281" s="466"/>
    </row>
    <row r="282" spans="3:22" s="728" customFormat="1" ht="12.75" customHeight="1">
      <c r="C282" s="466"/>
      <c r="E282" s="736"/>
      <c r="I282" s="466"/>
      <c r="J282" s="466"/>
      <c r="S282" s="466"/>
      <c r="T282" s="466"/>
      <c r="U282" s="466"/>
      <c r="V282" s="466"/>
    </row>
    <row r="320" spans="3:22" s="728" customFormat="1" ht="12.75" customHeight="1">
      <c r="C320" s="466"/>
      <c r="E320" s="736"/>
      <c r="I320" s="466"/>
      <c r="J320" s="466"/>
      <c r="S320" s="466"/>
      <c r="T320" s="466"/>
      <c r="U320" s="466"/>
      <c r="V320" s="466"/>
    </row>
    <row r="373" spans="3:22" s="728" customFormat="1" ht="12.75" customHeight="1">
      <c r="C373" s="466"/>
      <c r="E373" s="736"/>
      <c r="I373" s="466"/>
      <c r="J373" s="466"/>
      <c r="S373" s="466"/>
      <c r="T373" s="466"/>
      <c r="U373" s="466"/>
      <c r="V373" s="466"/>
    </row>
  </sheetData>
  <mergeCells count="9">
    <mergeCell ref="B28:B29"/>
    <mergeCell ref="C28:C29"/>
    <mergeCell ref="C32:C33"/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5" orientation="landscape" r:id="rId1"/>
  <headerFooter alignWithMargins="0"/>
  <rowBreaks count="1" manualBreakCount="1">
    <brk id="36" max="1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V354"/>
  <sheetViews>
    <sheetView topLeftCell="A3" workbookViewId="0">
      <selection activeCell="A3" sqref="A1:XFD1048576"/>
    </sheetView>
  </sheetViews>
  <sheetFormatPr defaultRowHeight="10.5"/>
  <cols>
    <col min="1" max="1" width="3.28515625" style="728" customWidth="1"/>
    <col min="2" max="2" width="7.42578125" style="728" customWidth="1"/>
    <col min="3" max="3" width="42" style="466" customWidth="1"/>
    <col min="4" max="4" width="5.5703125" style="728" customWidth="1"/>
    <col min="5" max="5" width="7.7109375" style="736" customWidth="1"/>
    <col min="6" max="6" width="6.140625" style="728" customWidth="1"/>
    <col min="7" max="7" width="6.42578125" style="728" customWidth="1"/>
    <col min="8" max="8" width="7.7109375" style="728" customWidth="1"/>
    <col min="9" max="9" width="7.42578125" style="466" customWidth="1"/>
    <col min="10" max="10" width="14.28515625" style="466" customWidth="1"/>
    <col min="11" max="11" width="4.140625" style="728" customWidth="1"/>
    <col min="12" max="12" width="6.28515625" style="728" customWidth="1"/>
    <col min="13" max="13" width="6.140625" style="728" customWidth="1"/>
    <col min="14" max="14" width="6.7109375" style="728" customWidth="1"/>
    <col min="15" max="16" width="7.140625" style="728" customWidth="1"/>
    <col min="17" max="17" width="7.28515625" style="728" customWidth="1"/>
    <col min="18" max="18" width="7.7109375" style="728" customWidth="1"/>
    <col min="19" max="19" width="7.42578125" style="466" customWidth="1"/>
    <col min="20" max="16384" width="9.140625" style="466"/>
  </cols>
  <sheetData>
    <row r="1" spans="1:21" ht="12.75">
      <c r="A1" s="1173" t="s">
        <v>610</v>
      </c>
      <c r="B1" s="1173"/>
      <c r="C1" s="1173"/>
      <c r="D1" s="1173"/>
      <c r="E1" s="1173"/>
      <c r="F1" s="1173"/>
      <c r="G1" s="1173"/>
      <c r="H1" s="1173"/>
      <c r="I1" s="1173"/>
      <c r="J1" s="1173"/>
      <c r="K1" s="1173"/>
      <c r="L1" s="1173"/>
      <c r="M1" s="1173"/>
      <c r="N1" s="1173"/>
      <c r="O1" s="1173"/>
      <c r="P1" s="1173"/>
      <c r="Q1" s="1173"/>
      <c r="R1" s="464" t="str">
        <f>HYPERLINK("#Ցանկ!B7","Հետ գնալ")</f>
        <v>Հետ գնալ</v>
      </c>
      <c r="S1" s="465"/>
    </row>
    <row r="2" spans="1:21" ht="12.75">
      <c r="A2" s="1152" t="str">
        <f>'01'!A2:Q2</f>
        <v>ՀՀ Տավուշի մարզի Թեղուտի գյուղի դպրոցի շենքի հիմնանորոգում</v>
      </c>
      <c r="B2" s="1152"/>
      <c r="C2" s="1152"/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2"/>
      <c r="R2" s="467"/>
      <c r="S2" s="467"/>
    </row>
    <row r="3" spans="1:21" ht="13.5" customHeight="1">
      <c r="A3" s="469"/>
      <c r="B3" s="469"/>
      <c r="C3" s="469" t="s">
        <v>529</v>
      </c>
      <c r="D3" s="469"/>
      <c r="E3" s="793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7"/>
      <c r="S3" s="471"/>
      <c r="T3" s="472"/>
      <c r="U3" s="472"/>
    </row>
    <row r="4" spans="1:21" ht="12">
      <c r="A4" s="711"/>
      <c r="B4" s="711"/>
      <c r="C4" s="469" t="s">
        <v>155</v>
      </c>
      <c r="D4" s="469"/>
      <c r="E4" s="793"/>
      <c r="F4" s="794"/>
      <c r="G4" s="794"/>
      <c r="H4" s="795">
        <v>2.2104400000000002</v>
      </c>
      <c r="I4" s="796">
        <v>2.8694999999999999</v>
      </c>
      <c r="J4" s="469"/>
      <c r="K4" s="469"/>
      <c r="L4" s="469"/>
      <c r="M4" s="469"/>
      <c r="N4" s="797"/>
      <c r="O4" s="797"/>
      <c r="P4" s="469"/>
      <c r="Q4" s="797"/>
      <c r="R4" s="478"/>
      <c r="S4" s="472"/>
      <c r="T4" s="472"/>
      <c r="U4" s="472"/>
    </row>
    <row r="5" spans="1:21" ht="12" customHeight="1">
      <c r="A5" s="652"/>
      <c r="B5" s="480"/>
      <c r="C5" s="652"/>
      <c r="D5" s="652"/>
      <c r="E5" s="798"/>
      <c r="F5" s="1153" t="s">
        <v>51</v>
      </c>
      <c r="G5" s="1154"/>
      <c r="H5" s="1154"/>
      <c r="I5" s="1154"/>
      <c r="J5" s="1154"/>
      <c r="K5" s="1154"/>
      <c r="L5" s="1154"/>
      <c r="M5" s="1154"/>
      <c r="N5" s="1155"/>
      <c r="O5" s="482" t="s">
        <v>52</v>
      </c>
      <c r="P5" s="483" t="s">
        <v>53</v>
      </c>
      <c r="Q5" s="483" t="s">
        <v>54</v>
      </c>
      <c r="R5" s="466"/>
      <c r="S5" s="472"/>
      <c r="T5" s="472"/>
      <c r="U5" s="472"/>
    </row>
    <row r="6" spans="1:21" ht="12.75" customHeight="1">
      <c r="A6" s="484" t="s">
        <v>55</v>
      </c>
      <c r="B6" s="485" t="s">
        <v>56</v>
      </c>
      <c r="C6" s="486" t="s">
        <v>57</v>
      </c>
      <c r="D6" s="486" t="s">
        <v>58</v>
      </c>
      <c r="E6" s="381" t="s">
        <v>59</v>
      </c>
      <c r="F6" s="1156" t="s">
        <v>60</v>
      </c>
      <c r="G6" s="1157"/>
      <c r="H6" s="1156" t="s">
        <v>61</v>
      </c>
      <c r="I6" s="1157"/>
      <c r="J6" s="1156" t="s">
        <v>62</v>
      </c>
      <c r="K6" s="1174"/>
      <c r="L6" s="1174"/>
      <c r="M6" s="1174"/>
      <c r="N6" s="1157"/>
      <c r="O6" s="487" t="s">
        <v>63</v>
      </c>
      <c r="P6" s="488" t="s">
        <v>64</v>
      </c>
      <c r="Q6" s="489" t="s">
        <v>65</v>
      </c>
      <c r="R6" s="466"/>
      <c r="S6" s="472"/>
      <c r="T6" s="472"/>
      <c r="U6" s="472"/>
    </row>
    <row r="7" spans="1:21" ht="12.75" customHeight="1">
      <c r="A7" s="484" t="s">
        <v>66</v>
      </c>
      <c r="B7" s="485" t="s">
        <v>67</v>
      </c>
      <c r="C7" s="486"/>
      <c r="D7" s="487" t="s">
        <v>68</v>
      </c>
      <c r="E7" s="490" t="s">
        <v>69</v>
      </c>
      <c r="F7" s="486" t="s">
        <v>70</v>
      </c>
      <c r="G7" s="491" t="s">
        <v>71</v>
      </c>
      <c r="H7" s="486" t="s">
        <v>70</v>
      </c>
      <c r="I7" s="491" t="s">
        <v>71</v>
      </c>
      <c r="J7" s="486" t="s">
        <v>72</v>
      </c>
      <c r="K7" s="492" t="s">
        <v>73</v>
      </c>
      <c r="L7" s="493" t="s">
        <v>74</v>
      </c>
      <c r="M7" s="494" t="s">
        <v>75</v>
      </c>
      <c r="N7" s="495" t="s">
        <v>76</v>
      </c>
      <c r="O7" s="486" t="s">
        <v>77</v>
      </c>
      <c r="P7" s="496" t="s">
        <v>78</v>
      </c>
      <c r="Q7" s="496" t="s">
        <v>78</v>
      </c>
      <c r="R7" s="466"/>
      <c r="S7" s="472"/>
      <c r="T7" s="472"/>
      <c r="U7" s="472"/>
    </row>
    <row r="8" spans="1:21" ht="12" customHeight="1">
      <c r="A8" s="484"/>
      <c r="B8" s="497"/>
      <c r="C8" s="486"/>
      <c r="D8" s="486"/>
      <c r="E8" s="498"/>
      <c r="F8" s="487" t="s">
        <v>79</v>
      </c>
      <c r="G8" s="491" t="s">
        <v>80</v>
      </c>
      <c r="H8" s="487" t="s">
        <v>79</v>
      </c>
      <c r="I8" s="491" t="s">
        <v>80</v>
      </c>
      <c r="J8" s="486" t="s">
        <v>81</v>
      </c>
      <c r="K8" s="484"/>
      <c r="L8" s="486" t="s">
        <v>69</v>
      </c>
      <c r="M8" s="494" t="s">
        <v>82</v>
      </c>
      <c r="N8" s="494" t="s">
        <v>80</v>
      </c>
      <c r="O8" s="799"/>
      <c r="P8" s="486" t="s">
        <v>77</v>
      </c>
      <c r="Q8" s="486" t="s">
        <v>77</v>
      </c>
      <c r="R8" s="466"/>
      <c r="S8" s="472"/>
      <c r="T8" s="472"/>
      <c r="U8" s="472"/>
    </row>
    <row r="9" spans="1:21" ht="12" customHeight="1">
      <c r="A9" s="500"/>
      <c r="B9" s="501"/>
      <c r="C9" s="502"/>
      <c r="D9" s="502"/>
      <c r="E9" s="503"/>
      <c r="F9" s="504"/>
      <c r="G9" s="505"/>
      <c r="H9" s="504" t="s">
        <v>364</v>
      </c>
      <c r="I9" s="504" t="s">
        <v>365</v>
      </c>
      <c r="J9" s="502"/>
      <c r="K9" s="500"/>
      <c r="L9" s="486"/>
      <c r="M9" s="506"/>
      <c r="N9" s="507" t="s">
        <v>112</v>
      </c>
      <c r="O9" s="800"/>
      <c r="P9" s="486"/>
      <c r="Q9" s="486"/>
      <c r="R9" s="466"/>
      <c r="S9" s="472"/>
      <c r="T9" s="472"/>
      <c r="U9" s="472"/>
    </row>
    <row r="10" spans="1:21" ht="12">
      <c r="A10" s="509">
        <v>1</v>
      </c>
      <c r="B10" s="510">
        <v>2</v>
      </c>
      <c r="C10" s="509">
        <v>3</v>
      </c>
      <c r="D10" s="509">
        <v>4</v>
      </c>
      <c r="E10" s="511">
        <v>5</v>
      </c>
      <c r="F10" s="509">
        <v>6</v>
      </c>
      <c r="G10" s="512">
        <v>7</v>
      </c>
      <c r="H10" s="512">
        <v>8</v>
      </c>
      <c r="I10" s="515">
        <v>9</v>
      </c>
      <c r="J10" s="512">
        <v>10</v>
      </c>
      <c r="K10" s="512">
        <v>11</v>
      </c>
      <c r="L10" s="512">
        <v>12</v>
      </c>
      <c r="M10" s="512">
        <v>13</v>
      </c>
      <c r="N10" s="512">
        <v>14</v>
      </c>
      <c r="O10" s="509">
        <v>15</v>
      </c>
      <c r="P10" s="512">
        <v>16</v>
      </c>
      <c r="Q10" s="512">
        <v>17</v>
      </c>
      <c r="R10" s="466"/>
      <c r="S10" s="472"/>
      <c r="T10" s="472"/>
      <c r="U10" s="472"/>
    </row>
    <row r="11" spans="1:21" ht="12">
      <c r="A11" s="509"/>
      <c r="B11" s="510"/>
      <c r="C11" s="994"/>
      <c r="D11" s="509"/>
      <c r="E11" s="511"/>
      <c r="F11" s="509"/>
      <c r="G11" s="512"/>
      <c r="H11" s="512"/>
      <c r="I11" s="515"/>
      <c r="J11" s="512"/>
      <c r="K11" s="512"/>
      <c r="L11" s="512"/>
      <c r="M11" s="512"/>
      <c r="N11" s="512"/>
      <c r="O11" s="509"/>
      <c r="P11" s="512"/>
      <c r="Q11" s="512"/>
      <c r="R11" s="466"/>
      <c r="S11" s="472"/>
      <c r="T11" s="472"/>
      <c r="U11" s="472"/>
    </row>
    <row r="12" spans="1:21" ht="12">
      <c r="A12" s="509"/>
      <c r="B12" s="510"/>
      <c r="C12" s="514" t="s">
        <v>151</v>
      </c>
      <c r="D12" s="509"/>
      <c r="E12" s="511"/>
      <c r="F12" s="509"/>
      <c r="G12" s="512"/>
      <c r="H12" s="512"/>
      <c r="I12" s="515"/>
      <c r="J12" s="512"/>
      <c r="K12" s="512"/>
      <c r="L12" s="512"/>
      <c r="M12" s="512"/>
      <c r="N12" s="512"/>
      <c r="O12" s="509"/>
      <c r="P12" s="512"/>
      <c r="Q12" s="512"/>
      <c r="R12" s="466"/>
      <c r="S12" s="472"/>
      <c r="T12" s="472"/>
      <c r="U12" s="472"/>
    </row>
    <row r="13" spans="1:21" s="673" customFormat="1" ht="15.75" customHeight="1">
      <c r="A13" s="525">
        <v>1</v>
      </c>
      <c r="B13" s="545" t="s">
        <v>164</v>
      </c>
      <c r="C13" s="536" t="s">
        <v>531</v>
      </c>
      <c r="D13" s="995" t="s">
        <v>773</v>
      </c>
      <c r="E13" s="764">
        <v>9.870000000000001E-2</v>
      </c>
      <c r="F13" s="525">
        <v>163</v>
      </c>
      <c r="G13" s="538"/>
      <c r="H13" s="521">
        <f>F13*$H$4</f>
        <v>360.30172000000005</v>
      </c>
      <c r="I13" s="538"/>
      <c r="J13" s="536"/>
      <c r="K13" s="525"/>
      <c r="L13" s="525"/>
      <c r="M13" s="525"/>
      <c r="N13" s="521">
        <f t="shared" ref="N13:N17" si="0">L13*M13*1.212372</f>
        <v>0</v>
      </c>
      <c r="O13" s="523">
        <f t="shared" ref="O13:O14" si="1">N13+H13+I13</f>
        <v>360.30172000000005</v>
      </c>
      <c r="P13" s="521">
        <f t="shared" ref="P13:P20" si="2">N13*E13</f>
        <v>0</v>
      </c>
      <c r="Q13" s="524">
        <f>O13*E13</f>
        <v>35.561779764000008</v>
      </c>
    </row>
    <row r="14" spans="1:21" s="673" customFormat="1" ht="15.75" customHeight="1">
      <c r="A14" s="525">
        <v>2</v>
      </c>
      <c r="B14" s="545" t="s">
        <v>164</v>
      </c>
      <c r="C14" s="536" t="s">
        <v>195</v>
      </c>
      <c r="D14" s="995" t="s">
        <v>773</v>
      </c>
      <c r="E14" s="764">
        <v>7.3700000000000002E-2</v>
      </c>
      <c r="F14" s="525">
        <v>163</v>
      </c>
      <c r="G14" s="538"/>
      <c r="H14" s="521">
        <f>F14*$H$4</f>
        <v>360.30172000000005</v>
      </c>
      <c r="I14" s="538"/>
      <c r="J14" s="536"/>
      <c r="K14" s="525"/>
      <c r="L14" s="525"/>
      <c r="M14" s="525"/>
      <c r="N14" s="521">
        <f t="shared" si="0"/>
        <v>0</v>
      </c>
      <c r="O14" s="523">
        <f t="shared" si="1"/>
        <v>360.30172000000005</v>
      </c>
      <c r="P14" s="521">
        <f t="shared" si="2"/>
        <v>0</v>
      </c>
      <c r="Q14" s="524">
        <f>O14*E14</f>
        <v>26.554236764000002</v>
      </c>
    </row>
    <row r="15" spans="1:21" ht="24">
      <c r="A15" s="525">
        <v>3</v>
      </c>
      <c r="B15" s="553" t="s">
        <v>317</v>
      </c>
      <c r="C15" s="536" t="s">
        <v>318</v>
      </c>
      <c r="D15" s="511" t="s">
        <v>773</v>
      </c>
      <c r="E15" s="764">
        <v>6.7599999999999993E-2</v>
      </c>
      <c r="F15" s="554">
        <v>110</v>
      </c>
      <c r="G15" s="532"/>
      <c r="H15" s="532">
        <f t="shared" ref="H15:H20" si="3">F15*$H$4</f>
        <v>243.14840000000001</v>
      </c>
      <c r="I15" s="521">
        <f t="shared" ref="I15:I20" si="4">G15*$I$4</f>
        <v>0</v>
      </c>
      <c r="J15" s="522"/>
      <c r="K15" s="512"/>
      <c r="L15" s="532"/>
      <c r="M15" s="532"/>
      <c r="N15" s="521">
        <f t="shared" si="0"/>
        <v>0</v>
      </c>
      <c r="O15" s="532">
        <f t="shared" ref="O15" si="5">H15+I15+N15</f>
        <v>243.14840000000001</v>
      </c>
      <c r="P15" s="532">
        <f t="shared" si="2"/>
        <v>0</v>
      </c>
      <c r="Q15" s="495">
        <f>E15*O15</f>
        <v>16.43683184</v>
      </c>
      <c r="R15" s="466"/>
    </row>
    <row r="16" spans="1:21" ht="24">
      <c r="A16" s="525">
        <v>4</v>
      </c>
      <c r="B16" s="802" t="s">
        <v>640</v>
      </c>
      <c r="C16" s="534" t="s">
        <v>530</v>
      </c>
      <c r="D16" s="525" t="s">
        <v>750</v>
      </c>
      <c r="E16" s="764">
        <v>1.4</v>
      </c>
      <c r="F16" s="537">
        <v>4.4000000000000004</v>
      </c>
      <c r="G16" s="537">
        <v>4.3</v>
      </c>
      <c r="H16" s="538">
        <f>F16*$H$4</f>
        <v>9.7259360000000008</v>
      </c>
      <c r="I16" s="538">
        <f>G16*$I$4</f>
        <v>12.338849999999999</v>
      </c>
      <c r="J16" s="529"/>
      <c r="K16" s="530"/>
      <c r="L16" s="530"/>
      <c r="M16" s="530"/>
      <c r="N16" s="538">
        <f>L16*M16*1.212372</f>
        <v>0</v>
      </c>
      <c r="O16" s="701">
        <f>N16+H16+I16</f>
        <v>22.064785999999998</v>
      </c>
      <c r="P16" s="538">
        <f t="shared" si="2"/>
        <v>0</v>
      </c>
      <c r="Q16" s="539">
        <f>O16*E16</f>
        <v>30.890700399999997</v>
      </c>
      <c r="R16" s="466"/>
    </row>
    <row r="17" spans="1:18" ht="24">
      <c r="A17" s="525">
        <v>5</v>
      </c>
      <c r="B17" s="540" t="s">
        <v>642</v>
      </c>
      <c r="C17" s="536" t="s">
        <v>315</v>
      </c>
      <c r="D17" s="511" t="s">
        <v>748</v>
      </c>
      <c r="E17" s="744">
        <v>4.2670000000000003</v>
      </c>
      <c r="F17" s="554">
        <v>3.9</v>
      </c>
      <c r="G17" s="532">
        <v>2.9</v>
      </c>
      <c r="H17" s="532">
        <f t="shared" si="3"/>
        <v>8.6207159999999998</v>
      </c>
      <c r="I17" s="521">
        <f t="shared" si="4"/>
        <v>8.3215500000000002</v>
      </c>
      <c r="J17" s="522"/>
      <c r="K17" s="512"/>
      <c r="L17" s="532"/>
      <c r="M17" s="495"/>
      <c r="N17" s="521">
        <f t="shared" si="0"/>
        <v>0</v>
      </c>
      <c r="O17" s="524">
        <f>N17+H17+I17</f>
        <v>16.942266</v>
      </c>
      <c r="P17" s="524">
        <f t="shared" si="2"/>
        <v>0</v>
      </c>
      <c r="Q17" s="524">
        <f>O17*E17</f>
        <v>72.292649022000006</v>
      </c>
      <c r="R17" s="466"/>
    </row>
    <row r="18" spans="1:18" ht="12">
      <c r="A18" s="525">
        <v>6</v>
      </c>
      <c r="B18" s="545" t="s">
        <v>633</v>
      </c>
      <c r="C18" s="996" t="s">
        <v>294</v>
      </c>
      <c r="D18" s="381" t="s">
        <v>84</v>
      </c>
      <c r="E18" s="997">
        <v>34.49</v>
      </c>
      <c r="F18" s="686">
        <v>0.81</v>
      </c>
      <c r="G18" s="387"/>
      <c r="H18" s="507">
        <f t="shared" si="3"/>
        <v>1.7904564000000003</v>
      </c>
      <c r="I18" s="585">
        <f t="shared" ref="I18" si="6">G18*$I$4</f>
        <v>0</v>
      </c>
      <c r="J18" s="562"/>
      <c r="K18" s="561"/>
      <c r="L18" s="561"/>
      <c r="M18" s="512"/>
      <c r="N18" s="521">
        <f>L18*M18*1.212372</f>
        <v>0</v>
      </c>
      <c r="O18" s="523">
        <f>N18+H18+I18</f>
        <v>1.7904564000000003</v>
      </c>
      <c r="P18" s="521">
        <f t="shared" si="2"/>
        <v>0</v>
      </c>
      <c r="Q18" s="524">
        <f>O18*E18</f>
        <v>61.752841236000016</v>
      </c>
      <c r="R18" s="466"/>
    </row>
    <row r="19" spans="1:18" ht="13.5">
      <c r="A19" s="525">
        <v>7</v>
      </c>
      <c r="B19" s="545" t="s">
        <v>152</v>
      </c>
      <c r="C19" s="548" t="s">
        <v>153</v>
      </c>
      <c r="D19" s="531" t="s">
        <v>747</v>
      </c>
      <c r="E19" s="998">
        <v>2.1559999999999999E-2</v>
      </c>
      <c r="F19" s="537">
        <v>10.199999999999999</v>
      </c>
      <c r="G19" s="537">
        <v>210.8</v>
      </c>
      <c r="H19" s="521">
        <f t="shared" si="3"/>
        <v>22.546488</v>
      </c>
      <c r="I19" s="521">
        <f t="shared" si="4"/>
        <v>604.89060000000006</v>
      </c>
      <c r="J19" s="522"/>
      <c r="K19" s="512"/>
      <c r="L19" s="512"/>
      <c r="M19" s="512"/>
      <c r="N19" s="521">
        <f>L19*M19*1.212372</f>
        <v>0</v>
      </c>
      <c r="O19" s="523">
        <f>N19+H19+I19</f>
        <v>627.43708800000002</v>
      </c>
      <c r="P19" s="521">
        <f t="shared" si="2"/>
        <v>0</v>
      </c>
      <c r="Q19" s="524">
        <f>O19*E19</f>
        <v>13.527543617279999</v>
      </c>
      <c r="R19" s="466"/>
    </row>
    <row r="20" spans="1:18" ht="12">
      <c r="A20" s="525">
        <v>8</v>
      </c>
      <c r="B20" s="545" t="s">
        <v>292</v>
      </c>
      <c r="C20" s="548" t="s">
        <v>295</v>
      </c>
      <c r="D20" s="525" t="s">
        <v>84</v>
      </c>
      <c r="E20" s="764">
        <v>34.49</v>
      </c>
      <c r="F20" s="532"/>
      <c r="G20" s="532">
        <v>0.39</v>
      </c>
      <c r="H20" s="521">
        <f t="shared" si="3"/>
        <v>0</v>
      </c>
      <c r="I20" s="521">
        <f t="shared" si="4"/>
        <v>1.119105</v>
      </c>
      <c r="J20" s="522"/>
      <c r="K20" s="512"/>
      <c r="L20" s="512"/>
      <c r="M20" s="512"/>
      <c r="N20" s="521">
        <f>L20*M20*1.212372</f>
        <v>0</v>
      </c>
      <c r="O20" s="523">
        <f>N20+H20+I20</f>
        <v>1.119105</v>
      </c>
      <c r="P20" s="521">
        <f t="shared" si="2"/>
        <v>0</v>
      </c>
      <c r="Q20" s="521">
        <f>O20*E20</f>
        <v>38.597931450000004</v>
      </c>
      <c r="R20" s="466"/>
    </row>
    <row r="21" spans="1:18" ht="12">
      <c r="A21" s="509"/>
      <c r="B21" s="545"/>
      <c r="C21" s="549" t="s">
        <v>94</v>
      </c>
      <c r="D21" s="525"/>
      <c r="E21" s="550"/>
      <c r="F21" s="515"/>
      <c r="G21" s="515"/>
      <c r="H21" s="515"/>
      <c r="I21" s="544"/>
      <c r="J21" s="551"/>
      <c r="K21" s="515"/>
      <c r="L21" s="521"/>
      <c r="M21" s="552"/>
      <c r="N21" s="521"/>
      <c r="O21" s="523"/>
      <c r="P21" s="521"/>
      <c r="Q21" s="521"/>
      <c r="R21" s="466"/>
    </row>
    <row r="22" spans="1:18" ht="24">
      <c r="A22" s="509">
        <v>1</v>
      </c>
      <c r="B22" s="553" t="s">
        <v>296</v>
      </c>
      <c r="C22" s="536" t="s">
        <v>297</v>
      </c>
      <c r="D22" s="511" t="s">
        <v>748</v>
      </c>
      <c r="E22" s="764">
        <v>4.2699999999999996</v>
      </c>
      <c r="F22" s="554">
        <v>1.82</v>
      </c>
      <c r="G22" s="532">
        <v>1.06</v>
      </c>
      <c r="H22" s="495">
        <f t="shared" ref="H22:H27" si="7">F22*$H$4</f>
        <v>4.0230008000000002</v>
      </c>
      <c r="I22" s="524">
        <f t="shared" ref="I22:I23" si="8">G22*$I$4</f>
        <v>3.0416699999999999</v>
      </c>
      <c r="J22" s="522" t="s">
        <v>298</v>
      </c>
      <c r="K22" s="512" t="s">
        <v>748</v>
      </c>
      <c r="L22" s="532">
        <f>0.09+0.18+0.97</f>
        <v>1.24</v>
      </c>
      <c r="M22" s="532">
        <v>4</v>
      </c>
      <c r="N22" s="521">
        <f t="shared" ref="N22" si="9">L22*M22*1.212372</f>
        <v>6.0133651199999996</v>
      </c>
      <c r="O22" s="523">
        <f t="shared" ref="O22" si="10">N22+H22+I22</f>
        <v>13.07803592</v>
      </c>
      <c r="P22" s="521">
        <f>N22*E22</f>
        <v>25.677069062399994</v>
      </c>
      <c r="Q22" s="521">
        <f>O22*E22</f>
        <v>55.843213378399994</v>
      </c>
      <c r="R22" s="466"/>
    </row>
    <row r="23" spans="1:18" ht="24">
      <c r="A23" s="492">
        <v>2</v>
      </c>
      <c r="B23" s="540" t="s">
        <v>287</v>
      </c>
      <c r="C23" s="462" t="s">
        <v>314</v>
      </c>
      <c r="D23" s="460" t="s">
        <v>745</v>
      </c>
      <c r="E23" s="764">
        <v>0.42699999999999999</v>
      </c>
      <c r="F23" s="555">
        <f>20.5+(14*0.59)</f>
        <v>28.759999999999998</v>
      </c>
      <c r="G23" s="495">
        <f>1.74+(14*0.28)</f>
        <v>5.66</v>
      </c>
      <c r="H23" s="495">
        <f t="shared" si="7"/>
        <v>63.572254399999998</v>
      </c>
      <c r="I23" s="524">
        <f t="shared" si="8"/>
        <v>16.24137</v>
      </c>
      <c r="J23" s="556" t="s">
        <v>239</v>
      </c>
      <c r="K23" s="557" t="s">
        <v>748</v>
      </c>
      <c r="L23" s="495">
        <f>3.06+(14*0.51)</f>
        <v>10.200000000000001</v>
      </c>
      <c r="M23" s="495">
        <v>26.777999999999999</v>
      </c>
      <c r="N23" s="524">
        <f>((L23*M23)+(L24*M24))*1.212372</f>
        <v>336.18542116320003</v>
      </c>
      <c r="O23" s="558">
        <f>N23+H23+I23</f>
        <v>415.99904556320007</v>
      </c>
      <c r="P23" s="524">
        <f>N23*E23</f>
        <v>143.55117483668641</v>
      </c>
      <c r="Q23" s="524">
        <f>O23*E23</f>
        <v>177.63159245548641</v>
      </c>
      <c r="R23" s="466"/>
    </row>
    <row r="24" spans="1:18" ht="13.5">
      <c r="A24" s="502"/>
      <c r="B24" s="559" t="s">
        <v>290</v>
      </c>
      <c r="C24" s="463"/>
      <c r="D24" s="461"/>
      <c r="E24" s="461"/>
      <c r="F24" s="560"/>
      <c r="G24" s="506"/>
      <c r="H24" s="561"/>
      <c r="I24" s="504"/>
      <c r="J24" s="562" t="s">
        <v>165</v>
      </c>
      <c r="K24" s="561" t="s">
        <v>748</v>
      </c>
      <c r="L24" s="506">
        <v>0.16</v>
      </c>
      <c r="M24" s="506">
        <v>26</v>
      </c>
      <c r="N24" s="506"/>
      <c r="O24" s="502"/>
      <c r="P24" s="561"/>
      <c r="Q24" s="563"/>
      <c r="R24" s="466"/>
    </row>
    <row r="25" spans="1:18" ht="24">
      <c r="A25" s="492">
        <v>3</v>
      </c>
      <c r="B25" s="590" t="s">
        <v>430</v>
      </c>
      <c r="C25" s="462" t="s">
        <v>455</v>
      </c>
      <c r="D25" s="531" t="s">
        <v>744</v>
      </c>
      <c r="E25" s="999">
        <v>0.42699999999999999</v>
      </c>
      <c r="F25" s="592">
        <f>9.88+0.16*2</f>
        <v>10.200000000000001</v>
      </c>
      <c r="G25" s="593">
        <f>0.95+0.23*2</f>
        <v>1.41</v>
      </c>
      <c r="H25" s="495">
        <f t="shared" ref="H25" si="11">F25*$H$4</f>
        <v>22.546488000000004</v>
      </c>
      <c r="I25" s="524">
        <f t="shared" ref="I25" si="12">G25*$I$4</f>
        <v>4.0459949999999996</v>
      </c>
      <c r="J25" s="702" t="s">
        <v>96</v>
      </c>
      <c r="K25" s="757" t="s">
        <v>750</v>
      </c>
      <c r="L25" s="593">
        <f>2.04+0.51*2</f>
        <v>3.06</v>
      </c>
      <c r="M25" s="593">
        <v>26</v>
      </c>
      <c r="N25" s="524">
        <f>L25*M25*1.212372</f>
        <v>96.456316319999999</v>
      </c>
      <c r="O25" s="558">
        <f>N25+H25+I25</f>
        <v>123.04879932</v>
      </c>
      <c r="P25" s="524">
        <f>N25*E25</f>
        <v>41.186847068639999</v>
      </c>
      <c r="Q25" s="524">
        <f>O25*E25</f>
        <v>52.541837309640002</v>
      </c>
      <c r="R25" s="466"/>
    </row>
    <row r="26" spans="1:18" s="472" customFormat="1" ht="13.5">
      <c r="A26" s="525">
        <v>4</v>
      </c>
      <c r="B26" s="531" t="s">
        <v>299</v>
      </c>
      <c r="C26" s="650" t="s">
        <v>300</v>
      </c>
      <c r="D26" s="525" t="s">
        <v>748</v>
      </c>
      <c r="E26" s="764">
        <v>4.0599999999999996</v>
      </c>
      <c r="F26" s="525">
        <v>1.62</v>
      </c>
      <c r="G26" s="641"/>
      <c r="H26" s="495">
        <f t="shared" si="7"/>
        <v>3.5809128000000006</v>
      </c>
      <c r="I26" s="756"/>
      <c r="J26" s="546" t="s">
        <v>301</v>
      </c>
      <c r="K26" s="698" t="s">
        <v>750</v>
      </c>
      <c r="L26" s="525">
        <v>1.02</v>
      </c>
      <c r="M26" s="700">
        <v>26.777999999999999</v>
      </c>
      <c r="N26" s="538">
        <f t="shared" ref="N26:N27" si="13">L26*M26*1.212372</f>
        <v>33.114195364319997</v>
      </c>
      <c r="O26" s="701">
        <f t="shared" ref="O26:O27" si="14">N26+H26+I26</f>
        <v>36.695108164319997</v>
      </c>
      <c r="P26" s="538">
        <f>IF(E26="",0,N26*E26)</f>
        <v>134.44363317913917</v>
      </c>
      <c r="Q26" s="539">
        <f>IF(E26="",0,O26*E26)</f>
        <v>148.98213914713918</v>
      </c>
    </row>
    <row r="27" spans="1:18" s="472" customFormat="1" ht="13.5">
      <c r="A27" s="525">
        <v>5</v>
      </c>
      <c r="B27" s="525" t="s">
        <v>299</v>
      </c>
      <c r="C27" s="527" t="s">
        <v>592</v>
      </c>
      <c r="D27" s="525" t="s">
        <v>748</v>
      </c>
      <c r="E27" s="744">
        <v>3.2</v>
      </c>
      <c r="F27" s="525">
        <v>1.62</v>
      </c>
      <c r="G27" s="700"/>
      <c r="H27" s="532">
        <f t="shared" si="7"/>
        <v>3.5809128000000006</v>
      </c>
      <c r="I27" s="674"/>
      <c r="J27" s="546" t="s">
        <v>261</v>
      </c>
      <c r="K27" s="698" t="s">
        <v>750</v>
      </c>
      <c r="L27" s="525">
        <v>1.02</v>
      </c>
      <c r="M27" s="700">
        <v>28.722000000000001</v>
      </c>
      <c r="N27" s="538">
        <f t="shared" si="13"/>
        <v>35.518183555680004</v>
      </c>
      <c r="O27" s="701">
        <f t="shared" si="14"/>
        <v>39.099096355680004</v>
      </c>
      <c r="P27" s="538">
        <f>IF(E27="",0,N27*E27)</f>
        <v>113.65818737817602</v>
      </c>
      <c r="Q27" s="539">
        <f>IF(E27="",0,O27*E27)</f>
        <v>125.11710833817602</v>
      </c>
    </row>
    <row r="28" spans="1:18" ht="24">
      <c r="A28" s="487">
        <v>6</v>
      </c>
      <c r="B28" s="706" t="s">
        <v>540</v>
      </c>
      <c r="C28" s="694" t="s">
        <v>541</v>
      </c>
      <c r="D28" s="1000" t="s">
        <v>746</v>
      </c>
      <c r="E28" s="997">
        <v>0.77500000000000002</v>
      </c>
      <c r="F28" s="487">
        <v>85.3</v>
      </c>
      <c r="G28" s="487">
        <v>9.4</v>
      </c>
      <c r="H28" s="576">
        <f>F28*$H$4</f>
        <v>188.550532</v>
      </c>
      <c r="I28" s="812">
        <f>G28*$I$4</f>
        <v>26.973300000000002</v>
      </c>
      <c r="J28" s="710" t="s">
        <v>542</v>
      </c>
      <c r="K28" s="1001" t="s">
        <v>750</v>
      </c>
      <c r="L28" s="1002">
        <v>80</v>
      </c>
      <c r="M28" s="709">
        <v>5</v>
      </c>
      <c r="N28" s="576">
        <f>((L28*M28)+(L29*M29))*1.212372</f>
        <v>573.52469831999997</v>
      </c>
      <c r="O28" s="575">
        <f>N28+H28+I28</f>
        <v>789.04853031999994</v>
      </c>
      <c r="P28" s="524">
        <f>N28*E28</f>
        <v>444.48164119799998</v>
      </c>
      <c r="Q28" s="524">
        <f>O28*E28</f>
        <v>611.51261099800001</v>
      </c>
      <c r="R28" s="466"/>
    </row>
    <row r="29" spans="1:18" ht="13.5">
      <c r="A29" s="487"/>
      <c r="B29" s="706"/>
      <c r="C29" s="767"/>
      <c r="D29" s="381"/>
      <c r="E29" s="575"/>
      <c r="F29" s="487"/>
      <c r="G29" s="487"/>
      <c r="H29" s="576"/>
      <c r="I29" s="576"/>
      <c r="J29" s="601" t="s">
        <v>165</v>
      </c>
      <c r="K29" s="762" t="s">
        <v>750</v>
      </c>
      <c r="L29" s="684">
        <f>2.04+0.77</f>
        <v>2.81</v>
      </c>
      <c r="M29" s="600">
        <v>26</v>
      </c>
      <c r="N29" s="576"/>
      <c r="O29" s="580"/>
      <c r="P29" s="576"/>
      <c r="Q29" s="576"/>
      <c r="R29" s="466"/>
    </row>
    <row r="30" spans="1:18" ht="12">
      <c r="A30" s="509"/>
      <c r="B30" s="545"/>
      <c r="C30" s="549" t="s">
        <v>305</v>
      </c>
      <c r="D30" s="525"/>
      <c r="E30" s="550"/>
      <c r="F30" s="515"/>
      <c r="G30" s="515"/>
      <c r="H30" s="521"/>
      <c r="I30" s="544"/>
      <c r="J30" s="551"/>
      <c r="K30" s="515"/>
      <c r="L30" s="521"/>
      <c r="M30" s="552"/>
      <c r="N30" s="521"/>
      <c r="O30" s="523"/>
      <c r="P30" s="521"/>
      <c r="Q30" s="521"/>
      <c r="R30" s="466"/>
    </row>
    <row r="31" spans="1:18" ht="24.75" customHeight="1">
      <c r="A31" s="515">
        <v>1</v>
      </c>
      <c r="B31" s="547" t="s">
        <v>677</v>
      </c>
      <c r="C31" s="536" t="s">
        <v>313</v>
      </c>
      <c r="D31" s="822" t="s">
        <v>746</v>
      </c>
      <c r="E31" s="764">
        <v>0.09</v>
      </c>
      <c r="F31" s="823">
        <v>46.4</v>
      </c>
      <c r="G31" s="823">
        <v>6.8</v>
      </c>
      <c r="H31" s="521">
        <f>F31*$H$4</f>
        <v>102.56441600000001</v>
      </c>
      <c r="I31" s="544">
        <f>G31*$I$4</f>
        <v>19.512599999999999</v>
      </c>
      <c r="J31" s="551" t="s">
        <v>96</v>
      </c>
      <c r="K31" s="781" t="s">
        <v>750</v>
      </c>
      <c r="L31" s="515">
        <v>1.87</v>
      </c>
      <c r="M31" s="552">
        <v>26</v>
      </c>
      <c r="N31" s="521">
        <f>L31*M31*1.212372</f>
        <v>58.945526640000004</v>
      </c>
      <c r="O31" s="523">
        <f>N31+H31+I31</f>
        <v>181.02254264000001</v>
      </c>
      <c r="P31" s="521">
        <f>N31*E31</f>
        <v>5.3050973976</v>
      </c>
      <c r="Q31" s="521">
        <f>O31*E31</f>
        <v>16.2920288376</v>
      </c>
      <c r="R31" s="466"/>
    </row>
    <row r="32" spans="1:18" ht="12.75" customHeight="1">
      <c r="A32" s="486">
        <v>2</v>
      </c>
      <c r="B32" s="1003" t="s">
        <v>308</v>
      </c>
      <c r="C32" s="767" t="s">
        <v>309</v>
      </c>
      <c r="D32" s="777" t="s">
        <v>774</v>
      </c>
      <c r="E32" s="764">
        <v>0.09</v>
      </c>
      <c r="F32" s="711">
        <v>28.2</v>
      </c>
      <c r="G32" s="487">
        <v>3.33</v>
      </c>
      <c r="H32" s="524">
        <f>F32*$H$4</f>
        <v>62.334408000000003</v>
      </c>
      <c r="I32" s="568">
        <f>G32*$I$4</f>
        <v>9.5554349999999992</v>
      </c>
      <c r="J32" s="710" t="s">
        <v>310</v>
      </c>
      <c r="K32" s="1001" t="s">
        <v>755</v>
      </c>
      <c r="L32" s="1001">
        <v>230</v>
      </c>
      <c r="M32" s="709">
        <v>1.256</v>
      </c>
      <c r="N32" s="524">
        <f>((L32*M32)+(L33*M33))*1.212372</f>
        <v>422.24492015999999</v>
      </c>
      <c r="O32" s="558">
        <f>N32+H32+I32</f>
        <v>494.13476315999998</v>
      </c>
      <c r="P32" s="524">
        <f>N32*E32</f>
        <v>38.002042814399999</v>
      </c>
      <c r="Q32" s="524">
        <f>O32*E32</f>
        <v>44.472128684399998</v>
      </c>
      <c r="R32" s="466"/>
    </row>
    <row r="33" spans="1:18" ht="12.75" customHeight="1">
      <c r="A33" s="486"/>
      <c r="B33" s="382"/>
      <c r="C33" s="767"/>
      <c r="D33" s="777"/>
      <c r="E33" s="784"/>
      <c r="F33" s="711"/>
      <c r="G33" s="487"/>
      <c r="H33" s="576"/>
      <c r="I33" s="576"/>
      <c r="J33" s="710" t="s">
        <v>311</v>
      </c>
      <c r="K33" s="1001" t="s">
        <v>275</v>
      </c>
      <c r="L33" s="1001">
        <v>0.44</v>
      </c>
      <c r="M33" s="709">
        <v>135</v>
      </c>
      <c r="N33" s="576"/>
      <c r="O33" s="580"/>
      <c r="P33" s="576"/>
      <c r="Q33" s="576"/>
      <c r="R33" s="466"/>
    </row>
    <row r="34" spans="1:18" s="472" customFormat="1" ht="12">
      <c r="A34" s="511"/>
      <c r="B34" s="740"/>
      <c r="C34" s="1004" t="s">
        <v>532</v>
      </c>
      <c r="D34" s="525"/>
      <c r="E34" s="764"/>
      <c r="F34" s="509"/>
      <c r="G34" s="755"/>
      <c r="H34" s="521"/>
      <c r="I34" s="544"/>
      <c r="J34" s="627"/>
      <c r="K34" s="757"/>
      <c r="L34" s="700"/>
      <c r="M34" s="755"/>
      <c r="N34" s="538"/>
      <c r="O34" s="701"/>
      <c r="P34" s="538"/>
      <c r="Q34" s="538"/>
    </row>
    <row r="35" spans="1:18" ht="13.5">
      <c r="A35" s="509">
        <v>1</v>
      </c>
      <c r="B35" s="545" t="s">
        <v>122</v>
      </c>
      <c r="C35" s="548" t="s">
        <v>533</v>
      </c>
      <c r="D35" s="525" t="s">
        <v>750</v>
      </c>
      <c r="E35" s="744">
        <v>0.67500000000000004</v>
      </c>
      <c r="F35" s="515">
        <v>0.7</v>
      </c>
      <c r="G35" s="521">
        <v>0.28000000000000003</v>
      </c>
      <c r="H35" s="521">
        <f>F35*$H$4</f>
        <v>1.5473080000000001</v>
      </c>
      <c r="I35" s="544">
        <f>G35*$I$4</f>
        <v>0.80346000000000006</v>
      </c>
      <c r="J35" s="551" t="s">
        <v>262</v>
      </c>
      <c r="K35" s="515" t="s">
        <v>750</v>
      </c>
      <c r="L35" s="552">
        <v>1.02</v>
      </c>
      <c r="M35" s="552">
        <v>24.722000000000001</v>
      </c>
      <c r="N35" s="521">
        <f>L35*M35*1.212372</f>
        <v>30.571705795680003</v>
      </c>
      <c r="O35" s="523">
        <f>N35+H35+I35</f>
        <v>32.922473795680006</v>
      </c>
      <c r="P35" s="521">
        <f>N35*E35</f>
        <v>20.635901412084003</v>
      </c>
      <c r="Q35" s="521">
        <f>O35*E35</f>
        <v>22.222669812084007</v>
      </c>
      <c r="R35" s="466"/>
    </row>
    <row r="36" spans="1:18" ht="13.5">
      <c r="A36" s="492">
        <v>2</v>
      </c>
      <c r="B36" s="647" t="s">
        <v>534</v>
      </c>
      <c r="C36" s="703" t="s">
        <v>535</v>
      </c>
      <c r="D36" s="531" t="s">
        <v>750</v>
      </c>
      <c r="E36" s="764">
        <v>1</v>
      </c>
      <c r="F36" s="639">
        <v>3.61</v>
      </c>
      <c r="G36" s="524">
        <v>0.7</v>
      </c>
      <c r="H36" s="524">
        <f>F36*$H$4</f>
        <v>7.9796884000000006</v>
      </c>
      <c r="I36" s="568">
        <f>G36*$I$4</f>
        <v>2.0086499999999998</v>
      </c>
      <c r="J36" s="638" t="s">
        <v>239</v>
      </c>
      <c r="K36" s="685" t="s">
        <v>750</v>
      </c>
      <c r="L36" s="568">
        <v>1.02</v>
      </c>
      <c r="M36" s="705">
        <v>26.777999999999999</v>
      </c>
      <c r="N36" s="524">
        <f>((L36*M36)+(L37*M37)+(L38*M38)+(L39*M39))*1.212372</f>
        <v>49.598721792169201</v>
      </c>
      <c r="O36" s="558">
        <f t="shared" ref="O36" si="15">N36+H36+I36</f>
        <v>59.587060192169204</v>
      </c>
      <c r="P36" s="524">
        <f>N36*E36</f>
        <v>49.598721792169201</v>
      </c>
      <c r="Q36" s="524">
        <f>O36*E36</f>
        <v>59.587060192169204</v>
      </c>
      <c r="R36" s="466"/>
    </row>
    <row r="37" spans="1:18" ht="12">
      <c r="A37" s="486"/>
      <c r="B37" s="706"/>
      <c r="C37" s="707"/>
      <c r="D37" s="381"/>
      <c r="E37" s="708"/>
      <c r="F37" s="709"/>
      <c r="G37" s="576"/>
      <c r="H37" s="576"/>
      <c r="I37" s="489"/>
      <c r="J37" s="710" t="s">
        <v>536</v>
      </c>
      <c r="K37" s="711" t="s">
        <v>161</v>
      </c>
      <c r="L37" s="489">
        <v>2.1</v>
      </c>
      <c r="M37" s="709">
        <v>0.95</v>
      </c>
      <c r="N37" s="576"/>
      <c r="O37" s="580"/>
      <c r="P37" s="576"/>
      <c r="Q37" s="576"/>
      <c r="R37" s="466"/>
    </row>
    <row r="38" spans="1:18" ht="13.5">
      <c r="A38" s="486"/>
      <c r="B38" s="706"/>
      <c r="C38" s="767"/>
      <c r="D38" s="381"/>
      <c r="E38" s="708"/>
      <c r="F38" s="709"/>
      <c r="G38" s="576"/>
      <c r="H38" s="576"/>
      <c r="I38" s="489"/>
      <c r="J38" s="710" t="s">
        <v>194</v>
      </c>
      <c r="K38" s="1001" t="s">
        <v>750</v>
      </c>
      <c r="L38" s="489">
        <f>0.0033+0.0366</f>
        <v>3.9899999999999998E-2</v>
      </c>
      <c r="M38" s="709">
        <v>136.38900000000001</v>
      </c>
      <c r="N38" s="576"/>
      <c r="O38" s="580"/>
      <c r="P38" s="576"/>
      <c r="Q38" s="576"/>
      <c r="R38" s="466"/>
    </row>
    <row r="39" spans="1:18" ht="13.5">
      <c r="A39" s="502"/>
      <c r="B39" s="649"/>
      <c r="C39" s="779"/>
      <c r="D39" s="385"/>
      <c r="E39" s="699"/>
      <c r="F39" s="600"/>
      <c r="G39" s="507"/>
      <c r="H39" s="507"/>
      <c r="I39" s="585"/>
      <c r="J39" s="601" t="s">
        <v>537</v>
      </c>
      <c r="K39" s="687" t="s">
        <v>749</v>
      </c>
      <c r="L39" s="585">
        <v>1.76</v>
      </c>
      <c r="M39" s="600">
        <v>3.5</v>
      </c>
      <c r="N39" s="507"/>
      <c r="O39" s="589"/>
      <c r="P39" s="507"/>
      <c r="Q39" s="507"/>
      <c r="R39" s="466"/>
    </row>
    <row r="40" spans="1:18" ht="12">
      <c r="A40" s="492">
        <v>3</v>
      </c>
      <c r="B40" s="647" t="s">
        <v>665</v>
      </c>
      <c r="C40" s="703" t="s">
        <v>538</v>
      </c>
      <c r="D40" s="531" t="s">
        <v>319</v>
      </c>
      <c r="E40" s="764">
        <v>0.33700000000000002</v>
      </c>
      <c r="F40" s="639">
        <v>59.2</v>
      </c>
      <c r="G40" s="524">
        <v>0.71</v>
      </c>
      <c r="H40" s="524">
        <f>F40*$H$4</f>
        <v>130.85804800000003</v>
      </c>
      <c r="I40" s="568">
        <f>G40*$I$4</f>
        <v>2.0373449999999997</v>
      </c>
      <c r="J40" s="638" t="s">
        <v>539</v>
      </c>
      <c r="K40" s="685" t="s">
        <v>162</v>
      </c>
      <c r="L40" s="568">
        <v>100</v>
      </c>
      <c r="M40" s="705">
        <v>8.06</v>
      </c>
      <c r="N40" s="568">
        <f>((L40*M40)+(L41*M41)+(L42*M42))*1.212372</f>
        <v>1155.8994697655999</v>
      </c>
      <c r="O40" s="568">
        <f t="shared" ref="O40" si="16">N40+H40+I40</f>
        <v>1288.7948627655999</v>
      </c>
      <c r="P40" s="524">
        <f>N40*E40</f>
        <v>389.53812131100716</v>
      </c>
      <c r="Q40" s="524">
        <f>O40*E40</f>
        <v>434.32386875200717</v>
      </c>
      <c r="R40" s="466"/>
    </row>
    <row r="41" spans="1:18" ht="13.5">
      <c r="A41" s="486"/>
      <c r="B41" s="706"/>
      <c r="C41" s="707"/>
      <c r="D41" s="381"/>
      <c r="E41" s="708"/>
      <c r="F41" s="709"/>
      <c r="G41" s="576"/>
      <c r="H41" s="576"/>
      <c r="I41" s="489"/>
      <c r="J41" s="710" t="s">
        <v>270</v>
      </c>
      <c r="K41" s="1001" t="s">
        <v>750</v>
      </c>
      <c r="L41" s="489">
        <v>5.9</v>
      </c>
      <c r="M41" s="709">
        <v>24.722000000000001</v>
      </c>
      <c r="N41" s="576"/>
      <c r="O41" s="580"/>
      <c r="P41" s="576"/>
      <c r="Q41" s="576"/>
      <c r="R41" s="466"/>
    </row>
    <row r="42" spans="1:18" ht="13.5">
      <c r="A42" s="502"/>
      <c r="B42" s="649"/>
      <c r="C42" s="597"/>
      <c r="D42" s="385"/>
      <c r="E42" s="699"/>
      <c r="F42" s="600"/>
      <c r="G42" s="507"/>
      <c r="H42" s="507"/>
      <c r="I42" s="585"/>
      <c r="J42" s="601" t="s">
        <v>165</v>
      </c>
      <c r="K42" s="687" t="s">
        <v>750</v>
      </c>
      <c r="L42" s="507">
        <v>0.06</v>
      </c>
      <c r="M42" s="600">
        <v>26</v>
      </c>
      <c r="N42" s="507"/>
      <c r="O42" s="589"/>
      <c r="P42" s="507"/>
      <c r="Q42" s="507"/>
      <c r="R42" s="466"/>
    </row>
    <row r="43" spans="1:18" ht="12.75" customHeight="1">
      <c r="A43" s="794"/>
      <c r="B43" s="716"/>
      <c r="C43" s="656" t="s">
        <v>109</v>
      </c>
      <c r="D43" s="711"/>
      <c r="E43" s="382"/>
      <c r="F43" s="711"/>
      <c r="G43" s="711"/>
      <c r="H43" s="831"/>
      <c r="I43" s="831"/>
      <c r="J43" s="711"/>
      <c r="K43" s="832"/>
      <c r="L43" s="832"/>
      <c r="M43" s="833"/>
      <c r="N43" s="833"/>
      <c r="O43" s="794"/>
      <c r="P43" s="794"/>
      <c r="Q43" s="722">
        <f>SUM(Q13:Q42)</f>
        <v>2044.140771998382</v>
      </c>
      <c r="R43" s="466"/>
    </row>
    <row r="44" spans="1:18" ht="12.75" customHeight="1">
      <c r="A44" s="794"/>
      <c r="B44" s="711"/>
      <c r="C44" s="723" t="s">
        <v>110</v>
      </c>
      <c r="D44" s="711"/>
      <c r="E44" s="382"/>
      <c r="F44" s="711"/>
      <c r="G44" s="711"/>
      <c r="H44" s="832"/>
      <c r="I44" s="831"/>
      <c r="J44" s="656"/>
      <c r="K44" s="711"/>
      <c r="L44" s="832"/>
      <c r="M44" s="832"/>
      <c r="N44" s="833"/>
      <c r="O44" s="833"/>
      <c r="P44" s="833"/>
      <c r="Q44" s="722">
        <f>Q43*13.3%</f>
        <v>271.8707226757848</v>
      </c>
      <c r="R44" s="466"/>
    </row>
    <row r="45" spans="1:18" ht="12.75" customHeight="1">
      <c r="A45" s="794"/>
      <c r="B45" s="794"/>
      <c r="C45" s="723" t="s">
        <v>109</v>
      </c>
      <c r="D45" s="711"/>
      <c r="E45" s="382"/>
      <c r="F45" s="711"/>
      <c r="G45" s="711"/>
      <c r="H45" s="832"/>
      <c r="I45" s="831"/>
      <c r="J45" s="656"/>
      <c r="K45" s="711"/>
      <c r="L45" s="832"/>
      <c r="M45" s="832"/>
      <c r="N45" s="833"/>
      <c r="O45" s="833"/>
      <c r="P45" s="833"/>
      <c r="Q45" s="722">
        <f>Q43+Q44</f>
        <v>2316.0114946741669</v>
      </c>
      <c r="R45" s="466"/>
    </row>
    <row r="46" spans="1:18" ht="12.75" customHeight="1">
      <c r="A46" s="794"/>
      <c r="B46" s="794"/>
      <c r="C46" s="723" t="s">
        <v>111</v>
      </c>
      <c r="D46" s="711"/>
      <c r="E46" s="382"/>
      <c r="F46" s="711"/>
      <c r="G46" s="711"/>
      <c r="H46" s="832"/>
      <c r="I46" s="831"/>
      <c r="J46" s="656"/>
      <c r="K46" s="711"/>
      <c r="L46" s="832"/>
      <c r="M46" s="832"/>
      <c r="N46" s="833"/>
      <c r="O46" s="833"/>
      <c r="P46" s="833"/>
      <c r="Q46" s="725">
        <f>Q45*11%</f>
        <v>254.76126441415835</v>
      </c>
      <c r="R46" s="466"/>
    </row>
    <row r="47" spans="1:18" ht="12.75" customHeight="1">
      <c r="A47" s="794"/>
      <c r="B47" s="794"/>
      <c r="C47" s="723" t="s">
        <v>109</v>
      </c>
      <c r="D47" s="834"/>
      <c r="E47" s="382"/>
      <c r="F47" s="711"/>
      <c r="G47" s="711"/>
      <c r="H47" s="832"/>
      <c r="I47" s="835"/>
      <c r="J47" s="656"/>
      <c r="K47" s="711"/>
      <c r="L47" s="832"/>
      <c r="M47" s="832"/>
      <c r="N47" s="833"/>
      <c r="O47" s="833"/>
      <c r="P47" s="833"/>
      <c r="Q47" s="832">
        <f>Q45+Q46</f>
        <v>2570.7727590883251</v>
      </c>
      <c r="R47" s="466"/>
    </row>
    <row r="48" spans="1:18" ht="12.75" customHeight="1">
      <c r="C48" s="729"/>
      <c r="D48" s="730"/>
      <c r="E48" s="957" t="s">
        <v>363</v>
      </c>
      <c r="F48" s="732"/>
      <c r="G48" s="466"/>
      <c r="H48" s="733"/>
      <c r="J48" s="733"/>
      <c r="K48" s="729"/>
      <c r="L48" s="729"/>
      <c r="M48" s="729"/>
      <c r="N48" s="729"/>
      <c r="O48" s="729"/>
      <c r="P48" s="729"/>
      <c r="Q48" s="734"/>
      <c r="R48" s="466"/>
    </row>
    <row r="49" spans="3:18" ht="12.75" customHeight="1">
      <c r="C49" s="735"/>
      <c r="R49" s="737" t="str">
        <f>HYPERLINK("#Ցանկ!B7","Հետ գնալ")</f>
        <v>Հետ գնալ</v>
      </c>
    </row>
    <row r="50" spans="3:18" ht="12.75" customHeight="1">
      <c r="R50" s="466"/>
    </row>
    <row r="51" spans="3:18" ht="12.75" customHeight="1">
      <c r="R51" s="466"/>
    </row>
    <row r="52" spans="3:18" ht="12.75" customHeight="1">
      <c r="R52" s="466"/>
    </row>
    <row r="53" spans="3:18" ht="12.75" customHeight="1">
      <c r="R53" s="466"/>
    </row>
    <row r="54" spans="3:18" ht="12.75" customHeight="1">
      <c r="O54" s="738"/>
      <c r="R54" s="466"/>
    </row>
    <row r="55" spans="3:18" ht="12.75" customHeight="1">
      <c r="O55" s="738"/>
      <c r="R55" s="466"/>
    </row>
    <row r="56" spans="3:18" ht="12.75" customHeight="1">
      <c r="O56" s="738"/>
      <c r="R56" s="466"/>
    </row>
    <row r="57" spans="3:18" ht="12.75" customHeight="1">
      <c r="O57" s="738"/>
      <c r="R57" s="466"/>
    </row>
    <row r="58" spans="3:18" ht="12.75" customHeight="1">
      <c r="O58" s="739"/>
      <c r="R58" s="466"/>
    </row>
    <row r="59" spans="3:18" ht="12.75" customHeight="1">
      <c r="R59" s="466"/>
    </row>
    <row r="60" spans="3:18" ht="12.75" customHeight="1">
      <c r="R60" s="466"/>
    </row>
    <row r="61" spans="3:18" ht="12.75" customHeight="1">
      <c r="R61" s="466"/>
    </row>
    <row r="62" spans="3:18" ht="12.75" customHeight="1">
      <c r="R62" s="466"/>
    </row>
    <row r="63" spans="3:18" ht="12.75" customHeight="1">
      <c r="R63" s="466"/>
    </row>
    <row r="64" spans="3:18" ht="12.75" customHeight="1">
      <c r="R64" s="466"/>
    </row>
    <row r="65" spans="18:18" ht="12.75" customHeight="1">
      <c r="R65" s="466"/>
    </row>
    <row r="66" spans="18:18" ht="12.75" customHeight="1">
      <c r="R66" s="466"/>
    </row>
    <row r="67" spans="18:18" ht="12.75" customHeight="1">
      <c r="R67" s="466"/>
    </row>
    <row r="68" spans="18:18" ht="12.75" customHeight="1">
      <c r="R68" s="466"/>
    </row>
    <row r="69" spans="18:18" ht="12.75" customHeight="1">
      <c r="R69" s="466"/>
    </row>
    <row r="70" spans="18:18" ht="12.75" customHeight="1">
      <c r="R70" s="466"/>
    </row>
    <row r="71" spans="18:18" ht="12.75" customHeight="1">
      <c r="R71" s="466"/>
    </row>
    <row r="72" spans="18:18" ht="12.75" customHeight="1">
      <c r="R72" s="466"/>
    </row>
    <row r="73" spans="18:18" ht="12.75" customHeight="1">
      <c r="R73" s="466"/>
    </row>
    <row r="74" spans="18:18" ht="12.75" customHeight="1">
      <c r="R74" s="466"/>
    </row>
    <row r="75" spans="18:18" ht="12.75" customHeight="1">
      <c r="R75" s="466"/>
    </row>
    <row r="76" spans="18:18" ht="12.75" customHeight="1">
      <c r="R76" s="466"/>
    </row>
    <row r="77" spans="18:18" ht="12.75" customHeight="1">
      <c r="R77" s="466"/>
    </row>
    <row r="78" spans="18:18" ht="12.75" customHeight="1">
      <c r="R78" s="466"/>
    </row>
    <row r="79" spans="18:18" ht="12.75" customHeight="1">
      <c r="R79" s="466"/>
    </row>
    <row r="80" spans="18:18" ht="12.75" customHeight="1">
      <c r="R80" s="466"/>
    </row>
    <row r="81" spans="18:18" ht="12.75" customHeight="1">
      <c r="R81" s="466"/>
    </row>
    <row r="82" spans="18:18" ht="12.75" customHeight="1">
      <c r="R82" s="466"/>
    </row>
    <row r="83" spans="18:18" ht="12.75" customHeight="1">
      <c r="R83" s="466"/>
    </row>
    <row r="84" spans="18:18" ht="12.75" customHeight="1">
      <c r="R84" s="466"/>
    </row>
    <row r="85" spans="18:18" ht="12.75" customHeight="1">
      <c r="R85" s="466"/>
    </row>
    <row r="86" spans="18:18" ht="13.5" customHeight="1">
      <c r="R86" s="466"/>
    </row>
    <row r="87" spans="18:18" ht="14.25" customHeight="1"/>
    <row r="88" spans="18:18" ht="12.75" customHeight="1"/>
    <row r="89" spans="18:18" ht="14.25" customHeight="1"/>
    <row r="91" spans="18:18" ht="13.5" customHeight="1"/>
    <row r="92" spans="18:18" ht="12" customHeight="1"/>
    <row r="93" spans="18:18" ht="12" customHeight="1"/>
    <row r="94" spans="18:18" ht="14.25" customHeight="1"/>
    <row r="95" spans="18:18" ht="13.5" customHeight="1"/>
    <row r="96" spans="18:18" ht="12.75" customHeight="1"/>
    <row r="97" spans="3:22" ht="12.75" customHeight="1"/>
    <row r="98" spans="3:22" s="728" customFormat="1" ht="13.5" customHeight="1">
      <c r="C98" s="466"/>
      <c r="E98" s="736"/>
      <c r="I98" s="466"/>
      <c r="J98" s="466"/>
      <c r="S98" s="466"/>
      <c r="T98" s="466"/>
      <c r="U98" s="466"/>
      <c r="V98" s="466"/>
    </row>
    <row r="99" spans="3:22" s="728" customFormat="1" ht="12" customHeight="1">
      <c r="C99" s="466"/>
      <c r="E99" s="736"/>
      <c r="I99" s="466"/>
      <c r="J99" s="466"/>
      <c r="S99" s="466"/>
      <c r="T99" s="466"/>
      <c r="U99" s="466"/>
      <c r="V99" s="466"/>
    </row>
    <row r="100" spans="3:22" s="728" customFormat="1" ht="14.25" customHeight="1">
      <c r="C100" s="466"/>
      <c r="E100" s="736"/>
      <c r="I100" s="466"/>
      <c r="J100" s="466"/>
      <c r="S100" s="466"/>
      <c r="T100" s="466"/>
      <c r="U100" s="466"/>
      <c r="V100" s="466"/>
    </row>
    <row r="101" spans="3:22" s="728" customFormat="1" ht="13.5" customHeight="1">
      <c r="C101" s="466"/>
      <c r="E101" s="736"/>
      <c r="I101" s="466"/>
      <c r="J101" s="466"/>
      <c r="S101" s="466"/>
      <c r="T101" s="466"/>
      <c r="U101" s="466"/>
      <c r="V101" s="466"/>
    </row>
    <row r="107" spans="3:22" s="728" customFormat="1" ht="12" customHeight="1">
      <c r="C107" s="466"/>
      <c r="E107" s="736"/>
      <c r="I107" s="466"/>
      <c r="J107" s="466"/>
      <c r="S107" s="466"/>
      <c r="T107" s="466"/>
      <c r="U107" s="466"/>
      <c r="V107" s="466"/>
    </row>
    <row r="108" spans="3:22" s="728" customFormat="1" ht="12" customHeight="1">
      <c r="C108" s="466"/>
      <c r="E108" s="736"/>
      <c r="I108" s="466"/>
      <c r="J108" s="466"/>
      <c r="S108" s="466"/>
      <c r="T108" s="466"/>
      <c r="U108" s="466"/>
      <c r="V108" s="466"/>
    </row>
    <row r="110" spans="3:22" s="728" customFormat="1" ht="12.75" customHeight="1">
      <c r="C110" s="466"/>
      <c r="E110" s="736"/>
      <c r="I110" s="466"/>
      <c r="J110" s="466"/>
      <c r="S110" s="466"/>
      <c r="T110" s="466"/>
      <c r="U110" s="466"/>
      <c r="V110" s="466"/>
    </row>
    <row r="111" spans="3:22" s="728" customFormat="1" ht="13.5" customHeight="1">
      <c r="C111" s="466"/>
      <c r="E111" s="736"/>
      <c r="I111" s="466"/>
      <c r="J111" s="466"/>
      <c r="S111" s="466"/>
      <c r="T111" s="466"/>
      <c r="U111" s="466"/>
      <c r="V111" s="466"/>
    </row>
    <row r="112" spans="3:22" s="728" customFormat="1" ht="13.5" customHeight="1">
      <c r="C112" s="466"/>
      <c r="E112" s="736"/>
      <c r="I112" s="466"/>
      <c r="J112" s="466"/>
      <c r="S112" s="466"/>
      <c r="T112" s="466"/>
      <c r="U112" s="466"/>
      <c r="V112" s="466"/>
    </row>
    <row r="113" spans="3:22" s="728" customFormat="1" ht="12.75" customHeight="1">
      <c r="C113" s="466"/>
      <c r="E113" s="736"/>
      <c r="I113" s="466"/>
      <c r="J113" s="466"/>
      <c r="S113" s="466"/>
      <c r="T113" s="466"/>
      <c r="U113" s="466"/>
      <c r="V113" s="466"/>
    </row>
    <row r="114" spans="3:22" s="728" customFormat="1" ht="17.25" customHeight="1">
      <c r="C114" s="466"/>
      <c r="E114" s="736"/>
      <c r="I114" s="466"/>
      <c r="J114" s="466"/>
      <c r="S114" s="466"/>
      <c r="T114" s="466"/>
      <c r="U114" s="466"/>
      <c r="V114" s="466"/>
    </row>
    <row r="115" spans="3:22" s="728" customFormat="1" ht="13.5" customHeight="1">
      <c r="C115" s="466"/>
      <c r="E115" s="736"/>
      <c r="I115" s="466"/>
      <c r="J115" s="466"/>
      <c r="S115" s="466"/>
      <c r="T115" s="466"/>
      <c r="U115" s="466"/>
      <c r="V115" s="466"/>
    </row>
    <row r="116" spans="3:22" s="728" customFormat="1" ht="13.5" customHeight="1">
      <c r="C116" s="466"/>
      <c r="E116" s="736"/>
      <c r="I116" s="466"/>
      <c r="J116" s="466"/>
      <c r="S116" s="466"/>
      <c r="T116" s="466"/>
      <c r="U116" s="466"/>
      <c r="V116" s="466"/>
    </row>
    <row r="117" spans="3:22" s="728" customFormat="1" ht="13.5" customHeight="1">
      <c r="C117" s="466"/>
      <c r="E117" s="736"/>
      <c r="I117" s="466"/>
      <c r="J117" s="466"/>
      <c r="S117" s="466"/>
      <c r="T117" s="466"/>
      <c r="U117" s="466"/>
      <c r="V117" s="466"/>
    </row>
    <row r="118" spans="3:22" s="728" customFormat="1" ht="13.5" customHeight="1">
      <c r="C118" s="466"/>
      <c r="E118" s="736"/>
      <c r="I118" s="466"/>
      <c r="J118" s="466"/>
      <c r="S118" s="466"/>
      <c r="T118" s="466"/>
      <c r="U118" s="466"/>
      <c r="V118" s="466"/>
    </row>
    <row r="119" spans="3:22" s="728" customFormat="1" ht="13.5" customHeight="1">
      <c r="C119" s="466"/>
      <c r="E119" s="736"/>
      <c r="I119" s="466"/>
      <c r="J119" s="466"/>
      <c r="S119" s="466"/>
      <c r="T119" s="466"/>
      <c r="U119" s="466"/>
      <c r="V119" s="466"/>
    </row>
    <row r="120" spans="3:22" s="728" customFormat="1" ht="13.5" customHeight="1">
      <c r="C120" s="466"/>
      <c r="E120" s="736"/>
      <c r="I120" s="466"/>
      <c r="J120" s="466"/>
      <c r="S120" s="466"/>
      <c r="T120" s="466"/>
      <c r="U120" s="466"/>
      <c r="V120" s="466"/>
    </row>
    <row r="121" spans="3:22" s="728" customFormat="1" ht="13.5" customHeight="1">
      <c r="C121" s="466"/>
      <c r="E121" s="736"/>
      <c r="I121" s="466"/>
      <c r="J121" s="466"/>
      <c r="S121" s="466"/>
      <c r="T121" s="466"/>
      <c r="U121" s="466"/>
      <c r="V121" s="466"/>
    </row>
    <row r="122" spans="3:22" s="728" customFormat="1" ht="13.5" customHeight="1">
      <c r="C122" s="466"/>
      <c r="E122" s="736"/>
      <c r="I122" s="466"/>
      <c r="J122" s="466"/>
      <c r="S122" s="466"/>
      <c r="T122" s="466"/>
      <c r="U122" s="466"/>
      <c r="V122" s="466"/>
    </row>
    <row r="123" spans="3:22" s="728" customFormat="1" ht="13.5" customHeight="1">
      <c r="C123" s="466"/>
      <c r="E123" s="736"/>
      <c r="I123" s="466"/>
      <c r="J123" s="466"/>
      <c r="S123" s="466"/>
      <c r="T123" s="466"/>
      <c r="U123" s="466"/>
      <c r="V123" s="466"/>
    </row>
    <row r="124" spans="3:22" s="728" customFormat="1" ht="13.5" customHeight="1">
      <c r="C124" s="466"/>
      <c r="E124" s="736"/>
      <c r="I124" s="466"/>
      <c r="J124" s="466"/>
      <c r="S124" s="466"/>
      <c r="T124" s="466"/>
      <c r="U124" s="466"/>
      <c r="V124" s="466"/>
    </row>
    <row r="125" spans="3:22" s="728" customFormat="1" ht="13.5" customHeight="1">
      <c r="C125" s="466"/>
      <c r="E125" s="736"/>
      <c r="I125" s="466"/>
      <c r="J125" s="466"/>
      <c r="S125" s="466"/>
      <c r="T125" s="466"/>
      <c r="U125" s="466"/>
      <c r="V125" s="466"/>
    </row>
    <row r="126" spans="3:22" s="728" customFormat="1" ht="13.5" customHeight="1">
      <c r="C126" s="466"/>
      <c r="E126" s="736"/>
      <c r="I126" s="466"/>
      <c r="J126" s="466"/>
      <c r="S126" s="466"/>
      <c r="T126" s="466"/>
      <c r="U126" s="466"/>
      <c r="V126" s="466"/>
    </row>
    <row r="127" spans="3:22" s="728" customFormat="1" ht="13.5" customHeight="1">
      <c r="C127" s="466"/>
      <c r="E127" s="736"/>
      <c r="I127" s="466"/>
      <c r="J127" s="466"/>
      <c r="S127" s="466"/>
      <c r="T127" s="466"/>
      <c r="U127" s="466"/>
      <c r="V127" s="466"/>
    </row>
    <row r="128" spans="3:22" s="728" customFormat="1" ht="13.5" customHeight="1">
      <c r="C128" s="466"/>
      <c r="E128" s="736"/>
      <c r="I128" s="466"/>
      <c r="J128" s="466"/>
      <c r="S128" s="466"/>
      <c r="T128" s="466"/>
      <c r="U128" s="466"/>
      <c r="V128" s="466"/>
    </row>
    <row r="129" spans="3:22" s="728" customFormat="1" ht="13.5" customHeight="1">
      <c r="C129" s="466"/>
      <c r="E129" s="736"/>
      <c r="I129" s="466"/>
      <c r="J129" s="466"/>
      <c r="S129" s="466"/>
      <c r="T129" s="466"/>
      <c r="U129" s="466"/>
      <c r="V129" s="466"/>
    </row>
    <row r="130" spans="3:22" s="728" customFormat="1" ht="13.5" customHeight="1">
      <c r="C130" s="466"/>
      <c r="E130" s="736"/>
      <c r="I130" s="466"/>
      <c r="J130" s="466"/>
      <c r="S130" s="466"/>
      <c r="T130" s="466"/>
      <c r="U130" s="466"/>
      <c r="V130" s="466"/>
    </row>
    <row r="131" spans="3:22" s="728" customFormat="1" ht="13.5" customHeight="1">
      <c r="C131" s="466"/>
      <c r="E131" s="736"/>
      <c r="I131" s="466"/>
      <c r="J131" s="466"/>
      <c r="S131" s="466"/>
      <c r="T131" s="466"/>
      <c r="U131" s="466"/>
      <c r="V131" s="466"/>
    </row>
    <row r="132" spans="3:22" s="728" customFormat="1" ht="13.5" customHeight="1">
      <c r="C132" s="466"/>
      <c r="E132" s="736"/>
      <c r="I132" s="466"/>
      <c r="J132" s="466"/>
      <c r="S132" s="466"/>
      <c r="T132" s="466"/>
      <c r="U132" s="466"/>
      <c r="V132" s="466"/>
    </row>
    <row r="133" spans="3:22" s="728" customFormat="1" ht="13.5" customHeight="1">
      <c r="C133" s="466"/>
      <c r="E133" s="736"/>
      <c r="I133" s="466"/>
      <c r="J133" s="466"/>
      <c r="S133" s="466"/>
      <c r="T133" s="466"/>
      <c r="U133" s="466"/>
      <c r="V133" s="466"/>
    </row>
    <row r="135" spans="3:22" s="728" customFormat="1" ht="14.25" customHeight="1">
      <c r="C135" s="466"/>
      <c r="E135" s="736"/>
      <c r="I135" s="466"/>
      <c r="J135" s="466"/>
      <c r="S135" s="466"/>
      <c r="T135" s="466"/>
      <c r="U135" s="466"/>
      <c r="V135" s="466"/>
    </row>
    <row r="138" spans="3:22" s="728" customFormat="1" ht="12" customHeight="1">
      <c r="C138" s="466"/>
      <c r="E138" s="736"/>
      <c r="I138" s="466"/>
      <c r="J138" s="466"/>
      <c r="S138" s="466"/>
      <c r="T138" s="466"/>
      <c r="U138" s="466"/>
      <c r="V138" s="466"/>
    </row>
    <row r="144" spans="3:22" s="728" customFormat="1" ht="16.5" customHeight="1">
      <c r="C144" s="466"/>
      <c r="E144" s="736"/>
      <c r="I144" s="466"/>
      <c r="J144" s="466"/>
      <c r="S144" s="466"/>
      <c r="T144" s="466"/>
      <c r="U144" s="466"/>
      <c r="V144" s="466"/>
    </row>
    <row r="145" spans="3:22" s="728" customFormat="1" ht="12.75" customHeight="1">
      <c r="C145" s="466"/>
      <c r="E145" s="736"/>
      <c r="I145" s="466"/>
      <c r="J145" s="466"/>
      <c r="S145" s="466"/>
      <c r="T145" s="466"/>
      <c r="U145" s="466"/>
      <c r="V145" s="466"/>
    </row>
    <row r="146" spans="3:22" s="728" customFormat="1" ht="12.75" customHeight="1">
      <c r="C146" s="466"/>
      <c r="E146" s="736"/>
      <c r="I146" s="466"/>
      <c r="J146" s="466"/>
      <c r="S146" s="466"/>
      <c r="T146" s="466"/>
      <c r="U146" s="466"/>
      <c r="V146" s="466"/>
    </row>
    <row r="148" spans="3:22" s="728" customFormat="1" ht="13.5" customHeight="1">
      <c r="C148" s="466"/>
      <c r="E148" s="736"/>
      <c r="I148" s="466"/>
      <c r="J148" s="466"/>
      <c r="S148" s="466"/>
      <c r="T148" s="466"/>
      <c r="U148" s="466"/>
      <c r="V148" s="466"/>
    </row>
    <row r="149" spans="3:22" s="728" customFormat="1" ht="12" customHeight="1">
      <c r="C149" s="466"/>
      <c r="E149" s="736"/>
      <c r="I149" s="466"/>
      <c r="J149" s="466"/>
      <c r="S149" s="466"/>
      <c r="T149" s="466"/>
      <c r="U149" s="466"/>
      <c r="V149" s="466"/>
    </row>
    <row r="151" spans="3:22" s="728" customFormat="1" ht="13.5" customHeight="1">
      <c r="C151" s="466"/>
      <c r="E151" s="736"/>
      <c r="I151" s="466"/>
      <c r="J151" s="466"/>
      <c r="S151" s="466"/>
      <c r="T151" s="466"/>
      <c r="U151" s="466"/>
      <c r="V151" s="466"/>
    </row>
    <row r="152" spans="3:22" s="728" customFormat="1" ht="12" customHeight="1">
      <c r="C152" s="466"/>
      <c r="E152" s="736"/>
      <c r="I152" s="466"/>
      <c r="J152" s="466"/>
      <c r="S152" s="466"/>
      <c r="T152" s="466"/>
      <c r="U152" s="466"/>
      <c r="V152" s="466"/>
    </row>
    <row r="154" spans="3:22" s="728" customFormat="1" ht="12" customHeight="1">
      <c r="C154" s="466"/>
      <c r="E154" s="736"/>
      <c r="I154" s="466"/>
      <c r="J154" s="466"/>
      <c r="S154" s="466"/>
      <c r="T154" s="466"/>
      <c r="U154" s="466"/>
      <c r="V154" s="466"/>
    </row>
    <row r="170" spans="3:22" s="728" customFormat="1" ht="12" customHeight="1">
      <c r="C170" s="466"/>
      <c r="E170" s="736"/>
      <c r="I170" s="466"/>
      <c r="J170" s="466"/>
      <c r="S170" s="466"/>
      <c r="T170" s="466"/>
      <c r="U170" s="466"/>
      <c r="V170" s="466"/>
    </row>
    <row r="225" spans="3:22" s="728" customFormat="1" ht="13.5" customHeight="1">
      <c r="C225" s="466"/>
      <c r="E225" s="736"/>
      <c r="I225" s="466"/>
      <c r="J225" s="466"/>
      <c r="S225" s="466"/>
      <c r="T225" s="466"/>
      <c r="U225" s="466"/>
      <c r="V225" s="466"/>
    </row>
    <row r="226" spans="3:22" s="728" customFormat="1" ht="13.5" customHeight="1">
      <c r="C226" s="466"/>
      <c r="E226" s="736"/>
      <c r="I226" s="466"/>
      <c r="J226" s="466"/>
      <c r="S226" s="466"/>
      <c r="T226" s="466"/>
      <c r="U226" s="466"/>
      <c r="V226" s="466"/>
    </row>
    <row r="227" spans="3:22" s="728" customFormat="1" ht="13.5" customHeight="1">
      <c r="C227" s="466"/>
      <c r="E227" s="736"/>
      <c r="I227" s="466"/>
      <c r="J227" s="466"/>
      <c r="S227" s="466"/>
      <c r="T227" s="466"/>
      <c r="U227" s="466"/>
      <c r="V227" s="466"/>
    </row>
    <row r="228" spans="3:22" s="728" customFormat="1" ht="13.5" customHeight="1">
      <c r="C228" s="466"/>
      <c r="E228" s="736"/>
      <c r="I228" s="466"/>
      <c r="J228" s="466"/>
      <c r="S228" s="466"/>
      <c r="T228" s="466"/>
      <c r="U228" s="466"/>
      <c r="V228" s="466"/>
    </row>
    <row r="229" spans="3:22" s="728" customFormat="1" ht="13.5" customHeight="1">
      <c r="C229" s="466"/>
      <c r="E229" s="736"/>
      <c r="I229" s="466"/>
      <c r="J229" s="466"/>
      <c r="S229" s="466"/>
      <c r="T229" s="466"/>
      <c r="U229" s="466"/>
      <c r="V229" s="466"/>
    </row>
    <row r="231" spans="3:22" s="728" customFormat="1" ht="12.75" customHeight="1">
      <c r="C231" s="466"/>
      <c r="E231" s="736"/>
      <c r="I231" s="466"/>
      <c r="J231" s="466"/>
      <c r="S231" s="466"/>
      <c r="T231" s="466"/>
      <c r="U231" s="466"/>
      <c r="V231" s="466"/>
    </row>
    <row r="245" spans="3:22" s="728" customFormat="1" ht="15" customHeight="1">
      <c r="C245" s="466"/>
      <c r="E245" s="736"/>
      <c r="I245" s="466"/>
      <c r="J245" s="466"/>
      <c r="S245" s="466"/>
      <c r="T245" s="466"/>
      <c r="U245" s="466"/>
      <c r="V245" s="466"/>
    </row>
    <row r="246" spans="3:22" s="728" customFormat="1" ht="15" customHeight="1">
      <c r="C246" s="466"/>
      <c r="E246" s="736"/>
      <c r="I246" s="466"/>
      <c r="J246" s="466"/>
      <c r="S246" s="466"/>
      <c r="T246" s="466"/>
      <c r="U246" s="466"/>
      <c r="V246" s="466"/>
    </row>
    <row r="247" spans="3:22" s="728" customFormat="1" ht="15" customHeight="1">
      <c r="C247" s="466"/>
      <c r="E247" s="736"/>
      <c r="I247" s="466"/>
      <c r="J247" s="466"/>
      <c r="S247" s="466"/>
      <c r="T247" s="466"/>
      <c r="U247" s="466"/>
      <c r="V247" s="466"/>
    </row>
    <row r="248" spans="3:22" s="728" customFormat="1" ht="15" customHeight="1">
      <c r="C248" s="466"/>
      <c r="E248" s="736"/>
      <c r="I248" s="466"/>
      <c r="J248" s="466"/>
      <c r="S248" s="466"/>
      <c r="T248" s="466"/>
      <c r="U248" s="466"/>
      <c r="V248" s="466"/>
    </row>
    <row r="249" spans="3:22" s="728" customFormat="1" ht="15" customHeight="1">
      <c r="C249" s="466"/>
      <c r="E249" s="736"/>
      <c r="I249" s="466"/>
      <c r="J249" s="466"/>
      <c r="S249" s="466"/>
      <c r="T249" s="466"/>
      <c r="U249" s="466"/>
      <c r="V249" s="466"/>
    </row>
    <row r="250" spans="3:22" s="728" customFormat="1" ht="14.25" customHeight="1">
      <c r="C250" s="466"/>
      <c r="E250" s="736"/>
      <c r="I250" s="466"/>
      <c r="J250" s="466"/>
      <c r="S250" s="466"/>
      <c r="T250" s="466"/>
      <c r="U250" s="466"/>
      <c r="V250" s="466"/>
    </row>
    <row r="251" spans="3:22" s="728" customFormat="1" ht="12.75" customHeight="1">
      <c r="C251" s="466"/>
      <c r="E251" s="736"/>
      <c r="I251" s="466"/>
      <c r="J251" s="466"/>
      <c r="S251" s="466"/>
      <c r="T251" s="466"/>
      <c r="U251" s="466"/>
      <c r="V251" s="466"/>
    </row>
    <row r="252" spans="3:22" s="728" customFormat="1" ht="12.75" customHeight="1">
      <c r="C252" s="466"/>
      <c r="E252" s="736"/>
      <c r="I252" s="466"/>
      <c r="J252" s="466"/>
      <c r="S252" s="466"/>
      <c r="T252" s="466"/>
      <c r="U252" s="466"/>
      <c r="V252" s="466"/>
    </row>
    <row r="253" spans="3:22" s="728" customFormat="1" ht="12.75" customHeight="1">
      <c r="C253" s="466"/>
      <c r="E253" s="736"/>
      <c r="I253" s="466"/>
      <c r="J253" s="466"/>
      <c r="S253" s="466"/>
      <c r="T253" s="466"/>
      <c r="U253" s="466"/>
      <c r="V253" s="466"/>
    </row>
    <row r="254" spans="3:22" s="728" customFormat="1" ht="12.75" customHeight="1">
      <c r="C254" s="466"/>
      <c r="E254" s="736"/>
      <c r="I254" s="466"/>
      <c r="J254" s="466"/>
      <c r="S254" s="466"/>
      <c r="T254" s="466"/>
      <c r="U254" s="466"/>
      <c r="V254" s="466"/>
    </row>
    <row r="255" spans="3:22" s="728" customFormat="1" ht="13.5" customHeight="1">
      <c r="C255" s="466"/>
      <c r="E255" s="736"/>
      <c r="I255" s="466"/>
      <c r="J255" s="466"/>
      <c r="S255" s="466"/>
      <c r="T255" s="466"/>
      <c r="U255" s="466"/>
      <c r="V255" s="466"/>
    </row>
    <row r="256" spans="3:22" s="728" customFormat="1" ht="15" customHeight="1">
      <c r="C256" s="466"/>
      <c r="E256" s="736"/>
      <c r="I256" s="466"/>
      <c r="J256" s="466"/>
      <c r="S256" s="466"/>
      <c r="T256" s="466"/>
      <c r="U256" s="466"/>
      <c r="V256" s="466"/>
    </row>
    <row r="257" spans="3:22" s="728" customFormat="1" ht="16.5" customHeight="1">
      <c r="C257" s="466"/>
      <c r="E257" s="736"/>
      <c r="I257" s="466"/>
      <c r="J257" s="466"/>
      <c r="S257" s="466"/>
      <c r="T257" s="466"/>
      <c r="U257" s="466"/>
      <c r="V257" s="466"/>
    </row>
    <row r="258" spans="3:22" s="728" customFormat="1" ht="15" customHeight="1">
      <c r="C258" s="466"/>
      <c r="E258" s="736"/>
      <c r="I258" s="466"/>
      <c r="J258" s="466"/>
      <c r="S258" s="466"/>
      <c r="T258" s="466"/>
      <c r="U258" s="466"/>
      <c r="V258" s="466"/>
    </row>
    <row r="259" spans="3:22" s="728" customFormat="1" ht="14.25" customHeight="1">
      <c r="C259" s="466"/>
      <c r="E259" s="736"/>
      <c r="I259" s="466"/>
      <c r="J259" s="466"/>
      <c r="S259" s="466"/>
      <c r="T259" s="466"/>
      <c r="U259" s="466"/>
      <c r="V259" s="466"/>
    </row>
    <row r="260" spans="3:22" s="728" customFormat="1" ht="13.5" customHeight="1">
      <c r="C260" s="466"/>
      <c r="E260" s="736"/>
      <c r="I260" s="466"/>
      <c r="J260" s="466"/>
      <c r="S260" s="466"/>
      <c r="T260" s="466"/>
      <c r="U260" s="466"/>
      <c r="V260" s="466"/>
    </row>
    <row r="261" spans="3:22" s="728" customFormat="1" ht="12.75" customHeight="1">
      <c r="C261" s="466"/>
      <c r="E261" s="736"/>
      <c r="I261" s="466"/>
      <c r="J261" s="466"/>
      <c r="S261" s="466"/>
      <c r="T261" s="466"/>
      <c r="U261" s="466"/>
      <c r="V261" s="466"/>
    </row>
    <row r="262" spans="3:22" s="728" customFormat="1" ht="12" customHeight="1">
      <c r="C262" s="466"/>
      <c r="E262" s="736"/>
      <c r="I262" s="466"/>
      <c r="J262" s="466"/>
      <c r="S262" s="466"/>
      <c r="T262" s="466"/>
      <c r="U262" s="466"/>
      <c r="V262" s="466"/>
    </row>
    <row r="263" spans="3:22" s="728" customFormat="1" ht="12.75" customHeight="1">
      <c r="C263" s="466"/>
      <c r="E263" s="736"/>
      <c r="I263" s="466"/>
      <c r="J263" s="466"/>
      <c r="S263" s="466"/>
      <c r="T263" s="466"/>
      <c r="U263" s="466"/>
      <c r="V263" s="466"/>
    </row>
    <row r="301" spans="3:22" s="728" customFormat="1" ht="12.75" customHeight="1">
      <c r="C301" s="466"/>
      <c r="E301" s="736"/>
      <c r="I301" s="466"/>
      <c r="J301" s="466"/>
      <c r="S301" s="466"/>
      <c r="T301" s="466"/>
      <c r="U301" s="466"/>
      <c r="V301" s="466"/>
    </row>
    <row r="354" spans="3:22" s="728" customFormat="1" ht="12.75" customHeight="1">
      <c r="C354" s="466"/>
      <c r="E354" s="736"/>
      <c r="I354" s="466"/>
      <c r="J354" s="466"/>
      <c r="S354" s="466"/>
      <c r="T354" s="466"/>
      <c r="U354" s="466"/>
      <c r="V354" s="466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r:id="rId1"/>
  <headerFooter alignWithMargins="0"/>
  <rowBreaks count="1" manualBreakCount="1">
    <brk id="35" max="1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9">
    <tabColor theme="7" tint="0.59999389629810485"/>
  </sheetPr>
  <dimension ref="A1:AC445"/>
  <sheetViews>
    <sheetView topLeftCell="A16" zoomScaleSheetLayoutView="55" workbookViewId="0">
      <selection activeCell="C13" sqref="C13"/>
    </sheetView>
  </sheetViews>
  <sheetFormatPr defaultRowHeight="10.5"/>
  <cols>
    <col min="1" max="1" width="4.42578125" style="1084" customWidth="1"/>
    <col min="2" max="2" width="57.5703125" style="1008" customWidth="1"/>
    <col min="3" max="3" width="8.42578125" style="1084" customWidth="1"/>
    <col min="4" max="4" width="9" style="1084" customWidth="1"/>
    <col min="5" max="5" width="7.5703125" style="1008" customWidth="1"/>
    <col min="6" max="6" width="8.5703125" style="1008" customWidth="1"/>
    <col min="7" max="29" width="7.5703125" style="1008" customWidth="1"/>
    <col min="30" max="16384" width="9.140625" style="1008"/>
  </cols>
  <sheetData>
    <row r="1" spans="1:29" s="1007" customFormat="1" ht="12.75">
      <c r="A1" s="1005"/>
      <c r="B1" s="1006"/>
      <c r="C1" s="1005"/>
      <c r="D1" s="1005"/>
      <c r="E1" s="1006"/>
      <c r="F1" s="1006"/>
    </row>
    <row r="2" spans="1:29" ht="17.25" customHeight="1">
      <c r="A2" s="1184" t="s">
        <v>160</v>
      </c>
      <c r="B2" s="1184"/>
      <c r="C2" s="1184"/>
      <c r="D2" s="1184"/>
      <c r="E2" s="1184"/>
      <c r="F2" s="1184"/>
    </row>
    <row r="3" spans="1:29" ht="27.75" customHeight="1">
      <c r="A3" s="1183" t="str">
        <f>'01'!A2:Q2</f>
        <v>ՀՀ Տավուշի մարզի Թեղուտի գյուղի դպրոցի շենքի հիմնանորոգում</v>
      </c>
      <c r="B3" s="1183"/>
      <c r="C3" s="1183"/>
      <c r="D3" s="1183"/>
      <c r="E3" s="1183"/>
      <c r="F3" s="1183"/>
    </row>
    <row r="4" spans="1:29" ht="12.75">
      <c r="A4" s="1009"/>
      <c r="B4" s="1010"/>
      <c r="C4" s="1009"/>
      <c r="D4" s="1009"/>
      <c r="E4" s="1010"/>
      <c r="F4" s="1010"/>
    </row>
    <row r="5" spans="1:29" ht="64.5" customHeight="1">
      <c r="A5" s="1011">
        <v>0</v>
      </c>
      <c r="B5" s="1011" t="s">
        <v>146</v>
      </c>
      <c r="C5" s="1012" t="s">
        <v>147</v>
      </c>
      <c r="D5" s="1011" t="s">
        <v>240</v>
      </c>
      <c r="E5" s="1013" t="s">
        <v>241</v>
      </c>
      <c r="F5" s="1013" t="s">
        <v>225</v>
      </c>
      <c r="G5" s="1014"/>
      <c r="H5" s="1015"/>
      <c r="I5" s="1015"/>
      <c r="J5" s="1015"/>
      <c r="K5" s="1015"/>
      <c r="L5" s="1015"/>
      <c r="M5" s="1015"/>
      <c r="N5" s="1015"/>
      <c r="O5" s="1015"/>
      <c r="P5" s="1015"/>
      <c r="Q5" s="1015"/>
      <c r="R5" s="1015"/>
      <c r="S5" s="1015"/>
      <c r="T5" s="1015"/>
      <c r="U5" s="1015"/>
      <c r="V5" s="1015"/>
      <c r="W5" s="1015"/>
      <c r="X5" s="1015"/>
      <c r="Y5" s="1015"/>
      <c r="Z5" s="1015"/>
      <c r="AA5" s="1015"/>
      <c r="AB5" s="1015"/>
      <c r="AC5" s="1015"/>
    </row>
    <row r="6" spans="1:29" ht="12.75">
      <c r="A6" s="1011">
        <v>1</v>
      </c>
      <c r="B6" s="1011">
        <v>2</v>
      </c>
      <c r="C6" s="1011">
        <v>3</v>
      </c>
      <c r="D6" s="1011">
        <v>4</v>
      </c>
      <c r="E6" s="1011">
        <v>5</v>
      </c>
      <c r="F6" s="1011">
        <v>6</v>
      </c>
      <c r="G6" s="1016"/>
      <c r="H6" s="1017"/>
      <c r="I6" s="1017"/>
      <c r="J6" s="1017"/>
      <c r="K6" s="1017"/>
      <c r="L6" s="1017"/>
      <c r="M6" s="1017"/>
      <c r="N6" s="1017"/>
      <c r="O6" s="1017"/>
      <c r="P6" s="1017"/>
      <c r="Q6" s="1017"/>
      <c r="R6" s="1017"/>
      <c r="S6" s="1017"/>
      <c r="T6" s="1017"/>
    </row>
    <row r="7" spans="1:29" ht="12.75">
      <c r="A7" s="1012"/>
      <c r="B7" s="1018" t="s">
        <v>324</v>
      </c>
      <c r="C7" s="1012"/>
      <c r="D7" s="1012"/>
      <c r="E7" s="1011"/>
      <c r="F7" s="1011"/>
      <c r="G7" s="1016"/>
      <c r="H7" s="1017"/>
      <c r="I7" s="1017"/>
      <c r="J7" s="1017"/>
      <c r="K7" s="1017"/>
      <c r="L7" s="1017"/>
      <c r="M7" s="1017"/>
      <c r="N7" s="1017"/>
      <c r="O7" s="1017"/>
      <c r="P7" s="1017"/>
      <c r="Q7" s="1017"/>
      <c r="R7" s="1017"/>
      <c r="S7" s="1017"/>
      <c r="T7" s="1017"/>
    </row>
    <row r="8" spans="1:29" ht="12.75">
      <c r="A8" s="1012"/>
      <c r="B8" s="1019" t="s">
        <v>155</v>
      </c>
      <c r="C8" s="1012"/>
      <c r="D8" s="1012"/>
      <c r="E8" s="1020"/>
      <c r="F8" s="1020"/>
      <c r="G8" s="1016"/>
      <c r="H8" s="1017"/>
      <c r="I8" s="1017"/>
      <c r="J8" s="1017"/>
      <c r="K8" s="1017"/>
      <c r="L8" s="1017"/>
      <c r="M8" s="1017"/>
      <c r="N8" s="1017"/>
      <c r="O8" s="1017"/>
      <c r="P8" s="1017"/>
      <c r="Q8" s="1017"/>
      <c r="R8" s="1017"/>
      <c r="S8" s="1017"/>
      <c r="T8" s="1017"/>
    </row>
    <row r="9" spans="1:29" ht="14.25" customHeight="1">
      <c r="A9" s="1012"/>
      <c r="B9" s="1021" t="s">
        <v>151</v>
      </c>
      <c r="C9" s="1022"/>
      <c r="D9" s="1022"/>
      <c r="E9" s="1020"/>
      <c r="F9" s="1020"/>
      <c r="G9" s="1016"/>
      <c r="H9" s="1017"/>
      <c r="I9" s="1017"/>
      <c r="J9" s="1017"/>
      <c r="K9" s="1017"/>
      <c r="L9" s="1017"/>
      <c r="M9" s="1017"/>
      <c r="N9" s="1017"/>
      <c r="O9" s="1017"/>
      <c r="P9" s="1017"/>
      <c r="Q9" s="1017"/>
      <c r="R9" s="1017"/>
      <c r="S9" s="1017"/>
      <c r="T9" s="1017"/>
    </row>
    <row r="10" spans="1:29" ht="14.25" customHeight="1">
      <c r="A10" s="1023">
        <v>1</v>
      </c>
      <c r="B10" s="1024" t="s">
        <v>168</v>
      </c>
      <c r="C10" s="1025" t="s">
        <v>775</v>
      </c>
      <c r="D10" s="1026">
        <v>0.31</v>
      </c>
      <c r="E10" s="1027"/>
      <c r="F10" s="1027"/>
      <c r="G10" s="1016"/>
      <c r="H10" s="1028"/>
      <c r="I10" s="1017"/>
      <c r="J10" s="1017"/>
      <c r="K10" s="1017"/>
      <c r="L10" s="1017"/>
      <c r="M10" s="1017"/>
      <c r="N10" s="1017"/>
      <c r="O10" s="1017"/>
      <c r="P10" s="1017"/>
      <c r="Q10" s="1017"/>
      <c r="R10" s="1017"/>
      <c r="S10" s="1017"/>
      <c r="T10" s="1017"/>
    </row>
    <row r="11" spans="1:29" ht="12.75">
      <c r="A11" s="1023">
        <v>2</v>
      </c>
      <c r="B11" s="1029" t="s">
        <v>449</v>
      </c>
      <c r="C11" s="1030" t="s">
        <v>162</v>
      </c>
      <c r="D11" s="1031">
        <v>4</v>
      </c>
      <c r="E11" s="1027"/>
      <c r="F11" s="1027"/>
      <c r="G11" s="1016"/>
      <c r="H11" s="1028"/>
      <c r="I11" s="1017"/>
      <c r="J11" s="1017"/>
      <c r="K11" s="1017"/>
      <c r="L11" s="1017"/>
      <c r="M11" s="1017"/>
      <c r="N11" s="1017"/>
      <c r="O11" s="1017"/>
      <c r="P11" s="1017"/>
      <c r="Q11" s="1017"/>
      <c r="R11" s="1017"/>
      <c r="S11" s="1017"/>
      <c r="T11" s="1017"/>
    </row>
    <row r="12" spans="1:29" ht="14.25">
      <c r="A12" s="1023">
        <v>3</v>
      </c>
      <c r="B12" s="441" t="s">
        <v>266</v>
      </c>
      <c r="C12" s="1030" t="s">
        <v>775</v>
      </c>
      <c r="D12" s="1030">
        <v>6.0999999999999999E-2</v>
      </c>
      <c r="E12" s="1027"/>
      <c r="F12" s="1027"/>
      <c r="G12" s="1016"/>
      <c r="H12" s="1028"/>
      <c r="I12" s="1017"/>
      <c r="J12" s="1017"/>
      <c r="K12" s="1017"/>
      <c r="L12" s="1017"/>
      <c r="M12" s="1017"/>
      <c r="N12" s="1017"/>
      <c r="O12" s="1017"/>
      <c r="P12" s="1017"/>
      <c r="Q12" s="1017"/>
      <c r="R12" s="1017"/>
      <c r="S12" s="1017"/>
      <c r="T12" s="1017"/>
    </row>
    <row r="13" spans="1:29" ht="25.5">
      <c r="A13" s="1023">
        <v>4</v>
      </c>
      <c r="B13" s="1032" t="s">
        <v>624</v>
      </c>
      <c r="C13" s="1030" t="s">
        <v>775</v>
      </c>
      <c r="D13" s="1030">
        <v>0.74395</v>
      </c>
      <c r="E13" s="1027"/>
      <c r="F13" s="1027"/>
      <c r="G13" s="1016"/>
      <c r="H13" s="1028"/>
      <c r="I13" s="1017"/>
      <c r="J13" s="1017"/>
      <c r="K13" s="1017"/>
      <c r="L13" s="1017"/>
      <c r="M13" s="1017"/>
      <c r="N13" s="1017"/>
      <c r="O13" s="1017"/>
      <c r="P13" s="1017"/>
      <c r="Q13" s="1017"/>
      <c r="R13" s="1017"/>
      <c r="S13" s="1017"/>
      <c r="T13" s="1017"/>
    </row>
    <row r="14" spans="1:29" ht="14.25">
      <c r="A14" s="1023">
        <v>5</v>
      </c>
      <c r="B14" s="441" t="s">
        <v>325</v>
      </c>
      <c r="C14" s="1030" t="s">
        <v>776</v>
      </c>
      <c r="D14" s="1030">
        <v>1.5</v>
      </c>
      <c r="E14" s="1027"/>
      <c r="F14" s="1027"/>
      <c r="G14" s="1016"/>
      <c r="H14" s="1028"/>
      <c r="I14" s="1017"/>
      <c r="J14" s="1017"/>
      <c r="K14" s="1017"/>
      <c r="L14" s="1017"/>
      <c r="M14" s="1017"/>
      <c r="N14" s="1017"/>
      <c r="O14" s="1017"/>
      <c r="P14" s="1017"/>
      <c r="Q14" s="1017"/>
      <c r="R14" s="1017"/>
      <c r="S14" s="1017"/>
      <c r="T14" s="1017"/>
    </row>
    <row r="15" spans="1:29" ht="14.25">
      <c r="A15" s="1023">
        <v>6</v>
      </c>
      <c r="B15" s="441" t="s">
        <v>327</v>
      </c>
      <c r="C15" s="1030" t="s">
        <v>776</v>
      </c>
      <c r="D15" s="1030">
        <v>1.5</v>
      </c>
      <c r="E15" s="1027"/>
      <c r="F15" s="1027"/>
      <c r="G15" s="1016"/>
      <c r="H15" s="1028"/>
      <c r="I15" s="1017"/>
      <c r="J15" s="1017"/>
      <c r="K15" s="1017"/>
      <c r="L15" s="1017"/>
      <c r="M15" s="1017"/>
      <c r="N15" s="1017"/>
      <c r="O15" s="1017"/>
      <c r="P15" s="1017"/>
      <c r="Q15" s="1017"/>
      <c r="R15" s="1017"/>
      <c r="S15" s="1017"/>
      <c r="T15" s="1017"/>
    </row>
    <row r="16" spans="1:29" ht="14.25">
      <c r="A16" s="1023">
        <v>7</v>
      </c>
      <c r="B16" s="1029" t="s">
        <v>328</v>
      </c>
      <c r="C16" s="1033" t="s">
        <v>777</v>
      </c>
      <c r="D16" s="1026">
        <v>4.45</v>
      </c>
      <c r="E16" s="1027"/>
      <c r="F16" s="1027"/>
      <c r="G16" s="1016"/>
      <c r="H16" s="1028"/>
      <c r="I16" s="1017"/>
      <c r="J16" s="1017"/>
      <c r="K16" s="1017"/>
      <c r="L16" s="1017"/>
      <c r="M16" s="1017"/>
      <c r="N16" s="1017"/>
      <c r="O16" s="1017"/>
      <c r="P16" s="1017"/>
      <c r="Q16" s="1017"/>
      <c r="R16" s="1017"/>
      <c r="S16" s="1017"/>
      <c r="T16" s="1017"/>
    </row>
    <row r="17" spans="1:20" ht="12.75">
      <c r="A17" s="1023">
        <v>8</v>
      </c>
      <c r="B17" s="1029" t="s">
        <v>294</v>
      </c>
      <c r="C17" s="1030" t="s">
        <v>84</v>
      </c>
      <c r="D17" s="1034">
        <v>7.5</v>
      </c>
      <c r="E17" s="1027"/>
      <c r="F17" s="1027"/>
      <c r="G17" s="1016"/>
      <c r="H17" s="1028"/>
      <c r="I17" s="1017"/>
      <c r="J17" s="1017"/>
      <c r="K17" s="1017"/>
      <c r="L17" s="1017"/>
      <c r="M17" s="1017"/>
      <c r="N17" s="1017"/>
      <c r="O17" s="1017"/>
      <c r="P17" s="1017"/>
      <c r="Q17" s="1017"/>
      <c r="R17" s="1017"/>
      <c r="S17" s="1017"/>
      <c r="T17" s="1017"/>
    </row>
    <row r="18" spans="1:20" ht="14.25">
      <c r="A18" s="1023">
        <v>9</v>
      </c>
      <c r="B18" s="441" t="s">
        <v>153</v>
      </c>
      <c r="C18" s="1030" t="s">
        <v>778</v>
      </c>
      <c r="D18" s="1026">
        <v>5.3800000000000002E-3</v>
      </c>
      <c r="E18" s="1027"/>
      <c r="F18" s="1027"/>
      <c r="G18" s="1016"/>
      <c r="H18" s="1028"/>
      <c r="I18" s="1017"/>
      <c r="J18" s="1017"/>
      <c r="K18" s="1017"/>
      <c r="L18" s="1017"/>
      <c r="M18" s="1017"/>
      <c r="N18" s="1017"/>
      <c r="O18" s="1017"/>
      <c r="P18" s="1017"/>
      <c r="Q18" s="1017"/>
      <c r="R18" s="1017"/>
      <c r="S18" s="1017"/>
      <c r="T18" s="1017"/>
    </row>
    <row r="19" spans="1:20" ht="12.75">
      <c r="A19" s="1023">
        <v>10</v>
      </c>
      <c r="B19" s="441" t="s">
        <v>295</v>
      </c>
      <c r="C19" s="1030" t="s">
        <v>84</v>
      </c>
      <c r="D19" s="1035">
        <v>7.5</v>
      </c>
      <c r="E19" s="1027"/>
      <c r="F19" s="1027"/>
      <c r="G19" s="1016"/>
      <c r="H19" s="1028"/>
      <c r="I19" s="1017"/>
      <c r="J19" s="1017"/>
      <c r="K19" s="1017"/>
      <c r="L19" s="1017"/>
      <c r="M19" s="1017"/>
      <c r="N19" s="1017"/>
      <c r="O19" s="1017"/>
      <c r="P19" s="1017"/>
      <c r="Q19" s="1017"/>
      <c r="R19" s="1017"/>
      <c r="S19" s="1017"/>
      <c r="T19" s="1017"/>
    </row>
    <row r="20" spans="1:20" ht="12.75">
      <c r="A20" s="1023"/>
      <c r="B20" s="1021" t="s">
        <v>94</v>
      </c>
      <c r="C20" s="1022"/>
      <c r="D20" s="1026"/>
      <c r="E20" s="1027"/>
      <c r="F20" s="1027"/>
      <c r="G20" s="1016"/>
      <c r="H20" s="1028"/>
      <c r="I20" s="1017"/>
      <c r="J20" s="1017"/>
      <c r="K20" s="1017"/>
      <c r="L20" s="1017"/>
      <c r="M20" s="1017"/>
      <c r="N20" s="1017"/>
      <c r="O20" s="1017"/>
      <c r="P20" s="1017"/>
      <c r="Q20" s="1017"/>
      <c r="R20" s="1017"/>
      <c r="S20" s="1017"/>
      <c r="T20" s="1017"/>
    </row>
    <row r="21" spans="1:20" ht="25.5">
      <c r="A21" s="1023">
        <v>1</v>
      </c>
      <c r="B21" s="1036" t="s">
        <v>331</v>
      </c>
      <c r="C21" s="1022" t="s">
        <v>779</v>
      </c>
      <c r="D21" s="1034">
        <v>13.7</v>
      </c>
      <c r="E21" s="1027"/>
      <c r="F21" s="1027"/>
      <c r="G21" s="1016"/>
      <c r="H21" s="1028"/>
      <c r="I21" s="1017"/>
      <c r="J21" s="1017"/>
      <c r="K21" s="1017"/>
      <c r="L21" s="1017"/>
      <c r="M21" s="1017"/>
      <c r="N21" s="1017"/>
      <c r="O21" s="1017"/>
      <c r="P21" s="1017"/>
      <c r="Q21" s="1017"/>
      <c r="R21" s="1017"/>
      <c r="S21" s="1017"/>
      <c r="T21" s="1017"/>
    </row>
    <row r="22" spans="1:20" ht="25.5">
      <c r="A22" s="1023">
        <v>2</v>
      </c>
      <c r="B22" s="1036" t="s">
        <v>332</v>
      </c>
      <c r="C22" s="1022" t="s">
        <v>776</v>
      </c>
      <c r="D22" s="1026">
        <v>2.6200000000000001E-2</v>
      </c>
      <c r="E22" s="1027"/>
      <c r="F22" s="1027"/>
      <c r="G22" s="1016"/>
      <c r="H22" s="1028"/>
      <c r="I22" s="1017"/>
      <c r="J22" s="1017"/>
      <c r="K22" s="1017"/>
      <c r="L22" s="1017"/>
      <c r="M22" s="1017"/>
      <c r="N22" s="1017"/>
      <c r="O22" s="1017"/>
      <c r="P22" s="1017"/>
      <c r="Q22" s="1017"/>
      <c r="R22" s="1017"/>
      <c r="S22" s="1017"/>
      <c r="T22" s="1017"/>
    </row>
    <row r="23" spans="1:20" ht="14.25">
      <c r="A23" s="1023">
        <v>3</v>
      </c>
      <c r="B23" s="1037" t="s">
        <v>712</v>
      </c>
      <c r="C23" s="1038" t="s">
        <v>775</v>
      </c>
      <c r="D23" s="1030">
        <v>1.5049999999999999</v>
      </c>
      <c r="E23" s="1027"/>
      <c r="F23" s="1027"/>
      <c r="G23" s="1016"/>
      <c r="H23" s="1028"/>
      <c r="I23" s="1017"/>
      <c r="J23" s="1017"/>
      <c r="K23" s="1017"/>
      <c r="L23" s="1017"/>
      <c r="M23" s="1017"/>
      <c r="N23" s="1017"/>
      <c r="O23" s="1017"/>
      <c r="P23" s="1017"/>
      <c r="Q23" s="1017"/>
      <c r="R23" s="1017"/>
      <c r="S23" s="1017"/>
      <c r="T23" s="1017"/>
    </row>
    <row r="24" spans="1:20" ht="25.5">
      <c r="A24" s="1023">
        <v>4</v>
      </c>
      <c r="B24" s="1036" t="s">
        <v>323</v>
      </c>
      <c r="C24" s="1022" t="s">
        <v>775</v>
      </c>
      <c r="D24" s="1039">
        <v>1.5049999999999999</v>
      </c>
      <c r="E24" s="1027"/>
      <c r="F24" s="1027"/>
      <c r="G24" s="1016"/>
      <c r="H24" s="1028"/>
      <c r="I24" s="1017"/>
      <c r="J24" s="1017"/>
      <c r="K24" s="1017"/>
      <c r="L24" s="1017"/>
      <c r="M24" s="1017"/>
      <c r="N24" s="1017"/>
      <c r="O24" s="1017"/>
      <c r="P24" s="1017"/>
      <c r="Q24" s="1017"/>
      <c r="R24" s="1017"/>
      <c r="S24" s="1017"/>
      <c r="T24" s="1017"/>
    </row>
    <row r="25" spans="1:20" ht="14.25">
      <c r="A25" s="1023">
        <v>5</v>
      </c>
      <c r="B25" s="1040" t="s">
        <v>711</v>
      </c>
      <c r="C25" s="1041" t="s">
        <v>780</v>
      </c>
      <c r="D25" s="1026">
        <v>150.5</v>
      </c>
      <c r="E25" s="1027"/>
      <c r="F25" s="1027"/>
      <c r="G25" s="1016"/>
      <c r="H25" s="1028"/>
      <c r="I25" s="1017"/>
      <c r="J25" s="1017"/>
      <c r="K25" s="1017"/>
      <c r="L25" s="1017"/>
      <c r="M25" s="1017"/>
      <c r="N25" s="1017"/>
      <c r="O25" s="1017"/>
      <c r="P25" s="1017"/>
      <c r="Q25" s="1017"/>
      <c r="R25" s="1017"/>
      <c r="S25" s="1017"/>
      <c r="T25" s="1017"/>
    </row>
    <row r="26" spans="1:20" ht="12.75">
      <c r="A26" s="1023">
        <v>6</v>
      </c>
      <c r="B26" s="1042" t="s">
        <v>337</v>
      </c>
      <c r="C26" s="1022" t="s">
        <v>338</v>
      </c>
      <c r="D26" s="1043">
        <v>0.48149999999999998</v>
      </c>
      <c r="E26" s="1027"/>
      <c r="F26" s="1027"/>
      <c r="G26" s="1016"/>
      <c r="H26" s="1028"/>
      <c r="I26" s="1017"/>
      <c r="J26" s="1017"/>
      <c r="K26" s="1017"/>
      <c r="L26" s="1017"/>
      <c r="M26" s="1017"/>
      <c r="N26" s="1017"/>
      <c r="O26" s="1017"/>
      <c r="P26" s="1017"/>
      <c r="Q26" s="1017"/>
      <c r="R26" s="1017"/>
      <c r="S26" s="1017"/>
      <c r="T26" s="1017"/>
    </row>
    <row r="27" spans="1:20" ht="12.75">
      <c r="A27" s="1023"/>
      <c r="B27" s="1021" t="s">
        <v>117</v>
      </c>
      <c r="C27" s="1022"/>
      <c r="D27" s="1044"/>
      <c r="E27" s="1027"/>
      <c r="F27" s="1027"/>
      <c r="G27" s="1016"/>
      <c r="H27" s="1028"/>
      <c r="I27" s="1017"/>
      <c r="J27" s="1017"/>
      <c r="K27" s="1017"/>
      <c r="L27" s="1017"/>
      <c r="M27" s="1017"/>
      <c r="N27" s="1017"/>
      <c r="O27" s="1017"/>
      <c r="P27" s="1017"/>
      <c r="Q27" s="1017"/>
      <c r="R27" s="1017"/>
      <c r="S27" s="1017"/>
      <c r="T27" s="1017"/>
    </row>
    <row r="28" spans="1:20" ht="25.5">
      <c r="A28" s="1023">
        <v>1</v>
      </c>
      <c r="B28" s="441" t="s">
        <v>264</v>
      </c>
      <c r="C28" s="1033" t="s">
        <v>781</v>
      </c>
      <c r="D28" s="1026">
        <v>6.51</v>
      </c>
      <c r="E28" s="1027"/>
      <c r="F28" s="1027"/>
      <c r="G28" s="1016"/>
      <c r="H28" s="1028"/>
      <c r="I28" s="1017"/>
      <c r="J28" s="1017"/>
      <c r="K28" s="1017"/>
      <c r="L28" s="1017"/>
      <c r="M28" s="1017"/>
      <c r="N28" s="1017"/>
      <c r="O28" s="1017"/>
      <c r="P28" s="1017"/>
      <c r="Q28" s="1017"/>
      <c r="R28" s="1017"/>
      <c r="S28" s="1017"/>
      <c r="T28" s="1017"/>
    </row>
    <row r="29" spans="1:20" ht="25.5">
      <c r="A29" s="1023">
        <v>2</v>
      </c>
      <c r="B29" s="1036" t="s">
        <v>710</v>
      </c>
      <c r="C29" s="1045" t="s">
        <v>781</v>
      </c>
      <c r="D29" s="1046">
        <v>7.92</v>
      </c>
      <c r="E29" s="1027"/>
      <c r="F29" s="1027"/>
      <c r="G29" s="1016"/>
      <c r="H29" s="1028"/>
      <c r="I29" s="1017"/>
      <c r="J29" s="1017"/>
      <c r="K29" s="1017"/>
      <c r="L29" s="1017"/>
      <c r="M29" s="1017"/>
      <c r="N29" s="1017"/>
      <c r="O29" s="1017"/>
      <c r="P29" s="1017"/>
      <c r="Q29" s="1017"/>
      <c r="R29" s="1017"/>
      <c r="S29" s="1017"/>
      <c r="T29" s="1017"/>
    </row>
    <row r="30" spans="1:20" ht="25.5">
      <c r="A30" s="1023">
        <v>3</v>
      </c>
      <c r="B30" s="1036" t="s">
        <v>709</v>
      </c>
      <c r="C30" s="1045" t="s">
        <v>781</v>
      </c>
      <c r="D30" s="1030">
        <v>67.86</v>
      </c>
      <c r="E30" s="1027"/>
      <c r="F30" s="1027"/>
      <c r="G30" s="1016"/>
      <c r="H30" s="1028"/>
      <c r="I30" s="1017"/>
      <c r="J30" s="1017"/>
      <c r="K30" s="1017"/>
      <c r="L30" s="1017"/>
      <c r="M30" s="1017"/>
      <c r="N30" s="1017"/>
      <c r="O30" s="1017"/>
      <c r="P30" s="1017"/>
      <c r="Q30" s="1017"/>
      <c r="R30" s="1017"/>
      <c r="S30" s="1017"/>
      <c r="T30" s="1017"/>
    </row>
    <row r="31" spans="1:20" ht="12.75">
      <c r="A31" s="1023"/>
      <c r="B31" s="1021" t="s">
        <v>305</v>
      </c>
      <c r="C31" s="1022"/>
      <c r="D31" s="1047"/>
      <c r="E31" s="1027"/>
      <c r="F31" s="1027"/>
      <c r="G31" s="1016"/>
      <c r="H31" s="1028"/>
      <c r="I31" s="1017"/>
      <c r="J31" s="1017"/>
      <c r="K31" s="1017"/>
      <c r="L31" s="1017"/>
      <c r="M31" s="1017"/>
      <c r="N31" s="1017"/>
      <c r="O31" s="1017"/>
      <c r="P31" s="1017"/>
      <c r="Q31" s="1017"/>
      <c r="R31" s="1017"/>
      <c r="S31" s="1017"/>
      <c r="T31" s="1017"/>
    </row>
    <row r="32" spans="1:20" ht="14.25">
      <c r="A32" s="1030">
        <v>1</v>
      </c>
      <c r="B32" s="1036" t="s">
        <v>666</v>
      </c>
      <c r="C32" s="1022" t="s">
        <v>775</v>
      </c>
      <c r="D32" s="1034">
        <v>7.8299999999999995E-2</v>
      </c>
      <c r="E32" s="1027"/>
      <c r="F32" s="1027"/>
      <c r="G32" s="1016"/>
      <c r="H32" s="1028"/>
      <c r="I32" s="1017"/>
      <c r="J32" s="1017"/>
      <c r="K32" s="1017"/>
      <c r="L32" s="1017"/>
      <c r="M32" s="1017"/>
      <c r="N32" s="1017"/>
      <c r="O32" s="1017"/>
      <c r="P32" s="1017"/>
      <c r="Q32" s="1017"/>
      <c r="R32" s="1017"/>
      <c r="S32" s="1017"/>
      <c r="T32" s="1017"/>
    </row>
    <row r="33" spans="1:20" ht="14.25">
      <c r="A33" s="1030">
        <v>2</v>
      </c>
      <c r="B33" s="1036" t="s">
        <v>302</v>
      </c>
      <c r="C33" s="1022" t="s">
        <v>775</v>
      </c>
      <c r="D33" s="1048">
        <v>0.64400000000000002</v>
      </c>
      <c r="E33" s="1027"/>
      <c r="F33" s="1027"/>
      <c r="G33" s="1016"/>
      <c r="H33" s="1028"/>
      <c r="I33" s="1017"/>
      <c r="J33" s="1017"/>
      <c r="K33" s="1017"/>
      <c r="L33" s="1017"/>
      <c r="M33" s="1017"/>
      <c r="N33" s="1017"/>
      <c r="O33" s="1017"/>
      <c r="P33" s="1017"/>
      <c r="Q33" s="1017"/>
      <c r="R33" s="1017"/>
      <c r="S33" s="1017"/>
      <c r="T33" s="1017"/>
    </row>
    <row r="34" spans="1:20" ht="25.5">
      <c r="A34" s="1030">
        <v>3</v>
      </c>
      <c r="B34" s="1042" t="s">
        <v>708</v>
      </c>
      <c r="C34" s="1022" t="s">
        <v>775</v>
      </c>
      <c r="D34" s="1048">
        <v>0.31</v>
      </c>
      <c r="E34" s="1027"/>
      <c r="F34" s="1027"/>
      <c r="G34" s="1016"/>
      <c r="H34" s="1028"/>
      <c r="I34" s="1017"/>
      <c r="J34" s="1017"/>
      <c r="K34" s="1017"/>
      <c r="L34" s="1017"/>
      <c r="M34" s="1017"/>
      <c r="N34" s="1017"/>
      <c r="O34" s="1017"/>
      <c r="P34" s="1017"/>
      <c r="Q34" s="1017"/>
      <c r="R34" s="1017"/>
      <c r="S34" s="1017"/>
      <c r="T34" s="1017"/>
    </row>
    <row r="35" spans="1:20" ht="12.75">
      <c r="A35" s="1030">
        <v>4</v>
      </c>
      <c r="B35" s="1042" t="s">
        <v>306</v>
      </c>
      <c r="C35" s="1045" t="s">
        <v>86</v>
      </c>
      <c r="D35" s="1043">
        <v>0.65800000000000003</v>
      </c>
      <c r="E35" s="1027"/>
      <c r="F35" s="1027"/>
      <c r="G35" s="1016"/>
      <c r="H35" s="1028"/>
      <c r="I35" s="1017"/>
      <c r="J35" s="1017"/>
      <c r="K35" s="1017"/>
      <c r="L35" s="1017"/>
      <c r="M35" s="1017"/>
      <c r="N35" s="1017"/>
      <c r="O35" s="1017"/>
      <c r="P35" s="1017"/>
      <c r="Q35" s="1017"/>
      <c r="R35" s="1017"/>
      <c r="S35" s="1017"/>
      <c r="T35" s="1017"/>
    </row>
    <row r="36" spans="1:20" ht="12.75">
      <c r="A36" s="1030">
        <v>5</v>
      </c>
      <c r="B36" s="1049" t="s">
        <v>329</v>
      </c>
      <c r="C36" s="1050" t="s">
        <v>86</v>
      </c>
      <c r="D36" s="1051">
        <v>0.21199999999999999</v>
      </c>
      <c r="E36" s="1027"/>
      <c r="F36" s="1027"/>
      <c r="G36" s="1016"/>
      <c r="H36" s="1028"/>
      <c r="I36" s="1017"/>
      <c r="J36" s="1017"/>
      <c r="K36" s="1017"/>
      <c r="L36" s="1017"/>
      <c r="M36" s="1017"/>
      <c r="N36" s="1017"/>
      <c r="O36" s="1017"/>
      <c r="P36" s="1017"/>
      <c r="Q36" s="1017"/>
      <c r="R36" s="1017"/>
      <c r="S36" s="1017"/>
      <c r="T36" s="1017"/>
    </row>
    <row r="37" spans="1:20" ht="12.75">
      <c r="A37" s="1030">
        <v>6</v>
      </c>
      <c r="B37" s="1036" t="s">
        <v>269</v>
      </c>
      <c r="C37" s="1022" t="s">
        <v>162</v>
      </c>
      <c r="D37" s="1034">
        <v>155</v>
      </c>
      <c r="E37" s="1027"/>
      <c r="F37" s="1027"/>
      <c r="G37" s="1016"/>
      <c r="H37" s="1028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</row>
    <row r="38" spans="1:20" ht="14.25">
      <c r="A38" s="1030">
        <v>7</v>
      </c>
      <c r="B38" s="1036" t="s">
        <v>668</v>
      </c>
      <c r="C38" s="1045" t="s">
        <v>777</v>
      </c>
      <c r="D38" s="1048">
        <v>0.64400000000000002</v>
      </c>
      <c r="E38" s="1027"/>
      <c r="F38" s="1027"/>
      <c r="G38" s="1016"/>
      <c r="H38" s="1028"/>
      <c r="I38" s="1017"/>
      <c r="J38" s="1017"/>
      <c r="K38" s="1017"/>
      <c r="L38" s="1017"/>
      <c r="M38" s="1017"/>
      <c r="N38" s="1017"/>
      <c r="O38" s="1017"/>
      <c r="P38" s="1017"/>
      <c r="Q38" s="1017"/>
      <c r="R38" s="1017"/>
      <c r="S38" s="1017"/>
      <c r="T38" s="1017"/>
    </row>
    <row r="39" spans="1:20" ht="14.25">
      <c r="A39" s="1030">
        <v>8</v>
      </c>
      <c r="B39" s="1036" t="s">
        <v>669</v>
      </c>
      <c r="C39" s="1022" t="s">
        <v>775</v>
      </c>
      <c r="D39" s="1043">
        <v>2.13</v>
      </c>
      <c r="E39" s="1027"/>
      <c r="F39" s="1027"/>
      <c r="G39" s="1016"/>
      <c r="H39" s="1028"/>
      <c r="I39" s="1017"/>
      <c r="J39" s="1017"/>
      <c r="K39" s="1017"/>
      <c r="L39" s="1017"/>
      <c r="M39" s="1017"/>
      <c r="N39" s="1017"/>
      <c r="O39" s="1017"/>
      <c r="P39" s="1017"/>
      <c r="Q39" s="1017"/>
      <c r="R39" s="1017"/>
      <c r="S39" s="1017"/>
      <c r="T39" s="1017"/>
    </row>
    <row r="40" spans="1:20" ht="14.25">
      <c r="A40" s="1030">
        <v>9</v>
      </c>
      <c r="B40" s="1036" t="s">
        <v>307</v>
      </c>
      <c r="C40" s="1022" t="s">
        <v>775</v>
      </c>
      <c r="D40" s="1030">
        <v>2.4</v>
      </c>
      <c r="E40" s="1027"/>
      <c r="F40" s="1027"/>
      <c r="G40" s="1016"/>
      <c r="H40" s="1028"/>
      <c r="I40" s="1017"/>
      <c r="J40" s="1017"/>
      <c r="K40" s="1017"/>
      <c r="L40" s="1017"/>
      <c r="M40" s="1017"/>
      <c r="N40" s="1017"/>
      <c r="O40" s="1017"/>
      <c r="P40" s="1017"/>
      <c r="Q40" s="1017"/>
      <c r="R40" s="1017"/>
      <c r="S40" s="1017"/>
      <c r="T40" s="1017"/>
    </row>
    <row r="41" spans="1:20" ht="14.25">
      <c r="A41" s="1030">
        <v>10</v>
      </c>
      <c r="B41" s="441" t="s">
        <v>350</v>
      </c>
      <c r="C41" s="1030" t="s">
        <v>776</v>
      </c>
      <c r="D41" s="1034">
        <v>1.5049999999999999</v>
      </c>
      <c r="E41" s="1027"/>
      <c r="F41" s="1027"/>
      <c r="G41" s="1016"/>
      <c r="H41" s="1028"/>
      <c r="I41" s="1017"/>
      <c r="J41" s="1017"/>
      <c r="K41" s="1017"/>
      <c r="L41" s="1017"/>
      <c r="M41" s="1017"/>
      <c r="N41" s="1017"/>
      <c r="O41" s="1017"/>
      <c r="P41" s="1017"/>
      <c r="Q41" s="1017"/>
      <c r="R41" s="1017"/>
      <c r="S41" s="1017"/>
      <c r="T41" s="1017"/>
    </row>
    <row r="42" spans="1:20" ht="12.75">
      <c r="A42" s="1030">
        <v>11</v>
      </c>
      <c r="B42" s="441" t="s">
        <v>341</v>
      </c>
      <c r="C42" s="1033" t="s">
        <v>275</v>
      </c>
      <c r="D42" s="1048">
        <v>1.4439000000000002</v>
      </c>
      <c r="E42" s="1027"/>
      <c r="F42" s="1027"/>
      <c r="G42" s="1016"/>
      <c r="H42" s="1028"/>
      <c r="I42" s="1017"/>
      <c r="J42" s="1017"/>
      <c r="K42" s="1017"/>
      <c r="L42" s="1017"/>
      <c r="M42" s="1017"/>
      <c r="N42" s="1017"/>
      <c r="O42" s="1017"/>
      <c r="P42" s="1017"/>
      <c r="Q42" s="1017"/>
      <c r="R42" s="1017"/>
      <c r="S42" s="1017"/>
      <c r="T42" s="1017"/>
    </row>
    <row r="43" spans="1:20" ht="12.75">
      <c r="A43" s="1030">
        <v>12</v>
      </c>
      <c r="B43" s="441" t="s">
        <v>342</v>
      </c>
      <c r="C43" s="1033" t="s">
        <v>162</v>
      </c>
      <c r="D43" s="1039">
        <v>210.8</v>
      </c>
      <c r="E43" s="1027"/>
      <c r="F43" s="1027"/>
      <c r="G43" s="1016"/>
      <c r="H43" s="1028"/>
      <c r="I43" s="1017"/>
      <c r="J43" s="1017"/>
      <c r="K43" s="1017"/>
      <c r="L43" s="1017"/>
      <c r="M43" s="1017"/>
      <c r="N43" s="1017"/>
      <c r="O43" s="1017"/>
      <c r="P43" s="1017"/>
      <c r="Q43" s="1017"/>
      <c r="R43" s="1017"/>
      <c r="S43" s="1017"/>
      <c r="T43" s="1017"/>
    </row>
    <row r="44" spans="1:20" ht="12.75">
      <c r="A44" s="1030">
        <v>13</v>
      </c>
      <c r="B44" s="441" t="s">
        <v>344</v>
      </c>
      <c r="C44" s="1033" t="s">
        <v>162</v>
      </c>
      <c r="D44" s="1026">
        <v>657.2</v>
      </c>
      <c r="E44" s="1027"/>
      <c r="F44" s="1027"/>
      <c r="G44" s="1016"/>
      <c r="H44" s="1028"/>
      <c r="I44" s="1017"/>
      <c r="J44" s="1017"/>
      <c r="K44" s="1017"/>
      <c r="L44" s="1017"/>
      <c r="M44" s="1017"/>
      <c r="N44" s="1017"/>
      <c r="O44" s="1017"/>
      <c r="P44" s="1017"/>
      <c r="Q44" s="1017"/>
      <c r="R44" s="1017"/>
      <c r="S44" s="1017"/>
      <c r="T44" s="1017"/>
    </row>
    <row r="45" spans="1:20" ht="12.75">
      <c r="A45" s="1030">
        <v>14</v>
      </c>
      <c r="B45" s="441" t="s">
        <v>347</v>
      </c>
      <c r="C45" s="1033" t="s">
        <v>163</v>
      </c>
      <c r="D45" s="1026">
        <v>94</v>
      </c>
      <c r="E45" s="1027"/>
      <c r="F45" s="1027"/>
      <c r="G45" s="1016"/>
      <c r="H45" s="1028"/>
      <c r="I45" s="1017"/>
      <c r="J45" s="1017"/>
      <c r="K45" s="1017"/>
      <c r="L45" s="1017"/>
      <c r="M45" s="1017"/>
      <c r="N45" s="1017"/>
      <c r="O45" s="1017"/>
      <c r="P45" s="1017"/>
      <c r="Q45" s="1017"/>
      <c r="R45" s="1017"/>
      <c r="S45" s="1017"/>
      <c r="T45" s="1017"/>
    </row>
    <row r="46" spans="1:20" ht="12.75">
      <c r="A46" s="1030">
        <v>15</v>
      </c>
      <c r="B46" s="441" t="s">
        <v>349</v>
      </c>
      <c r="C46" s="1030" t="s">
        <v>163</v>
      </c>
      <c r="D46" s="1026">
        <v>140</v>
      </c>
      <c r="E46" s="1027"/>
      <c r="F46" s="1027"/>
      <c r="G46" s="1016"/>
      <c r="H46" s="1028"/>
      <c r="I46" s="1017"/>
      <c r="J46" s="1017"/>
      <c r="K46" s="1017"/>
      <c r="L46" s="1017"/>
      <c r="M46" s="1017"/>
      <c r="N46" s="1017"/>
      <c r="O46" s="1017"/>
      <c r="P46" s="1017"/>
      <c r="Q46" s="1017"/>
      <c r="R46" s="1017"/>
      <c r="S46" s="1017"/>
      <c r="T46" s="1017"/>
    </row>
    <row r="47" spans="1:20" ht="12.75">
      <c r="A47" s="1030"/>
      <c r="B47" s="1021" t="s">
        <v>205</v>
      </c>
      <c r="C47" s="1022"/>
      <c r="D47" s="1026"/>
      <c r="E47" s="1027"/>
      <c r="F47" s="1027"/>
      <c r="G47" s="1016"/>
      <c r="H47" s="1028"/>
      <c r="I47" s="1017"/>
      <c r="J47" s="1017"/>
      <c r="K47" s="1017"/>
      <c r="L47" s="1017"/>
      <c r="M47" s="1017"/>
      <c r="N47" s="1017"/>
      <c r="O47" s="1017"/>
      <c r="P47" s="1017"/>
      <c r="Q47" s="1017"/>
      <c r="R47" s="1017"/>
      <c r="S47" s="1017"/>
      <c r="T47" s="1017"/>
    </row>
    <row r="48" spans="1:20" ht="12.75">
      <c r="A48" s="1030">
        <v>1</v>
      </c>
      <c r="B48" s="1036" t="s">
        <v>754</v>
      </c>
      <c r="C48" s="1022" t="s">
        <v>162</v>
      </c>
      <c r="D48" s="1026">
        <v>5.2</v>
      </c>
      <c r="E48" s="1027"/>
      <c r="F48" s="1027"/>
      <c r="G48" s="1016"/>
      <c r="H48" s="1028"/>
      <c r="I48" s="1017"/>
      <c r="J48" s="1017"/>
      <c r="K48" s="1017"/>
      <c r="L48" s="1017"/>
      <c r="M48" s="1017"/>
      <c r="N48" s="1017"/>
      <c r="O48" s="1017"/>
      <c r="P48" s="1017"/>
      <c r="Q48" s="1017"/>
      <c r="R48" s="1017"/>
      <c r="S48" s="1017"/>
      <c r="T48" s="1017"/>
    </row>
    <row r="49" spans="1:20" ht="12.75">
      <c r="A49" s="1030">
        <v>2</v>
      </c>
      <c r="B49" s="1036" t="s">
        <v>450</v>
      </c>
      <c r="C49" s="1022" t="s">
        <v>163</v>
      </c>
      <c r="D49" s="1026">
        <v>8</v>
      </c>
      <c r="E49" s="1027"/>
      <c r="F49" s="1027"/>
      <c r="G49" s="1016"/>
      <c r="H49" s="1028"/>
      <c r="I49" s="1017"/>
      <c r="J49" s="1017"/>
      <c r="K49" s="1017"/>
      <c r="L49" s="1017"/>
      <c r="M49" s="1017"/>
      <c r="N49" s="1017"/>
      <c r="O49" s="1017"/>
      <c r="P49" s="1017"/>
      <c r="Q49" s="1017"/>
      <c r="R49" s="1017"/>
      <c r="S49" s="1017"/>
      <c r="T49" s="1017"/>
    </row>
    <row r="50" spans="1:20" ht="10.5" customHeight="1">
      <c r="A50" s="1030">
        <v>3</v>
      </c>
      <c r="B50" s="1042" t="s">
        <v>394</v>
      </c>
      <c r="C50" s="1022" t="s">
        <v>776</v>
      </c>
      <c r="D50" s="1026">
        <v>0.27500000000000002</v>
      </c>
      <c r="E50" s="1027"/>
      <c r="F50" s="1027"/>
      <c r="G50" s="1016"/>
      <c r="H50" s="1028"/>
      <c r="I50" s="1017"/>
      <c r="J50" s="1017"/>
      <c r="K50" s="1017"/>
      <c r="L50" s="1017"/>
      <c r="M50" s="1017"/>
      <c r="N50" s="1017"/>
      <c r="O50" s="1017"/>
      <c r="P50" s="1017"/>
      <c r="Q50" s="1017"/>
      <c r="R50" s="1017"/>
      <c r="S50" s="1017"/>
      <c r="T50" s="1017"/>
    </row>
    <row r="51" spans="1:20" ht="14.25">
      <c r="A51" s="1030">
        <v>4</v>
      </c>
      <c r="B51" s="1042" t="s">
        <v>353</v>
      </c>
      <c r="C51" s="1022" t="s">
        <v>776</v>
      </c>
      <c r="D51" s="1052">
        <v>0.14360000000000001</v>
      </c>
      <c r="E51" s="1027"/>
      <c r="F51" s="1027"/>
      <c r="G51" s="1016"/>
      <c r="H51" s="1028"/>
      <c r="I51" s="1017"/>
      <c r="J51" s="1017"/>
      <c r="K51" s="1017"/>
      <c r="L51" s="1017"/>
      <c r="M51" s="1017"/>
      <c r="N51" s="1017"/>
      <c r="O51" s="1017"/>
      <c r="P51" s="1017"/>
      <c r="Q51" s="1017"/>
      <c r="R51" s="1017"/>
      <c r="S51" s="1017"/>
      <c r="T51" s="1017"/>
    </row>
    <row r="52" spans="1:20" ht="14.25">
      <c r="A52" s="1030">
        <v>5</v>
      </c>
      <c r="B52" s="1036" t="s">
        <v>502</v>
      </c>
      <c r="C52" s="1022" t="s">
        <v>741</v>
      </c>
      <c r="D52" s="1030">
        <v>13.86</v>
      </c>
      <c r="E52" s="1027"/>
      <c r="F52" s="1027"/>
      <c r="G52" s="1016"/>
      <c r="H52" s="1028"/>
      <c r="I52" s="1017"/>
      <c r="J52" s="1017"/>
      <c r="K52" s="1017"/>
      <c r="L52" s="1017"/>
      <c r="M52" s="1017"/>
      <c r="N52" s="1017"/>
      <c r="O52" s="1017"/>
      <c r="P52" s="1017"/>
      <c r="Q52" s="1017"/>
      <c r="R52" s="1017"/>
      <c r="S52" s="1017"/>
      <c r="T52" s="1017"/>
    </row>
    <row r="53" spans="1:20" ht="14.25">
      <c r="A53" s="1030">
        <v>6</v>
      </c>
      <c r="B53" s="1036" t="s">
        <v>503</v>
      </c>
      <c r="C53" s="1022" t="s">
        <v>779</v>
      </c>
      <c r="D53" s="1030">
        <v>0.39300000000000002</v>
      </c>
      <c r="E53" s="1027"/>
      <c r="F53" s="1027"/>
      <c r="G53" s="1016"/>
      <c r="H53" s="1028"/>
      <c r="I53" s="1017"/>
      <c r="J53" s="1017"/>
      <c r="K53" s="1017"/>
      <c r="L53" s="1017"/>
      <c r="M53" s="1017"/>
      <c r="N53" s="1017"/>
      <c r="O53" s="1017"/>
      <c r="P53" s="1017"/>
      <c r="Q53" s="1017"/>
      <c r="R53" s="1017"/>
      <c r="S53" s="1017"/>
      <c r="T53" s="1017"/>
    </row>
    <row r="54" spans="1:20" ht="25.5">
      <c r="A54" s="1030">
        <v>7</v>
      </c>
      <c r="B54" s="1042" t="s">
        <v>704</v>
      </c>
      <c r="C54" s="1022" t="s">
        <v>406</v>
      </c>
      <c r="D54" s="1030">
        <v>0.44</v>
      </c>
      <c r="E54" s="1027"/>
      <c r="F54" s="1027"/>
      <c r="G54" s="1016"/>
      <c r="H54" s="1028"/>
      <c r="I54" s="1017"/>
      <c r="J54" s="1017"/>
      <c r="K54" s="1017"/>
      <c r="L54" s="1017"/>
      <c r="M54" s="1017"/>
      <c r="N54" s="1017"/>
      <c r="O54" s="1017"/>
      <c r="P54" s="1017"/>
      <c r="Q54" s="1017"/>
      <c r="R54" s="1017"/>
      <c r="S54" s="1017"/>
      <c r="T54" s="1017"/>
    </row>
    <row r="55" spans="1:20" ht="12.75">
      <c r="A55" s="1030">
        <v>8</v>
      </c>
      <c r="B55" s="441" t="s">
        <v>505</v>
      </c>
      <c r="C55" s="1030" t="s">
        <v>163</v>
      </c>
      <c r="D55" s="1047">
        <v>44</v>
      </c>
      <c r="E55" s="1027"/>
      <c r="F55" s="1027"/>
      <c r="G55" s="1016"/>
      <c r="H55" s="1028"/>
      <c r="I55" s="1017"/>
      <c r="J55" s="1017"/>
      <c r="K55" s="1017"/>
      <c r="L55" s="1017"/>
      <c r="M55" s="1017"/>
      <c r="N55" s="1017"/>
      <c r="O55" s="1017"/>
      <c r="P55" s="1017"/>
      <c r="Q55" s="1017"/>
      <c r="R55" s="1017"/>
      <c r="S55" s="1017"/>
      <c r="T55" s="1017"/>
    </row>
    <row r="56" spans="1:20" ht="12.75">
      <c r="A56" s="1030">
        <v>9</v>
      </c>
      <c r="B56" s="441" t="s">
        <v>475</v>
      </c>
      <c r="C56" s="1030" t="s">
        <v>163</v>
      </c>
      <c r="D56" s="1026">
        <v>44</v>
      </c>
      <c r="E56" s="1027"/>
      <c r="F56" s="1027"/>
      <c r="G56" s="1016"/>
      <c r="H56" s="1028"/>
      <c r="I56" s="1017"/>
      <c r="J56" s="1017"/>
      <c r="K56" s="1017"/>
      <c r="L56" s="1017"/>
      <c r="M56" s="1017"/>
      <c r="N56" s="1017"/>
      <c r="O56" s="1017"/>
      <c r="P56" s="1017"/>
      <c r="Q56" s="1017"/>
      <c r="R56" s="1017"/>
      <c r="S56" s="1017"/>
      <c r="T56" s="1017"/>
    </row>
    <row r="57" spans="1:20" ht="12.75">
      <c r="A57" s="1030">
        <v>10</v>
      </c>
      <c r="B57" s="1036" t="s">
        <v>506</v>
      </c>
      <c r="C57" s="1022" t="s">
        <v>162</v>
      </c>
      <c r="D57" s="1030">
        <v>6.6</v>
      </c>
      <c r="E57" s="1027"/>
      <c r="F57" s="1027"/>
      <c r="G57" s="1016"/>
      <c r="H57" s="1028"/>
      <c r="I57" s="1017"/>
      <c r="J57" s="1017"/>
      <c r="K57" s="1017"/>
      <c r="L57" s="1017"/>
      <c r="M57" s="1017"/>
      <c r="N57" s="1017"/>
      <c r="O57" s="1017"/>
      <c r="P57" s="1017"/>
      <c r="Q57" s="1017"/>
      <c r="R57" s="1017"/>
      <c r="S57" s="1017"/>
      <c r="T57" s="1017"/>
    </row>
    <row r="58" spans="1:20" ht="12.75">
      <c r="A58" s="1030"/>
      <c r="B58" s="1018" t="s">
        <v>324</v>
      </c>
      <c r="C58" s="1030"/>
      <c r="D58" s="1030"/>
      <c r="E58" s="1027"/>
      <c r="F58" s="1027"/>
      <c r="G58" s="1016"/>
      <c r="H58" s="1028"/>
      <c r="I58" s="1017"/>
      <c r="J58" s="1017"/>
      <c r="K58" s="1017"/>
      <c r="L58" s="1017"/>
      <c r="M58" s="1017"/>
      <c r="N58" s="1017"/>
      <c r="O58" s="1017"/>
      <c r="P58" s="1017"/>
      <c r="Q58" s="1017"/>
      <c r="R58" s="1017"/>
      <c r="S58" s="1017"/>
      <c r="T58" s="1017"/>
    </row>
    <row r="59" spans="1:20" ht="12.75">
      <c r="A59" s="1030"/>
      <c r="B59" s="1053" t="s">
        <v>113</v>
      </c>
      <c r="C59" s="1030"/>
      <c r="D59" s="1030"/>
      <c r="E59" s="1027"/>
      <c r="F59" s="1027"/>
      <c r="G59" s="1016"/>
      <c r="H59" s="1028"/>
      <c r="I59" s="1017"/>
      <c r="J59" s="1017"/>
      <c r="K59" s="1017"/>
      <c r="L59" s="1017"/>
      <c r="M59" s="1017"/>
      <c r="N59" s="1017"/>
      <c r="O59" s="1017"/>
      <c r="P59" s="1017"/>
      <c r="Q59" s="1017"/>
      <c r="R59" s="1017"/>
      <c r="S59" s="1017"/>
      <c r="T59" s="1017"/>
    </row>
    <row r="60" spans="1:20" ht="12.75">
      <c r="A60" s="1030">
        <v>1</v>
      </c>
      <c r="B60" s="1054" t="s">
        <v>782</v>
      </c>
      <c r="C60" s="1055" t="s">
        <v>90</v>
      </c>
      <c r="D60" s="1034">
        <v>1</v>
      </c>
      <c r="E60" s="1027"/>
      <c r="F60" s="1027"/>
      <c r="G60" s="1016"/>
      <c r="H60" s="1028"/>
      <c r="I60" s="1017"/>
      <c r="J60" s="1017"/>
      <c r="K60" s="1017"/>
      <c r="L60" s="1017"/>
      <c r="M60" s="1017"/>
      <c r="N60" s="1017"/>
      <c r="O60" s="1017"/>
      <c r="P60" s="1017"/>
      <c r="Q60" s="1017"/>
      <c r="R60" s="1017"/>
      <c r="S60" s="1017"/>
      <c r="T60" s="1017"/>
    </row>
    <row r="61" spans="1:20" ht="12.75">
      <c r="A61" s="1030">
        <v>2</v>
      </c>
      <c r="B61" s="1054" t="s">
        <v>362</v>
      </c>
      <c r="C61" s="1055" t="s">
        <v>90</v>
      </c>
      <c r="D61" s="1034">
        <v>1</v>
      </c>
      <c r="E61" s="1027"/>
      <c r="F61" s="1027"/>
      <c r="G61" s="1016"/>
      <c r="H61" s="1028"/>
      <c r="I61" s="1017"/>
      <c r="J61" s="1017"/>
      <c r="K61" s="1017"/>
      <c r="L61" s="1017"/>
      <c r="M61" s="1017"/>
      <c r="N61" s="1017"/>
      <c r="O61" s="1017"/>
      <c r="P61" s="1017"/>
      <c r="Q61" s="1017"/>
      <c r="R61" s="1017"/>
      <c r="S61" s="1017"/>
      <c r="T61" s="1017"/>
    </row>
    <row r="62" spans="1:20" ht="12.75">
      <c r="A62" s="1030">
        <v>3</v>
      </c>
      <c r="B62" s="1054" t="s">
        <v>214</v>
      </c>
      <c r="C62" s="1055" t="s">
        <v>215</v>
      </c>
      <c r="D62" s="1034">
        <v>0.01</v>
      </c>
      <c r="E62" s="1027"/>
      <c r="F62" s="1027"/>
      <c r="G62" s="1016"/>
      <c r="H62" s="1028"/>
      <c r="I62" s="1017"/>
      <c r="J62" s="1017"/>
      <c r="K62" s="1017"/>
      <c r="L62" s="1017"/>
      <c r="M62" s="1017"/>
      <c r="N62" s="1017"/>
      <c r="O62" s="1017"/>
      <c r="P62" s="1017"/>
      <c r="Q62" s="1017"/>
      <c r="R62" s="1017"/>
      <c r="S62" s="1017"/>
      <c r="T62" s="1017"/>
    </row>
    <row r="63" spans="1:20" ht="12.75">
      <c r="A63" s="1030">
        <v>4</v>
      </c>
      <c r="B63" s="1054" t="s">
        <v>217</v>
      </c>
      <c r="C63" s="1055" t="s">
        <v>215</v>
      </c>
      <c r="D63" s="1034">
        <v>0.02</v>
      </c>
      <c r="E63" s="1027"/>
      <c r="F63" s="1027"/>
      <c r="G63" s="1016"/>
      <c r="H63" s="1028"/>
      <c r="I63" s="1017"/>
      <c r="J63" s="1017"/>
      <c r="K63" s="1017"/>
      <c r="L63" s="1017"/>
      <c r="M63" s="1017"/>
      <c r="N63" s="1017"/>
      <c r="O63" s="1017"/>
      <c r="P63" s="1017"/>
      <c r="Q63" s="1017"/>
      <c r="R63" s="1017"/>
      <c r="S63" s="1017"/>
      <c r="T63" s="1017"/>
    </row>
    <row r="64" spans="1:20" ht="12.75">
      <c r="A64" s="1030">
        <v>5</v>
      </c>
      <c r="B64" s="1054" t="s">
        <v>783</v>
      </c>
      <c r="C64" s="1055" t="s">
        <v>220</v>
      </c>
      <c r="D64" s="1034">
        <v>0.35</v>
      </c>
      <c r="E64" s="1027"/>
      <c r="F64" s="1027"/>
      <c r="G64" s="1016"/>
      <c r="H64" s="1028"/>
      <c r="I64" s="1017"/>
      <c r="J64" s="1017"/>
      <c r="K64" s="1017"/>
      <c r="L64" s="1017"/>
      <c r="M64" s="1017"/>
      <c r="N64" s="1017"/>
      <c r="O64" s="1017"/>
      <c r="P64" s="1017"/>
      <c r="Q64" s="1017"/>
      <c r="R64" s="1017"/>
      <c r="S64" s="1017"/>
      <c r="T64" s="1017"/>
    </row>
    <row r="65" spans="1:20" ht="12.75">
      <c r="A65" s="1030">
        <v>6</v>
      </c>
      <c r="B65" s="1054" t="s">
        <v>222</v>
      </c>
      <c r="C65" s="1055" t="s">
        <v>86</v>
      </c>
      <c r="D65" s="1034">
        <v>0.15</v>
      </c>
      <c r="E65" s="1027"/>
      <c r="F65" s="1027"/>
      <c r="G65" s="1016"/>
      <c r="H65" s="1028"/>
      <c r="I65" s="1017"/>
      <c r="J65" s="1017"/>
      <c r="K65" s="1017"/>
      <c r="L65" s="1017"/>
      <c r="M65" s="1017"/>
      <c r="N65" s="1017"/>
      <c r="O65" s="1017"/>
      <c r="P65" s="1017"/>
      <c r="Q65" s="1017"/>
      <c r="R65" s="1017"/>
      <c r="S65" s="1017"/>
      <c r="T65" s="1017"/>
    </row>
    <row r="66" spans="1:20" ht="14.25">
      <c r="A66" s="1030">
        <v>7</v>
      </c>
      <c r="B66" s="1054" t="s">
        <v>223</v>
      </c>
      <c r="C66" s="1033" t="s">
        <v>777</v>
      </c>
      <c r="D66" s="1034">
        <v>3.0000000000000001E-3</v>
      </c>
      <c r="E66" s="1027"/>
      <c r="F66" s="1027"/>
      <c r="G66" s="1016"/>
      <c r="H66" s="1028"/>
      <c r="I66" s="1017"/>
      <c r="J66" s="1017"/>
      <c r="K66" s="1017"/>
      <c r="L66" s="1017"/>
      <c r="M66" s="1017"/>
      <c r="N66" s="1017"/>
      <c r="O66" s="1017"/>
      <c r="P66" s="1017"/>
      <c r="Q66" s="1017"/>
      <c r="R66" s="1017"/>
      <c r="S66" s="1017"/>
      <c r="T66" s="1017"/>
    </row>
    <row r="67" spans="1:20" ht="25.5">
      <c r="A67" s="1030">
        <v>8</v>
      </c>
      <c r="B67" s="1056" t="s">
        <v>784</v>
      </c>
      <c r="C67" s="1057" t="s">
        <v>163</v>
      </c>
      <c r="D67" s="1034">
        <v>3</v>
      </c>
      <c r="E67" s="1027"/>
      <c r="F67" s="1027"/>
      <c r="G67" s="1016"/>
      <c r="H67" s="1028"/>
      <c r="I67" s="1017"/>
      <c r="J67" s="1017"/>
      <c r="K67" s="1017"/>
      <c r="L67" s="1017"/>
      <c r="M67" s="1017"/>
      <c r="N67" s="1017"/>
      <c r="O67" s="1017"/>
      <c r="P67" s="1017"/>
      <c r="Q67" s="1017"/>
      <c r="R67" s="1017"/>
      <c r="S67" s="1017"/>
      <c r="T67" s="1017"/>
    </row>
    <row r="68" spans="1:20" ht="12.75">
      <c r="A68" s="1030"/>
      <c r="B68" s="1018" t="s">
        <v>419</v>
      </c>
      <c r="C68" s="1030"/>
      <c r="D68" s="1047"/>
      <c r="E68" s="1027"/>
      <c r="F68" s="1027"/>
      <c r="G68" s="1016"/>
      <c r="H68" s="1028"/>
      <c r="I68" s="1017"/>
      <c r="J68" s="1017"/>
      <c r="K68" s="1017"/>
      <c r="L68" s="1017"/>
      <c r="M68" s="1017"/>
      <c r="N68" s="1017"/>
      <c r="O68" s="1017"/>
      <c r="P68" s="1017"/>
      <c r="Q68" s="1017"/>
      <c r="R68" s="1017"/>
      <c r="S68" s="1017"/>
      <c r="T68" s="1017"/>
    </row>
    <row r="69" spans="1:20" ht="12.75">
      <c r="A69" s="1030"/>
      <c r="B69" s="1019" t="s">
        <v>155</v>
      </c>
      <c r="C69" s="1030"/>
      <c r="D69" s="1047"/>
      <c r="E69" s="1027"/>
      <c r="F69" s="1027"/>
      <c r="G69" s="1016"/>
      <c r="H69" s="1028"/>
      <c r="I69" s="1017"/>
      <c r="J69" s="1017"/>
      <c r="K69" s="1017"/>
      <c r="L69" s="1017"/>
      <c r="M69" s="1017"/>
      <c r="N69" s="1017"/>
      <c r="O69" s="1017"/>
      <c r="P69" s="1017"/>
      <c r="Q69" s="1017"/>
      <c r="R69" s="1017"/>
      <c r="S69" s="1017"/>
      <c r="T69" s="1017"/>
    </row>
    <row r="70" spans="1:20" ht="12.75">
      <c r="A70" s="1030"/>
      <c r="B70" s="1021" t="s">
        <v>151</v>
      </c>
      <c r="C70" s="1022"/>
      <c r="D70" s="1047"/>
      <c r="E70" s="1027"/>
      <c r="F70" s="1027"/>
      <c r="G70" s="1016"/>
      <c r="H70" s="1028"/>
      <c r="I70" s="1017"/>
      <c r="J70" s="1017"/>
      <c r="K70" s="1017"/>
      <c r="L70" s="1017"/>
      <c r="M70" s="1017"/>
      <c r="N70" s="1017"/>
      <c r="O70" s="1017"/>
      <c r="P70" s="1017"/>
      <c r="Q70" s="1017"/>
      <c r="R70" s="1017"/>
      <c r="S70" s="1017"/>
      <c r="T70" s="1017"/>
    </row>
    <row r="71" spans="1:20" ht="25.5">
      <c r="A71" s="1030">
        <v>1</v>
      </c>
      <c r="B71" s="441" t="s">
        <v>457</v>
      </c>
      <c r="C71" s="1033" t="s">
        <v>458</v>
      </c>
      <c r="D71" s="1047">
        <v>0.15</v>
      </c>
      <c r="E71" s="1027"/>
      <c r="F71" s="1027"/>
      <c r="G71" s="1016"/>
      <c r="H71" s="1028"/>
      <c r="I71" s="1017"/>
      <c r="J71" s="1017"/>
      <c r="K71" s="1017"/>
      <c r="L71" s="1017"/>
      <c r="M71" s="1017"/>
      <c r="N71" s="1017"/>
      <c r="O71" s="1017"/>
      <c r="P71" s="1017"/>
      <c r="Q71" s="1017"/>
      <c r="R71" s="1017"/>
      <c r="S71" s="1017"/>
      <c r="T71" s="1017"/>
    </row>
    <row r="72" spans="1:20" ht="14.25">
      <c r="A72" s="1030">
        <v>2</v>
      </c>
      <c r="B72" s="1024" t="s">
        <v>168</v>
      </c>
      <c r="C72" s="1025" t="s">
        <v>775</v>
      </c>
      <c r="D72" s="1047">
        <v>1.8919000000000001</v>
      </c>
      <c r="E72" s="1027"/>
      <c r="F72" s="1027"/>
      <c r="G72" s="1016"/>
      <c r="H72" s="1028"/>
      <c r="I72" s="1017"/>
      <c r="J72" s="1017"/>
      <c r="K72" s="1017"/>
      <c r="L72" s="1017"/>
      <c r="M72" s="1017"/>
      <c r="N72" s="1017"/>
      <c r="O72" s="1017"/>
      <c r="P72" s="1017"/>
      <c r="Q72" s="1017"/>
      <c r="R72" s="1017"/>
      <c r="S72" s="1017"/>
      <c r="T72" s="1017"/>
    </row>
    <row r="73" spans="1:20" ht="25.5">
      <c r="A73" s="1030">
        <v>3</v>
      </c>
      <c r="B73" s="1024" t="s">
        <v>373</v>
      </c>
      <c r="C73" s="1025" t="s">
        <v>775</v>
      </c>
      <c r="D73" s="1047">
        <v>0.2646</v>
      </c>
      <c r="E73" s="1027"/>
      <c r="F73" s="1027"/>
      <c r="G73" s="1016"/>
      <c r="H73" s="1028"/>
      <c r="I73" s="1017"/>
      <c r="J73" s="1017"/>
      <c r="K73" s="1017"/>
      <c r="L73" s="1017"/>
      <c r="M73" s="1017"/>
      <c r="N73" s="1017"/>
      <c r="O73" s="1017"/>
      <c r="P73" s="1017"/>
      <c r="Q73" s="1017"/>
      <c r="R73" s="1017"/>
      <c r="S73" s="1017"/>
      <c r="T73" s="1017"/>
    </row>
    <row r="74" spans="1:20" ht="14.25">
      <c r="A74" s="1030">
        <v>4</v>
      </c>
      <c r="B74" s="1024" t="s">
        <v>397</v>
      </c>
      <c r="C74" s="1025" t="s">
        <v>775</v>
      </c>
      <c r="D74" s="1047">
        <v>0.22800000000000001</v>
      </c>
      <c r="E74" s="1027"/>
      <c r="F74" s="1027"/>
      <c r="G74" s="1016"/>
      <c r="H74" s="1028"/>
      <c r="I74" s="1017"/>
      <c r="J74" s="1017"/>
      <c r="K74" s="1017"/>
      <c r="L74" s="1017"/>
      <c r="M74" s="1017"/>
      <c r="N74" s="1017"/>
      <c r="O74" s="1017"/>
      <c r="P74" s="1017"/>
      <c r="Q74" s="1017"/>
      <c r="R74" s="1017"/>
      <c r="S74" s="1017"/>
      <c r="T74" s="1017"/>
    </row>
    <row r="75" spans="1:20" ht="14.25">
      <c r="A75" s="1030">
        <v>5</v>
      </c>
      <c r="B75" s="441" t="s">
        <v>391</v>
      </c>
      <c r="C75" s="1030" t="s">
        <v>780</v>
      </c>
      <c r="D75" s="1047">
        <v>1.8</v>
      </c>
      <c r="E75" s="1027"/>
      <c r="F75" s="1027"/>
      <c r="G75" s="1016"/>
      <c r="H75" s="1028"/>
      <c r="I75" s="1017"/>
      <c r="J75" s="1017"/>
      <c r="K75" s="1017"/>
      <c r="L75" s="1017"/>
      <c r="M75" s="1017"/>
      <c r="N75" s="1017"/>
      <c r="O75" s="1017"/>
      <c r="P75" s="1017"/>
      <c r="Q75" s="1017"/>
      <c r="R75" s="1017"/>
      <c r="S75" s="1017"/>
      <c r="T75" s="1017"/>
    </row>
    <row r="76" spans="1:20" ht="14.25">
      <c r="A76" s="1030">
        <v>6</v>
      </c>
      <c r="B76" s="441" t="s">
        <v>266</v>
      </c>
      <c r="C76" s="1030" t="s">
        <v>775</v>
      </c>
      <c r="D76" s="1047">
        <v>0.18759999999999999</v>
      </c>
      <c r="E76" s="1027"/>
      <c r="F76" s="1027"/>
      <c r="G76" s="1016"/>
      <c r="H76" s="1028"/>
      <c r="I76" s="1017"/>
      <c r="J76" s="1017"/>
      <c r="K76" s="1017"/>
      <c r="L76" s="1017"/>
      <c r="M76" s="1017"/>
      <c r="N76" s="1017"/>
      <c r="O76" s="1017"/>
      <c r="P76" s="1017"/>
      <c r="Q76" s="1017"/>
      <c r="R76" s="1017"/>
      <c r="S76" s="1017"/>
      <c r="T76" s="1017"/>
    </row>
    <row r="77" spans="1:20" ht="25.5">
      <c r="A77" s="1030">
        <v>7</v>
      </c>
      <c r="B77" s="1032" t="s">
        <v>625</v>
      </c>
      <c r="C77" s="1030" t="s">
        <v>775</v>
      </c>
      <c r="D77" s="1047">
        <v>0.68759999999999999</v>
      </c>
      <c r="E77" s="1027"/>
      <c r="F77" s="1027"/>
      <c r="G77" s="1016"/>
      <c r="H77" s="1028"/>
      <c r="I77" s="1017"/>
      <c r="J77" s="1017"/>
      <c r="K77" s="1017"/>
      <c r="L77" s="1017"/>
      <c r="M77" s="1017"/>
      <c r="N77" s="1017"/>
      <c r="O77" s="1017"/>
      <c r="P77" s="1017"/>
      <c r="Q77" s="1017"/>
      <c r="R77" s="1017"/>
      <c r="S77" s="1017"/>
      <c r="T77" s="1017"/>
    </row>
    <row r="78" spans="1:20" ht="14.25">
      <c r="A78" s="1030">
        <v>8</v>
      </c>
      <c r="B78" s="1036" t="s">
        <v>396</v>
      </c>
      <c r="C78" s="1022" t="s">
        <v>775</v>
      </c>
      <c r="D78" s="1047">
        <v>0.182</v>
      </c>
      <c r="E78" s="1027"/>
      <c r="F78" s="1027"/>
      <c r="G78" s="1016"/>
      <c r="H78" s="1028"/>
      <c r="I78" s="1017"/>
      <c r="J78" s="1017"/>
      <c r="K78" s="1017"/>
      <c r="L78" s="1017"/>
      <c r="M78" s="1017"/>
      <c r="N78" s="1017"/>
      <c r="O78" s="1017"/>
      <c r="P78" s="1017"/>
      <c r="Q78" s="1017"/>
      <c r="R78" s="1017"/>
      <c r="S78" s="1017"/>
      <c r="T78" s="1017"/>
    </row>
    <row r="79" spans="1:20" ht="14.25">
      <c r="A79" s="1030">
        <v>9</v>
      </c>
      <c r="B79" s="1036" t="s">
        <v>456</v>
      </c>
      <c r="C79" s="1022" t="s">
        <v>775</v>
      </c>
      <c r="D79" s="1047">
        <v>0.161</v>
      </c>
      <c r="E79" s="1027"/>
      <c r="F79" s="1027"/>
      <c r="G79" s="1016"/>
      <c r="H79" s="1028"/>
      <c r="I79" s="1017"/>
      <c r="J79" s="1017"/>
      <c r="K79" s="1017"/>
      <c r="L79" s="1017"/>
      <c r="M79" s="1017"/>
      <c r="N79" s="1017"/>
      <c r="O79" s="1017"/>
      <c r="P79" s="1017"/>
      <c r="Q79" s="1017"/>
      <c r="R79" s="1017"/>
      <c r="S79" s="1017"/>
      <c r="T79" s="1017"/>
    </row>
    <row r="80" spans="1:20" ht="14.25">
      <c r="A80" s="1030">
        <v>10</v>
      </c>
      <c r="B80" s="441" t="s">
        <v>325</v>
      </c>
      <c r="C80" s="1030" t="s">
        <v>776</v>
      </c>
      <c r="D80" s="1047">
        <v>3.2728999999999999</v>
      </c>
      <c r="E80" s="1027"/>
      <c r="F80" s="1027"/>
      <c r="G80" s="1016"/>
      <c r="H80" s="1028"/>
      <c r="I80" s="1017"/>
      <c r="J80" s="1017"/>
      <c r="K80" s="1017"/>
      <c r="L80" s="1017"/>
      <c r="M80" s="1017"/>
      <c r="N80" s="1017"/>
      <c r="O80" s="1017"/>
      <c r="P80" s="1017"/>
      <c r="Q80" s="1017"/>
      <c r="R80" s="1017"/>
      <c r="S80" s="1017"/>
      <c r="T80" s="1017"/>
    </row>
    <row r="81" spans="1:20" ht="14.25">
      <c r="A81" s="1030">
        <v>11</v>
      </c>
      <c r="B81" s="441" t="s">
        <v>327</v>
      </c>
      <c r="C81" s="1030" t="s">
        <v>776</v>
      </c>
      <c r="D81" s="1047">
        <v>3.2728999999999999</v>
      </c>
      <c r="E81" s="1027"/>
      <c r="F81" s="1027"/>
      <c r="G81" s="1016"/>
      <c r="H81" s="1028"/>
      <c r="I81" s="1017"/>
      <c r="J81" s="1017"/>
      <c r="K81" s="1017"/>
      <c r="L81" s="1017"/>
      <c r="M81" s="1017"/>
      <c r="N81" s="1017"/>
      <c r="O81" s="1017"/>
      <c r="P81" s="1017"/>
      <c r="Q81" s="1017"/>
      <c r="R81" s="1017"/>
      <c r="S81" s="1017"/>
      <c r="T81" s="1017"/>
    </row>
    <row r="82" spans="1:20" ht="14.25">
      <c r="A82" s="1030">
        <v>12</v>
      </c>
      <c r="B82" s="1029" t="s">
        <v>575</v>
      </c>
      <c r="C82" s="1033" t="s">
        <v>777</v>
      </c>
      <c r="D82" s="1047">
        <v>9.1225000000000005</v>
      </c>
      <c r="E82" s="1027"/>
      <c r="F82" s="1027"/>
      <c r="G82" s="1016"/>
      <c r="H82" s="1028"/>
      <c r="I82" s="1017"/>
      <c r="J82" s="1017"/>
      <c r="K82" s="1017"/>
      <c r="L82" s="1017"/>
      <c r="M82" s="1017"/>
      <c r="N82" s="1017"/>
      <c r="O82" s="1017"/>
      <c r="P82" s="1017"/>
      <c r="Q82" s="1017"/>
      <c r="R82" s="1017"/>
      <c r="S82" s="1017"/>
      <c r="T82" s="1017"/>
    </row>
    <row r="83" spans="1:20" ht="14.25">
      <c r="A83" s="1030">
        <v>13</v>
      </c>
      <c r="B83" s="1058" t="s">
        <v>381</v>
      </c>
      <c r="C83" s="1059" t="s">
        <v>775</v>
      </c>
      <c r="D83" s="1047">
        <v>0.25259999999999999</v>
      </c>
      <c r="E83" s="1027"/>
      <c r="F83" s="1027"/>
      <c r="G83" s="1016"/>
      <c r="H83" s="1028"/>
      <c r="I83" s="1017"/>
      <c r="J83" s="1017"/>
      <c r="K83" s="1017"/>
      <c r="L83" s="1017"/>
      <c r="M83" s="1017"/>
      <c r="N83" s="1017"/>
      <c r="O83" s="1017"/>
      <c r="P83" s="1017"/>
      <c r="Q83" s="1017"/>
      <c r="R83" s="1017"/>
      <c r="S83" s="1017"/>
      <c r="T83" s="1017"/>
    </row>
    <row r="84" spans="1:20" ht="14.25">
      <c r="A84" s="1030">
        <v>14</v>
      </c>
      <c r="B84" s="439" t="s">
        <v>188</v>
      </c>
      <c r="C84" s="1038" t="s">
        <v>777</v>
      </c>
      <c r="D84" s="1047">
        <v>0.2</v>
      </c>
      <c r="E84" s="1027"/>
      <c r="F84" s="1027"/>
      <c r="G84" s="1016"/>
      <c r="H84" s="1028"/>
      <c r="I84" s="1017"/>
      <c r="J84" s="1017"/>
      <c r="K84" s="1017"/>
      <c r="L84" s="1017"/>
      <c r="M84" s="1017"/>
      <c r="N84" s="1017"/>
      <c r="O84" s="1017"/>
      <c r="P84" s="1017"/>
      <c r="Q84" s="1017"/>
      <c r="R84" s="1017"/>
      <c r="S84" s="1017"/>
      <c r="T84" s="1017"/>
    </row>
    <row r="85" spans="1:20" ht="14.25">
      <c r="A85" s="1030">
        <v>15</v>
      </c>
      <c r="B85" s="1058" t="s">
        <v>293</v>
      </c>
      <c r="C85" s="1059" t="s">
        <v>775</v>
      </c>
      <c r="D85" s="1047">
        <v>0.46089999999999998</v>
      </c>
      <c r="E85" s="1027"/>
      <c r="F85" s="1027"/>
      <c r="G85" s="1016"/>
      <c r="H85" s="1028"/>
      <c r="I85" s="1017"/>
      <c r="J85" s="1017"/>
      <c r="K85" s="1017"/>
      <c r="L85" s="1017"/>
      <c r="M85" s="1017"/>
      <c r="N85" s="1017"/>
      <c r="O85" s="1017"/>
      <c r="P85" s="1017"/>
      <c r="Q85" s="1017"/>
      <c r="R85" s="1017"/>
      <c r="S85" s="1017"/>
      <c r="T85" s="1017"/>
    </row>
    <row r="86" spans="1:20" ht="12.75">
      <c r="A86" s="1030">
        <v>16</v>
      </c>
      <c r="B86" s="1029" t="s">
        <v>294</v>
      </c>
      <c r="C86" s="1030" t="s">
        <v>84</v>
      </c>
      <c r="D86" s="1047">
        <v>25.91</v>
      </c>
      <c r="E86" s="1027"/>
      <c r="F86" s="1027"/>
      <c r="G86" s="1016"/>
      <c r="H86" s="1028"/>
      <c r="I86" s="1017"/>
      <c r="J86" s="1017"/>
      <c r="K86" s="1017"/>
      <c r="L86" s="1017"/>
      <c r="M86" s="1017"/>
      <c r="N86" s="1017"/>
      <c r="O86" s="1017"/>
      <c r="P86" s="1017"/>
      <c r="Q86" s="1017"/>
      <c r="R86" s="1017"/>
      <c r="S86" s="1017"/>
      <c r="T86" s="1017"/>
    </row>
    <row r="87" spans="1:20" ht="14.25">
      <c r="A87" s="1030">
        <v>17</v>
      </c>
      <c r="B87" s="441" t="s">
        <v>153</v>
      </c>
      <c r="C87" s="1030" t="s">
        <v>778</v>
      </c>
      <c r="D87" s="1047">
        <v>1.9770000000000003E-2</v>
      </c>
      <c r="E87" s="1027"/>
      <c r="F87" s="1027"/>
      <c r="G87" s="1016"/>
      <c r="H87" s="1028"/>
      <c r="I87" s="1017"/>
      <c r="J87" s="1017"/>
      <c r="K87" s="1017"/>
      <c r="L87" s="1017"/>
      <c r="M87" s="1017"/>
      <c r="N87" s="1017"/>
      <c r="O87" s="1017"/>
      <c r="P87" s="1017"/>
      <c r="Q87" s="1017"/>
      <c r="R87" s="1017"/>
      <c r="S87" s="1017"/>
      <c r="T87" s="1017"/>
    </row>
    <row r="88" spans="1:20" ht="12.75">
      <c r="A88" s="1030">
        <v>18</v>
      </c>
      <c r="B88" s="441" t="s">
        <v>295</v>
      </c>
      <c r="C88" s="1030" t="s">
        <v>84</v>
      </c>
      <c r="D88" s="1047">
        <v>25.91</v>
      </c>
      <c r="E88" s="1027"/>
      <c r="F88" s="1027"/>
      <c r="G88" s="1016"/>
      <c r="H88" s="1028"/>
      <c r="I88" s="1017"/>
      <c r="J88" s="1017"/>
      <c r="K88" s="1017"/>
      <c r="L88" s="1017"/>
      <c r="M88" s="1017"/>
      <c r="N88" s="1017"/>
      <c r="O88" s="1017"/>
      <c r="P88" s="1017"/>
      <c r="Q88" s="1017"/>
      <c r="R88" s="1017"/>
      <c r="S88" s="1017"/>
      <c r="T88" s="1017"/>
    </row>
    <row r="89" spans="1:20" ht="12.75">
      <c r="A89" s="1030"/>
      <c r="B89" s="1021" t="s">
        <v>94</v>
      </c>
      <c r="C89" s="1022"/>
      <c r="D89" s="1047"/>
      <c r="E89" s="1027"/>
      <c r="F89" s="1027"/>
      <c r="G89" s="1016"/>
      <c r="H89" s="1028"/>
      <c r="I89" s="1017"/>
      <c r="J89" s="1017"/>
      <c r="K89" s="1017"/>
      <c r="L89" s="1017"/>
      <c r="M89" s="1017"/>
      <c r="N89" s="1017"/>
      <c r="O89" s="1017"/>
      <c r="P89" s="1017"/>
      <c r="Q89" s="1017"/>
      <c r="R89" s="1017"/>
      <c r="S89" s="1017"/>
      <c r="T89" s="1017"/>
    </row>
    <row r="90" spans="1:20" ht="14.25">
      <c r="A90" s="1030">
        <v>1</v>
      </c>
      <c r="B90" s="1036" t="s">
        <v>453</v>
      </c>
      <c r="C90" s="1045" t="s">
        <v>779</v>
      </c>
      <c r="D90" s="1047">
        <v>17.629000000000001</v>
      </c>
      <c r="E90" s="1027"/>
      <c r="F90" s="1027"/>
      <c r="G90" s="1016"/>
      <c r="H90" s="1028"/>
      <c r="I90" s="1017"/>
      <c r="J90" s="1017"/>
      <c r="K90" s="1017"/>
      <c r="L90" s="1017"/>
      <c r="M90" s="1017"/>
      <c r="N90" s="1017"/>
      <c r="O90" s="1017"/>
      <c r="P90" s="1017"/>
      <c r="Q90" s="1017"/>
      <c r="R90" s="1017"/>
      <c r="S90" s="1017"/>
      <c r="T90" s="1017"/>
    </row>
    <row r="91" spans="1:20" ht="25.5">
      <c r="A91" s="1030">
        <v>2</v>
      </c>
      <c r="B91" s="1029" t="s">
        <v>454</v>
      </c>
      <c r="C91" s="1030" t="s">
        <v>779</v>
      </c>
      <c r="D91" s="1047">
        <v>18.729599999999998</v>
      </c>
      <c r="E91" s="1027"/>
      <c r="F91" s="1027"/>
      <c r="G91" s="1016"/>
      <c r="H91" s="1028"/>
      <c r="I91" s="1017"/>
      <c r="J91" s="1017"/>
      <c r="K91" s="1017"/>
      <c r="L91" s="1017"/>
      <c r="M91" s="1017"/>
      <c r="N91" s="1017"/>
      <c r="O91" s="1017"/>
      <c r="P91" s="1017"/>
      <c r="Q91" s="1017"/>
      <c r="R91" s="1017"/>
      <c r="S91" s="1017"/>
      <c r="T91" s="1017"/>
    </row>
    <row r="92" spans="1:20" ht="14.25">
      <c r="A92" s="1030">
        <v>3</v>
      </c>
      <c r="B92" s="1036" t="s">
        <v>455</v>
      </c>
      <c r="C92" s="1022" t="s">
        <v>775</v>
      </c>
      <c r="D92" s="1047">
        <v>3.7973999999999997</v>
      </c>
      <c r="E92" s="1027"/>
      <c r="F92" s="1027"/>
      <c r="G92" s="1016"/>
      <c r="H92" s="1028"/>
      <c r="I92" s="1017"/>
      <c r="J92" s="1017"/>
      <c r="K92" s="1017"/>
      <c r="L92" s="1017"/>
      <c r="M92" s="1017"/>
      <c r="N92" s="1017"/>
      <c r="O92" s="1017"/>
      <c r="P92" s="1017"/>
      <c r="Q92" s="1017"/>
      <c r="R92" s="1017"/>
      <c r="S92" s="1017"/>
      <c r="T92" s="1017"/>
    </row>
    <row r="93" spans="1:20" ht="14.25">
      <c r="A93" s="1030">
        <v>4</v>
      </c>
      <c r="B93" s="441" t="s">
        <v>387</v>
      </c>
      <c r="C93" s="1030" t="s">
        <v>785</v>
      </c>
      <c r="D93" s="1047">
        <v>115.53999999999999</v>
      </c>
      <c r="E93" s="1027"/>
      <c r="F93" s="1027"/>
      <c r="G93" s="1016"/>
      <c r="H93" s="1028"/>
      <c r="I93" s="1017"/>
      <c r="J93" s="1017"/>
      <c r="K93" s="1017"/>
      <c r="L93" s="1017"/>
      <c r="M93" s="1017"/>
      <c r="N93" s="1017"/>
      <c r="O93" s="1017"/>
      <c r="P93" s="1017"/>
      <c r="Q93" s="1017"/>
      <c r="R93" s="1017"/>
      <c r="S93" s="1017"/>
      <c r="T93" s="1017"/>
    </row>
    <row r="94" spans="1:20" ht="14.25">
      <c r="A94" s="1030">
        <v>5</v>
      </c>
      <c r="B94" s="1036" t="s">
        <v>716</v>
      </c>
      <c r="C94" s="1022" t="s">
        <v>775</v>
      </c>
      <c r="D94" s="1047">
        <v>2.673</v>
      </c>
      <c r="E94" s="1027"/>
      <c r="F94" s="1027"/>
      <c r="G94" s="1016"/>
      <c r="H94" s="1028"/>
      <c r="I94" s="1017"/>
      <c r="J94" s="1017"/>
      <c r="K94" s="1017"/>
      <c r="L94" s="1017"/>
      <c r="M94" s="1017"/>
      <c r="N94" s="1017"/>
      <c r="O94" s="1017"/>
      <c r="P94" s="1017"/>
      <c r="Q94" s="1017"/>
      <c r="R94" s="1017"/>
      <c r="S94" s="1017"/>
      <c r="T94" s="1017"/>
    </row>
    <row r="95" spans="1:20" ht="14.25">
      <c r="A95" s="1030">
        <v>6</v>
      </c>
      <c r="B95" s="1060" t="s">
        <v>715</v>
      </c>
      <c r="C95" s="1045" t="s">
        <v>777</v>
      </c>
      <c r="D95" s="1047">
        <v>0.25659999999999999</v>
      </c>
      <c r="E95" s="1027"/>
      <c r="F95" s="1027"/>
      <c r="G95" s="1016"/>
      <c r="H95" s="1028"/>
      <c r="I95" s="1017"/>
      <c r="J95" s="1017"/>
      <c r="K95" s="1017"/>
      <c r="L95" s="1017"/>
      <c r="M95" s="1017"/>
      <c r="N95" s="1017"/>
      <c r="O95" s="1017"/>
      <c r="P95" s="1017"/>
      <c r="Q95" s="1017"/>
      <c r="R95" s="1017"/>
      <c r="S95" s="1017"/>
      <c r="T95" s="1017"/>
    </row>
    <row r="96" spans="1:20" ht="14.25">
      <c r="A96" s="1030">
        <v>7</v>
      </c>
      <c r="B96" s="1036" t="s">
        <v>462</v>
      </c>
      <c r="C96" s="1022" t="s">
        <v>776</v>
      </c>
      <c r="D96" s="1047">
        <v>0.68440000000000001</v>
      </c>
      <c r="E96" s="1027"/>
      <c r="F96" s="1027"/>
      <c r="G96" s="1016"/>
      <c r="H96" s="1028"/>
      <c r="I96" s="1017"/>
      <c r="J96" s="1017"/>
      <c r="K96" s="1017"/>
      <c r="L96" s="1017"/>
      <c r="M96" s="1017"/>
      <c r="N96" s="1017"/>
      <c r="O96" s="1017"/>
      <c r="P96" s="1017"/>
      <c r="Q96" s="1017"/>
      <c r="R96" s="1017"/>
      <c r="S96" s="1017"/>
      <c r="T96" s="1017"/>
    </row>
    <row r="97" spans="1:20" ht="12.75">
      <c r="A97" s="1030"/>
      <c r="B97" s="1021" t="s">
        <v>196</v>
      </c>
      <c r="C97" s="1022"/>
      <c r="D97" s="1047"/>
      <c r="E97" s="1027"/>
      <c r="F97" s="1027"/>
      <c r="G97" s="1016"/>
      <c r="H97" s="1028"/>
      <c r="I97" s="1017"/>
      <c r="J97" s="1017"/>
      <c r="K97" s="1017"/>
      <c r="L97" s="1017"/>
      <c r="M97" s="1017"/>
      <c r="N97" s="1017"/>
      <c r="O97" s="1017"/>
      <c r="P97" s="1017"/>
      <c r="Q97" s="1017"/>
      <c r="R97" s="1017"/>
      <c r="S97" s="1017"/>
      <c r="T97" s="1017"/>
    </row>
    <row r="98" spans="1:20" ht="14.25">
      <c r="A98" s="1030">
        <v>1</v>
      </c>
      <c r="B98" s="1036" t="s">
        <v>717</v>
      </c>
      <c r="C98" s="1022" t="s">
        <v>786</v>
      </c>
      <c r="D98" s="1047">
        <v>1.28</v>
      </c>
      <c r="E98" s="1027"/>
      <c r="F98" s="1027"/>
      <c r="G98" s="1016"/>
      <c r="H98" s="1028"/>
      <c r="I98" s="1017"/>
      <c r="J98" s="1017"/>
      <c r="K98" s="1017"/>
      <c r="L98" s="1017"/>
      <c r="M98" s="1017"/>
      <c r="N98" s="1017"/>
      <c r="O98" s="1017"/>
      <c r="P98" s="1017"/>
      <c r="Q98" s="1017"/>
      <c r="R98" s="1017"/>
      <c r="S98" s="1017"/>
      <c r="T98" s="1017"/>
    </row>
    <row r="99" spans="1:20" ht="12.75">
      <c r="A99" s="1030">
        <v>2</v>
      </c>
      <c r="B99" s="1036" t="s">
        <v>758</v>
      </c>
      <c r="C99" s="1022" t="s">
        <v>84</v>
      </c>
      <c r="D99" s="1047">
        <v>3.8E-3</v>
      </c>
      <c r="E99" s="1027"/>
      <c r="F99" s="1027"/>
      <c r="G99" s="1016"/>
      <c r="H99" s="1028"/>
      <c r="I99" s="1017"/>
      <c r="J99" s="1017"/>
      <c r="K99" s="1017"/>
      <c r="L99" s="1017"/>
      <c r="M99" s="1017"/>
      <c r="N99" s="1017"/>
      <c r="O99" s="1017"/>
      <c r="P99" s="1017"/>
      <c r="Q99" s="1017"/>
      <c r="R99" s="1017"/>
      <c r="S99" s="1017"/>
      <c r="T99" s="1017"/>
    </row>
    <row r="100" spans="1:20" ht="12.75">
      <c r="A100" s="1030"/>
      <c r="B100" s="1021" t="s">
        <v>117</v>
      </c>
      <c r="C100" s="1022"/>
      <c r="D100" s="1047"/>
      <c r="E100" s="1027"/>
      <c r="F100" s="1027"/>
      <c r="G100" s="1016"/>
      <c r="H100" s="1028"/>
      <c r="I100" s="1017"/>
      <c r="J100" s="1017"/>
      <c r="K100" s="1017"/>
      <c r="L100" s="1017"/>
      <c r="M100" s="1017"/>
      <c r="N100" s="1017"/>
      <c r="O100" s="1017"/>
      <c r="P100" s="1017"/>
      <c r="Q100" s="1017"/>
      <c r="R100" s="1017"/>
      <c r="S100" s="1017"/>
      <c r="T100" s="1017"/>
    </row>
    <row r="101" spans="1:20" ht="25.5">
      <c r="A101" s="1030">
        <v>1</v>
      </c>
      <c r="B101" s="441" t="s">
        <v>264</v>
      </c>
      <c r="C101" s="1033" t="s">
        <v>781</v>
      </c>
      <c r="D101" s="1047">
        <v>5.67</v>
      </c>
      <c r="E101" s="1027"/>
      <c r="F101" s="1027"/>
      <c r="G101" s="1016"/>
      <c r="H101" s="1028"/>
      <c r="I101" s="1017"/>
      <c r="J101" s="1017"/>
      <c r="K101" s="1017"/>
      <c r="L101" s="1017"/>
      <c r="M101" s="1017"/>
      <c r="N101" s="1017"/>
      <c r="O101" s="1017"/>
      <c r="P101" s="1017"/>
      <c r="Q101" s="1017"/>
      <c r="R101" s="1017"/>
      <c r="S101" s="1017"/>
      <c r="T101" s="1017"/>
    </row>
    <row r="102" spans="1:20" ht="25.5">
      <c r="A102" s="1030">
        <v>2</v>
      </c>
      <c r="B102" s="1036" t="s">
        <v>760</v>
      </c>
      <c r="C102" s="1033" t="s">
        <v>781</v>
      </c>
      <c r="D102" s="1047">
        <v>12.69</v>
      </c>
      <c r="E102" s="1027"/>
      <c r="F102" s="1027"/>
      <c r="G102" s="1016"/>
      <c r="H102" s="1028"/>
      <c r="I102" s="1017"/>
      <c r="J102" s="1017"/>
      <c r="K102" s="1017"/>
      <c r="L102" s="1017"/>
      <c r="M102" s="1017"/>
      <c r="N102" s="1017"/>
      <c r="O102" s="1017"/>
      <c r="P102" s="1017"/>
      <c r="Q102" s="1017"/>
      <c r="R102" s="1017"/>
      <c r="S102" s="1017"/>
      <c r="T102" s="1017"/>
    </row>
    <row r="103" spans="1:20" ht="25.5">
      <c r="A103" s="1030">
        <v>3</v>
      </c>
      <c r="B103" s="1036" t="s">
        <v>710</v>
      </c>
      <c r="C103" s="1045" t="s">
        <v>781</v>
      </c>
      <c r="D103" s="1047">
        <v>15.24</v>
      </c>
      <c r="E103" s="1027"/>
      <c r="F103" s="1027"/>
      <c r="G103" s="1016"/>
      <c r="H103" s="1028"/>
      <c r="I103" s="1017"/>
      <c r="J103" s="1017"/>
      <c r="K103" s="1017"/>
      <c r="L103" s="1017"/>
      <c r="M103" s="1017"/>
      <c r="N103" s="1017"/>
      <c r="O103" s="1017"/>
      <c r="P103" s="1017"/>
      <c r="Q103" s="1017"/>
      <c r="R103" s="1017"/>
      <c r="S103" s="1017"/>
      <c r="T103" s="1017"/>
    </row>
    <row r="104" spans="1:20" ht="25.5">
      <c r="A104" s="1030">
        <v>4</v>
      </c>
      <c r="B104" s="1036" t="s">
        <v>709</v>
      </c>
      <c r="C104" s="1045" t="s">
        <v>781</v>
      </c>
      <c r="D104" s="1047">
        <v>45.96</v>
      </c>
      <c r="E104" s="1027"/>
      <c r="F104" s="1027"/>
      <c r="G104" s="1016"/>
      <c r="H104" s="1028"/>
      <c r="I104" s="1017"/>
      <c r="J104" s="1017"/>
      <c r="K104" s="1017"/>
      <c r="L104" s="1017"/>
      <c r="M104" s="1017"/>
      <c r="N104" s="1017"/>
      <c r="O104" s="1017"/>
      <c r="P104" s="1017"/>
      <c r="Q104" s="1017"/>
      <c r="R104" s="1017"/>
      <c r="S104" s="1017"/>
      <c r="T104" s="1017"/>
    </row>
    <row r="105" spans="1:20" ht="25.5">
      <c r="A105" s="1030">
        <v>5</v>
      </c>
      <c r="B105" s="1036" t="s">
        <v>714</v>
      </c>
      <c r="C105" s="1022" t="s">
        <v>101</v>
      </c>
      <c r="D105" s="1047">
        <v>31.28</v>
      </c>
      <c r="E105" s="1027"/>
      <c r="F105" s="1027"/>
      <c r="G105" s="1016"/>
      <c r="H105" s="1028"/>
      <c r="I105" s="1017"/>
      <c r="J105" s="1017"/>
      <c r="K105" s="1017"/>
      <c r="L105" s="1017"/>
      <c r="M105" s="1017"/>
      <c r="N105" s="1017"/>
      <c r="O105" s="1017"/>
      <c r="P105" s="1017"/>
      <c r="Q105" s="1017"/>
      <c r="R105" s="1017"/>
      <c r="S105" s="1017"/>
      <c r="T105" s="1017"/>
    </row>
    <row r="106" spans="1:20" ht="12.75">
      <c r="A106" s="1030"/>
      <c r="B106" s="1021" t="s">
        <v>305</v>
      </c>
      <c r="C106" s="1022"/>
      <c r="D106" s="1047"/>
      <c r="E106" s="1027"/>
      <c r="F106" s="1027"/>
      <c r="G106" s="1016"/>
      <c r="H106" s="1028"/>
      <c r="I106" s="1017"/>
      <c r="J106" s="1017"/>
      <c r="K106" s="1017"/>
      <c r="L106" s="1017"/>
      <c r="M106" s="1017"/>
      <c r="N106" s="1017"/>
      <c r="O106" s="1017"/>
      <c r="P106" s="1017"/>
      <c r="Q106" s="1017"/>
      <c r="R106" s="1017"/>
      <c r="S106" s="1017"/>
      <c r="T106" s="1017"/>
    </row>
    <row r="107" spans="1:20" ht="14.25">
      <c r="A107" s="1030">
        <v>1</v>
      </c>
      <c r="B107" s="1036" t="s">
        <v>666</v>
      </c>
      <c r="C107" s="1022" t="s">
        <v>775</v>
      </c>
      <c r="D107" s="1047">
        <v>0.30640000000000001</v>
      </c>
      <c r="E107" s="1027"/>
      <c r="F107" s="1027"/>
      <c r="G107" s="1016"/>
      <c r="H107" s="1028"/>
      <c r="I107" s="1017"/>
      <c r="J107" s="1017"/>
      <c r="K107" s="1017"/>
      <c r="L107" s="1017"/>
      <c r="M107" s="1017"/>
      <c r="N107" s="1017"/>
      <c r="O107" s="1017"/>
      <c r="P107" s="1017"/>
      <c r="Q107" s="1017"/>
      <c r="R107" s="1017"/>
      <c r="S107" s="1017"/>
      <c r="T107" s="1017"/>
    </row>
    <row r="108" spans="1:20" ht="14.25">
      <c r="A108" s="1030">
        <v>2</v>
      </c>
      <c r="B108" s="1036" t="s">
        <v>302</v>
      </c>
      <c r="C108" s="1022" t="s">
        <v>775</v>
      </c>
      <c r="D108" s="1047">
        <v>0.26019999999999999</v>
      </c>
      <c r="E108" s="1027"/>
      <c r="F108" s="1027"/>
      <c r="G108" s="1016"/>
      <c r="H108" s="1028"/>
      <c r="I108" s="1017"/>
      <c r="J108" s="1017"/>
      <c r="K108" s="1017"/>
      <c r="L108" s="1017"/>
      <c r="M108" s="1017"/>
      <c r="N108" s="1017"/>
      <c r="O108" s="1017"/>
      <c r="P108" s="1017"/>
      <c r="Q108" s="1017"/>
      <c r="R108" s="1017"/>
      <c r="S108" s="1017"/>
      <c r="T108" s="1017"/>
    </row>
    <row r="109" spans="1:20" ht="25.5">
      <c r="A109" s="1030">
        <v>3</v>
      </c>
      <c r="B109" s="1042" t="s">
        <v>708</v>
      </c>
      <c r="C109" s="1022" t="s">
        <v>775</v>
      </c>
      <c r="D109" s="1047">
        <v>1.5428999999999999</v>
      </c>
      <c r="E109" s="1027"/>
      <c r="F109" s="1027"/>
      <c r="G109" s="1016"/>
      <c r="H109" s="1028"/>
      <c r="I109" s="1017"/>
      <c r="J109" s="1017"/>
      <c r="K109" s="1017"/>
      <c r="L109" s="1017"/>
      <c r="M109" s="1017"/>
      <c r="N109" s="1017"/>
      <c r="O109" s="1017"/>
      <c r="P109" s="1017"/>
      <c r="Q109" s="1017"/>
      <c r="R109" s="1017"/>
      <c r="S109" s="1017"/>
      <c r="T109" s="1017"/>
    </row>
    <row r="110" spans="1:20" ht="25.5">
      <c r="A110" s="1030">
        <v>4</v>
      </c>
      <c r="B110" s="1042" t="s">
        <v>713</v>
      </c>
      <c r="C110" s="1022" t="s">
        <v>775</v>
      </c>
      <c r="D110" s="1047">
        <v>0.77900000000000003</v>
      </c>
      <c r="E110" s="1027"/>
      <c r="F110" s="1027"/>
      <c r="G110" s="1016"/>
      <c r="H110" s="1028"/>
      <c r="I110" s="1017"/>
      <c r="J110" s="1017"/>
      <c r="K110" s="1017"/>
      <c r="L110" s="1017"/>
      <c r="M110" s="1017"/>
      <c r="N110" s="1017"/>
      <c r="O110" s="1017"/>
      <c r="P110" s="1017"/>
      <c r="Q110" s="1017"/>
      <c r="R110" s="1017"/>
      <c r="S110" s="1017"/>
      <c r="T110" s="1017"/>
    </row>
    <row r="111" spans="1:20" ht="12.75">
      <c r="A111" s="1030">
        <v>5</v>
      </c>
      <c r="B111" s="1036" t="s">
        <v>269</v>
      </c>
      <c r="C111" s="1022" t="s">
        <v>162</v>
      </c>
      <c r="D111" s="1047">
        <v>196.4</v>
      </c>
      <c r="E111" s="1027"/>
      <c r="F111" s="1027"/>
      <c r="G111" s="1016"/>
      <c r="H111" s="1028"/>
      <c r="I111" s="1017"/>
      <c r="J111" s="1017"/>
      <c r="K111" s="1017"/>
      <c r="L111" s="1017"/>
      <c r="M111" s="1017"/>
      <c r="N111" s="1017"/>
      <c r="O111" s="1017"/>
      <c r="P111" s="1017"/>
      <c r="Q111" s="1017"/>
      <c r="R111" s="1017"/>
      <c r="S111" s="1017"/>
      <c r="T111" s="1017"/>
    </row>
    <row r="112" spans="1:20" ht="14.25">
      <c r="A112" s="1030">
        <v>6</v>
      </c>
      <c r="B112" s="1036" t="s">
        <v>671</v>
      </c>
      <c r="C112" s="1045" t="s">
        <v>777</v>
      </c>
      <c r="D112" s="1047">
        <v>0.3972</v>
      </c>
      <c r="E112" s="1027"/>
      <c r="F112" s="1027"/>
      <c r="G112" s="1016"/>
      <c r="H112" s="1028"/>
      <c r="I112" s="1017"/>
      <c r="J112" s="1017"/>
      <c r="K112" s="1017"/>
      <c r="L112" s="1017"/>
      <c r="M112" s="1017"/>
      <c r="N112" s="1017"/>
      <c r="O112" s="1017"/>
      <c r="P112" s="1017"/>
      <c r="Q112" s="1017"/>
      <c r="R112" s="1017"/>
      <c r="S112" s="1017"/>
      <c r="T112" s="1017"/>
    </row>
    <row r="113" spans="1:20" ht="14.25">
      <c r="A113" s="1030">
        <v>7</v>
      </c>
      <c r="B113" s="1036" t="s">
        <v>669</v>
      </c>
      <c r="C113" s="1022" t="s">
        <v>775</v>
      </c>
      <c r="D113" s="1047">
        <v>7.577</v>
      </c>
      <c r="E113" s="1027"/>
      <c r="F113" s="1027"/>
      <c r="G113" s="1016"/>
      <c r="H113" s="1028"/>
      <c r="I113" s="1017"/>
      <c r="J113" s="1017"/>
      <c r="K113" s="1017"/>
      <c r="L113" s="1017"/>
      <c r="M113" s="1017"/>
      <c r="N113" s="1017"/>
      <c r="O113" s="1017"/>
      <c r="P113" s="1017"/>
      <c r="Q113" s="1017"/>
      <c r="R113" s="1017"/>
      <c r="S113" s="1017"/>
      <c r="T113" s="1017"/>
    </row>
    <row r="114" spans="1:20" ht="14.25">
      <c r="A114" s="1030">
        <v>8</v>
      </c>
      <c r="B114" s="1036" t="s">
        <v>672</v>
      </c>
      <c r="C114" s="1022" t="s">
        <v>775</v>
      </c>
      <c r="D114" s="1047">
        <v>4.0803000000000003</v>
      </c>
      <c r="E114" s="1027"/>
      <c r="F114" s="1027"/>
      <c r="G114" s="1016"/>
      <c r="H114" s="1028"/>
      <c r="I114" s="1017"/>
      <c r="J114" s="1017"/>
      <c r="K114" s="1017"/>
      <c r="L114" s="1017"/>
      <c r="M114" s="1017"/>
      <c r="N114" s="1017"/>
      <c r="O114" s="1017"/>
      <c r="P114" s="1017"/>
      <c r="Q114" s="1017"/>
      <c r="R114" s="1017"/>
      <c r="S114" s="1017"/>
      <c r="T114" s="1017"/>
    </row>
    <row r="115" spans="1:20" ht="12.75">
      <c r="A115" s="1030">
        <v>9</v>
      </c>
      <c r="B115" s="1049" t="s">
        <v>402</v>
      </c>
      <c r="C115" s="1050" t="s">
        <v>86</v>
      </c>
      <c r="D115" s="1047">
        <v>0.22900000000000001</v>
      </c>
      <c r="E115" s="1027"/>
      <c r="F115" s="1027"/>
      <c r="G115" s="1016"/>
      <c r="H115" s="1028"/>
      <c r="I115" s="1017"/>
      <c r="J115" s="1017"/>
      <c r="K115" s="1017"/>
      <c r="L115" s="1017"/>
      <c r="M115" s="1017"/>
      <c r="N115" s="1017"/>
      <c r="O115" s="1017"/>
      <c r="P115" s="1017"/>
      <c r="Q115" s="1017"/>
      <c r="R115" s="1017"/>
      <c r="S115" s="1017"/>
      <c r="T115" s="1017"/>
    </row>
    <row r="116" spans="1:20" ht="12.75">
      <c r="A116" s="1030">
        <v>10</v>
      </c>
      <c r="B116" s="1049" t="s">
        <v>329</v>
      </c>
      <c r="C116" s="1050" t="s">
        <v>86</v>
      </c>
      <c r="D116" s="1047">
        <v>5.3999999999999992E-2</v>
      </c>
      <c r="E116" s="1027"/>
      <c r="F116" s="1027"/>
      <c r="G116" s="1016"/>
      <c r="H116" s="1028"/>
      <c r="I116" s="1017"/>
      <c r="J116" s="1017"/>
      <c r="K116" s="1017"/>
      <c r="L116" s="1017"/>
      <c r="M116" s="1017"/>
      <c r="N116" s="1017"/>
      <c r="O116" s="1017"/>
      <c r="P116" s="1017"/>
      <c r="Q116" s="1017"/>
      <c r="R116" s="1017"/>
      <c r="S116" s="1017"/>
      <c r="T116" s="1017"/>
    </row>
    <row r="117" spans="1:20" ht="14.25">
      <c r="A117" s="1030">
        <v>11</v>
      </c>
      <c r="B117" s="441" t="s">
        <v>398</v>
      </c>
      <c r="C117" s="1030" t="s">
        <v>776</v>
      </c>
      <c r="D117" s="1047">
        <v>0.37</v>
      </c>
      <c r="E117" s="1027"/>
      <c r="F117" s="1027"/>
      <c r="G117" s="1016"/>
      <c r="H117" s="1028"/>
      <c r="I117" s="1017"/>
      <c r="J117" s="1017"/>
      <c r="K117" s="1017"/>
      <c r="L117" s="1017"/>
      <c r="M117" s="1017"/>
      <c r="N117" s="1017"/>
      <c r="O117" s="1017"/>
      <c r="P117" s="1017"/>
      <c r="Q117" s="1017"/>
      <c r="R117" s="1017"/>
      <c r="S117" s="1017"/>
      <c r="T117" s="1017"/>
    </row>
    <row r="118" spans="1:20" ht="14.25">
      <c r="A118" s="1030">
        <v>12</v>
      </c>
      <c r="B118" s="1042" t="s">
        <v>399</v>
      </c>
      <c r="C118" s="1022" t="s">
        <v>776</v>
      </c>
      <c r="D118" s="1047">
        <v>0.04</v>
      </c>
      <c r="E118" s="1027"/>
      <c r="F118" s="1027"/>
      <c r="G118" s="1016"/>
      <c r="H118" s="1028"/>
      <c r="I118" s="1017"/>
      <c r="J118" s="1017"/>
      <c r="K118" s="1017"/>
      <c r="L118" s="1017"/>
      <c r="M118" s="1017"/>
      <c r="N118" s="1017"/>
      <c r="O118" s="1017"/>
      <c r="P118" s="1017"/>
      <c r="Q118" s="1017"/>
      <c r="R118" s="1017"/>
      <c r="S118" s="1017"/>
      <c r="T118" s="1017"/>
    </row>
    <row r="119" spans="1:20" ht="14.25">
      <c r="A119" s="1030">
        <v>13</v>
      </c>
      <c r="B119" s="1042" t="s">
        <v>520</v>
      </c>
      <c r="C119" s="1022" t="s">
        <v>776</v>
      </c>
      <c r="D119" s="1047">
        <v>8.4000000000000005E-2</v>
      </c>
      <c r="E119" s="1027"/>
      <c r="F119" s="1027"/>
      <c r="G119" s="1016"/>
      <c r="H119" s="1028"/>
      <c r="I119" s="1017"/>
      <c r="J119" s="1017"/>
      <c r="K119" s="1017"/>
      <c r="L119" s="1017"/>
      <c r="M119" s="1017"/>
      <c r="N119" s="1017"/>
      <c r="O119" s="1017"/>
      <c r="P119" s="1017"/>
      <c r="Q119" s="1017"/>
      <c r="R119" s="1017"/>
      <c r="S119" s="1017"/>
      <c r="T119" s="1017"/>
    </row>
    <row r="120" spans="1:20" ht="14.25">
      <c r="A120" s="1030">
        <v>14</v>
      </c>
      <c r="B120" s="1029" t="s">
        <v>616</v>
      </c>
      <c r="C120" s="1030" t="s">
        <v>776</v>
      </c>
      <c r="D120" s="1047">
        <v>3.5999999999999997E-2</v>
      </c>
      <c r="E120" s="1027"/>
      <c r="F120" s="1027"/>
      <c r="G120" s="1016"/>
      <c r="H120" s="1028"/>
      <c r="I120" s="1017"/>
      <c r="J120" s="1017"/>
      <c r="K120" s="1017"/>
      <c r="L120" s="1017"/>
      <c r="M120" s="1017"/>
      <c r="N120" s="1017"/>
      <c r="O120" s="1017"/>
      <c r="P120" s="1017"/>
      <c r="Q120" s="1017"/>
      <c r="R120" s="1017"/>
      <c r="S120" s="1017"/>
      <c r="T120" s="1017"/>
    </row>
    <row r="121" spans="1:20" ht="12.75">
      <c r="A121" s="1030"/>
      <c r="B121" s="1021" t="s">
        <v>467</v>
      </c>
      <c r="C121" s="1022"/>
      <c r="D121" s="1047"/>
      <c r="E121" s="1027"/>
      <c r="F121" s="1027"/>
      <c r="G121" s="1016"/>
      <c r="H121" s="1028"/>
      <c r="I121" s="1017"/>
      <c r="J121" s="1017"/>
      <c r="K121" s="1017"/>
      <c r="L121" s="1017"/>
      <c r="M121" s="1017"/>
      <c r="N121" s="1017"/>
      <c r="O121" s="1017"/>
      <c r="P121" s="1017"/>
      <c r="Q121" s="1017"/>
      <c r="R121" s="1017"/>
      <c r="S121" s="1017"/>
      <c r="T121" s="1017"/>
    </row>
    <row r="122" spans="1:20" ht="25.5">
      <c r="A122" s="1030">
        <v>1</v>
      </c>
      <c r="B122" s="1036" t="s">
        <v>274</v>
      </c>
      <c r="C122" s="1022" t="s">
        <v>275</v>
      </c>
      <c r="D122" s="1047">
        <v>4.7500000000000001E-2</v>
      </c>
      <c r="E122" s="1027"/>
      <c r="F122" s="1027"/>
      <c r="G122" s="1016"/>
      <c r="H122" s="1028"/>
      <c r="I122" s="1017"/>
      <c r="J122" s="1017"/>
      <c r="K122" s="1017"/>
      <c r="L122" s="1017"/>
      <c r="M122" s="1017"/>
      <c r="N122" s="1017"/>
      <c r="O122" s="1017"/>
      <c r="P122" s="1017"/>
      <c r="Q122" s="1017"/>
      <c r="R122" s="1017"/>
      <c r="S122" s="1017"/>
      <c r="T122" s="1017"/>
    </row>
    <row r="123" spans="1:20" ht="14.25">
      <c r="A123" s="1030">
        <v>2</v>
      </c>
      <c r="B123" s="1036" t="s">
        <v>472</v>
      </c>
      <c r="C123" s="1022" t="s">
        <v>741</v>
      </c>
      <c r="D123" s="1047">
        <v>0.04</v>
      </c>
      <c r="E123" s="1027"/>
      <c r="F123" s="1027"/>
      <c r="G123" s="1016"/>
      <c r="H123" s="1028"/>
      <c r="I123" s="1017"/>
      <c r="J123" s="1017"/>
      <c r="K123" s="1017"/>
      <c r="L123" s="1017"/>
      <c r="M123" s="1017"/>
      <c r="N123" s="1017"/>
      <c r="O123" s="1017"/>
      <c r="P123" s="1017"/>
      <c r="Q123" s="1017"/>
      <c r="R123" s="1017"/>
      <c r="S123" s="1017"/>
      <c r="T123" s="1017"/>
    </row>
    <row r="124" spans="1:20" ht="14.25">
      <c r="A124" s="1030">
        <v>3</v>
      </c>
      <c r="B124" s="1036" t="s">
        <v>474</v>
      </c>
      <c r="C124" s="1022" t="s">
        <v>741</v>
      </c>
      <c r="D124" s="1047">
        <v>2.5600000000000001E-2</v>
      </c>
      <c r="E124" s="1027"/>
      <c r="F124" s="1027"/>
      <c r="G124" s="1016"/>
      <c r="H124" s="1028"/>
      <c r="I124" s="1017"/>
      <c r="J124" s="1017"/>
      <c r="K124" s="1017"/>
      <c r="L124" s="1017"/>
      <c r="M124" s="1017"/>
      <c r="N124" s="1017"/>
      <c r="O124" s="1017"/>
      <c r="P124" s="1017"/>
      <c r="Q124" s="1017"/>
      <c r="R124" s="1017"/>
      <c r="S124" s="1017"/>
      <c r="T124" s="1017"/>
    </row>
    <row r="125" spans="1:20" ht="12.75">
      <c r="A125" s="1030">
        <v>4</v>
      </c>
      <c r="B125" s="1036" t="s">
        <v>468</v>
      </c>
      <c r="C125" s="1022" t="s">
        <v>162</v>
      </c>
      <c r="D125" s="1047">
        <v>6.2</v>
      </c>
      <c r="E125" s="1027"/>
      <c r="F125" s="1027"/>
      <c r="G125" s="1016"/>
      <c r="H125" s="1028"/>
      <c r="I125" s="1017"/>
      <c r="J125" s="1017"/>
      <c r="K125" s="1017"/>
      <c r="L125" s="1017"/>
      <c r="M125" s="1017"/>
      <c r="N125" s="1017"/>
      <c r="O125" s="1017"/>
      <c r="P125" s="1017"/>
      <c r="Q125" s="1017"/>
      <c r="R125" s="1017"/>
      <c r="S125" s="1017"/>
      <c r="T125" s="1017"/>
    </row>
    <row r="126" spans="1:20" ht="12.75">
      <c r="A126" s="1030">
        <v>5</v>
      </c>
      <c r="B126" s="1036" t="s">
        <v>470</v>
      </c>
      <c r="C126" s="1022" t="s">
        <v>162</v>
      </c>
      <c r="D126" s="1047">
        <v>7.4</v>
      </c>
      <c r="E126" s="1027"/>
      <c r="F126" s="1027"/>
      <c r="G126" s="1016"/>
      <c r="H126" s="1028"/>
      <c r="I126" s="1017"/>
      <c r="J126" s="1017"/>
      <c r="K126" s="1017"/>
      <c r="L126" s="1017"/>
      <c r="M126" s="1017"/>
      <c r="N126" s="1017"/>
      <c r="O126" s="1017"/>
      <c r="P126" s="1017"/>
      <c r="Q126" s="1017"/>
      <c r="R126" s="1017"/>
      <c r="S126" s="1017"/>
      <c r="T126" s="1017"/>
    </row>
    <row r="127" spans="1:20" ht="12.75">
      <c r="A127" s="1030">
        <v>6</v>
      </c>
      <c r="B127" s="1036" t="s">
        <v>277</v>
      </c>
      <c r="C127" s="1022" t="s">
        <v>162</v>
      </c>
      <c r="D127" s="1047">
        <v>13.6</v>
      </c>
      <c r="E127" s="1027"/>
      <c r="F127" s="1027"/>
      <c r="G127" s="1016"/>
      <c r="H127" s="1028"/>
      <c r="I127" s="1017"/>
      <c r="J127" s="1017"/>
      <c r="K127" s="1017"/>
      <c r="L127" s="1017"/>
      <c r="M127" s="1017"/>
      <c r="N127" s="1017"/>
      <c r="O127" s="1017"/>
      <c r="P127" s="1017"/>
      <c r="Q127" s="1017"/>
      <c r="R127" s="1017"/>
      <c r="S127" s="1017"/>
      <c r="T127" s="1017"/>
    </row>
    <row r="128" spans="1:20" ht="25.5">
      <c r="A128" s="1030">
        <v>7</v>
      </c>
      <c r="B128" s="1042" t="s">
        <v>704</v>
      </c>
      <c r="C128" s="1022" t="s">
        <v>406</v>
      </c>
      <c r="D128" s="1047">
        <v>0.16</v>
      </c>
      <c r="E128" s="1027"/>
      <c r="F128" s="1027"/>
      <c r="G128" s="1016"/>
      <c r="H128" s="1028"/>
      <c r="I128" s="1017"/>
      <c r="J128" s="1017"/>
      <c r="K128" s="1017"/>
      <c r="L128" s="1017"/>
      <c r="M128" s="1017"/>
      <c r="N128" s="1017"/>
      <c r="O128" s="1017"/>
      <c r="P128" s="1017"/>
      <c r="Q128" s="1017"/>
      <c r="R128" s="1017"/>
      <c r="S128" s="1017"/>
      <c r="T128" s="1017"/>
    </row>
    <row r="129" spans="1:20" ht="12.75">
      <c r="A129" s="1030">
        <v>8</v>
      </c>
      <c r="B129" s="441" t="s">
        <v>349</v>
      </c>
      <c r="C129" s="1030" t="s">
        <v>163</v>
      </c>
      <c r="D129" s="1047">
        <v>20</v>
      </c>
      <c r="E129" s="1027"/>
      <c r="F129" s="1027"/>
      <c r="G129" s="1016"/>
      <c r="H129" s="1028"/>
      <c r="I129" s="1017"/>
      <c r="J129" s="1017"/>
      <c r="K129" s="1017"/>
      <c r="L129" s="1017"/>
      <c r="M129" s="1017"/>
      <c r="N129" s="1017"/>
      <c r="O129" s="1017"/>
      <c r="P129" s="1017"/>
      <c r="Q129" s="1017"/>
      <c r="R129" s="1017"/>
      <c r="S129" s="1017"/>
      <c r="T129" s="1017"/>
    </row>
    <row r="130" spans="1:20" ht="12.75">
      <c r="A130" s="1030">
        <v>9</v>
      </c>
      <c r="B130" s="441" t="s">
        <v>475</v>
      </c>
      <c r="C130" s="1030" t="s">
        <v>163</v>
      </c>
      <c r="D130" s="1047">
        <v>20</v>
      </c>
      <c r="E130" s="1027"/>
      <c r="F130" s="1027"/>
      <c r="G130" s="1016"/>
      <c r="H130" s="1028"/>
      <c r="I130" s="1017"/>
      <c r="J130" s="1017"/>
      <c r="K130" s="1017"/>
      <c r="L130" s="1017"/>
      <c r="M130" s="1017"/>
      <c r="N130" s="1017"/>
      <c r="O130" s="1017"/>
      <c r="P130" s="1017"/>
      <c r="Q130" s="1017"/>
      <c r="R130" s="1017"/>
      <c r="S130" s="1017"/>
      <c r="T130" s="1017"/>
    </row>
    <row r="131" spans="1:20" ht="14.25">
      <c r="A131" s="1030">
        <v>10</v>
      </c>
      <c r="B131" s="1036" t="s">
        <v>279</v>
      </c>
      <c r="C131" s="1022" t="s">
        <v>776</v>
      </c>
      <c r="D131" s="1047">
        <v>3.5999999999999997E-2</v>
      </c>
      <c r="E131" s="1027"/>
      <c r="F131" s="1027"/>
      <c r="G131" s="1016"/>
      <c r="H131" s="1028"/>
      <c r="I131" s="1017"/>
      <c r="J131" s="1017"/>
      <c r="K131" s="1017"/>
      <c r="L131" s="1017"/>
      <c r="M131" s="1017"/>
      <c r="N131" s="1017"/>
      <c r="O131" s="1017"/>
      <c r="P131" s="1017"/>
      <c r="Q131" s="1017"/>
      <c r="R131" s="1017"/>
      <c r="S131" s="1017"/>
      <c r="T131" s="1017"/>
    </row>
    <row r="132" spans="1:20" ht="12.75">
      <c r="A132" s="1030"/>
      <c r="B132" s="1021" t="s">
        <v>205</v>
      </c>
      <c r="C132" s="1022"/>
      <c r="D132" s="1047"/>
      <c r="E132" s="1027"/>
      <c r="F132" s="1027"/>
      <c r="G132" s="1016"/>
      <c r="H132" s="1028"/>
      <c r="I132" s="1017"/>
      <c r="J132" s="1017"/>
      <c r="K132" s="1017"/>
      <c r="L132" s="1017"/>
      <c r="M132" s="1017"/>
      <c r="N132" s="1017"/>
      <c r="O132" s="1017"/>
      <c r="P132" s="1017"/>
      <c r="Q132" s="1017"/>
      <c r="R132" s="1017"/>
      <c r="S132" s="1017"/>
      <c r="T132" s="1017"/>
    </row>
    <row r="133" spans="1:20" ht="25.5">
      <c r="A133" s="1030">
        <v>1</v>
      </c>
      <c r="B133" s="1029" t="s">
        <v>683</v>
      </c>
      <c r="C133" s="1030" t="s">
        <v>682</v>
      </c>
      <c r="D133" s="1047">
        <v>0.28000000000000003</v>
      </c>
      <c r="E133" s="1027"/>
      <c r="F133" s="1027"/>
      <c r="G133" s="1016"/>
      <c r="H133" s="1028"/>
      <c r="I133" s="1017"/>
      <c r="J133" s="1017"/>
      <c r="K133" s="1017"/>
      <c r="L133" s="1017"/>
      <c r="M133" s="1017"/>
      <c r="N133" s="1017"/>
      <c r="O133" s="1017"/>
      <c r="P133" s="1017"/>
      <c r="Q133" s="1017"/>
      <c r="R133" s="1017"/>
      <c r="S133" s="1017"/>
      <c r="T133" s="1017"/>
    </row>
    <row r="134" spans="1:20" ht="12.75">
      <c r="A134" s="1030">
        <v>2</v>
      </c>
      <c r="B134" s="1036" t="s">
        <v>521</v>
      </c>
      <c r="C134" s="1022" t="s">
        <v>522</v>
      </c>
      <c r="D134" s="1047">
        <v>0.06</v>
      </c>
      <c r="E134" s="1027"/>
      <c r="F134" s="1027"/>
      <c r="G134" s="1016"/>
      <c r="H134" s="1028"/>
      <c r="I134" s="1017"/>
      <c r="J134" s="1017"/>
      <c r="K134" s="1017"/>
      <c r="L134" s="1017"/>
      <c r="M134" s="1017"/>
      <c r="N134" s="1017"/>
      <c r="O134" s="1017"/>
      <c r="P134" s="1017"/>
      <c r="Q134" s="1017"/>
      <c r="R134" s="1017"/>
      <c r="S134" s="1017"/>
      <c r="T134" s="1017"/>
    </row>
    <row r="135" spans="1:20" ht="12.75">
      <c r="A135" s="1030">
        <v>3</v>
      </c>
      <c r="B135" s="1036" t="s">
        <v>448</v>
      </c>
      <c r="C135" s="1022" t="s">
        <v>446</v>
      </c>
      <c r="D135" s="1047">
        <v>16.705000000000002</v>
      </c>
      <c r="E135" s="1027"/>
      <c r="F135" s="1027"/>
      <c r="G135" s="1016"/>
      <c r="H135" s="1028"/>
      <c r="I135" s="1017"/>
      <c r="J135" s="1017"/>
      <c r="K135" s="1017"/>
      <c r="L135" s="1017"/>
      <c r="M135" s="1017"/>
      <c r="N135" s="1017"/>
      <c r="O135" s="1017"/>
      <c r="P135" s="1017"/>
      <c r="Q135" s="1017"/>
      <c r="R135" s="1017"/>
      <c r="S135" s="1017"/>
      <c r="T135" s="1017"/>
    </row>
    <row r="136" spans="1:20" ht="25.5">
      <c r="A136" s="1030">
        <v>4</v>
      </c>
      <c r="B136" s="1042" t="s">
        <v>394</v>
      </c>
      <c r="C136" s="1022" t="s">
        <v>776</v>
      </c>
      <c r="D136" s="1047">
        <v>0.39129999999999998</v>
      </c>
      <c r="E136" s="1027"/>
      <c r="F136" s="1027"/>
      <c r="G136" s="1016"/>
      <c r="H136" s="1028"/>
      <c r="I136" s="1017"/>
      <c r="J136" s="1017"/>
      <c r="K136" s="1017"/>
      <c r="L136" s="1017"/>
      <c r="M136" s="1017"/>
      <c r="N136" s="1017"/>
      <c r="O136" s="1017"/>
      <c r="P136" s="1017"/>
      <c r="Q136" s="1017"/>
      <c r="R136" s="1017"/>
      <c r="S136" s="1017"/>
      <c r="T136" s="1017"/>
    </row>
    <row r="137" spans="1:20" ht="14.25">
      <c r="A137" s="1030">
        <v>5</v>
      </c>
      <c r="B137" s="1042" t="s">
        <v>353</v>
      </c>
      <c r="C137" s="1022" t="s">
        <v>776</v>
      </c>
      <c r="D137" s="1047">
        <v>3.3000000000000002E-2</v>
      </c>
      <c r="E137" s="1027"/>
      <c r="F137" s="1027"/>
      <c r="G137" s="1016"/>
      <c r="H137" s="1028"/>
      <c r="I137" s="1017"/>
      <c r="J137" s="1017"/>
      <c r="K137" s="1017"/>
      <c r="L137" s="1017"/>
      <c r="M137" s="1017"/>
      <c r="N137" s="1017"/>
      <c r="O137" s="1017"/>
      <c r="P137" s="1017"/>
      <c r="Q137" s="1017"/>
      <c r="R137" s="1017"/>
      <c r="S137" s="1017"/>
      <c r="T137" s="1017"/>
    </row>
    <row r="138" spans="1:20" ht="25.5">
      <c r="A138" s="1030">
        <v>6</v>
      </c>
      <c r="B138" s="1029" t="s">
        <v>572</v>
      </c>
      <c r="C138" s="1030" t="s">
        <v>162</v>
      </c>
      <c r="D138" s="1047">
        <v>2.8</v>
      </c>
      <c r="E138" s="1027"/>
      <c r="F138" s="1027"/>
      <c r="G138" s="1016"/>
      <c r="H138" s="1028"/>
      <c r="I138" s="1017"/>
      <c r="J138" s="1017"/>
      <c r="K138" s="1017"/>
      <c r="L138" s="1017"/>
      <c r="M138" s="1017"/>
      <c r="N138" s="1017"/>
      <c r="O138" s="1017"/>
      <c r="P138" s="1017"/>
      <c r="Q138" s="1017"/>
      <c r="R138" s="1017"/>
      <c r="S138" s="1017"/>
      <c r="T138" s="1017"/>
    </row>
    <row r="139" spans="1:20" ht="25.5">
      <c r="A139" s="1030">
        <v>7</v>
      </c>
      <c r="B139" s="1029" t="s">
        <v>573</v>
      </c>
      <c r="C139" s="1030" t="s">
        <v>162</v>
      </c>
      <c r="D139" s="1047">
        <v>1</v>
      </c>
      <c r="E139" s="1027"/>
      <c r="F139" s="1027"/>
      <c r="G139" s="1016"/>
      <c r="H139" s="1028"/>
      <c r="I139" s="1017"/>
      <c r="J139" s="1017"/>
      <c r="K139" s="1017"/>
      <c r="L139" s="1017"/>
      <c r="M139" s="1017"/>
      <c r="N139" s="1017"/>
      <c r="O139" s="1017"/>
      <c r="P139" s="1017"/>
      <c r="Q139" s="1017"/>
      <c r="R139" s="1017"/>
      <c r="S139" s="1017"/>
      <c r="T139" s="1017"/>
    </row>
    <row r="140" spans="1:20" ht="12.75">
      <c r="A140" s="1030">
        <v>8</v>
      </c>
      <c r="B140" s="1036" t="s">
        <v>450</v>
      </c>
      <c r="C140" s="1022" t="s">
        <v>163</v>
      </c>
      <c r="D140" s="1047">
        <v>8</v>
      </c>
      <c r="E140" s="1027"/>
      <c r="F140" s="1027"/>
      <c r="G140" s="1016"/>
      <c r="H140" s="1028"/>
      <c r="I140" s="1017"/>
      <c r="J140" s="1017"/>
      <c r="K140" s="1017"/>
      <c r="L140" s="1017"/>
      <c r="M140" s="1017"/>
      <c r="N140" s="1017"/>
      <c r="O140" s="1017"/>
      <c r="P140" s="1017"/>
      <c r="Q140" s="1017"/>
      <c r="R140" s="1017"/>
      <c r="S140" s="1017"/>
      <c r="T140" s="1017"/>
    </row>
    <row r="141" spans="1:20" ht="14.25">
      <c r="A141" s="1030">
        <v>9</v>
      </c>
      <c r="B141" s="1036" t="s">
        <v>315</v>
      </c>
      <c r="C141" s="1022" t="s">
        <v>779</v>
      </c>
      <c r="D141" s="1047">
        <v>1.2E-2</v>
      </c>
      <c r="E141" s="1027"/>
      <c r="F141" s="1027"/>
      <c r="G141" s="1016"/>
      <c r="H141" s="1028"/>
      <c r="I141" s="1017"/>
      <c r="J141" s="1017"/>
      <c r="K141" s="1017"/>
      <c r="L141" s="1017"/>
      <c r="M141" s="1017"/>
      <c r="N141" s="1017"/>
      <c r="O141" s="1017"/>
      <c r="P141" s="1017"/>
      <c r="Q141" s="1017"/>
      <c r="R141" s="1017"/>
      <c r="S141" s="1017"/>
      <c r="T141" s="1017"/>
    </row>
    <row r="142" spans="1:20" ht="25.5">
      <c r="A142" s="1030">
        <v>10</v>
      </c>
      <c r="B142" s="1036" t="s">
        <v>332</v>
      </c>
      <c r="C142" s="1022" t="s">
        <v>776</v>
      </c>
      <c r="D142" s="1047">
        <v>1.1999999999999999E-3</v>
      </c>
      <c r="E142" s="1027"/>
      <c r="F142" s="1027"/>
      <c r="G142" s="1016"/>
      <c r="H142" s="1028"/>
      <c r="I142" s="1017"/>
      <c r="J142" s="1017"/>
      <c r="K142" s="1017"/>
      <c r="L142" s="1017"/>
      <c r="M142" s="1017"/>
      <c r="N142" s="1017"/>
      <c r="O142" s="1017"/>
      <c r="P142" s="1017"/>
      <c r="Q142" s="1017"/>
      <c r="R142" s="1017"/>
      <c r="S142" s="1017"/>
      <c r="T142" s="1017"/>
    </row>
    <row r="143" spans="1:20" ht="12.75">
      <c r="A143" s="1030"/>
      <c r="B143" s="1018" t="s">
        <v>419</v>
      </c>
      <c r="C143" s="1030"/>
      <c r="D143" s="1047"/>
      <c r="E143" s="1027"/>
      <c r="F143" s="1027"/>
      <c r="G143" s="1016"/>
      <c r="H143" s="1028"/>
      <c r="I143" s="1017"/>
      <c r="J143" s="1017"/>
      <c r="K143" s="1017"/>
      <c r="L143" s="1017"/>
      <c r="M143" s="1017"/>
      <c r="N143" s="1017"/>
      <c r="O143" s="1017"/>
      <c r="P143" s="1017"/>
      <c r="Q143" s="1017"/>
      <c r="R143" s="1017"/>
      <c r="S143" s="1017"/>
      <c r="T143" s="1017"/>
    </row>
    <row r="144" spans="1:20" ht="12.75">
      <c r="A144" s="1030"/>
      <c r="B144" s="1053" t="s">
        <v>113</v>
      </c>
      <c r="C144" s="1030"/>
      <c r="D144" s="1047"/>
      <c r="E144" s="1027"/>
      <c r="F144" s="1027"/>
      <c r="G144" s="1016"/>
      <c r="H144" s="1028"/>
      <c r="I144" s="1017"/>
      <c r="J144" s="1017"/>
      <c r="K144" s="1017"/>
      <c r="L144" s="1017"/>
      <c r="M144" s="1017"/>
      <c r="N144" s="1017"/>
      <c r="O144" s="1017"/>
      <c r="P144" s="1017"/>
      <c r="Q144" s="1017"/>
      <c r="R144" s="1017"/>
      <c r="S144" s="1017"/>
      <c r="T144" s="1017"/>
    </row>
    <row r="145" spans="1:20" ht="12.75">
      <c r="A145" s="1030">
        <v>1</v>
      </c>
      <c r="B145" s="1040" t="s">
        <v>718</v>
      </c>
      <c r="C145" s="1041" t="s">
        <v>90</v>
      </c>
      <c r="D145" s="1061">
        <v>18</v>
      </c>
      <c r="E145" s="1027"/>
      <c r="F145" s="1027"/>
      <c r="G145" s="1016"/>
      <c r="H145" s="1028"/>
      <c r="I145" s="1017"/>
      <c r="J145" s="1017"/>
      <c r="K145" s="1017"/>
      <c r="L145" s="1017"/>
      <c r="M145" s="1017"/>
      <c r="N145" s="1017"/>
      <c r="O145" s="1017"/>
      <c r="P145" s="1017"/>
      <c r="Q145" s="1017"/>
      <c r="R145" s="1017"/>
      <c r="S145" s="1017"/>
      <c r="T145" s="1017"/>
    </row>
    <row r="146" spans="1:20" ht="12.75">
      <c r="A146" s="1030">
        <v>2</v>
      </c>
      <c r="B146" s="1056" t="s">
        <v>719</v>
      </c>
      <c r="C146" s="1062" t="s">
        <v>163</v>
      </c>
      <c r="D146" s="1061">
        <v>8</v>
      </c>
      <c r="E146" s="1027"/>
      <c r="F146" s="1027"/>
      <c r="G146" s="1016"/>
      <c r="H146" s="1028"/>
      <c r="I146" s="1017"/>
      <c r="J146" s="1017"/>
      <c r="K146" s="1017"/>
      <c r="L146" s="1017"/>
      <c r="M146" s="1017"/>
      <c r="N146" s="1017"/>
      <c r="O146" s="1017"/>
      <c r="P146" s="1017"/>
      <c r="Q146" s="1017"/>
      <c r="R146" s="1017"/>
      <c r="S146" s="1017"/>
      <c r="T146" s="1017"/>
    </row>
    <row r="147" spans="1:20" ht="12.75">
      <c r="A147" s="1030">
        <v>3</v>
      </c>
      <c r="B147" s="1056" t="s">
        <v>359</v>
      </c>
      <c r="C147" s="1062" t="s">
        <v>90</v>
      </c>
      <c r="D147" s="1061">
        <v>14</v>
      </c>
      <c r="E147" s="1027"/>
      <c r="F147" s="1027"/>
      <c r="G147" s="1016"/>
      <c r="H147" s="1028"/>
      <c r="I147" s="1017"/>
      <c r="J147" s="1017"/>
      <c r="K147" s="1017"/>
      <c r="L147" s="1017"/>
      <c r="M147" s="1017"/>
      <c r="N147" s="1017"/>
      <c r="O147" s="1017"/>
      <c r="P147" s="1017"/>
      <c r="Q147" s="1017"/>
      <c r="R147" s="1017"/>
      <c r="S147" s="1017"/>
      <c r="T147" s="1017"/>
    </row>
    <row r="148" spans="1:20" ht="12.75">
      <c r="A148" s="1030">
        <v>4</v>
      </c>
      <c r="B148" s="1054" t="s">
        <v>782</v>
      </c>
      <c r="C148" s="1055" t="s">
        <v>90</v>
      </c>
      <c r="D148" s="1061">
        <v>22</v>
      </c>
      <c r="E148" s="1027"/>
      <c r="F148" s="1027"/>
      <c r="G148" s="1016"/>
      <c r="H148" s="1028"/>
      <c r="I148" s="1017"/>
      <c r="J148" s="1017"/>
      <c r="K148" s="1017"/>
      <c r="L148" s="1017"/>
      <c r="M148" s="1017"/>
      <c r="N148" s="1017"/>
      <c r="O148" s="1017"/>
      <c r="P148" s="1017"/>
      <c r="Q148" s="1017"/>
      <c r="R148" s="1017"/>
      <c r="S148" s="1017"/>
      <c r="T148" s="1017"/>
    </row>
    <row r="149" spans="1:20" ht="12.75">
      <c r="A149" s="1030">
        <v>5</v>
      </c>
      <c r="B149" s="1054" t="s">
        <v>362</v>
      </c>
      <c r="C149" s="1055" t="s">
        <v>90</v>
      </c>
      <c r="D149" s="1061">
        <v>9</v>
      </c>
      <c r="E149" s="1027"/>
      <c r="F149" s="1027"/>
      <c r="G149" s="1016"/>
      <c r="H149" s="1028"/>
      <c r="I149" s="1017"/>
      <c r="J149" s="1017"/>
      <c r="K149" s="1017"/>
      <c r="L149" s="1017"/>
      <c r="M149" s="1017"/>
      <c r="N149" s="1017"/>
      <c r="O149" s="1017"/>
      <c r="P149" s="1017"/>
      <c r="Q149" s="1017"/>
      <c r="R149" s="1017"/>
      <c r="S149" s="1017"/>
      <c r="T149" s="1017"/>
    </row>
    <row r="150" spans="1:20" ht="12.75">
      <c r="A150" s="1030">
        <v>6</v>
      </c>
      <c r="B150" s="1054" t="s">
        <v>171</v>
      </c>
      <c r="C150" s="1055" t="s">
        <v>90</v>
      </c>
      <c r="D150" s="1061">
        <v>5</v>
      </c>
      <c r="E150" s="1027"/>
      <c r="F150" s="1027"/>
      <c r="G150" s="1016"/>
      <c r="H150" s="1028"/>
      <c r="I150" s="1017"/>
      <c r="J150" s="1017"/>
      <c r="K150" s="1017"/>
      <c r="L150" s="1017"/>
      <c r="M150" s="1017"/>
      <c r="N150" s="1017"/>
      <c r="O150" s="1017"/>
      <c r="P150" s="1017"/>
      <c r="Q150" s="1017"/>
      <c r="R150" s="1017"/>
      <c r="S150" s="1017"/>
      <c r="T150" s="1017"/>
    </row>
    <row r="151" spans="1:20" ht="12.75">
      <c r="A151" s="1030">
        <v>7</v>
      </c>
      <c r="B151" s="1054" t="s">
        <v>214</v>
      </c>
      <c r="C151" s="1055" t="s">
        <v>215</v>
      </c>
      <c r="D151" s="1061">
        <v>0.16999999999999998</v>
      </c>
      <c r="E151" s="1027"/>
      <c r="F151" s="1027"/>
      <c r="G151" s="1016"/>
      <c r="H151" s="1028"/>
      <c r="I151" s="1017"/>
      <c r="J151" s="1017"/>
      <c r="K151" s="1017"/>
      <c r="L151" s="1017"/>
      <c r="M151" s="1017"/>
      <c r="N151" s="1017"/>
      <c r="O151" s="1017"/>
      <c r="P151" s="1017"/>
      <c r="Q151" s="1017"/>
      <c r="R151" s="1017"/>
      <c r="S151" s="1017"/>
      <c r="T151" s="1017"/>
    </row>
    <row r="152" spans="1:20" ht="12.75">
      <c r="A152" s="1030">
        <v>8</v>
      </c>
      <c r="B152" s="1054" t="s">
        <v>217</v>
      </c>
      <c r="C152" s="1055" t="s">
        <v>215</v>
      </c>
      <c r="D152" s="1061">
        <v>0.36</v>
      </c>
      <c r="E152" s="1027"/>
      <c r="F152" s="1027"/>
      <c r="G152" s="1016"/>
      <c r="H152" s="1028"/>
      <c r="I152" s="1017"/>
      <c r="J152" s="1017"/>
      <c r="K152" s="1017"/>
      <c r="L152" s="1017"/>
      <c r="M152" s="1017"/>
      <c r="N152" s="1017"/>
      <c r="O152" s="1017"/>
      <c r="P152" s="1017"/>
      <c r="Q152" s="1017"/>
      <c r="R152" s="1017"/>
      <c r="S152" s="1017"/>
      <c r="T152" s="1017"/>
    </row>
    <row r="153" spans="1:20" ht="12.75">
      <c r="A153" s="1030">
        <v>9</v>
      </c>
      <c r="B153" s="1054" t="s">
        <v>783</v>
      </c>
      <c r="C153" s="1055" t="s">
        <v>220</v>
      </c>
      <c r="D153" s="1061">
        <v>5.27</v>
      </c>
      <c r="E153" s="1027"/>
      <c r="F153" s="1027"/>
      <c r="G153" s="1016"/>
      <c r="H153" s="1028"/>
      <c r="I153" s="1017"/>
      <c r="J153" s="1017"/>
      <c r="K153" s="1017"/>
      <c r="L153" s="1017"/>
      <c r="M153" s="1017"/>
      <c r="N153" s="1017"/>
      <c r="O153" s="1017"/>
      <c r="P153" s="1017"/>
      <c r="Q153" s="1017"/>
      <c r="R153" s="1017"/>
      <c r="S153" s="1017"/>
      <c r="T153" s="1017"/>
    </row>
    <row r="154" spans="1:20" ht="12.75">
      <c r="A154" s="1030">
        <v>10</v>
      </c>
      <c r="B154" s="1054" t="s">
        <v>222</v>
      </c>
      <c r="C154" s="1055" t="s">
        <v>86</v>
      </c>
      <c r="D154" s="1061">
        <v>3.4699999999999998</v>
      </c>
      <c r="E154" s="1027"/>
      <c r="F154" s="1027"/>
      <c r="G154" s="1016"/>
      <c r="H154" s="1028"/>
      <c r="I154" s="1017"/>
      <c r="J154" s="1017"/>
      <c r="K154" s="1017"/>
      <c r="L154" s="1017"/>
      <c r="M154" s="1017"/>
      <c r="N154" s="1017"/>
      <c r="O154" s="1017"/>
      <c r="P154" s="1017"/>
      <c r="Q154" s="1017"/>
      <c r="R154" s="1017"/>
      <c r="S154" s="1017"/>
      <c r="T154" s="1017"/>
    </row>
    <row r="155" spans="1:20" ht="14.25">
      <c r="A155" s="1030">
        <v>11</v>
      </c>
      <c r="B155" s="1054" t="s">
        <v>223</v>
      </c>
      <c r="C155" s="1033" t="s">
        <v>777</v>
      </c>
      <c r="D155" s="1061">
        <v>8.5999999999999993E-2</v>
      </c>
      <c r="E155" s="1027"/>
      <c r="F155" s="1027"/>
      <c r="G155" s="1016"/>
      <c r="H155" s="1028"/>
      <c r="I155" s="1017"/>
      <c r="J155" s="1017"/>
      <c r="K155" s="1017"/>
      <c r="L155" s="1017"/>
      <c r="M155" s="1017"/>
      <c r="N155" s="1017"/>
      <c r="O155" s="1017"/>
      <c r="P155" s="1017"/>
      <c r="Q155" s="1017"/>
      <c r="R155" s="1017"/>
      <c r="S155" s="1017"/>
      <c r="T155" s="1017"/>
    </row>
    <row r="156" spans="1:20" ht="25.5">
      <c r="A156" s="1030">
        <v>12</v>
      </c>
      <c r="B156" s="1056" t="s">
        <v>784</v>
      </c>
      <c r="C156" s="1057" t="s">
        <v>163</v>
      </c>
      <c r="D156" s="1061">
        <v>62</v>
      </c>
      <c r="E156" s="1027"/>
      <c r="F156" s="1027"/>
      <c r="G156" s="1016"/>
      <c r="H156" s="1028"/>
      <c r="I156" s="1017"/>
      <c r="J156" s="1017"/>
      <c r="K156" s="1017"/>
      <c r="L156" s="1017"/>
      <c r="M156" s="1017"/>
      <c r="N156" s="1017"/>
      <c r="O156" s="1017"/>
      <c r="P156" s="1017"/>
      <c r="Q156" s="1017"/>
      <c r="R156" s="1017"/>
      <c r="S156" s="1017"/>
      <c r="T156" s="1017"/>
    </row>
    <row r="157" spans="1:20" ht="12.75">
      <c r="A157" s="1030"/>
      <c r="B157" s="1053" t="s">
        <v>230</v>
      </c>
      <c r="C157" s="1062"/>
      <c r="D157" s="1063"/>
      <c r="E157" s="1027"/>
      <c r="F157" s="1027"/>
      <c r="G157" s="1016"/>
      <c r="H157" s="1028"/>
      <c r="I157" s="1017"/>
      <c r="J157" s="1017"/>
      <c r="K157" s="1017"/>
      <c r="L157" s="1017"/>
      <c r="M157" s="1017"/>
      <c r="N157" s="1017"/>
      <c r="O157" s="1017"/>
      <c r="P157" s="1017"/>
      <c r="Q157" s="1017"/>
      <c r="R157" s="1017"/>
      <c r="S157" s="1017"/>
      <c r="T157" s="1017"/>
    </row>
    <row r="158" spans="1:20" ht="12.75">
      <c r="A158" s="1030">
        <v>1</v>
      </c>
      <c r="B158" s="1056" t="s">
        <v>580</v>
      </c>
      <c r="C158" s="1062" t="s">
        <v>89</v>
      </c>
      <c r="D158" s="1061">
        <v>1</v>
      </c>
      <c r="E158" s="1027"/>
      <c r="F158" s="1027"/>
      <c r="G158" s="1016"/>
      <c r="H158" s="1028"/>
      <c r="I158" s="1017"/>
      <c r="J158" s="1017"/>
      <c r="K158" s="1017"/>
      <c r="L158" s="1017"/>
      <c r="M158" s="1017"/>
      <c r="N158" s="1017"/>
      <c r="O158" s="1017"/>
      <c r="P158" s="1017"/>
      <c r="Q158" s="1017"/>
      <c r="R158" s="1017"/>
      <c r="S158" s="1017"/>
      <c r="T158" s="1017"/>
    </row>
    <row r="159" spans="1:20" ht="12.75">
      <c r="A159" s="1030">
        <v>2</v>
      </c>
      <c r="B159" s="1056" t="s">
        <v>234</v>
      </c>
      <c r="C159" s="1062" t="s">
        <v>89</v>
      </c>
      <c r="D159" s="1061">
        <v>12</v>
      </c>
      <c r="E159" s="1027"/>
      <c r="F159" s="1027"/>
      <c r="G159" s="1016"/>
      <c r="H159" s="1028"/>
      <c r="I159" s="1017"/>
      <c r="J159" s="1017"/>
      <c r="K159" s="1017"/>
      <c r="L159" s="1017"/>
      <c r="M159" s="1017"/>
      <c r="N159" s="1017"/>
      <c r="O159" s="1017"/>
      <c r="P159" s="1017"/>
      <c r="Q159" s="1017"/>
      <c r="R159" s="1017"/>
      <c r="S159" s="1017"/>
      <c r="T159" s="1017"/>
    </row>
    <row r="160" spans="1:20" ht="12.75">
      <c r="A160" s="1030"/>
      <c r="B160" s="1018" t="s">
        <v>590</v>
      </c>
      <c r="C160" s="1030"/>
      <c r="D160" s="1047"/>
      <c r="E160" s="1027"/>
      <c r="F160" s="1027"/>
      <c r="G160" s="1016"/>
      <c r="H160" s="1028"/>
      <c r="I160" s="1017"/>
      <c r="J160" s="1017"/>
      <c r="K160" s="1017"/>
      <c r="L160" s="1017"/>
      <c r="M160" s="1017"/>
      <c r="N160" s="1017"/>
      <c r="O160" s="1017"/>
      <c r="P160" s="1017"/>
      <c r="Q160" s="1017"/>
      <c r="R160" s="1017"/>
      <c r="S160" s="1017"/>
      <c r="T160" s="1017"/>
    </row>
    <row r="161" spans="1:20" ht="12.75">
      <c r="A161" s="1030"/>
      <c r="B161" s="1018" t="s">
        <v>155</v>
      </c>
      <c r="C161" s="1030"/>
      <c r="D161" s="1047"/>
      <c r="E161" s="1027"/>
      <c r="F161" s="1027"/>
      <c r="G161" s="1016"/>
      <c r="H161" s="1028"/>
      <c r="I161" s="1017"/>
      <c r="J161" s="1017"/>
      <c r="K161" s="1017"/>
      <c r="L161" s="1017"/>
      <c r="M161" s="1017"/>
      <c r="N161" s="1017"/>
      <c r="O161" s="1017"/>
      <c r="P161" s="1017"/>
      <c r="Q161" s="1017"/>
      <c r="R161" s="1017"/>
      <c r="S161" s="1017"/>
      <c r="T161" s="1017"/>
    </row>
    <row r="162" spans="1:20" ht="12.75">
      <c r="A162" s="1030"/>
      <c r="B162" s="1021" t="s">
        <v>151</v>
      </c>
      <c r="C162" s="1022"/>
      <c r="D162" s="1047"/>
      <c r="E162" s="1027"/>
      <c r="F162" s="1027"/>
      <c r="G162" s="1016"/>
      <c r="H162" s="1028"/>
      <c r="I162" s="1017"/>
      <c r="J162" s="1017"/>
      <c r="K162" s="1017"/>
      <c r="L162" s="1017"/>
      <c r="M162" s="1017"/>
      <c r="N162" s="1017"/>
      <c r="O162" s="1017"/>
      <c r="P162" s="1017"/>
      <c r="Q162" s="1017"/>
      <c r="R162" s="1017"/>
      <c r="S162" s="1017"/>
      <c r="T162" s="1017"/>
    </row>
    <row r="163" spans="1:20" ht="14.25">
      <c r="A163" s="1030">
        <v>1</v>
      </c>
      <c r="B163" s="1024" t="s">
        <v>168</v>
      </c>
      <c r="C163" s="1025" t="s">
        <v>775</v>
      </c>
      <c r="D163" s="1047">
        <v>2.3936999999999999</v>
      </c>
      <c r="E163" s="1027"/>
      <c r="F163" s="1027"/>
      <c r="G163" s="1016"/>
      <c r="H163" s="1028"/>
      <c r="I163" s="1017"/>
      <c r="J163" s="1017"/>
      <c r="K163" s="1017"/>
      <c r="L163" s="1017"/>
      <c r="M163" s="1017"/>
      <c r="N163" s="1017"/>
      <c r="O163" s="1017"/>
      <c r="P163" s="1017"/>
      <c r="Q163" s="1017"/>
      <c r="R163" s="1017"/>
      <c r="S163" s="1017"/>
      <c r="T163" s="1017"/>
    </row>
    <row r="164" spans="1:20" ht="25.5">
      <c r="A164" s="1030">
        <v>2</v>
      </c>
      <c r="B164" s="1024" t="s">
        <v>373</v>
      </c>
      <c r="C164" s="1025" t="s">
        <v>775</v>
      </c>
      <c r="D164" s="1047">
        <v>0.27339999999999998</v>
      </c>
      <c r="E164" s="1027"/>
      <c r="F164" s="1027"/>
      <c r="G164" s="1016"/>
      <c r="H164" s="1028"/>
      <c r="I164" s="1017"/>
      <c r="J164" s="1017"/>
      <c r="K164" s="1017"/>
      <c r="L164" s="1017"/>
      <c r="M164" s="1017"/>
      <c r="N164" s="1017"/>
      <c r="O164" s="1017"/>
      <c r="P164" s="1017"/>
      <c r="Q164" s="1017"/>
      <c r="R164" s="1017"/>
      <c r="S164" s="1017"/>
      <c r="T164" s="1017"/>
    </row>
    <row r="165" spans="1:20" ht="14.25">
      <c r="A165" s="1030">
        <v>3</v>
      </c>
      <c r="B165" s="441" t="s">
        <v>266</v>
      </c>
      <c r="C165" s="1030" t="s">
        <v>775</v>
      </c>
      <c r="D165" s="1047">
        <v>0.17220000000000002</v>
      </c>
      <c r="E165" s="1027"/>
      <c r="F165" s="1027"/>
      <c r="G165" s="1016"/>
      <c r="H165" s="1028"/>
      <c r="I165" s="1017"/>
      <c r="J165" s="1017"/>
      <c r="K165" s="1017"/>
      <c r="L165" s="1017"/>
      <c r="M165" s="1017"/>
      <c r="N165" s="1017"/>
      <c r="O165" s="1017"/>
      <c r="P165" s="1017"/>
      <c r="Q165" s="1017"/>
      <c r="R165" s="1017"/>
      <c r="S165" s="1017"/>
      <c r="T165" s="1017"/>
    </row>
    <row r="166" spans="1:20" ht="14.25">
      <c r="A166" s="1030">
        <v>4</v>
      </c>
      <c r="B166" s="1032" t="s">
        <v>267</v>
      </c>
      <c r="C166" s="1030" t="s">
        <v>786</v>
      </c>
      <c r="D166" s="1047">
        <v>0.24</v>
      </c>
      <c r="E166" s="1027"/>
      <c r="F166" s="1027"/>
      <c r="G166" s="1016"/>
      <c r="H166" s="1028"/>
      <c r="I166" s="1017"/>
      <c r="J166" s="1017"/>
      <c r="K166" s="1017"/>
      <c r="L166" s="1017"/>
      <c r="M166" s="1017"/>
      <c r="N166" s="1017"/>
      <c r="O166" s="1017"/>
      <c r="P166" s="1017"/>
      <c r="Q166" s="1017"/>
      <c r="R166" s="1017"/>
      <c r="S166" s="1017"/>
      <c r="T166" s="1017"/>
    </row>
    <row r="167" spans="1:20" ht="14.25">
      <c r="A167" s="1030">
        <v>5</v>
      </c>
      <c r="B167" s="1036" t="s">
        <v>187</v>
      </c>
      <c r="C167" s="1022" t="s">
        <v>786</v>
      </c>
      <c r="D167" s="1047">
        <v>0.21079999999999999</v>
      </c>
      <c r="E167" s="1027"/>
      <c r="F167" s="1027"/>
      <c r="G167" s="1016"/>
      <c r="H167" s="1028"/>
      <c r="I167" s="1017"/>
      <c r="J167" s="1017"/>
      <c r="K167" s="1017"/>
      <c r="L167" s="1017"/>
      <c r="M167" s="1017"/>
      <c r="N167" s="1017"/>
      <c r="O167" s="1017"/>
      <c r="P167" s="1017"/>
      <c r="Q167" s="1017"/>
      <c r="R167" s="1017"/>
      <c r="S167" s="1017"/>
      <c r="T167" s="1017"/>
    </row>
    <row r="168" spans="1:20" ht="14.25">
      <c r="A168" s="1030">
        <v>6</v>
      </c>
      <c r="B168" s="1036" t="s">
        <v>479</v>
      </c>
      <c r="C168" s="1022" t="s">
        <v>786</v>
      </c>
      <c r="D168" s="1047">
        <v>0.03</v>
      </c>
      <c r="E168" s="1027"/>
      <c r="F168" s="1027"/>
      <c r="G168" s="1016"/>
      <c r="H168" s="1028"/>
      <c r="I168" s="1017"/>
      <c r="J168" s="1017"/>
      <c r="K168" s="1017"/>
      <c r="L168" s="1017"/>
      <c r="M168" s="1017"/>
      <c r="N168" s="1017"/>
      <c r="O168" s="1017"/>
      <c r="P168" s="1017"/>
      <c r="Q168" s="1017"/>
      <c r="R168" s="1017"/>
      <c r="S168" s="1017"/>
      <c r="T168" s="1017"/>
    </row>
    <row r="169" spans="1:20" ht="14.25">
      <c r="A169" s="1030">
        <v>7</v>
      </c>
      <c r="B169" s="441" t="s">
        <v>325</v>
      </c>
      <c r="C169" s="1030" t="s">
        <v>776</v>
      </c>
      <c r="D169" s="1047">
        <v>0.627</v>
      </c>
      <c r="E169" s="1027"/>
      <c r="F169" s="1027"/>
      <c r="G169" s="1016"/>
      <c r="H169" s="1028"/>
      <c r="I169" s="1017"/>
      <c r="J169" s="1017"/>
      <c r="K169" s="1017"/>
      <c r="L169" s="1017"/>
      <c r="M169" s="1017"/>
      <c r="N169" s="1017"/>
      <c r="O169" s="1017"/>
      <c r="P169" s="1017"/>
      <c r="Q169" s="1017"/>
      <c r="R169" s="1017"/>
      <c r="S169" s="1017"/>
      <c r="T169" s="1017"/>
    </row>
    <row r="170" spans="1:20" ht="14.25">
      <c r="A170" s="1030">
        <v>8</v>
      </c>
      <c r="B170" s="441" t="s">
        <v>327</v>
      </c>
      <c r="C170" s="1030" t="s">
        <v>776</v>
      </c>
      <c r="D170" s="1047">
        <v>0.627</v>
      </c>
      <c r="E170" s="1027"/>
      <c r="F170" s="1027"/>
      <c r="G170" s="1016"/>
      <c r="H170" s="1028"/>
      <c r="I170" s="1017"/>
      <c r="J170" s="1017"/>
      <c r="K170" s="1017"/>
      <c r="L170" s="1017"/>
      <c r="M170" s="1017"/>
      <c r="N170" s="1017"/>
      <c r="O170" s="1017"/>
      <c r="P170" s="1017"/>
      <c r="Q170" s="1017"/>
      <c r="R170" s="1017"/>
      <c r="S170" s="1017"/>
      <c r="T170" s="1017"/>
    </row>
    <row r="171" spans="1:20" ht="14.25">
      <c r="A171" s="1030">
        <v>9</v>
      </c>
      <c r="B171" s="1029" t="s">
        <v>575</v>
      </c>
      <c r="C171" s="1033" t="s">
        <v>777</v>
      </c>
      <c r="D171" s="1047">
        <v>9.8254999999999999</v>
      </c>
      <c r="E171" s="1027"/>
      <c r="F171" s="1027"/>
      <c r="G171" s="1016"/>
      <c r="H171" s="1028"/>
      <c r="I171" s="1017"/>
      <c r="J171" s="1017"/>
      <c r="K171" s="1017"/>
      <c r="L171" s="1017"/>
      <c r="M171" s="1017"/>
      <c r="N171" s="1017"/>
      <c r="O171" s="1017"/>
      <c r="P171" s="1017"/>
      <c r="Q171" s="1017"/>
      <c r="R171" s="1017"/>
      <c r="S171" s="1017"/>
      <c r="T171" s="1017"/>
    </row>
    <row r="172" spans="1:20" ht="14.25">
      <c r="A172" s="1030">
        <v>10</v>
      </c>
      <c r="B172" s="439" t="s">
        <v>188</v>
      </c>
      <c r="C172" s="1038" t="s">
        <v>777</v>
      </c>
      <c r="D172" s="1047">
        <v>2.7949999999999995</v>
      </c>
      <c r="E172" s="1027"/>
      <c r="F172" s="1027"/>
      <c r="G172" s="1016"/>
      <c r="H172" s="1028"/>
      <c r="I172" s="1017"/>
      <c r="J172" s="1017"/>
      <c r="K172" s="1017"/>
      <c r="L172" s="1017"/>
      <c r="M172" s="1017"/>
      <c r="N172" s="1017"/>
      <c r="O172" s="1017"/>
      <c r="P172" s="1017"/>
      <c r="Q172" s="1017"/>
      <c r="R172" s="1017"/>
      <c r="S172" s="1017"/>
      <c r="T172" s="1017"/>
    </row>
    <row r="173" spans="1:20" ht="14.25">
      <c r="A173" s="1030">
        <v>11</v>
      </c>
      <c r="B173" s="1058" t="s">
        <v>509</v>
      </c>
      <c r="C173" s="1059" t="s">
        <v>777</v>
      </c>
      <c r="D173" s="1047">
        <v>1.242</v>
      </c>
      <c r="E173" s="1027"/>
      <c r="F173" s="1027"/>
      <c r="G173" s="1016"/>
      <c r="H173" s="1028"/>
      <c r="I173" s="1017"/>
      <c r="J173" s="1017"/>
      <c r="K173" s="1017"/>
      <c r="L173" s="1017"/>
      <c r="M173" s="1017"/>
      <c r="N173" s="1017"/>
      <c r="O173" s="1017"/>
      <c r="P173" s="1017"/>
      <c r="Q173" s="1017"/>
      <c r="R173" s="1017"/>
      <c r="S173" s="1017"/>
      <c r="T173" s="1017"/>
    </row>
    <row r="174" spans="1:20" ht="14.25">
      <c r="A174" s="1030">
        <v>12</v>
      </c>
      <c r="B174" s="1058" t="s">
        <v>508</v>
      </c>
      <c r="C174" s="1059" t="s">
        <v>777</v>
      </c>
      <c r="D174" s="1047">
        <v>0.438</v>
      </c>
      <c r="E174" s="1027"/>
      <c r="F174" s="1027"/>
      <c r="G174" s="1016"/>
      <c r="H174" s="1028"/>
      <c r="I174" s="1017"/>
      <c r="J174" s="1017"/>
      <c r="K174" s="1017"/>
      <c r="L174" s="1017"/>
      <c r="M174" s="1017"/>
      <c r="N174" s="1017"/>
      <c r="O174" s="1017"/>
      <c r="P174" s="1017"/>
      <c r="Q174" s="1017"/>
      <c r="R174" s="1017"/>
      <c r="S174" s="1017"/>
      <c r="T174" s="1017"/>
    </row>
    <row r="175" spans="1:20" ht="14.25">
      <c r="A175" s="1030">
        <v>13</v>
      </c>
      <c r="B175" s="1058" t="s">
        <v>293</v>
      </c>
      <c r="C175" s="1059" t="s">
        <v>775</v>
      </c>
      <c r="D175" s="1047">
        <v>1.1339999999999999</v>
      </c>
      <c r="E175" s="1027"/>
      <c r="F175" s="1027"/>
      <c r="G175" s="1016"/>
      <c r="H175" s="1028"/>
      <c r="I175" s="1017"/>
      <c r="J175" s="1017"/>
      <c r="K175" s="1017"/>
      <c r="L175" s="1017"/>
      <c r="M175" s="1017"/>
      <c r="N175" s="1017"/>
      <c r="O175" s="1017"/>
      <c r="P175" s="1017"/>
      <c r="Q175" s="1017"/>
      <c r="R175" s="1017"/>
      <c r="S175" s="1017"/>
      <c r="T175" s="1017"/>
    </row>
    <row r="176" spans="1:20" ht="12.75">
      <c r="A176" s="1030">
        <v>14</v>
      </c>
      <c r="B176" s="1029" t="s">
        <v>294</v>
      </c>
      <c r="C176" s="1030" t="s">
        <v>84</v>
      </c>
      <c r="D176" s="1047">
        <v>35.890000000000008</v>
      </c>
      <c r="E176" s="1027"/>
      <c r="F176" s="1027"/>
      <c r="G176" s="1016"/>
      <c r="H176" s="1028"/>
      <c r="I176" s="1017"/>
      <c r="J176" s="1017"/>
      <c r="K176" s="1017"/>
      <c r="L176" s="1017"/>
      <c r="M176" s="1017"/>
      <c r="N176" s="1017"/>
      <c r="O176" s="1017"/>
      <c r="P176" s="1017"/>
      <c r="Q176" s="1017"/>
      <c r="R176" s="1017"/>
      <c r="S176" s="1017"/>
      <c r="T176" s="1017"/>
    </row>
    <row r="177" spans="1:20" ht="14.25">
      <c r="A177" s="1030">
        <v>15</v>
      </c>
      <c r="B177" s="441" t="s">
        <v>153</v>
      </c>
      <c r="C177" s="1030" t="s">
        <v>778</v>
      </c>
      <c r="D177" s="1047">
        <v>2.7489999999999997E-2</v>
      </c>
      <c r="E177" s="1027"/>
      <c r="F177" s="1027"/>
      <c r="G177" s="1016"/>
      <c r="H177" s="1028"/>
      <c r="I177" s="1017"/>
      <c r="J177" s="1017"/>
      <c r="K177" s="1017"/>
      <c r="L177" s="1017"/>
      <c r="M177" s="1017"/>
      <c r="N177" s="1017"/>
      <c r="O177" s="1017"/>
      <c r="P177" s="1017"/>
      <c r="Q177" s="1017"/>
      <c r="R177" s="1017"/>
      <c r="S177" s="1017"/>
      <c r="T177" s="1017"/>
    </row>
    <row r="178" spans="1:20" ht="12.75">
      <c r="A178" s="1030">
        <v>16</v>
      </c>
      <c r="B178" s="441" t="s">
        <v>295</v>
      </c>
      <c r="C178" s="1030" t="s">
        <v>84</v>
      </c>
      <c r="D178" s="1047">
        <v>35.890000000000008</v>
      </c>
      <c r="E178" s="1027"/>
      <c r="F178" s="1027"/>
      <c r="G178" s="1016"/>
      <c r="H178" s="1028"/>
      <c r="I178" s="1017"/>
      <c r="J178" s="1017"/>
      <c r="K178" s="1017"/>
      <c r="L178" s="1017"/>
      <c r="M178" s="1017"/>
      <c r="N178" s="1017"/>
      <c r="O178" s="1017"/>
      <c r="P178" s="1017"/>
      <c r="Q178" s="1017"/>
      <c r="R178" s="1017"/>
      <c r="S178" s="1017"/>
      <c r="T178" s="1017"/>
    </row>
    <row r="179" spans="1:20" ht="12.75">
      <c r="A179" s="1030"/>
      <c r="B179" s="1021" t="s">
        <v>94</v>
      </c>
      <c r="C179" s="1022"/>
      <c r="D179" s="1047"/>
      <c r="E179" s="1027"/>
      <c r="F179" s="1027"/>
      <c r="G179" s="1016"/>
      <c r="H179" s="1028"/>
      <c r="I179" s="1017"/>
      <c r="J179" s="1017"/>
      <c r="K179" s="1017"/>
      <c r="L179" s="1017"/>
      <c r="M179" s="1017"/>
      <c r="N179" s="1017"/>
      <c r="O179" s="1017"/>
      <c r="P179" s="1017"/>
      <c r="Q179" s="1017"/>
      <c r="R179" s="1017"/>
      <c r="S179" s="1017"/>
      <c r="T179" s="1017"/>
    </row>
    <row r="180" spans="1:20" ht="14.25">
      <c r="A180" s="1030">
        <v>1</v>
      </c>
      <c r="B180" s="1036" t="s">
        <v>585</v>
      </c>
      <c r="C180" s="1045" t="s">
        <v>779</v>
      </c>
      <c r="D180" s="1047">
        <v>7.3599999999999994</v>
      </c>
      <c r="E180" s="1027"/>
      <c r="F180" s="1027"/>
      <c r="G180" s="1016"/>
      <c r="H180" s="1028"/>
      <c r="I180" s="1017"/>
      <c r="J180" s="1017"/>
      <c r="K180" s="1017"/>
      <c r="L180" s="1017"/>
      <c r="M180" s="1017"/>
      <c r="N180" s="1017"/>
      <c r="O180" s="1017"/>
      <c r="P180" s="1017"/>
      <c r="Q180" s="1017"/>
      <c r="R180" s="1017"/>
      <c r="S180" s="1017"/>
      <c r="T180" s="1017"/>
    </row>
    <row r="181" spans="1:20" ht="14.25">
      <c r="A181" s="1030">
        <v>2</v>
      </c>
      <c r="B181" s="1036" t="s">
        <v>511</v>
      </c>
      <c r="C181" s="1022" t="s">
        <v>786</v>
      </c>
      <c r="D181" s="1047">
        <v>1.26</v>
      </c>
      <c r="E181" s="1027"/>
      <c r="F181" s="1027"/>
      <c r="G181" s="1016"/>
      <c r="H181" s="1028"/>
      <c r="I181" s="1017"/>
      <c r="J181" s="1017"/>
      <c r="K181" s="1017"/>
      <c r="L181" s="1017"/>
      <c r="M181" s="1017"/>
      <c r="N181" s="1017"/>
      <c r="O181" s="1017"/>
      <c r="P181" s="1017"/>
      <c r="Q181" s="1017"/>
      <c r="R181" s="1017"/>
      <c r="S181" s="1017"/>
      <c r="T181" s="1017"/>
    </row>
    <row r="182" spans="1:20" ht="12.75">
      <c r="A182" s="1030">
        <v>3</v>
      </c>
      <c r="B182" s="1036" t="s">
        <v>761</v>
      </c>
      <c r="C182" s="1022" t="s">
        <v>84</v>
      </c>
      <c r="D182" s="1047">
        <v>0.1125</v>
      </c>
      <c r="E182" s="1027"/>
      <c r="F182" s="1027"/>
      <c r="G182" s="1016"/>
      <c r="H182" s="1028"/>
      <c r="I182" s="1017"/>
      <c r="J182" s="1017"/>
      <c r="K182" s="1017"/>
      <c r="L182" s="1017"/>
      <c r="M182" s="1017"/>
      <c r="N182" s="1017"/>
      <c r="O182" s="1017"/>
      <c r="P182" s="1017"/>
      <c r="Q182" s="1017"/>
      <c r="R182" s="1017"/>
      <c r="S182" s="1017"/>
      <c r="T182" s="1017"/>
    </row>
    <row r="183" spans="1:20" ht="25.5">
      <c r="A183" s="1030">
        <v>4</v>
      </c>
      <c r="B183" s="1029" t="s">
        <v>454</v>
      </c>
      <c r="C183" s="1030" t="s">
        <v>779</v>
      </c>
      <c r="D183" s="1047">
        <v>5.39</v>
      </c>
      <c r="E183" s="1027"/>
      <c r="F183" s="1027"/>
      <c r="G183" s="1016"/>
      <c r="H183" s="1028"/>
      <c r="I183" s="1017"/>
      <c r="J183" s="1017"/>
      <c r="K183" s="1017"/>
      <c r="L183" s="1017"/>
      <c r="M183" s="1017"/>
      <c r="N183" s="1017"/>
      <c r="O183" s="1017"/>
      <c r="P183" s="1017"/>
      <c r="Q183" s="1017"/>
      <c r="R183" s="1017"/>
      <c r="S183" s="1017"/>
      <c r="T183" s="1017"/>
    </row>
    <row r="184" spans="1:20" ht="14.25">
      <c r="A184" s="1030">
        <v>5</v>
      </c>
      <c r="B184" s="441" t="s">
        <v>513</v>
      </c>
      <c r="C184" s="1030" t="s">
        <v>786</v>
      </c>
      <c r="D184" s="1047">
        <v>0.48</v>
      </c>
      <c r="E184" s="1027"/>
      <c r="F184" s="1027"/>
      <c r="G184" s="1016"/>
      <c r="H184" s="1028"/>
      <c r="I184" s="1017"/>
      <c r="J184" s="1017"/>
      <c r="K184" s="1017"/>
      <c r="L184" s="1017"/>
      <c r="M184" s="1017"/>
      <c r="N184" s="1017"/>
      <c r="O184" s="1017"/>
      <c r="P184" s="1017"/>
      <c r="Q184" s="1017"/>
      <c r="R184" s="1017"/>
      <c r="S184" s="1017"/>
      <c r="T184" s="1017"/>
    </row>
    <row r="185" spans="1:20" ht="14.25">
      <c r="A185" s="1030">
        <v>6</v>
      </c>
      <c r="B185" s="441" t="s">
        <v>514</v>
      </c>
      <c r="C185" s="1030" t="s">
        <v>786</v>
      </c>
      <c r="D185" s="1047">
        <v>0.28000000000000003</v>
      </c>
      <c r="E185" s="1027"/>
      <c r="F185" s="1027"/>
      <c r="G185" s="1016"/>
      <c r="H185" s="1028"/>
      <c r="I185" s="1017"/>
      <c r="J185" s="1017"/>
      <c r="K185" s="1017"/>
      <c r="L185" s="1017"/>
      <c r="M185" s="1017"/>
      <c r="N185" s="1017"/>
      <c r="O185" s="1017"/>
      <c r="P185" s="1017"/>
      <c r="Q185" s="1017"/>
      <c r="R185" s="1017"/>
      <c r="S185" s="1017"/>
      <c r="T185" s="1017"/>
    </row>
    <row r="186" spans="1:20" ht="14.25">
      <c r="A186" s="1030">
        <v>7</v>
      </c>
      <c r="B186" s="1036" t="s">
        <v>455</v>
      </c>
      <c r="C186" s="1022" t="s">
        <v>775</v>
      </c>
      <c r="D186" s="1047">
        <v>3.5270000000000001</v>
      </c>
      <c r="E186" s="1027"/>
      <c r="F186" s="1027"/>
      <c r="G186" s="1016"/>
      <c r="H186" s="1028"/>
      <c r="I186" s="1017"/>
      <c r="J186" s="1017"/>
      <c r="K186" s="1017"/>
      <c r="L186" s="1017"/>
      <c r="M186" s="1017"/>
      <c r="N186" s="1017"/>
      <c r="O186" s="1017"/>
      <c r="P186" s="1017"/>
      <c r="Q186" s="1017"/>
      <c r="R186" s="1017"/>
      <c r="S186" s="1017"/>
      <c r="T186" s="1017"/>
    </row>
    <row r="187" spans="1:20" ht="25.5">
      <c r="A187" s="1030">
        <v>8</v>
      </c>
      <c r="B187" s="1036" t="s">
        <v>518</v>
      </c>
      <c r="C187" s="1022" t="s">
        <v>775</v>
      </c>
      <c r="D187" s="1047">
        <v>0.151</v>
      </c>
      <c r="E187" s="1027"/>
      <c r="F187" s="1027"/>
      <c r="G187" s="1016"/>
      <c r="H187" s="1028"/>
      <c r="I187" s="1017"/>
      <c r="J187" s="1017"/>
      <c r="K187" s="1017"/>
      <c r="L187" s="1017"/>
      <c r="M187" s="1017"/>
      <c r="N187" s="1017"/>
      <c r="O187" s="1017"/>
      <c r="P187" s="1017"/>
      <c r="Q187" s="1017"/>
      <c r="R187" s="1017"/>
      <c r="S187" s="1017"/>
      <c r="T187" s="1017"/>
    </row>
    <row r="188" spans="1:20" ht="14.25">
      <c r="A188" s="1030">
        <v>9</v>
      </c>
      <c r="B188" s="441" t="s">
        <v>387</v>
      </c>
      <c r="C188" s="1030" t="s">
        <v>785</v>
      </c>
      <c r="D188" s="1047">
        <v>174.39999999999998</v>
      </c>
      <c r="E188" s="1027"/>
      <c r="F188" s="1027"/>
      <c r="G188" s="1016"/>
      <c r="H188" s="1028"/>
      <c r="I188" s="1017"/>
      <c r="J188" s="1017"/>
      <c r="K188" s="1017"/>
      <c r="L188" s="1017"/>
      <c r="M188" s="1017"/>
      <c r="N188" s="1017"/>
      <c r="O188" s="1017"/>
      <c r="P188" s="1017"/>
      <c r="Q188" s="1017"/>
      <c r="R188" s="1017"/>
      <c r="S188" s="1017"/>
      <c r="T188" s="1017"/>
    </row>
    <row r="189" spans="1:20" ht="14.25">
      <c r="A189" s="1030">
        <v>10</v>
      </c>
      <c r="B189" s="441" t="s">
        <v>647</v>
      </c>
      <c r="C189" s="1030" t="s">
        <v>785</v>
      </c>
      <c r="D189" s="1047">
        <v>2.63</v>
      </c>
      <c r="E189" s="1027"/>
      <c r="F189" s="1027"/>
      <c r="G189" s="1016"/>
      <c r="H189" s="1028"/>
      <c r="I189" s="1017"/>
      <c r="J189" s="1017"/>
      <c r="K189" s="1017"/>
      <c r="L189" s="1017"/>
      <c r="M189" s="1017"/>
      <c r="N189" s="1017"/>
      <c r="O189" s="1017"/>
      <c r="P189" s="1017"/>
      <c r="Q189" s="1017"/>
      <c r="R189" s="1017"/>
      <c r="S189" s="1017"/>
      <c r="T189" s="1017"/>
    </row>
    <row r="190" spans="1:20" ht="14.25">
      <c r="A190" s="1030">
        <v>11</v>
      </c>
      <c r="B190" s="441" t="s">
        <v>649</v>
      </c>
      <c r="C190" s="1030" t="s">
        <v>785</v>
      </c>
      <c r="D190" s="1047">
        <v>5.83</v>
      </c>
      <c r="E190" s="1027"/>
      <c r="F190" s="1027"/>
      <c r="G190" s="1016"/>
      <c r="H190" s="1028"/>
      <c r="I190" s="1017"/>
      <c r="J190" s="1017"/>
      <c r="K190" s="1017"/>
      <c r="L190" s="1017"/>
      <c r="M190" s="1017"/>
      <c r="N190" s="1017"/>
      <c r="O190" s="1017"/>
      <c r="P190" s="1017"/>
      <c r="Q190" s="1017"/>
      <c r="R190" s="1017"/>
      <c r="S190" s="1017"/>
      <c r="T190" s="1017"/>
    </row>
    <row r="191" spans="1:20" ht="14.25">
      <c r="A191" s="1030">
        <v>12</v>
      </c>
      <c r="B191" s="1036" t="s">
        <v>716</v>
      </c>
      <c r="C191" s="1022" t="s">
        <v>775</v>
      </c>
      <c r="D191" s="1047">
        <v>1.7829999999999999</v>
      </c>
      <c r="E191" s="1027"/>
      <c r="F191" s="1027"/>
      <c r="G191" s="1016"/>
      <c r="H191" s="1028"/>
      <c r="I191" s="1017"/>
      <c r="J191" s="1017"/>
      <c r="K191" s="1017"/>
      <c r="L191" s="1017"/>
      <c r="M191" s="1017"/>
      <c r="N191" s="1017"/>
      <c r="O191" s="1017"/>
      <c r="P191" s="1017"/>
      <c r="Q191" s="1017"/>
      <c r="R191" s="1017"/>
      <c r="S191" s="1017"/>
      <c r="T191" s="1017"/>
    </row>
    <row r="192" spans="1:20" ht="14.25">
      <c r="A192" s="1030">
        <v>13</v>
      </c>
      <c r="B192" s="1060" t="s">
        <v>715</v>
      </c>
      <c r="C192" s="1045" t="s">
        <v>777</v>
      </c>
      <c r="D192" s="1047">
        <v>0.18130000000000002</v>
      </c>
      <c r="E192" s="1027"/>
      <c r="F192" s="1027"/>
      <c r="G192" s="1016"/>
      <c r="H192" s="1028"/>
      <c r="I192" s="1017"/>
      <c r="J192" s="1017"/>
      <c r="K192" s="1017"/>
      <c r="L192" s="1017"/>
      <c r="M192" s="1017"/>
      <c r="N192" s="1017"/>
      <c r="O192" s="1017"/>
      <c r="P192" s="1017"/>
      <c r="Q192" s="1017"/>
      <c r="R192" s="1017"/>
      <c r="S192" s="1017"/>
      <c r="T192" s="1017"/>
    </row>
    <row r="193" spans="1:20" ht="12.75">
      <c r="A193" s="1030"/>
      <c r="B193" s="1021" t="s">
        <v>196</v>
      </c>
      <c r="C193" s="1022"/>
      <c r="D193" s="1047"/>
      <c r="E193" s="1027"/>
      <c r="F193" s="1027"/>
      <c r="G193" s="1016"/>
      <c r="H193" s="1028"/>
      <c r="I193" s="1017"/>
      <c r="J193" s="1017"/>
      <c r="K193" s="1017"/>
      <c r="L193" s="1017"/>
      <c r="M193" s="1017"/>
      <c r="N193" s="1017"/>
      <c r="O193" s="1017"/>
      <c r="P193" s="1017"/>
      <c r="Q193" s="1017"/>
      <c r="R193" s="1017"/>
      <c r="S193" s="1017"/>
      <c r="T193" s="1017"/>
    </row>
    <row r="194" spans="1:20" ht="14.25">
      <c r="A194" s="1030">
        <v>1</v>
      </c>
      <c r="B194" s="1036" t="s">
        <v>720</v>
      </c>
      <c r="C194" s="1022" t="s">
        <v>786</v>
      </c>
      <c r="D194" s="1047">
        <v>0.18</v>
      </c>
      <c r="E194" s="1027"/>
      <c r="F194" s="1027"/>
      <c r="G194" s="1016"/>
      <c r="H194" s="1028"/>
      <c r="I194" s="1017"/>
      <c r="J194" s="1017"/>
      <c r="K194" s="1017"/>
      <c r="L194" s="1017"/>
      <c r="M194" s="1017"/>
      <c r="N194" s="1017"/>
      <c r="O194" s="1017"/>
      <c r="P194" s="1017"/>
      <c r="Q194" s="1017"/>
      <c r="R194" s="1017"/>
      <c r="S194" s="1017"/>
      <c r="T194" s="1017"/>
    </row>
    <row r="195" spans="1:20" ht="14.25">
      <c r="A195" s="1030">
        <v>2</v>
      </c>
      <c r="B195" s="1036" t="s">
        <v>717</v>
      </c>
      <c r="C195" s="1022" t="s">
        <v>786</v>
      </c>
      <c r="D195" s="1047">
        <v>2.35</v>
      </c>
      <c r="E195" s="1027"/>
      <c r="F195" s="1027"/>
      <c r="G195" s="1016"/>
      <c r="H195" s="1028"/>
      <c r="I195" s="1017"/>
      <c r="J195" s="1017"/>
      <c r="K195" s="1017"/>
      <c r="L195" s="1017"/>
      <c r="M195" s="1017"/>
      <c r="N195" s="1017"/>
      <c r="O195" s="1017"/>
      <c r="P195" s="1017"/>
      <c r="Q195" s="1017"/>
      <c r="R195" s="1017"/>
      <c r="S195" s="1017"/>
      <c r="T195" s="1017"/>
    </row>
    <row r="196" spans="1:20" ht="25.5">
      <c r="A196" s="1030">
        <v>3</v>
      </c>
      <c r="B196" s="1042" t="s">
        <v>704</v>
      </c>
      <c r="C196" s="1022" t="s">
        <v>406</v>
      </c>
      <c r="D196" s="1047">
        <v>0.12</v>
      </c>
      <c r="E196" s="1027"/>
      <c r="F196" s="1027"/>
      <c r="G196" s="1016"/>
      <c r="H196" s="1028"/>
      <c r="I196" s="1017"/>
      <c r="J196" s="1017"/>
      <c r="K196" s="1017"/>
      <c r="L196" s="1017"/>
      <c r="M196" s="1017"/>
      <c r="N196" s="1017"/>
      <c r="O196" s="1017"/>
      <c r="P196" s="1017"/>
      <c r="Q196" s="1017"/>
      <c r="R196" s="1017"/>
      <c r="S196" s="1017"/>
      <c r="T196" s="1017"/>
    </row>
    <row r="197" spans="1:20" ht="12.75">
      <c r="A197" s="1030">
        <v>4</v>
      </c>
      <c r="B197" s="1036" t="s">
        <v>758</v>
      </c>
      <c r="C197" s="1022" t="s">
        <v>84</v>
      </c>
      <c r="D197" s="1047">
        <v>1.32E-2</v>
      </c>
      <c r="E197" s="1027"/>
      <c r="F197" s="1027"/>
      <c r="G197" s="1016"/>
      <c r="H197" s="1028"/>
      <c r="I197" s="1017"/>
      <c r="J197" s="1017"/>
      <c r="K197" s="1017"/>
      <c r="L197" s="1017"/>
      <c r="M197" s="1017"/>
      <c r="N197" s="1017"/>
      <c r="O197" s="1017"/>
      <c r="P197" s="1017"/>
      <c r="Q197" s="1017"/>
      <c r="R197" s="1017"/>
      <c r="S197" s="1017"/>
      <c r="T197" s="1017"/>
    </row>
    <row r="198" spans="1:20" ht="12.75">
      <c r="A198" s="1030">
        <v>5</v>
      </c>
      <c r="B198" s="1036" t="s">
        <v>763</v>
      </c>
      <c r="C198" s="1022" t="s">
        <v>84</v>
      </c>
      <c r="D198" s="1047">
        <v>2E-3</v>
      </c>
      <c r="E198" s="1027"/>
      <c r="F198" s="1027"/>
      <c r="G198" s="1016"/>
      <c r="H198" s="1028"/>
      <c r="I198" s="1017"/>
      <c r="J198" s="1017"/>
      <c r="K198" s="1017"/>
      <c r="L198" s="1017"/>
      <c r="M198" s="1017"/>
      <c r="N198" s="1017"/>
      <c r="O198" s="1017"/>
      <c r="P198" s="1017"/>
      <c r="Q198" s="1017"/>
      <c r="R198" s="1017"/>
      <c r="S198" s="1017"/>
      <c r="T198" s="1017"/>
    </row>
    <row r="199" spans="1:20" ht="14.25">
      <c r="A199" s="1030">
        <v>6</v>
      </c>
      <c r="B199" s="1036" t="s">
        <v>431</v>
      </c>
      <c r="C199" s="1022" t="s">
        <v>779</v>
      </c>
      <c r="D199" s="1047">
        <v>0.22999999999999998</v>
      </c>
      <c r="E199" s="1027"/>
      <c r="F199" s="1027"/>
      <c r="G199" s="1016"/>
      <c r="H199" s="1028"/>
      <c r="I199" s="1017"/>
      <c r="J199" s="1017"/>
      <c r="K199" s="1017"/>
      <c r="L199" s="1017"/>
      <c r="M199" s="1017"/>
      <c r="N199" s="1017"/>
      <c r="O199" s="1017"/>
      <c r="P199" s="1017"/>
      <c r="Q199" s="1017"/>
      <c r="R199" s="1017"/>
      <c r="S199" s="1017"/>
      <c r="T199" s="1017"/>
    </row>
    <row r="200" spans="1:20" ht="12.75">
      <c r="A200" s="1030">
        <v>7</v>
      </c>
      <c r="B200" s="1036" t="s">
        <v>516</v>
      </c>
      <c r="C200" s="1022" t="s">
        <v>291</v>
      </c>
      <c r="D200" s="1047">
        <v>1.6299999999999999E-2</v>
      </c>
      <c r="E200" s="1027"/>
      <c r="F200" s="1027"/>
      <c r="G200" s="1016"/>
      <c r="H200" s="1028"/>
      <c r="I200" s="1017"/>
      <c r="J200" s="1017"/>
      <c r="K200" s="1017"/>
      <c r="L200" s="1017"/>
      <c r="M200" s="1017"/>
      <c r="N200" s="1017"/>
      <c r="O200" s="1017"/>
      <c r="P200" s="1017"/>
      <c r="Q200" s="1017"/>
      <c r="R200" s="1017"/>
      <c r="S200" s="1017"/>
      <c r="T200" s="1017"/>
    </row>
    <row r="201" spans="1:20" ht="14.25">
      <c r="A201" s="1030">
        <v>8</v>
      </c>
      <c r="B201" s="1036" t="s">
        <v>721</v>
      </c>
      <c r="C201" s="1022" t="s">
        <v>786</v>
      </c>
      <c r="D201" s="1047">
        <v>0.1</v>
      </c>
      <c r="E201" s="1027"/>
      <c r="F201" s="1027"/>
      <c r="G201" s="1016"/>
      <c r="H201" s="1028"/>
      <c r="I201" s="1017"/>
      <c r="J201" s="1017"/>
      <c r="K201" s="1017"/>
      <c r="L201" s="1017"/>
      <c r="M201" s="1017"/>
      <c r="N201" s="1017"/>
      <c r="O201" s="1017"/>
      <c r="P201" s="1017"/>
      <c r="Q201" s="1017"/>
      <c r="R201" s="1017"/>
      <c r="S201" s="1017"/>
      <c r="T201" s="1017"/>
    </row>
    <row r="202" spans="1:20" ht="12.75">
      <c r="A202" s="1030">
        <v>9</v>
      </c>
      <c r="B202" s="1036" t="s">
        <v>759</v>
      </c>
      <c r="C202" s="1022" t="s">
        <v>84</v>
      </c>
      <c r="D202" s="1047">
        <v>3.4099999999999998E-3</v>
      </c>
      <c r="E202" s="1027"/>
      <c r="F202" s="1027"/>
      <c r="G202" s="1016"/>
      <c r="H202" s="1028"/>
      <c r="I202" s="1017"/>
      <c r="J202" s="1017"/>
      <c r="K202" s="1017"/>
      <c r="L202" s="1017"/>
      <c r="M202" s="1017"/>
      <c r="N202" s="1017"/>
      <c r="O202" s="1017"/>
      <c r="P202" s="1017"/>
      <c r="Q202" s="1017"/>
      <c r="R202" s="1017"/>
      <c r="S202" s="1017"/>
      <c r="T202" s="1017"/>
    </row>
    <row r="203" spans="1:20" ht="12.75">
      <c r="A203" s="1030">
        <v>10</v>
      </c>
      <c r="B203" s="1036" t="s">
        <v>761</v>
      </c>
      <c r="C203" s="1022" t="s">
        <v>84</v>
      </c>
      <c r="D203" s="1047">
        <v>1.21E-2</v>
      </c>
      <c r="E203" s="1027"/>
      <c r="F203" s="1027"/>
      <c r="G203" s="1016"/>
      <c r="H203" s="1028"/>
      <c r="I203" s="1017"/>
      <c r="J203" s="1017"/>
      <c r="K203" s="1017"/>
      <c r="L203" s="1017"/>
      <c r="M203" s="1017"/>
      <c r="N203" s="1017"/>
      <c r="O203" s="1017"/>
      <c r="P203" s="1017"/>
      <c r="Q203" s="1017"/>
      <c r="R203" s="1017"/>
      <c r="S203" s="1017"/>
      <c r="T203" s="1017"/>
    </row>
    <row r="204" spans="1:20" ht="12.75">
      <c r="A204" s="1030"/>
      <c r="B204" s="1021" t="s">
        <v>117</v>
      </c>
      <c r="C204" s="1022"/>
      <c r="D204" s="1047"/>
      <c r="E204" s="1027"/>
      <c r="F204" s="1027"/>
      <c r="G204" s="1016"/>
      <c r="H204" s="1028"/>
      <c r="I204" s="1017"/>
      <c r="J204" s="1017"/>
      <c r="K204" s="1017"/>
      <c r="L204" s="1017"/>
      <c r="M204" s="1017"/>
      <c r="N204" s="1017"/>
      <c r="O204" s="1017"/>
      <c r="P204" s="1017"/>
      <c r="Q204" s="1017"/>
      <c r="R204" s="1017"/>
      <c r="S204" s="1017"/>
      <c r="T204" s="1017"/>
    </row>
    <row r="205" spans="1:20" ht="25.5">
      <c r="A205" s="1030">
        <v>1</v>
      </c>
      <c r="B205" s="1036" t="s">
        <v>760</v>
      </c>
      <c r="C205" s="1033" t="s">
        <v>781</v>
      </c>
      <c r="D205" s="1047">
        <v>17.97</v>
      </c>
      <c r="E205" s="1027"/>
      <c r="F205" s="1027"/>
      <c r="G205" s="1016"/>
      <c r="H205" s="1028"/>
      <c r="I205" s="1017"/>
      <c r="J205" s="1017"/>
      <c r="K205" s="1017"/>
      <c r="L205" s="1017"/>
      <c r="M205" s="1017"/>
      <c r="N205" s="1017"/>
      <c r="O205" s="1017"/>
      <c r="P205" s="1017"/>
      <c r="Q205" s="1017"/>
      <c r="R205" s="1017"/>
      <c r="S205" s="1017"/>
      <c r="T205" s="1017"/>
    </row>
    <row r="206" spans="1:20" ht="12.75">
      <c r="A206" s="1030"/>
      <c r="B206" s="1021" t="s">
        <v>305</v>
      </c>
      <c r="C206" s="1022"/>
      <c r="D206" s="1047"/>
      <c r="E206" s="1027"/>
      <c r="F206" s="1027"/>
      <c r="G206" s="1016"/>
      <c r="H206" s="1028"/>
      <c r="I206" s="1017"/>
      <c r="J206" s="1017"/>
      <c r="K206" s="1017"/>
      <c r="L206" s="1017"/>
      <c r="M206" s="1017"/>
      <c r="N206" s="1017"/>
      <c r="O206" s="1017"/>
      <c r="P206" s="1017"/>
      <c r="Q206" s="1017"/>
      <c r="R206" s="1017"/>
      <c r="S206" s="1017"/>
      <c r="T206" s="1017"/>
    </row>
    <row r="207" spans="1:20" ht="14.25">
      <c r="A207" s="1030">
        <v>1</v>
      </c>
      <c r="B207" s="1036" t="s">
        <v>666</v>
      </c>
      <c r="C207" s="1022" t="s">
        <v>775</v>
      </c>
      <c r="D207" s="1047">
        <v>4.2000000000000003E-2</v>
      </c>
      <c r="E207" s="1027"/>
      <c r="F207" s="1027"/>
      <c r="G207" s="1016"/>
      <c r="H207" s="1028"/>
      <c r="I207" s="1017"/>
      <c r="J207" s="1017"/>
      <c r="K207" s="1017"/>
      <c r="L207" s="1017"/>
      <c r="M207" s="1017"/>
      <c r="N207" s="1017"/>
      <c r="O207" s="1017"/>
      <c r="P207" s="1017"/>
      <c r="Q207" s="1017"/>
      <c r="R207" s="1017"/>
      <c r="S207" s="1017"/>
      <c r="T207" s="1017"/>
    </row>
    <row r="208" spans="1:20" ht="14.25">
      <c r="A208" s="1030">
        <v>2</v>
      </c>
      <c r="B208" s="1036" t="s">
        <v>586</v>
      </c>
      <c r="C208" s="1045" t="s">
        <v>777</v>
      </c>
      <c r="D208" s="1047">
        <v>2.1700000000000001E-2</v>
      </c>
      <c r="E208" s="1027"/>
      <c r="F208" s="1027"/>
      <c r="G208" s="1016"/>
      <c r="H208" s="1028"/>
      <c r="I208" s="1017"/>
      <c r="J208" s="1017"/>
      <c r="K208" s="1017"/>
      <c r="L208" s="1017"/>
      <c r="M208" s="1017"/>
      <c r="N208" s="1017"/>
      <c r="O208" s="1017"/>
      <c r="P208" s="1017"/>
      <c r="Q208" s="1017"/>
      <c r="R208" s="1017"/>
      <c r="S208" s="1017"/>
      <c r="T208" s="1017"/>
    </row>
    <row r="209" spans="1:20" ht="14.25">
      <c r="A209" s="1030">
        <v>3</v>
      </c>
      <c r="B209" s="1036" t="s">
        <v>302</v>
      </c>
      <c r="C209" s="1022" t="s">
        <v>775</v>
      </c>
      <c r="D209" s="1047">
        <v>1.5599999999999999E-2</v>
      </c>
      <c r="E209" s="1027"/>
      <c r="F209" s="1027"/>
      <c r="G209" s="1016"/>
      <c r="H209" s="1028"/>
      <c r="I209" s="1017"/>
      <c r="J209" s="1017"/>
      <c r="K209" s="1017"/>
      <c r="L209" s="1017"/>
      <c r="M209" s="1017"/>
      <c r="N209" s="1017"/>
      <c r="O209" s="1017"/>
      <c r="P209" s="1017"/>
      <c r="Q209" s="1017"/>
      <c r="R209" s="1017"/>
      <c r="S209" s="1017"/>
      <c r="T209" s="1017"/>
    </row>
    <row r="210" spans="1:20" ht="25.5">
      <c r="A210" s="1030">
        <v>4</v>
      </c>
      <c r="B210" s="1042" t="s">
        <v>708</v>
      </c>
      <c r="C210" s="1022" t="s">
        <v>775</v>
      </c>
      <c r="D210" s="1047">
        <v>1.6496</v>
      </c>
      <c r="E210" s="1027"/>
      <c r="F210" s="1027"/>
      <c r="G210" s="1016"/>
      <c r="H210" s="1028"/>
      <c r="I210" s="1017"/>
      <c r="J210" s="1017"/>
      <c r="K210" s="1017"/>
      <c r="L210" s="1017"/>
      <c r="M210" s="1017"/>
      <c r="N210" s="1017"/>
      <c r="O210" s="1017"/>
      <c r="P210" s="1017"/>
      <c r="Q210" s="1017"/>
      <c r="R210" s="1017"/>
      <c r="S210" s="1017"/>
      <c r="T210" s="1017"/>
    </row>
    <row r="211" spans="1:20" ht="25.5">
      <c r="A211" s="1030">
        <v>5</v>
      </c>
      <c r="B211" s="1042" t="s">
        <v>713</v>
      </c>
      <c r="C211" s="1022" t="s">
        <v>775</v>
      </c>
      <c r="D211" s="1047">
        <v>0.74409999999999998</v>
      </c>
      <c r="E211" s="1027"/>
      <c r="F211" s="1027"/>
      <c r="G211" s="1016"/>
      <c r="H211" s="1028"/>
      <c r="I211" s="1017"/>
      <c r="J211" s="1017"/>
      <c r="K211" s="1017"/>
      <c r="L211" s="1017"/>
      <c r="M211" s="1017"/>
      <c r="N211" s="1017"/>
      <c r="O211" s="1017"/>
      <c r="P211" s="1017"/>
      <c r="Q211" s="1017"/>
      <c r="R211" s="1017"/>
      <c r="S211" s="1017"/>
      <c r="T211" s="1017"/>
    </row>
    <row r="212" spans="1:20" ht="12.75">
      <c r="A212" s="1030">
        <v>6</v>
      </c>
      <c r="B212" s="1036" t="s">
        <v>269</v>
      </c>
      <c r="C212" s="1022" t="s">
        <v>162</v>
      </c>
      <c r="D212" s="1047">
        <v>49</v>
      </c>
      <c r="E212" s="1027"/>
      <c r="F212" s="1027"/>
      <c r="G212" s="1016"/>
      <c r="H212" s="1028"/>
      <c r="I212" s="1017"/>
      <c r="J212" s="1017"/>
      <c r="K212" s="1017"/>
      <c r="L212" s="1017"/>
      <c r="M212" s="1017"/>
      <c r="N212" s="1017"/>
      <c r="O212" s="1017"/>
      <c r="P212" s="1017"/>
      <c r="Q212" s="1017"/>
      <c r="R212" s="1017"/>
      <c r="S212" s="1017"/>
      <c r="T212" s="1017"/>
    </row>
    <row r="213" spans="1:20" ht="25.5">
      <c r="A213" s="1030">
        <v>7</v>
      </c>
      <c r="B213" s="1042" t="s">
        <v>322</v>
      </c>
      <c r="C213" s="1022" t="s">
        <v>776</v>
      </c>
      <c r="D213" s="1047">
        <v>0.34599999999999997</v>
      </c>
      <c r="E213" s="1027"/>
      <c r="F213" s="1027"/>
      <c r="G213" s="1016"/>
      <c r="H213" s="1028"/>
      <c r="I213" s="1017"/>
      <c r="J213" s="1017"/>
      <c r="K213" s="1017"/>
      <c r="L213" s="1017"/>
      <c r="M213" s="1017"/>
      <c r="N213" s="1017"/>
      <c r="O213" s="1017"/>
      <c r="P213" s="1017"/>
      <c r="Q213" s="1017"/>
      <c r="R213" s="1017"/>
      <c r="S213" s="1017"/>
      <c r="T213" s="1017"/>
    </row>
    <row r="214" spans="1:20" ht="14.25">
      <c r="A214" s="1030">
        <v>8</v>
      </c>
      <c r="B214" s="1036" t="s">
        <v>668</v>
      </c>
      <c r="C214" s="1045" t="s">
        <v>777</v>
      </c>
      <c r="D214" s="1047">
        <v>0.34970000000000001</v>
      </c>
      <c r="E214" s="1027"/>
      <c r="F214" s="1027"/>
      <c r="G214" s="1016"/>
      <c r="H214" s="1028"/>
      <c r="I214" s="1017"/>
      <c r="J214" s="1017"/>
      <c r="K214" s="1017"/>
      <c r="L214" s="1017"/>
      <c r="M214" s="1017"/>
      <c r="N214" s="1017"/>
      <c r="O214" s="1017"/>
      <c r="P214" s="1017"/>
      <c r="Q214" s="1017"/>
      <c r="R214" s="1017"/>
      <c r="S214" s="1017"/>
      <c r="T214" s="1017"/>
    </row>
    <row r="215" spans="1:20" ht="14.25">
      <c r="A215" s="1030">
        <v>9</v>
      </c>
      <c r="B215" s="1036" t="s">
        <v>673</v>
      </c>
      <c r="C215" s="1022" t="s">
        <v>775</v>
      </c>
      <c r="D215" s="1047">
        <v>8.2493999999999996</v>
      </c>
      <c r="E215" s="1027"/>
      <c r="F215" s="1027"/>
      <c r="G215" s="1016"/>
      <c r="H215" s="1028"/>
      <c r="I215" s="1017"/>
      <c r="J215" s="1017"/>
      <c r="K215" s="1017"/>
      <c r="L215" s="1017"/>
      <c r="M215" s="1017"/>
      <c r="N215" s="1017"/>
      <c r="O215" s="1017"/>
      <c r="P215" s="1017"/>
      <c r="Q215" s="1017"/>
      <c r="R215" s="1017"/>
      <c r="S215" s="1017"/>
      <c r="T215" s="1017"/>
    </row>
    <row r="216" spans="1:20" ht="14.25">
      <c r="A216" s="1030">
        <v>10</v>
      </c>
      <c r="B216" s="1036" t="s">
        <v>672</v>
      </c>
      <c r="C216" s="1022" t="s">
        <v>775</v>
      </c>
      <c r="D216" s="1047">
        <v>3.7218</v>
      </c>
      <c r="E216" s="1027"/>
      <c r="F216" s="1027"/>
      <c r="G216" s="1016"/>
      <c r="H216" s="1028"/>
      <c r="I216" s="1017"/>
      <c r="J216" s="1017"/>
      <c r="K216" s="1017"/>
      <c r="L216" s="1017"/>
      <c r="M216" s="1017"/>
      <c r="N216" s="1017"/>
      <c r="O216" s="1017"/>
      <c r="P216" s="1017"/>
      <c r="Q216" s="1017"/>
      <c r="R216" s="1017"/>
      <c r="S216" s="1017"/>
      <c r="T216" s="1017"/>
    </row>
    <row r="217" spans="1:20" ht="14.25">
      <c r="A217" s="1030">
        <v>11</v>
      </c>
      <c r="B217" s="441" t="s">
        <v>398</v>
      </c>
      <c r="C217" s="1030" t="s">
        <v>776</v>
      </c>
      <c r="D217" s="1047">
        <v>0.2</v>
      </c>
      <c r="E217" s="1027"/>
      <c r="F217" s="1027"/>
      <c r="G217" s="1016"/>
      <c r="H217" s="1028"/>
      <c r="I217" s="1017"/>
      <c r="J217" s="1017"/>
      <c r="K217" s="1017"/>
      <c r="L217" s="1017"/>
      <c r="M217" s="1017"/>
      <c r="N217" s="1017"/>
      <c r="O217" s="1017"/>
      <c r="P217" s="1017"/>
      <c r="Q217" s="1017"/>
      <c r="R217" s="1017"/>
      <c r="S217" s="1017"/>
      <c r="T217" s="1017"/>
    </row>
    <row r="218" spans="1:20" ht="14.25">
      <c r="A218" s="1030">
        <v>12</v>
      </c>
      <c r="B218" s="1064" t="s">
        <v>587</v>
      </c>
      <c r="C218" s="1050" t="s">
        <v>777</v>
      </c>
      <c r="D218" s="1047">
        <v>2.1700000000000001E-2</v>
      </c>
      <c r="E218" s="1027"/>
      <c r="F218" s="1027"/>
      <c r="G218" s="1016"/>
      <c r="H218" s="1028"/>
      <c r="I218" s="1017"/>
      <c r="J218" s="1017"/>
      <c r="K218" s="1017"/>
      <c r="L218" s="1017"/>
      <c r="M218" s="1017"/>
      <c r="N218" s="1017"/>
      <c r="O218" s="1017"/>
      <c r="P218" s="1017"/>
      <c r="Q218" s="1017"/>
      <c r="R218" s="1017"/>
      <c r="S218" s="1017"/>
      <c r="T218" s="1017"/>
    </row>
    <row r="219" spans="1:20" ht="14.25">
      <c r="A219" s="1030">
        <v>13</v>
      </c>
      <c r="B219" s="441" t="s">
        <v>350</v>
      </c>
      <c r="C219" s="1030" t="s">
        <v>776</v>
      </c>
      <c r="D219" s="1047">
        <v>1.4910000000000001</v>
      </c>
      <c r="E219" s="1027"/>
      <c r="F219" s="1027"/>
      <c r="G219" s="1016"/>
      <c r="H219" s="1028"/>
      <c r="I219" s="1017"/>
      <c r="J219" s="1017"/>
      <c r="K219" s="1017"/>
      <c r="L219" s="1017"/>
      <c r="M219" s="1017"/>
      <c r="N219" s="1017"/>
      <c r="O219" s="1017"/>
      <c r="P219" s="1017"/>
      <c r="Q219" s="1017"/>
      <c r="R219" s="1017"/>
      <c r="S219" s="1017"/>
      <c r="T219" s="1017"/>
    </row>
    <row r="220" spans="1:20" ht="12.75">
      <c r="A220" s="1030"/>
      <c r="B220" s="1021" t="s">
        <v>205</v>
      </c>
      <c r="C220" s="1022"/>
      <c r="D220" s="1047"/>
      <c r="E220" s="1027"/>
      <c r="F220" s="1027"/>
      <c r="G220" s="1016"/>
      <c r="H220" s="1028"/>
      <c r="I220" s="1017"/>
      <c r="J220" s="1017"/>
      <c r="K220" s="1017"/>
      <c r="L220" s="1017"/>
      <c r="M220" s="1017"/>
      <c r="N220" s="1017"/>
      <c r="O220" s="1017"/>
      <c r="P220" s="1017"/>
      <c r="Q220" s="1017"/>
      <c r="R220" s="1017"/>
      <c r="S220" s="1017"/>
      <c r="T220" s="1017"/>
    </row>
    <row r="221" spans="1:20" ht="12.75">
      <c r="A221" s="1030">
        <v>1</v>
      </c>
      <c r="B221" s="1036" t="s">
        <v>521</v>
      </c>
      <c r="C221" s="1022" t="s">
        <v>522</v>
      </c>
      <c r="D221" s="1047">
        <v>0.15</v>
      </c>
      <c r="E221" s="1027"/>
      <c r="F221" s="1027"/>
      <c r="G221" s="1016"/>
      <c r="H221" s="1028"/>
      <c r="I221" s="1017"/>
      <c r="J221" s="1017"/>
      <c r="K221" s="1017"/>
      <c r="L221" s="1017"/>
      <c r="M221" s="1017"/>
      <c r="N221" s="1017"/>
      <c r="O221" s="1017"/>
      <c r="P221" s="1017"/>
      <c r="Q221" s="1017"/>
      <c r="R221" s="1017"/>
      <c r="S221" s="1017"/>
      <c r="T221" s="1017"/>
    </row>
    <row r="222" spans="1:20" ht="12.75">
      <c r="A222" s="1030">
        <v>2</v>
      </c>
      <c r="B222" s="1036" t="s">
        <v>448</v>
      </c>
      <c r="C222" s="1022" t="s">
        <v>446</v>
      </c>
      <c r="D222" s="1047">
        <v>7.15</v>
      </c>
      <c r="E222" s="1027"/>
      <c r="F222" s="1027"/>
      <c r="G222" s="1016"/>
      <c r="H222" s="1028"/>
      <c r="I222" s="1017"/>
      <c r="J222" s="1017"/>
      <c r="K222" s="1017"/>
      <c r="L222" s="1017"/>
      <c r="M222" s="1017"/>
      <c r="N222" s="1017"/>
      <c r="O222" s="1017"/>
      <c r="P222" s="1017"/>
      <c r="Q222" s="1017"/>
      <c r="R222" s="1017"/>
      <c r="S222" s="1017"/>
      <c r="T222" s="1017"/>
    </row>
    <row r="223" spans="1:20" ht="25.5">
      <c r="A223" s="1030">
        <v>3</v>
      </c>
      <c r="B223" s="1042" t="s">
        <v>394</v>
      </c>
      <c r="C223" s="1022" t="s">
        <v>776</v>
      </c>
      <c r="D223" s="1047">
        <v>0.16750000000000001</v>
      </c>
      <c r="E223" s="1027"/>
      <c r="F223" s="1027"/>
      <c r="G223" s="1016"/>
      <c r="H223" s="1028"/>
      <c r="I223" s="1017"/>
      <c r="J223" s="1017"/>
      <c r="K223" s="1017"/>
      <c r="L223" s="1017"/>
      <c r="M223" s="1017"/>
      <c r="N223" s="1017"/>
      <c r="O223" s="1017"/>
      <c r="P223" s="1017"/>
      <c r="Q223" s="1017"/>
      <c r="R223" s="1017"/>
      <c r="S223" s="1017"/>
      <c r="T223" s="1017"/>
    </row>
    <row r="224" spans="1:20" ht="14.25">
      <c r="A224" s="1030">
        <v>4</v>
      </c>
      <c r="B224" s="1042" t="s">
        <v>353</v>
      </c>
      <c r="C224" s="1022" t="s">
        <v>776</v>
      </c>
      <c r="D224" s="1047">
        <v>0.32400000000000001</v>
      </c>
      <c r="E224" s="1027"/>
      <c r="F224" s="1027"/>
      <c r="G224" s="1016"/>
      <c r="H224" s="1028"/>
      <c r="I224" s="1017"/>
      <c r="J224" s="1017"/>
      <c r="K224" s="1017"/>
      <c r="L224" s="1017"/>
      <c r="M224" s="1017"/>
      <c r="N224" s="1017"/>
      <c r="O224" s="1017"/>
      <c r="P224" s="1017"/>
      <c r="Q224" s="1017"/>
      <c r="R224" s="1017"/>
      <c r="S224" s="1017"/>
      <c r="T224" s="1017"/>
    </row>
    <row r="225" spans="1:20" ht="12.75">
      <c r="A225" s="1030"/>
      <c r="B225" s="1065" t="s">
        <v>590</v>
      </c>
      <c r="C225" s="1030"/>
      <c r="D225" s="1047"/>
      <c r="E225" s="1027"/>
      <c r="F225" s="1027"/>
      <c r="G225" s="1016"/>
      <c r="H225" s="1028"/>
      <c r="I225" s="1017"/>
      <c r="J225" s="1017"/>
      <c r="K225" s="1017"/>
      <c r="L225" s="1017"/>
      <c r="M225" s="1017"/>
      <c r="N225" s="1017"/>
      <c r="O225" s="1017"/>
      <c r="P225" s="1017"/>
      <c r="Q225" s="1017"/>
      <c r="R225" s="1017"/>
      <c r="S225" s="1017"/>
      <c r="T225" s="1017"/>
    </row>
    <row r="226" spans="1:20" ht="12.75">
      <c r="A226" s="1030"/>
      <c r="B226" s="1053" t="s">
        <v>113</v>
      </c>
      <c r="C226" s="1030"/>
      <c r="D226" s="1047"/>
      <c r="E226" s="1027"/>
      <c r="F226" s="1027"/>
      <c r="G226" s="1016"/>
      <c r="H226" s="1028"/>
      <c r="I226" s="1017"/>
      <c r="J226" s="1017"/>
      <c r="K226" s="1017"/>
      <c r="L226" s="1017"/>
      <c r="M226" s="1017"/>
      <c r="N226" s="1017"/>
      <c r="O226" s="1017"/>
      <c r="P226" s="1017"/>
      <c r="Q226" s="1017"/>
      <c r="R226" s="1017"/>
      <c r="S226" s="1017"/>
      <c r="T226" s="1017"/>
    </row>
    <row r="227" spans="1:20" ht="12.75">
      <c r="A227" s="1030">
        <v>1</v>
      </c>
      <c r="B227" s="1040" t="s">
        <v>718</v>
      </c>
      <c r="C227" s="1041" t="s">
        <v>90</v>
      </c>
      <c r="D227" s="1061">
        <v>6</v>
      </c>
      <c r="E227" s="1027"/>
      <c r="F227" s="1027"/>
      <c r="G227" s="1016"/>
      <c r="H227" s="1028"/>
      <c r="I227" s="1017"/>
      <c r="J227" s="1017"/>
      <c r="K227" s="1017"/>
      <c r="L227" s="1017"/>
      <c r="M227" s="1017"/>
      <c r="N227" s="1017"/>
      <c r="O227" s="1017"/>
      <c r="P227" s="1017"/>
      <c r="Q227" s="1017"/>
      <c r="R227" s="1017"/>
      <c r="S227" s="1017"/>
      <c r="T227" s="1017"/>
    </row>
    <row r="228" spans="1:20" ht="12.75">
      <c r="A228" s="1030">
        <v>2</v>
      </c>
      <c r="B228" s="1040" t="s">
        <v>722</v>
      </c>
      <c r="C228" s="1041" t="s">
        <v>90</v>
      </c>
      <c r="D228" s="1061">
        <v>7</v>
      </c>
      <c r="E228" s="1027"/>
      <c r="F228" s="1027"/>
      <c r="G228" s="1016"/>
      <c r="H228" s="1028"/>
      <c r="I228" s="1017"/>
      <c r="J228" s="1017"/>
      <c r="K228" s="1017"/>
      <c r="L228" s="1017"/>
      <c r="M228" s="1017"/>
      <c r="N228" s="1017"/>
      <c r="O228" s="1017"/>
      <c r="P228" s="1017"/>
      <c r="Q228" s="1017"/>
      <c r="R228" s="1017"/>
      <c r="S228" s="1017"/>
      <c r="T228" s="1017"/>
    </row>
    <row r="229" spans="1:20" ht="12.75">
      <c r="A229" s="1030">
        <v>3</v>
      </c>
      <c r="B229" s="1056" t="s">
        <v>359</v>
      </c>
      <c r="C229" s="1062" t="s">
        <v>90</v>
      </c>
      <c r="D229" s="1061">
        <v>34</v>
      </c>
      <c r="E229" s="1027"/>
      <c r="F229" s="1027"/>
      <c r="G229" s="1016"/>
      <c r="H229" s="1028"/>
      <c r="I229" s="1017"/>
      <c r="J229" s="1017"/>
      <c r="K229" s="1017"/>
      <c r="L229" s="1017"/>
      <c r="M229" s="1017"/>
      <c r="N229" s="1017"/>
      <c r="O229" s="1017"/>
      <c r="P229" s="1017"/>
      <c r="Q229" s="1017"/>
      <c r="R229" s="1017"/>
      <c r="S229" s="1017"/>
      <c r="T229" s="1017"/>
    </row>
    <row r="230" spans="1:20" ht="12.75">
      <c r="A230" s="1030">
        <v>4</v>
      </c>
      <c r="B230" s="1054" t="s">
        <v>782</v>
      </c>
      <c r="C230" s="1055" t="s">
        <v>90</v>
      </c>
      <c r="D230" s="1061">
        <v>34</v>
      </c>
      <c r="E230" s="1027"/>
      <c r="F230" s="1027"/>
      <c r="G230" s="1016"/>
      <c r="H230" s="1028"/>
      <c r="I230" s="1017"/>
      <c r="J230" s="1017"/>
      <c r="K230" s="1017"/>
      <c r="L230" s="1017"/>
      <c r="M230" s="1017"/>
      <c r="N230" s="1017"/>
      <c r="O230" s="1017"/>
      <c r="P230" s="1017"/>
      <c r="Q230" s="1017"/>
      <c r="R230" s="1017"/>
      <c r="S230" s="1017"/>
      <c r="T230" s="1017"/>
    </row>
    <row r="231" spans="1:20" ht="12.75">
      <c r="A231" s="1030">
        <v>5</v>
      </c>
      <c r="B231" s="1054" t="s">
        <v>362</v>
      </c>
      <c r="C231" s="1055" t="s">
        <v>90</v>
      </c>
      <c r="D231" s="1061">
        <v>3</v>
      </c>
      <c r="E231" s="1027"/>
      <c r="F231" s="1027"/>
      <c r="G231" s="1016"/>
      <c r="H231" s="1028"/>
      <c r="I231" s="1017"/>
      <c r="J231" s="1017"/>
      <c r="K231" s="1017"/>
      <c r="L231" s="1017"/>
      <c r="M231" s="1017"/>
      <c r="N231" s="1017"/>
      <c r="O231" s="1017"/>
      <c r="P231" s="1017"/>
      <c r="Q231" s="1017"/>
      <c r="R231" s="1017"/>
      <c r="S231" s="1017"/>
      <c r="T231" s="1017"/>
    </row>
    <row r="232" spans="1:20" ht="12.75">
      <c r="A232" s="1030">
        <v>6</v>
      </c>
      <c r="B232" s="1054" t="s">
        <v>171</v>
      </c>
      <c r="C232" s="1055" t="s">
        <v>90</v>
      </c>
      <c r="D232" s="1061">
        <v>10</v>
      </c>
      <c r="E232" s="1027"/>
      <c r="F232" s="1027"/>
      <c r="G232" s="1016"/>
      <c r="H232" s="1028"/>
      <c r="I232" s="1017"/>
      <c r="J232" s="1017"/>
      <c r="K232" s="1017"/>
      <c r="L232" s="1017"/>
      <c r="M232" s="1017"/>
      <c r="N232" s="1017"/>
      <c r="O232" s="1017"/>
      <c r="P232" s="1017"/>
      <c r="Q232" s="1017"/>
      <c r="R232" s="1017"/>
      <c r="S232" s="1017"/>
      <c r="T232" s="1017"/>
    </row>
    <row r="233" spans="1:20" ht="12.75">
      <c r="A233" s="1030">
        <v>7</v>
      </c>
      <c r="B233" s="1054" t="s">
        <v>568</v>
      </c>
      <c r="C233" s="1055" t="s">
        <v>215</v>
      </c>
      <c r="D233" s="1061">
        <v>0.15</v>
      </c>
      <c r="E233" s="1027"/>
      <c r="F233" s="1027"/>
      <c r="G233" s="1016"/>
      <c r="H233" s="1028"/>
      <c r="I233" s="1017"/>
      <c r="J233" s="1017"/>
      <c r="K233" s="1017"/>
      <c r="L233" s="1017"/>
      <c r="M233" s="1017"/>
      <c r="N233" s="1017"/>
      <c r="O233" s="1017"/>
      <c r="P233" s="1017"/>
      <c r="Q233" s="1017"/>
      <c r="R233" s="1017"/>
      <c r="S233" s="1017"/>
      <c r="T233" s="1017"/>
    </row>
    <row r="234" spans="1:20" ht="12.75">
      <c r="A234" s="1030">
        <v>8</v>
      </c>
      <c r="B234" s="1054" t="s">
        <v>214</v>
      </c>
      <c r="C234" s="1055" t="s">
        <v>215</v>
      </c>
      <c r="D234" s="1061">
        <v>0.41</v>
      </c>
      <c r="E234" s="1027"/>
      <c r="F234" s="1027"/>
      <c r="G234" s="1016"/>
      <c r="H234" s="1028"/>
      <c r="I234" s="1017"/>
      <c r="J234" s="1017"/>
      <c r="K234" s="1017"/>
      <c r="L234" s="1017"/>
      <c r="M234" s="1017"/>
      <c r="N234" s="1017"/>
      <c r="O234" s="1017"/>
      <c r="P234" s="1017"/>
      <c r="Q234" s="1017"/>
      <c r="R234" s="1017"/>
      <c r="S234" s="1017"/>
      <c r="T234" s="1017"/>
    </row>
    <row r="235" spans="1:20" ht="12.75">
      <c r="A235" s="1030">
        <v>9</v>
      </c>
      <c r="B235" s="1054" t="s">
        <v>217</v>
      </c>
      <c r="C235" s="1055" t="s">
        <v>215</v>
      </c>
      <c r="D235" s="1061">
        <v>0.47</v>
      </c>
      <c r="E235" s="1027"/>
      <c r="F235" s="1027"/>
      <c r="G235" s="1016"/>
      <c r="H235" s="1028"/>
      <c r="I235" s="1017"/>
      <c r="J235" s="1017"/>
      <c r="K235" s="1017"/>
      <c r="L235" s="1017"/>
      <c r="M235" s="1017"/>
      <c r="N235" s="1017"/>
      <c r="O235" s="1017"/>
      <c r="P235" s="1017"/>
      <c r="Q235" s="1017"/>
      <c r="R235" s="1017"/>
      <c r="S235" s="1017"/>
      <c r="T235" s="1017"/>
    </row>
    <row r="236" spans="1:20" ht="12.75">
      <c r="A236" s="1030">
        <v>10</v>
      </c>
      <c r="B236" s="1054" t="s">
        <v>783</v>
      </c>
      <c r="C236" s="1055" t="s">
        <v>220</v>
      </c>
      <c r="D236" s="1061">
        <v>3.9470000000000001</v>
      </c>
      <c r="E236" s="1027"/>
      <c r="F236" s="1027"/>
      <c r="G236" s="1016"/>
      <c r="H236" s="1028"/>
      <c r="I236" s="1017"/>
      <c r="J236" s="1017"/>
      <c r="K236" s="1017"/>
      <c r="L236" s="1017"/>
      <c r="M236" s="1017"/>
      <c r="N236" s="1017"/>
      <c r="O236" s="1017"/>
      <c r="P236" s="1017"/>
      <c r="Q236" s="1017"/>
      <c r="R236" s="1017"/>
      <c r="S236" s="1017"/>
      <c r="T236" s="1017"/>
    </row>
    <row r="237" spans="1:20" ht="12.75">
      <c r="A237" s="1030">
        <v>11</v>
      </c>
      <c r="B237" s="1054" t="s">
        <v>222</v>
      </c>
      <c r="C237" s="1055" t="s">
        <v>86</v>
      </c>
      <c r="D237" s="1061">
        <v>3.27</v>
      </c>
      <c r="E237" s="1027"/>
      <c r="F237" s="1027"/>
      <c r="G237" s="1016"/>
      <c r="H237" s="1028"/>
      <c r="I237" s="1017"/>
      <c r="J237" s="1017"/>
      <c r="K237" s="1017"/>
      <c r="L237" s="1017"/>
      <c r="M237" s="1017"/>
      <c r="N237" s="1017"/>
      <c r="O237" s="1017"/>
      <c r="P237" s="1017"/>
      <c r="Q237" s="1017"/>
      <c r="R237" s="1017"/>
      <c r="S237" s="1017"/>
      <c r="T237" s="1017"/>
    </row>
    <row r="238" spans="1:20" ht="14.25">
      <c r="A238" s="1030">
        <v>12</v>
      </c>
      <c r="B238" s="1054" t="s">
        <v>223</v>
      </c>
      <c r="C238" s="1033" t="s">
        <v>777</v>
      </c>
      <c r="D238" s="1061">
        <v>9.8100000000000007E-2</v>
      </c>
      <c r="E238" s="1027"/>
      <c r="F238" s="1027"/>
      <c r="G238" s="1016"/>
      <c r="H238" s="1028"/>
      <c r="I238" s="1017"/>
      <c r="J238" s="1017"/>
      <c r="K238" s="1017"/>
      <c r="L238" s="1017"/>
      <c r="M238" s="1017"/>
      <c r="N238" s="1017"/>
      <c r="O238" s="1017"/>
      <c r="P238" s="1017"/>
      <c r="Q238" s="1017"/>
      <c r="R238" s="1017"/>
      <c r="S238" s="1017"/>
      <c r="T238" s="1017"/>
    </row>
    <row r="239" spans="1:20" ht="25.5">
      <c r="A239" s="1030">
        <v>13</v>
      </c>
      <c r="B239" s="1056" t="s">
        <v>784</v>
      </c>
      <c r="C239" s="1057" t="s">
        <v>163</v>
      </c>
      <c r="D239" s="1061">
        <v>88</v>
      </c>
      <c r="E239" s="1027"/>
      <c r="F239" s="1027"/>
      <c r="G239" s="1016"/>
      <c r="H239" s="1028"/>
      <c r="I239" s="1017"/>
      <c r="J239" s="1017"/>
      <c r="K239" s="1017"/>
      <c r="L239" s="1017"/>
      <c r="M239" s="1017"/>
      <c r="N239" s="1017"/>
      <c r="O239" s="1017"/>
      <c r="P239" s="1017"/>
      <c r="Q239" s="1017"/>
      <c r="R239" s="1017"/>
      <c r="S239" s="1017"/>
      <c r="T239" s="1017"/>
    </row>
    <row r="240" spans="1:20" ht="12.75">
      <c r="A240" s="1030">
        <v>14</v>
      </c>
      <c r="B240" s="1056" t="s">
        <v>234</v>
      </c>
      <c r="C240" s="1062" t="s">
        <v>89</v>
      </c>
      <c r="D240" s="1061">
        <v>1</v>
      </c>
      <c r="E240" s="1027"/>
      <c r="F240" s="1027"/>
      <c r="G240" s="1016"/>
      <c r="H240" s="1028"/>
      <c r="I240" s="1017"/>
      <c r="J240" s="1017"/>
      <c r="K240" s="1017"/>
      <c r="L240" s="1017"/>
      <c r="M240" s="1017"/>
      <c r="N240" s="1017"/>
      <c r="O240" s="1017"/>
      <c r="P240" s="1017"/>
      <c r="Q240" s="1017"/>
      <c r="R240" s="1017"/>
      <c r="S240" s="1017"/>
      <c r="T240" s="1017"/>
    </row>
    <row r="241" spans="1:20" ht="25.5">
      <c r="A241" s="1030"/>
      <c r="B241" s="1065" t="s">
        <v>543</v>
      </c>
      <c r="C241" s="1030"/>
      <c r="D241" s="1047"/>
      <c r="E241" s="1027"/>
      <c r="F241" s="1027"/>
      <c r="G241" s="1016"/>
      <c r="H241" s="1028"/>
      <c r="I241" s="1017"/>
      <c r="J241" s="1017"/>
      <c r="K241" s="1017"/>
      <c r="L241" s="1017"/>
      <c r="M241" s="1017"/>
      <c r="N241" s="1017"/>
      <c r="O241" s="1017"/>
      <c r="P241" s="1017"/>
      <c r="Q241" s="1017"/>
      <c r="R241" s="1017"/>
      <c r="S241" s="1017"/>
      <c r="T241" s="1017"/>
    </row>
    <row r="242" spans="1:20" ht="12.75">
      <c r="A242" s="1030"/>
      <c r="B242" s="1065" t="s">
        <v>224</v>
      </c>
      <c r="C242" s="1030"/>
      <c r="D242" s="1047"/>
      <c r="E242" s="1027"/>
      <c r="F242" s="1027"/>
      <c r="G242" s="1016"/>
      <c r="H242" s="1028"/>
      <c r="I242" s="1017"/>
      <c r="J242" s="1017"/>
      <c r="K242" s="1017"/>
      <c r="L242" s="1017"/>
      <c r="M242" s="1017"/>
      <c r="N242" s="1017"/>
      <c r="O242" s="1017"/>
      <c r="P242" s="1017"/>
      <c r="Q242" s="1017"/>
      <c r="R242" s="1017"/>
      <c r="S242" s="1017"/>
      <c r="T242" s="1017"/>
    </row>
    <row r="243" spans="1:20" ht="12.75">
      <c r="A243" s="1030"/>
      <c r="B243" s="1066" t="s">
        <v>201</v>
      </c>
      <c r="C243" s="1057"/>
      <c r="D243" s="1047"/>
      <c r="E243" s="1027"/>
      <c r="F243" s="1027"/>
      <c r="G243" s="1016"/>
      <c r="H243" s="1028"/>
      <c r="I243" s="1017"/>
      <c r="J243" s="1017"/>
      <c r="K243" s="1017"/>
      <c r="L243" s="1017"/>
      <c r="M243" s="1017"/>
      <c r="N243" s="1017"/>
      <c r="O243" s="1017"/>
      <c r="P243" s="1017"/>
      <c r="Q243" s="1017"/>
      <c r="R243" s="1017"/>
      <c r="S243" s="1017"/>
      <c r="T243" s="1017"/>
    </row>
    <row r="244" spans="1:20" ht="25.5">
      <c r="A244" s="1030">
        <v>1</v>
      </c>
      <c r="B244" s="439" t="s">
        <v>207</v>
      </c>
      <c r="C244" s="440" t="s">
        <v>208</v>
      </c>
      <c r="D244" s="1026">
        <v>1</v>
      </c>
      <c r="E244" s="1027"/>
      <c r="F244" s="1027"/>
      <c r="G244" s="1016"/>
      <c r="H244" s="1028"/>
      <c r="I244" s="1017"/>
      <c r="J244" s="1017"/>
      <c r="K244" s="1017"/>
      <c r="L244" s="1017"/>
      <c r="M244" s="1017"/>
      <c r="N244" s="1017"/>
      <c r="O244" s="1017"/>
      <c r="P244" s="1017"/>
      <c r="Q244" s="1017"/>
      <c r="R244" s="1017"/>
      <c r="S244" s="1017"/>
      <c r="T244" s="1017"/>
    </row>
    <row r="245" spans="1:20" ht="12.75">
      <c r="A245" s="1030">
        <v>2</v>
      </c>
      <c r="B245" s="1029" t="s">
        <v>546</v>
      </c>
      <c r="C245" s="1030" t="s">
        <v>162</v>
      </c>
      <c r="D245" s="1026">
        <v>7</v>
      </c>
      <c r="E245" s="1027"/>
      <c r="F245" s="1027"/>
      <c r="G245" s="1016"/>
      <c r="H245" s="1028"/>
      <c r="I245" s="1017"/>
      <c r="J245" s="1017"/>
      <c r="K245" s="1017"/>
      <c r="L245" s="1017"/>
      <c r="M245" s="1017"/>
      <c r="N245" s="1017"/>
      <c r="O245" s="1017"/>
      <c r="P245" s="1017"/>
      <c r="Q245" s="1017"/>
      <c r="R245" s="1017"/>
      <c r="S245" s="1017"/>
      <c r="T245" s="1017"/>
    </row>
    <row r="246" spans="1:20" ht="14.25">
      <c r="A246" s="1030">
        <v>3</v>
      </c>
      <c r="B246" s="1029" t="s">
        <v>787</v>
      </c>
      <c r="C246" s="1030" t="s">
        <v>163</v>
      </c>
      <c r="D246" s="1026">
        <v>3</v>
      </c>
      <c r="E246" s="1027"/>
      <c r="F246" s="1027"/>
      <c r="G246" s="1016"/>
      <c r="H246" s="1028"/>
      <c r="I246" s="1017"/>
      <c r="J246" s="1017"/>
      <c r="K246" s="1017"/>
      <c r="L246" s="1017"/>
      <c r="M246" s="1017"/>
      <c r="N246" s="1017"/>
      <c r="O246" s="1017"/>
      <c r="P246" s="1017"/>
      <c r="Q246" s="1017"/>
      <c r="R246" s="1017"/>
      <c r="S246" s="1017"/>
      <c r="T246" s="1017"/>
    </row>
    <row r="247" spans="1:20" ht="12.75">
      <c r="A247" s="1030">
        <v>4</v>
      </c>
      <c r="B247" s="1029" t="s">
        <v>496</v>
      </c>
      <c r="C247" s="1030" t="s">
        <v>163</v>
      </c>
      <c r="D247" s="1026">
        <v>1</v>
      </c>
      <c r="E247" s="1027"/>
      <c r="F247" s="1027"/>
      <c r="G247" s="1016"/>
      <c r="H247" s="1028"/>
      <c r="I247" s="1017"/>
      <c r="J247" s="1017"/>
      <c r="K247" s="1017"/>
      <c r="L247" s="1017"/>
      <c r="M247" s="1017"/>
      <c r="N247" s="1017"/>
      <c r="O247" s="1017"/>
      <c r="P247" s="1017"/>
      <c r="Q247" s="1017"/>
      <c r="R247" s="1017"/>
      <c r="S247" s="1017"/>
      <c r="T247" s="1017"/>
    </row>
    <row r="248" spans="1:20" ht="25.5">
      <c r="A248" s="1030">
        <v>5</v>
      </c>
      <c r="B248" s="1029" t="s">
        <v>558</v>
      </c>
      <c r="C248" s="1030" t="s">
        <v>162</v>
      </c>
      <c r="D248" s="1026">
        <v>0.5</v>
      </c>
      <c r="E248" s="1027"/>
      <c r="F248" s="1027"/>
      <c r="G248" s="1016"/>
      <c r="H248" s="1028"/>
      <c r="I248" s="1017"/>
      <c r="J248" s="1017"/>
      <c r="K248" s="1017"/>
      <c r="L248" s="1017"/>
      <c r="M248" s="1017"/>
      <c r="N248" s="1017"/>
      <c r="O248" s="1017"/>
      <c r="P248" s="1017"/>
      <c r="Q248" s="1017"/>
      <c r="R248" s="1017"/>
      <c r="S248" s="1017"/>
      <c r="T248" s="1017"/>
    </row>
    <row r="249" spans="1:20" ht="12.75">
      <c r="A249" s="1030">
        <v>6</v>
      </c>
      <c r="B249" s="1029" t="s">
        <v>552</v>
      </c>
      <c r="C249" s="1030" t="s">
        <v>178</v>
      </c>
      <c r="D249" s="1026">
        <v>1</v>
      </c>
      <c r="E249" s="1027"/>
      <c r="F249" s="1027"/>
      <c r="G249" s="1016"/>
      <c r="H249" s="1028"/>
      <c r="I249" s="1017"/>
      <c r="J249" s="1017"/>
      <c r="K249" s="1017"/>
      <c r="L249" s="1017"/>
      <c r="M249" s="1017"/>
      <c r="N249" s="1017"/>
      <c r="O249" s="1017"/>
      <c r="P249" s="1017"/>
      <c r="Q249" s="1017"/>
      <c r="R249" s="1017"/>
      <c r="S249" s="1017"/>
      <c r="T249" s="1017"/>
    </row>
    <row r="250" spans="1:20" ht="12.75">
      <c r="A250" s="1030">
        <v>7</v>
      </c>
      <c r="B250" s="1029" t="s">
        <v>179</v>
      </c>
      <c r="C250" s="1030" t="s">
        <v>163</v>
      </c>
      <c r="D250" s="1026">
        <v>1</v>
      </c>
      <c r="E250" s="1027"/>
      <c r="F250" s="1027"/>
      <c r="G250" s="1016"/>
      <c r="H250" s="1028"/>
      <c r="I250" s="1017"/>
      <c r="J250" s="1017"/>
      <c r="K250" s="1017"/>
      <c r="L250" s="1017"/>
      <c r="M250" s="1017"/>
      <c r="N250" s="1017"/>
      <c r="O250" s="1017"/>
      <c r="P250" s="1017"/>
      <c r="Q250" s="1017"/>
      <c r="R250" s="1017"/>
      <c r="S250" s="1017"/>
      <c r="T250" s="1017"/>
    </row>
    <row r="251" spans="1:20" ht="12.75">
      <c r="A251" s="1030">
        <v>8</v>
      </c>
      <c r="B251" s="1029" t="s">
        <v>555</v>
      </c>
      <c r="C251" s="1030" t="s">
        <v>556</v>
      </c>
      <c r="D251" s="1026">
        <v>1</v>
      </c>
      <c r="E251" s="1027"/>
      <c r="F251" s="1027"/>
      <c r="G251" s="1016"/>
      <c r="H251" s="1028"/>
      <c r="I251" s="1017"/>
      <c r="J251" s="1017"/>
      <c r="K251" s="1017"/>
      <c r="L251" s="1017"/>
      <c r="M251" s="1017"/>
      <c r="N251" s="1017"/>
      <c r="O251" s="1017"/>
      <c r="P251" s="1017"/>
      <c r="Q251" s="1017"/>
      <c r="R251" s="1017"/>
      <c r="S251" s="1017"/>
      <c r="T251" s="1017"/>
    </row>
    <row r="252" spans="1:20" ht="12.75">
      <c r="A252" s="1030">
        <v>9</v>
      </c>
      <c r="B252" s="1067" t="s">
        <v>544</v>
      </c>
      <c r="C252" s="1068" t="s">
        <v>319</v>
      </c>
      <c r="D252" s="1026">
        <v>7.0000000000000007E-2</v>
      </c>
      <c r="E252" s="1027"/>
      <c r="F252" s="1027"/>
      <c r="G252" s="1016"/>
      <c r="H252" s="1028"/>
      <c r="I252" s="1017"/>
      <c r="J252" s="1017"/>
      <c r="K252" s="1017"/>
      <c r="L252" s="1017"/>
      <c r="M252" s="1017"/>
      <c r="N252" s="1017"/>
      <c r="O252" s="1017"/>
      <c r="P252" s="1017"/>
      <c r="Q252" s="1017"/>
      <c r="R252" s="1017"/>
      <c r="S252" s="1017"/>
      <c r="T252" s="1017"/>
    </row>
    <row r="253" spans="1:20" ht="12.75">
      <c r="A253" s="1030"/>
      <c r="B253" s="1069" t="s">
        <v>559</v>
      </c>
      <c r="C253" s="1030"/>
      <c r="D253" s="1026"/>
      <c r="E253" s="1027"/>
      <c r="F253" s="1027"/>
      <c r="G253" s="1016"/>
      <c r="H253" s="1028"/>
      <c r="I253" s="1017"/>
      <c r="J253" s="1017"/>
      <c r="K253" s="1017"/>
      <c r="L253" s="1017"/>
      <c r="M253" s="1017"/>
      <c r="N253" s="1017"/>
      <c r="O253" s="1017"/>
      <c r="P253" s="1017"/>
      <c r="Q253" s="1017"/>
      <c r="R253" s="1017"/>
      <c r="S253" s="1017"/>
      <c r="T253" s="1017"/>
    </row>
    <row r="254" spans="1:20" ht="14.25">
      <c r="A254" s="1030">
        <v>1</v>
      </c>
      <c r="B254" s="1036" t="s">
        <v>315</v>
      </c>
      <c r="C254" s="1022" t="s">
        <v>779</v>
      </c>
      <c r="D254" s="1026">
        <v>0.35000000000000009</v>
      </c>
      <c r="E254" s="1027"/>
      <c r="F254" s="1027"/>
      <c r="G254" s="1016"/>
      <c r="H254" s="1028"/>
      <c r="I254" s="1017"/>
      <c r="J254" s="1017"/>
      <c r="K254" s="1017"/>
      <c r="L254" s="1017"/>
      <c r="M254" s="1017"/>
      <c r="N254" s="1017"/>
      <c r="O254" s="1017"/>
      <c r="P254" s="1017"/>
      <c r="Q254" s="1017"/>
      <c r="R254" s="1017"/>
      <c r="S254" s="1017"/>
      <c r="T254" s="1017"/>
    </row>
    <row r="255" spans="1:20" ht="14.25">
      <c r="A255" s="1030">
        <v>2</v>
      </c>
      <c r="B255" s="441" t="s">
        <v>560</v>
      </c>
      <c r="C255" s="1059" t="s">
        <v>788</v>
      </c>
      <c r="D255" s="1026">
        <v>4.2000000000000003E-2</v>
      </c>
      <c r="E255" s="1027"/>
      <c r="F255" s="1027"/>
      <c r="G255" s="1016"/>
      <c r="H255" s="1028"/>
      <c r="I255" s="1017"/>
      <c r="J255" s="1017"/>
      <c r="K255" s="1017"/>
      <c r="L255" s="1017"/>
      <c r="M255" s="1017"/>
      <c r="N255" s="1017"/>
      <c r="O255" s="1017"/>
      <c r="P255" s="1017"/>
      <c r="Q255" s="1017"/>
      <c r="R255" s="1017"/>
      <c r="S255" s="1017"/>
      <c r="T255" s="1017"/>
    </row>
    <row r="256" spans="1:20" ht="14.25">
      <c r="A256" s="1030">
        <v>3</v>
      </c>
      <c r="B256" s="441" t="s">
        <v>562</v>
      </c>
      <c r="C256" s="1059" t="s">
        <v>788</v>
      </c>
      <c r="D256" s="1026">
        <v>2.9000000000000001E-2</v>
      </c>
      <c r="E256" s="1027"/>
      <c r="F256" s="1027"/>
      <c r="G256" s="1016"/>
      <c r="H256" s="1028"/>
      <c r="I256" s="1017"/>
      <c r="J256" s="1017"/>
      <c r="K256" s="1017"/>
      <c r="L256" s="1017"/>
      <c r="M256" s="1017"/>
      <c r="N256" s="1017"/>
      <c r="O256" s="1017"/>
      <c r="P256" s="1017"/>
      <c r="Q256" s="1017"/>
      <c r="R256" s="1017"/>
      <c r="S256" s="1017"/>
      <c r="T256" s="1017"/>
    </row>
    <row r="257" spans="1:20" ht="14.25">
      <c r="A257" s="1030">
        <v>4</v>
      </c>
      <c r="B257" s="441" t="s">
        <v>563</v>
      </c>
      <c r="C257" s="1059" t="s">
        <v>788</v>
      </c>
      <c r="D257" s="1026">
        <v>1.0999999999999999E-2</v>
      </c>
      <c r="E257" s="1027"/>
      <c r="F257" s="1027"/>
      <c r="G257" s="1016"/>
      <c r="H257" s="1028"/>
      <c r="I257" s="1017"/>
      <c r="J257" s="1017"/>
      <c r="K257" s="1017"/>
      <c r="L257" s="1017"/>
      <c r="M257" s="1017"/>
      <c r="N257" s="1017"/>
      <c r="O257" s="1017"/>
      <c r="P257" s="1017"/>
      <c r="Q257" s="1017"/>
      <c r="R257" s="1017"/>
      <c r="S257" s="1017"/>
      <c r="T257" s="1017"/>
    </row>
    <row r="258" spans="1:20" ht="14.25">
      <c r="A258" s="1030">
        <v>5</v>
      </c>
      <c r="B258" s="441" t="s">
        <v>436</v>
      </c>
      <c r="C258" s="1030" t="s">
        <v>776</v>
      </c>
      <c r="D258" s="1026">
        <v>3.5000000000000003E-2</v>
      </c>
      <c r="E258" s="1027"/>
      <c r="F258" s="1027"/>
      <c r="G258" s="1016"/>
      <c r="H258" s="1028"/>
      <c r="I258" s="1017"/>
      <c r="J258" s="1017"/>
      <c r="K258" s="1017"/>
      <c r="L258" s="1017"/>
      <c r="M258" s="1017"/>
      <c r="N258" s="1017"/>
      <c r="O258" s="1017"/>
      <c r="P258" s="1017"/>
      <c r="Q258" s="1017"/>
      <c r="R258" s="1017"/>
      <c r="S258" s="1017"/>
      <c r="T258" s="1017"/>
    </row>
    <row r="259" spans="1:20" ht="25.5">
      <c r="A259" s="1030">
        <v>6</v>
      </c>
      <c r="B259" s="1036" t="s">
        <v>564</v>
      </c>
      <c r="C259" s="1022" t="s">
        <v>776</v>
      </c>
      <c r="D259" s="1026">
        <v>3.5000000000000003E-2</v>
      </c>
      <c r="E259" s="1027"/>
      <c r="F259" s="1027"/>
      <c r="G259" s="1016"/>
      <c r="H259" s="1028"/>
      <c r="I259" s="1017"/>
      <c r="J259" s="1017"/>
      <c r="K259" s="1017"/>
      <c r="L259" s="1017"/>
      <c r="M259" s="1017"/>
      <c r="N259" s="1017"/>
      <c r="O259" s="1017"/>
      <c r="P259" s="1017"/>
      <c r="Q259" s="1017"/>
      <c r="R259" s="1017"/>
      <c r="S259" s="1017"/>
      <c r="T259" s="1017"/>
    </row>
    <row r="260" spans="1:20" ht="14.25">
      <c r="A260" s="1030">
        <v>7</v>
      </c>
      <c r="B260" s="1036" t="s">
        <v>455</v>
      </c>
      <c r="C260" s="1022" t="s">
        <v>775</v>
      </c>
      <c r="D260" s="1026">
        <v>3.5000000000000003E-2</v>
      </c>
      <c r="E260" s="1027"/>
      <c r="F260" s="1027"/>
      <c r="G260" s="1016"/>
      <c r="H260" s="1028"/>
      <c r="I260" s="1017"/>
      <c r="J260" s="1017"/>
      <c r="K260" s="1017"/>
      <c r="L260" s="1017"/>
      <c r="M260" s="1017"/>
      <c r="N260" s="1017"/>
      <c r="O260" s="1017"/>
      <c r="P260" s="1017"/>
      <c r="Q260" s="1017"/>
      <c r="R260" s="1017"/>
      <c r="S260" s="1017"/>
      <c r="T260" s="1017"/>
    </row>
    <row r="261" spans="1:20" ht="12.75">
      <c r="A261" s="1030">
        <v>8</v>
      </c>
      <c r="B261" s="1029" t="s">
        <v>483</v>
      </c>
      <c r="C261" s="1030" t="s">
        <v>162</v>
      </c>
      <c r="D261" s="1026">
        <v>7</v>
      </c>
      <c r="E261" s="1027"/>
      <c r="F261" s="1027"/>
      <c r="G261" s="1016"/>
      <c r="H261" s="1028"/>
      <c r="I261" s="1017"/>
      <c r="J261" s="1017"/>
      <c r="K261" s="1017"/>
      <c r="L261" s="1017"/>
      <c r="M261" s="1017"/>
      <c r="N261" s="1017"/>
      <c r="O261" s="1017"/>
      <c r="P261" s="1017"/>
      <c r="Q261" s="1017"/>
      <c r="R261" s="1017"/>
      <c r="S261" s="1017"/>
      <c r="T261" s="1017"/>
    </row>
    <row r="262" spans="1:20" ht="12.75">
      <c r="A262" s="1030">
        <v>9</v>
      </c>
      <c r="B262" s="1029" t="s">
        <v>484</v>
      </c>
      <c r="C262" s="1030" t="s">
        <v>163</v>
      </c>
      <c r="D262" s="1026">
        <v>2</v>
      </c>
      <c r="E262" s="1027"/>
      <c r="F262" s="1027"/>
      <c r="G262" s="1016"/>
      <c r="H262" s="1028"/>
      <c r="I262" s="1017"/>
      <c r="J262" s="1017"/>
      <c r="K262" s="1017"/>
      <c r="L262" s="1017"/>
      <c r="M262" s="1017"/>
      <c r="N262" s="1017"/>
      <c r="O262" s="1017"/>
      <c r="P262" s="1017"/>
      <c r="Q262" s="1017"/>
      <c r="R262" s="1017"/>
      <c r="S262" s="1017"/>
      <c r="T262" s="1017"/>
    </row>
    <row r="263" spans="1:20" ht="12.75">
      <c r="A263" s="1030"/>
      <c r="B263" s="1018" t="s">
        <v>591</v>
      </c>
      <c r="C263" s="1030"/>
      <c r="D263" s="1047"/>
      <c r="E263" s="1027"/>
      <c r="F263" s="1027"/>
      <c r="G263" s="1016"/>
      <c r="H263" s="1028"/>
      <c r="I263" s="1017"/>
      <c r="J263" s="1017"/>
      <c r="K263" s="1017"/>
      <c r="L263" s="1017"/>
      <c r="M263" s="1017"/>
      <c r="N263" s="1017"/>
      <c r="O263" s="1017"/>
      <c r="P263" s="1017"/>
      <c r="Q263" s="1017"/>
      <c r="R263" s="1017"/>
      <c r="S263" s="1017"/>
      <c r="T263" s="1017"/>
    </row>
    <row r="264" spans="1:20" ht="12.75">
      <c r="A264" s="1030"/>
      <c r="B264" s="1018" t="s">
        <v>155</v>
      </c>
      <c r="C264" s="1030"/>
      <c r="D264" s="1047"/>
      <c r="E264" s="1027"/>
      <c r="F264" s="1027"/>
      <c r="G264" s="1016"/>
      <c r="H264" s="1028"/>
      <c r="I264" s="1017"/>
      <c r="J264" s="1017"/>
      <c r="K264" s="1017"/>
      <c r="L264" s="1017"/>
      <c r="M264" s="1017"/>
      <c r="N264" s="1017"/>
      <c r="O264" s="1017"/>
      <c r="P264" s="1017"/>
      <c r="Q264" s="1017"/>
      <c r="R264" s="1017"/>
      <c r="S264" s="1017"/>
      <c r="T264" s="1017"/>
    </row>
    <row r="265" spans="1:20" ht="12.75">
      <c r="A265" s="1030"/>
      <c r="B265" s="1021" t="s">
        <v>151</v>
      </c>
      <c r="C265" s="1022"/>
      <c r="D265" s="1047"/>
      <c r="E265" s="1027"/>
      <c r="F265" s="1027"/>
      <c r="G265" s="1016"/>
      <c r="H265" s="1028"/>
      <c r="I265" s="1017"/>
      <c r="J265" s="1017"/>
      <c r="K265" s="1017"/>
      <c r="L265" s="1017"/>
      <c r="M265" s="1017"/>
      <c r="N265" s="1017"/>
      <c r="O265" s="1017"/>
      <c r="P265" s="1017"/>
      <c r="Q265" s="1017"/>
      <c r="R265" s="1017"/>
      <c r="S265" s="1017"/>
      <c r="T265" s="1017"/>
    </row>
    <row r="266" spans="1:20" ht="14.25">
      <c r="A266" s="1030">
        <v>1</v>
      </c>
      <c r="B266" s="1024" t="s">
        <v>168</v>
      </c>
      <c r="C266" s="1025" t="s">
        <v>775</v>
      </c>
      <c r="D266" s="1047">
        <v>0.3</v>
      </c>
      <c r="E266" s="1027"/>
      <c r="F266" s="1027"/>
      <c r="G266" s="1016"/>
      <c r="H266" s="1028"/>
      <c r="I266" s="1017"/>
      <c r="J266" s="1017"/>
      <c r="K266" s="1017"/>
      <c r="L266" s="1017"/>
      <c r="M266" s="1017"/>
      <c r="N266" s="1017"/>
      <c r="O266" s="1017"/>
      <c r="P266" s="1017"/>
      <c r="Q266" s="1017"/>
      <c r="R266" s="1017"/>
      <c r="S266" s="1017"/>
      <c r="T266" s="1017"/>
    </row>
    <row r="267" spans="1:20" ht="25.5">
      <c r="A267" s="1030">
        <v>2</v>
      </c>
      <c r="B267" s="1024" t="s">
        <v>373</v>
      </c>
      <c r="C267" s="1025" t="s">
        <v>775</v>
      </c>
      <c r="D267" s="1047">
        <v>6.9120000000000001E-2</v>
      </c>
      <c r="E267" s="1027"/>
      <c r="F267" s="1027"/>
      <c r="G267" s="1016"/>
      <c r="H267" s="1028"/>
      <c r="I267" s="1017"/>
      <c r="J267" s="1017"/>
      <c r="K267" s="1017"/>
      <c r="L267" s="1017"/>
      <c r="M267" s="1017"/>
      <c r="N267" s="1017"/>
      <c r="O267" s="1017"/>
      <c r="P267" s="1017"/>
      <c r="Q267" s="1017"/>
      <c r="R267" s="1017"/>
      <c r="S267" s="1017"/>
      <c r="T267" s="1017"/>
    </row>
    <row r="268" spans="1:20" ht="25.5">
      <c r="A268" s="1030">
        <v>3</v>
      </c>
      <c r="B268" s="1029" t="s">
        <v>478</v>
      </c>
      <c r="C268" s="1030" t="s">
        <v>162</v>
      </c>
      <c r="D268" s="1047">
        <v>4</v>
      </c>
      <c r="E268" s="1027"/>
      <c r="F268" s="1027"/>
      <c r="G268" s="1016"/>
      <c r="H268" s="1028"/>
      <c r="I268" s="1017"/>
      <c r="J268" s="1017"/>
      <c r="K268" s="1017"/>
      <c r="L268" s="1017"/>
      <c r="M268" s="1017"/>
      <c r="N268" s="1017"/>
      <c r="O268" s="1017"/>
      <c r="P268" s="1017"/>
      <c r="Q268" s="1017"/>
      <c r="R268" s="1017"/>
      <c r="S268" s="1017"/>
      <c r="T268" s="1017"/>
    </row>
    <row r="269" spans="1:20" ht="25.5">
      <c r="A269" s="1030">
        <v>4</v>
      </c>
      <c r="B269" s="1029" t="s">
        <v>477</v>
      </c>
      <c r="C269" s="1030" t="s">
        <v>162</v>
      </c>
      <c r="D269" s="1047">
        <v>8</v>
      </c>
      <c r="E269" s="1027"/>
      <c r="F269" s="1027"/>
      <c r="G269" s="1016"/>
      <c r="H269" s="1028"/>
      <c r="I269" s="1017"/>
      <c r="J269" s="1017"/>
      <c r="K269" s="1017"/>
      <c r="L269" s="1017"/>
      <c r="M269" s="1017"/>
      <c r="N269" s="1017"/>
      <c r="O269" s="1017"/>
      <c r="P269" s="1017"/>
      <c r="Q269" s="1017"/>
      <c r="R269" s="1017"/>
      <c r="S269" s="1017"/>
      <c r="T269" s="1017"/>
    </row>
    <row r="270" spans="1:20" ht="14.25">
      <c r="A270" s="1030">
        <v>5</v>
      </c>
      <c r="B270" s="441" t="s">
        <v>266</v>
      </c>
      <c r="C270" s="1030" t="s">
        <v>775</v>
      </c>
      <c r="D270" s="1047">
        <v>0.221</v>
      </c>
      <c r="E270" s="1027"/>
      <c r="F270" s="1027"/>
      <c r="G270" s="1016"/>
      <c r="H270" s="1028"/>
      <c r="I270" s="1017"/>
      <c r="J270" s="1017"/>
      <c r="K270" s="1017"/>
      <c r="L270" s="1017"/>
      <c r="M270" s="1017"/>
      <c r="N270" s="1017"/>
      <c r="O270" s="1017"/>
      <c r="P270" s="1017"/>
      <c r="Q270" s="1017"/>
      <c r="R270" s="1017"/>
      <c r="S270" s="1017"/>
      <c r="T270" s="1017"/>
    </row>
    <row r="271" spans="1:20" ht="14.25">
      <c r="A271" s="1030">
        <v>6</v>
      </c>
      <c r="B271" s="1036" t="s">
        <v>187</v>
      </c>
      <c r="C271" s="1022" t="s">
        <v>775</v>
      </c>
      <c r="D271" s="1047">
        <v>0.08</v>
      </c>
      <c r="E271" s="1027"/>
      <c r="F271" s="1027"/>
      <c r="G271" s="1016"/>
      <c r="H271" s="1028"/>
      <c r="I271" s="1017"/>
      <c r="J271" s="1017"/>
      <c r="K271" s="1017"/>
      <c r="L271" s="1017"/>
      <c r="M271" s="1017"/>
      <c r="N271" s="1017"/>
      <c r="O271" s="1017"/>
      <c r="P271" s="1017"/>
      <c r="Q271" s="1017"/>
      <c r="R271" s="1017"/>
      <c r="S271" s="1017"/>
      <c r="T271" s="1017"/>
    </row>
    <row r="272" spans="1:20" ht="14.25">
      <c r="A272" s="1030">
        <v>7</v>
      </c>
      <c r="B272" s="1036" t="s">
        <v>479</v>
      </c>
      <c r="C272" s="1022" t="s">
        <v>786</v>
      </c>
      <c r="D272" s="1047">
        <v>5.1999999999999998E-2</v>
      </c>
      <c r="E272" s="1027"/>
      <c r="F272" s="1027"/>
      <c r="G272" s="1016"/>
      <c r="H272" s="1028"/>
      <c r="I272" s="1017"/>
      <c r="J272" s="1017"/>
      <c r="K272" s="1017"/>
      <c r="L272" s="1017"/>
      <c r="M272" s="1017"/>
      <c r="N272" s="1017"/>
      <c r="O272" s="1017"/>
      <c r="P272" s="1017"/>
      <c r="Q272" s="1017"/>
      <c r="R272" s="1017"/>
      <c r="S272" s="1017"/>
      <c r="T272" s="1017"/>
    </row>
    <row r="273" spans="1:20" ht="14.25">
      <c r="A273" s="1030">
        <v>8</v>
      </c>
      <c r="B273" s="441" t="s">
        <v>325</v>
      </c>
      <c r="C273" s="1030" t="s">
        <v>776</v>
      </c>
      <c r="D273" s="1047">
        <v>2.6122000000000001</v>
      </c>
      <c r="E273" s="1027"/>
      <c r="F273" s="1027"/>
      <c r="G273" s="1016"/>
      <c r="H273" s="1028"/>
      <c r="I273" s="1017"/>
      <c r="J273" s="1017"/>
      <c r="K273" s="1017"/>
      <c r="L273" s="1017"/>
      <c r="M273" s="1017"/>
      <c r="N273" s="1017"/>
      <c r="O273" s="1017"/>
      <c r="P273" s="1017"/>
      <c r="Q273" s="1017"/>
      <c r="R273" s="1017"/>
      <c r="S273" s="1017"/>
      <c r="T273" s="1017"/>
    </row>
    <row r="274" spans="1:20" ht="14.25">
      <c r="A274" s="1030">
        <v>9</v>
      </c>
      <c r="B274" s="441" t="s">
        <v>327</v>
      </c>
      <c r="C274" s="1030" t="s">
        <v>776</v>
      </c>
      <c r="D274" s="1047">
        <v>2.6122000000000001</v>
      </c>
      <c r="E274" s="1027"/>
      <c r="F274" s="1027"/>
      <c r="G274" s="1016"/>
      <c r="H274" s="1028"/>
      <c r="I274" s="1017"/>
      <c r="J274" s="1017"/>
      <c r="K274" s="1017"/>
      <c r="L274" s="1017"/>
      <c r="M274" s="1017"/>
      <c r="N274" s="1017"/>
      <c r="O274" s="1017"/>
      <c r="P274" s="1017"/>
      <c r="Q274" s="1017"/>
      <c r="R274" s="1017"/>
      <c r="S274" s="1017"/>
      <c r="T274" s="1017"/>
    </row>
    <row r="275" spans="1:20" ht="14.25">
      <c r="A275" s="1030">
        <v>10</v>
      </c>
      <c r="B275" s="1029" t="s">
        <v>575</v>
      </c>
      <c r="C275" s="1033" t="s">
        <v>777</v>
      </c>
      <c r="D275" s="1047">
        <v>1.2824</v>
      </c>
      <c r="E275" s="1027"/>
      <c r="F275" s="1027"/>
      <c r="G275" s="1016"/>
      <c r="H275" s="1028"/>
      <c r="I275" s="1017"/>
      <c r="J275" s="1017"/>
      <c r="K275" s="1017"/>
      <c r="L275" s="1017"/>
      <c r="M275" s="1017"/>
      <c r="N275" s="1017"/>
      <c r="O275" s="1017"/>
      <c r="P275" s="1017"/>
      <c r="Q275" s="1017"/>
      <c r="R275" s="1017"/>
      <c r="S275" s="1017"/>
      <c r="T275" s="1017"/>
    </row>
    <row r="276" spans="1:20" ht="14.25">
      <c r="A276" s="1030">
        <v>11</v>
      </c>
      <c r="B276" s="1058" t="s">
        <v>293</v>
      </c>
      <c r="C276" s="1059" t="s">
        <v>775</v>
      </c>
      <c r="D276" s="1047">
        <v>0.37770000000000004</v>
      </c>
      <c r="E276" s="1027"/>
      <c r="F276" s="1027"/>
      <c r="G276" s="1016"/>
      <c r="H276" s="1028"/>
      <c r="I276" s="1017"/>
      <c r="J276" s="1017"/>
      <c r="K276" s="1017"/>
      <c r="L276" s="1017"/>
      <c r="M276" s="1017"/>
      <c r="N276" s="1017"/>
      <c r="O276" s="1017"/>
      <c r="P276" s="1017"/>
      <c r="Q276" s="1017"/>
      <c r="R276" s="1017"/>
      <c r="S276" s="1017"/>
      <c r="T276" s="1017"/>
    </row>
    <row r="277" spans="1:20" ht="12.75">
      <c r="A277" s="1030">
        <v>12</v>
      </c>
      <c r="B277" s="1029" t="s">
        <v>294</v>
      </c>
      <c r="C277" s="1030" t="s">
        <v>84</v>
      </c>
      <c r="D277" s="1047">
        <v>4.22</v>
      </c>
      <c r="E277" s="1027"/>
      <c r="F277" s="1027"/>
      <c r="G277" s="1016"/>
      <c r="H277" s="1028"/>
      <c r="I277" s="1017"/>
      <c r="J277" s="1017"/>
      <c r="K277" s="1017"/>
      <c r="L277" s="1017"/>
      <c r="M277" s="1017"/>
      <c r="N277" s="1017"/>
      <c r="O277" s="1017"/>
      <c r="P277" s="1017"/>
      <c r="Q277" s="1017"/>
      <c r="R277" s="1017"/>
      <c r="S277" s="1017"/>
      <c r="T277" s="1017"/>
    </row>
    <row r="278" spans="1:20" ht="14.25">
      <c r="A278" s="1030">
        <v>13</v>
      </c>
      <c r="B278" s="441" t="s">
        <v>153</v>
      </c>
      <c r="C278" s="1030" t="s">
        <v>778</v>
      </c>
      <c r="D278" s="1047">
        <v>2.64E-3</v>
      </c>
      <c r="E278" s="1027"/>
      <c r="F278" s="1027"/>
      <c r="G278" s="1016"/>
      <c r="H278" s="1028"/>
      <c r="I278" s="1017"/>
      <c r="J278" s="1017"/>
      <c r="K278" s="1017"/>
      <c r="L278" s="1017"/>
      <c r="M278" s="1017"/>
      <c r="N278" s="1017"/>
      <c r="O278" s="1017"/>
      <c r="P278" s="1017"/>
      <c r="Q278" s="1017"/>
      <c r="R278" s="1017"/>
      <c r="S278" s="1017"/>
      <c r="T278" s="1017"/>
    </row>
    <row r="279" spans="1:20" ht="12.75">
      <c r="A279" s="1030">
        <v>14</v>
      </c>
      <c r="B279" s="441" t="s">
        <v>295</v>
      </c>
      <c r="C279" s="1030" t="s">
        <v>84</v>
      </c>
      <c r="D279" s="1047">
        <v>4.22</v>
      </c>
      <c r="E279" s="1027"/>
      <c r="F279" s="1027"/>
      <c r="G279" s="1016"/>
      <c r="H279" s="1028"/>
      <c r="I279" s="1017"/>
      <c r="J279" s="1017"/>
      <c r="K279" s="1017"/>
      <c r="L279" s="1017"/>
      <c r="M279" s="1017"/>
      <c r="N279" s="1017"/>
      <c r="O279" s="1017"/>
      <c r="P279" s="1017"/>
      <c r="Q279" s="1017"/>
      <c r="R279" s="1017"/>
      <c r="S279" s="1017"/>
      <c r="T279" s="1017"/>
    </row>
    <row r="280" spans="1:20" ht="12.75">
      <c r="A280" s="1030"/>
      <c r="B280" s="1021" t="s">
        <v>94</v>
      </c>
      <c r="C280" s="1022"/>
      <c r="D280" s="1047"/>
      <c r="E280" s="1027"/>
      <c r="F280" s="1027"/>
      <c r="G280" s="1016"/>
      <c r="H280" s="1028"/>
      <c r="I280" s="1017"/>
      <c r="J280" s="1017"/>
      <c r="K280" s="1017"/>
      <c r="L280" s="1017"/>
      <c r="M280" s="1017"/>
      <c r="N280" s="1017"/>
      <c r="O280" s="1017"/>
      <c r="P280" s="1017"/>
      <c r="Q280" s="1017"/>
      <c r="R280" s="1017"/>
      <c r="S280" s="1017"/>
      <c r="T280" s="1017"/>
    </row>
    <row r="281" spans="1:20" ht="14.25">
      <c r="A281" s="1030">
        <v>1</v>
      </c>
      <c r="B281" s="1036" t="s">
        <v>453</v>
      </c>
      <c r="C281" s="1045" t="s">
        <v>779</v>
      </c>
      <c r="D281" s="1047">
        <v>13.76</v>
      </c>
      <c r="E281" s="1027"/>
      <c r="F281" s="1027"/>
      <c r="G281" s="1016"/>
      <c r="H281" s="1028"/>
      <c r="I281" s="1017"/>
      <c r="J281" s="1017"/>
      <c r="K281" s="1017"/>
      <c r="L281" s="1017"/>
      <c r="M281" s="1017"/>
      <c r="N281" s="1017"/>
      <c r="O281" s="1017"/>
      <c r="P281" s="1017"/>
      <c r="Q281" s="1017"/>
      <c r="R281" s="1017"/>
      <c r="S281" s="1017"/>
      <c r="T281" s="1017"/>
    </row>
    <row r="282" spans="1:20" ht="25.5">
      <c r="A282" s="1030">
        <v>2</v>
      </c>
      <c r="B282" s="1029" t="s">
        <v>454</v>
      </c>
      <c r="C282" s="1030" t="s">
        <v>779</v>
      </c>
      <c r="D282" s="1047">
        <v>11.47</v>
      </c>
      <c r="E282" s="1027"/>
      <c r="F282" s="1027"/>
      <c r="G282" s="1016"/>
      <c r="H282" s="1028"/>
      <c r="I282" s="1017"/>
      <c r="J282" s="1017"/>
      <c r="K282" s="1017"/>
      <c r="L282" s="1017"/>
      <c r="M282" s="1017"/>
      <c r="N282" s="1017"/>
      <c r="O282" s="1017"/>
      <c r="P282" s="1017"/>
      <c r="Q282" s="1017"/>
      <c r="R282" s="1017"/>
      <c r="S282" s="1017"/>
      <c r="T282" s="1017"/>
    </row>
    <row r="283" spans="1:20" ht="14.25">
      <c r="A283" s="1030">
        <v>3</v>
      </c>
      <c r="B283" s="1036" t="s">
        <v>455</v>
      </c>
      <c r="C283" s="1022" t="s">
        <v>775</v>
      </c>
      <c r="D283" s="1047">
        <v>2.9313000000000002</v>
      </c>
      <c r="E283" s="1027"/>
      <c r="F283" s="1027"/>
      <c r="G283" s="1016"/>
      <c r="H283" s="1028"/>
      <c r="I283" s="1017"/>
      <c r="J283" s="1017"/>
      <c r="K283" s="1017"/>
      <c r="L283" s="1017"/>
      <c r="M283" s="1017"/>
      <c r="N283" s="1017"/>
      <c r="O283" s="1017"/>
      <c r="P283" s="1017"/>
      <c r="Q283" s="1017"/>
      <c r="R283" s="1017"/>
      <c r="S283" s="1017"/>
      <c r="T283" s="1017"/>
    </row>
    <row r="284" spans="1:20" ht="14.25">
      <c r="A284" s="1030">
        <v>4</v>
      </c>
      <c r="B284" s="441" t="s">
        <v>387</v>
      </c>
      <c r="C284" s="1030" t="s">
        <v>785</v>
      </c>
      <c r="D284" s="1047">
        <v>60.74</v>
      </c>
      <c r="E284" s="1027"/>
      <c r="F284" s="1027"/>
      <c r="G284" s="1016"/>
      <c r="H284" s="1028"/>
      <c r="I284" s="1017"/>
      <c r="J284" s="1017"/>
      <c r="K284" s="1017"/>
      <c r="L284" s="1017"/>
      <c r="M284" s="1017"/>
      <c r="N284" s="1017"/>
      <c r="O284" s="1017"/>
      <c r="P284" s="1017"/>
      <c r="Q284" s="1017"/>
      <c r="R284" s="1017"/>
      <c r="S284" s="1017"/>
      <c r="T284" s="1017"/>
    </row>
    <row r="285" spans="1:20" ht="14.25">
      <c r="A285" s="1030">
        <v>5</v>
      </c>
      <c r="B285" s="1036" t="s">
        <v>716</v>
      </c>
      <c r="C285" s="1022" t="s">
        <v>775</v>
      </c>
      <c r="D285" s="1047">
        <v>2.2923</v>
      </c>
      <c r="E285" s="1027"/>
      <c r="F285" s="1027"/>
      <c r="G285" s="1016"/>
      <c r="H285" s="1028"/>
      <c r="I285" s="1017"/>
      <c r="J285" s="1017"/>
      <c r="K285" s="1017"/>
      <c r="L285" s="1017"/>
      <c r="M285" s="1017"/>
      <c r="N285" s="1017"/>
      <c r="O285" s="1017"/>
      <c r="P285" s="1017"/>
      <c r="Q285" s="1017"/>
      <c r="R285" s="1017"/>
      <c r="S285" s="1017"/>
      <c r="T285" s="1017"/>
    </row>
    <row r="286" spans="1:20" ht="14.25">
      <c r="A286" s="1030">
        <v>6</v>
      </c>
      <c r="B286" s="1060" t="s">
        <v>715</v>
      </c>
      <c r="C286" s="1045" t="s">
        <v>777</v>
      </c>
      <c r="D286" s="1047">
        <v>0.16</v>
      </c>
      <c r="E286" s="1027"/>
      <c r="F286" s="1027"/>
      <c r="G286" s="1016"/>
      <c r="H286" s="1028"/>
      <c r="I286" s="1017"/>
      <c r="J286" s="1017"/>
      <c r="K286" s="1017"/>
      <c r="L286" s="1017"/>
      <c r="M286" s="1017"/>
      <c r="N286" s="1017"/>
      <c r="O286" s="1017"/>
      <c r="P286" s="1017"/>
      <c r="Q286" s="1017"/>
      <c r="R286" s="1017"/>
      <c r="S286" s="1017"/>
      <c r="T286" s="1017"/>
    </row>
    <row r="287" spans="1:20" ht="25.5">
      <c r="A287" s="1030">
        <v>7</v>
      </c>
      <c r="B287" s="1036" t="s">
        <v>464</v>
      </c>
      <c r="C287" s="1022" t="s">
        <v>776</v>
      </c>
      <c r="D287" s="1047">
        <v>1.44E-2</v>
      </c>
      <c r="E287" s="1027"/>
      <c r="F287" s="1027"/>
      <c r="G287" s="1016"/>
      <c r="H287" s="1028"/>
      <c r="I287" s="1017"/>
      <c r="J287" s="1017"/>
      <c r="K287" s="1017"/>
      <c r="L287" s="1017"/>
      <c r="M287" s="1017"/>
      <c r="N287" s="1017"/>
      <c r="O287" s="1017"/>
      <c r="P287" s="1017"/>
      <c r="Q287" s="1017"/>
      <c r="R287" s="1017"/>
      <c r="S287" s="1017"/>
      <c r="T287" s="1017"/>
    </row>
    <row r="288" spans="1:20" ht="14.25">
      <c r="A288" s="1030">
        <v>8</v>
      </c>
      <c r="B288" s="1036" t="s">
        <v>445</v>
      </c>
      <c r="C288" s="1022" t="s">
        <v>775</v>
      </c>
      <c r="D288" s="1047">
        <v>5.04E-2</v>
      </c>
      <c r="E288" s="1027"/>
      <c r="F288" s="1027"/>
      <c r="G288" s="1016"/>
      <c r="H288" s="1028"/>
      <c r="I288" s="1017"/>
      <c r="J288" s="1017"/>
      <c r="K288" s="1017"/>
      <c r="L288" s="1017"/>
      <c r="M288" s="1017"/>
      <c r="N288" s="1017"/>
      <c r="O288" s="1017"/>
      <c r="P288" s="1017"/>
      <c r="Q288" s="1017"/>
      <c r="R288" s="1017"/>
      <c r="S288" s="1017"/>
      <c r="T288" s="1017"/>
    </row>
    <row r="289" spans="1:20" ht="14.25">
      <c r="A289" s="1030">
        <v>9</v>
      </c>
      <c r="B289" s="441" t="s">
        <v>723</v>
      </c>
      <c r="C289" s="1030" t="s">
        <v>786</v>
      </c>
      <c r="D289" s="1047">
        <v>9.7199999999999995E-2</v>
      </c>
      <c r="E289" s="1027"/>
      <c r="F289" s="1027"/>
      <c r="G289" s="1016"/>
      <c r="H289" s="1028"/>
      <c r="I289" s="1017"/>
      <c r="J289" s="1017"/>
      <c r="K289" s="1017"/>
      <c r="L289" s="1017"/>
      <c r="M289" s="1017"/>
      <c r="N289" s="1017"/>
      <c r="O289" s="1017"/>
      <c r="P289" s="1017"/>
      <c r="Q289" s="1017"/>
      <c r="R289" s="1017"/>
      <c r="S289" s="1017"/>
      <c r="T289" s="1017"/>
    </row>
    <row r="290" spans="1:20" ht="14.25">
      <c r="A290" s="1030">
        <v>10</v>
      </c>
      <c r="B290" s="1036" t="s">
        <v>724</v>
      </c>
      <c r="C290" s="1022" t="s">
        <v>775</v>
      </c>
      <c r="D290" s="1047">
        <v>7.2700000000000001E-2</v>
      </c>
      <c r="E290" s="1027"/>
      <c r="F290" s="1027"/>
      <c r="G290" s="1016"/>
      <c r="H290" s="1028"/>
      <c r="I290" s="1017"/>
      <c r="J290" s="1017"/>
      <c r="K290" s="1017"/>
      <c r="L290" s="1017"/>
      <c r="M290" s="1017"/>
      <c r="N290" s="1017"/>
      <c r="O290" s="1017"/>
      <c r="P290" s="1017"/>
      <c r="Q290" s="1017"/>
      <c r="R290" s="1017"/>
      <c r="S290" s="1017"/>
      <c r="T290" s="1017"/>
    </row>
    <row r="291" spans="1:20" ht="12.75">
      <c r="A291" s="1030"/>
      <c r="B291" s="1021" t="s">
        <v>196</v>
      </c>
      <c r="C291" s="1022"/>
      <c r="D291" s="1047"/>
      <c r="E291" s="1027"/>
      <c r="F291" s="1027"/>
      <c r="G291" s="1016"/>
      <c r="H291" s="1028"/>
      <c r="I291" s="1017"/>
      <c r="J291" s="1017"/>
      <c r="K291" s="1017"/>
      <c r="L291" s="1017"/>
      <c r="M291" s="1017"/>
      <c r="N291" s="1017"/>
      <c r="O291" s="1017"/>
      <c r="P291" s="1017"/>
      <c r="Q291" s="1017"/>
      <c r="R291" s="1017"/>
      <c r="S291" s="1017"/>
      <c r="T291" s="1017"/>
    </row>
    <row r="292" spans="1:20" ht="14.25">
      <c r="A292" s="1030">
        <v>1</v>
      </c>
      <c r="B292" s="1036" t="s">
        <v>717</v>
      </c>
      <c r="C292" s="1022" t="s">
        <v>786</v>
      </c>
      <c r="D292" s="1047">
        <v>8.4</v>
      </c>
      <c r="E292" s="1027"/>
      <c r="F292" s="1027"/>
      <c r="G292" s="1016"/>
      <c r="H292" s="1028"/>
      <c r="I292" s="1017"/>
      <c r="J292" s="1017"/>
      <c r="K292" s="1017"/>
      <c r="L292" s="1017"/>
      <c r="M292" s="1017"/>
      <c r="N292" s="1017"/>
      <c r="O292" s="1017"/>
      <c r="P292" s="1017"/>
      <c r="Q292" s="1017"/>
      <c r="R292" s="1017"/>
      <c r="S292" s="1017"/>
      <c r="T292" s="1017"/>
    </row>
    <row r="293" spans="1:20" ht="12.75">
      <c r="A293" s="1030">
        <v>2</v>
      </c>
      <c r="B293" s="1036" t="s">
        <v>758</v>
      </c>
      <c r="C293" s="1022" t="s">
        <v>84</v>
      </c>
      <c r="D293" s="1047">
        <v>4.8000000000000001E-2</v>
      </c>
      <c r="E293" s="1027"/>
      <c r="F293" s="1027"/>
      <c r="G293" s="1016"/>
      <c r="H293" s="1028"/>
      <c r="I293" s="1017"/>
      <c r="J293" s="1017"/>
      <c r="K293" s="1017"/>
      <c r="L293" s="1017"/>
      <c r="M293" s="1017"/>
      <c r="N293" s="1017"/>
      <c r="O293" s="1017"/>
      <c r="P293" s="1017"/>
      <c r="Q293" s="1017"/>
      <c r="R293" s="1017"/>
      <c r="S293" s="1017"/>
      <c r="T293" s="1017"/>
    </row>
    <row r="294" spans="1:20" ht="14.25">
      <c r="A294" s="1030">
        <v>3</v>
      </c>
      <c r="B294" s="1036" t="s">
        <v>721</v>
      </c>
      <c r="C294" s="1022" t="s">
        <v>786</v>
      </c>
      <c r="D294" s="1047">
        <v>0.112</v>
      </c>
      <c r="E294" s="1027"/>
      <c r="F294" s="1027"/>
      <c r="G294" s="1016"/>
      <c r="H294" s="1028"/>
      <c r="I294" s="1017"/>
      <c r="J294" s="1017"/>
      <c r="K294" s="1017"/>
      <c r="L294" s="1017"/>
      <c r="M294" s="1017"/>
      <c r="N294" s="1017"/>
      <c r="O294" s="1017"/>
      <c r="P294" s="1017"/>
      <c r="Q294" s="1017"/>
      <c r="R294" s="1017"/>
      <c r="S294" s="1017"/>
      <c r="T294" s="1017"/>
    </row>
    <row r="295" spans="1:20" ht="12.75">
      <c r="A295" s="1030">
        <v>4</v>
      </c>
      <c r="B295" s="1036" t="s">
        <v>759</v>
      </c>
      <c r="C295" s="1022" t="s">
        <v>84</v>
      </c>
      <c r="D295" s="1047">
        <v>4.8999999999999998E-3</v>
      </c>
      <c r="E295" s="1027"/>
      <c r="F295" s="1027"/>
      <c r="G295" s="1016"/>
      <c r="H295" s="1028"/>
      <c r="I295" s="1017"/>
      <c r="J295" s="1017"/>
      <c r="K295" s="1017"/>
      <c r="L295" s="1017"/>
      <c r="M295" s="1017"/>
      <c r="N295" s="1017"/>
      <c r="O295" s="1017"/>
      <c r="P295" s="1017"/>
      <c r="Q295" s="1017"/>
      <c r="R295" s="1017"/>
      <c r="S295" s="1017"/>
      <c r="T295" s="1017"/>
    </row>
    <row r="296" spans="1:20" ht="12.75">
      <c r="A296" s="1030">
        <v>5</v>
      </c>
      <c r="B296" s="1036" t="s">
        <v>763</v>
      </c>
      <c r="C296" s="1022" t="s">
        <v>84</v>
      </c>
      <c r="D296" s="1047">
        <v>1.04E-2</v>
      </c>
      <c r="E296" s="1027"/>
      <c r="F296" s="1027"/>
      <c r="G296" s="1016"/>
      <c r="H296" s="1028"/>
      <c r="I296" s="1017"/>
      <c r="J296" s="1017"/>
      <c r="K296" s="1017"/>
      <c r="L296" s="1017"/>
      <c r="M296" s="1017"/>
      <c r="N296" s="1017"/>
      <c r="O296" s="1017"/>
      <c r="P296" s="1017"/>
      <c r="Q296" s="1017"/>
      <c r="R296" s="1017"/>
      <c r="S296" s="1017"/>
      <c r="T296" s="1017"/>
    </row>
    <row r="297" spans="1:20" ht="14.25">
      <c r="A297" s="1030">
        <v>6</v>
      </c>
      <c r="B297" s="1036" t="s">
        <v>725</v>
      </c>
      <c r="C297" s="1022" t="s">
        <v>786</v>
      </c>
      <c r="D297" s="1047">
        <v>0.06</v>
      </c>
      <c r="E297" s="1027"/>
      <c r="F297" s="1027"/>
      <c r="G297" s="1016"/>
      <c r="H297" s="1028"/>
      <c r="I297" s="1017"/>
      <c r="J297" s="1017"/>
      <c r="K297" s="1017"/>
      <c r="L297" s="1017"/>
      <c r="M297" s="1017"/>
      <c r="N297" s="1017"/>
      <c r="O297" s="1017"/>
      <c r="P297" s="1017"/>
      <c r="Q297" s="1017"/>
      <c r="R297" s="1017"/>
      <c r="S297" s="1017"/>
      <c r="T297" s="1017"/>
    </row>
    <row r="298" spans="1:20" ht="12.75">
      <c r="A298" s="1030">
        <v>7</v>
      </c>
      <c r="B298" s="1036" t="s">
        <v>759</v>
      </c>
      <c r="C298" s="1022" t="s">
        <v>84</v>
      </c>
      <c r="D298" s="1047">
        <v>2.0999999999999999E-3</v>
      </c>
      <c r="E298" s="1027"/>
      <c r="F298" s="1027"/>
      <c r="G298" s="1016"/>
      <c r="H298" s="1028"/>
      <c r="I298" s="1017"/>
      <c r="J298" s="1017"/>
      <c r="K298" s="1017"/>
      <c r="L298" s="1017"/>
      <c r="M298" s="1017"/>
      <c r="N298" s="1017"/>
      <c r="O298" s="1017"/>
      <c r="P298" s="1017"/>
      <c r="Q298" s="1017"/>
      <c r="R298" s="1017"/>
      <c r="S298" s="1017"/>
      <c r="T298" s="1017"/>
    </row>
    <row r="299" spans="1:20" ht="12.75">
      <c r="A299" s="1030">
        <v>8</v>
      </c>
      <c r="B299" s="1036" t="s">
        <v>763</v>
      </c>
      <c r="C299" s="1022" t="s">
        <v>84</v>
      </c>
      <c r="D299" s="1047">
        <v>5.4000000000000003E-3</v>
      </c>
      <c r="E299" s="1027"/>
      <c r="F299" s="1027"/>
      <c r="G299" s="1016"/>
      <c r="H299" s="1028"/>
      <c r="I299" s="1017"/>
      <c r="J299" s="1017"/>
      <c r="K299" s="1017"/>
      <c r="L299" s="1017"/>
      <c r="M299" s="1017"/>
      <c r="N299" s="1017"/>
      <c r="O299" s="1017"/>
      <c r="P299" s="1017"/>
      <c r="Q299" s="1017"/>
      <c r="R299" s="1017"/>
      <c r="S299" s="1017"/>
      <c r="T299" s="1017"/>
    </row>
    <row r="300" spans="1:20" ht="12.75">
      <c r="A300" s="1030"/>
      <c r="B300" s="1021" t="s">
        <v>117</v>
      </c>
      <c r="C300" s="1022"/>
      <c r="D300" s="1047"/>
      <c r="E300" s="1027"/>
      <c r="F300" s="1027"/>
      <c r="G300" s="1016"/>
      <c r="H300" s="1028"/>
      <c r="I300" s="1017"/>
      <c r="J300" s="1017"/>
      <c r="K300" s="1017"/>
      <c r="L300" s="1017"/>
      <c r="M300" s="1017"/>
      <c r="N300" s="1017"/>
      <c r="O300" s="1017"/>
      <c r="P300" s="1017"/>
      <c r="Q300" s="1017"/>
      <c r="R300" s="1017"/>
      <c r="S300" s="1017"/>
      <c r="T300" s="1017"/>
    </row>
    <row r="301" spans="1:20" ht="25.5">
      <c r="A301" s="1030">
        <v>1</v>
      </c>
      <c r="B301" s="441" t="s">
        <v>264</v>
      </c>
      <c r="C301" s="1033" t="s">
        <v>781</v>
      </c>
      <c r="D301" s="1047">
        <v>2.52</v>
      </c>
      <c r="E301" s="1027"/>
      <c r="F301" s="1027"/>
      <c r="G301" s="1016"/>
      <c r="H301" s="1028"/>
      <c r="I301" s="1017"/>
      <c r="J301" s="1017"/>
      <c r="K301" s="1017"/>
      <c r="L301" s="1017"/>
      <c r="M301" s="1017"/>
      <c r="N301" s="1017"/>
      <c r="O301" s="1017"/>
      <c r="P301" s="1017"/>
      <c r="Q301" s="1017"/>
      <c r="R301" s="1017"/>
      <c r="S301" s="1017"/>
      <c r="T301" s="1017"/>
    </row>
    <row r="302" spans="1:20" ht="25.5">
      <c r="A302" s="1030">
        <v>2</v>
      </c>
      <c r="B302" s="1036" t="s">
        <v>760</v>
      </c>
      <c r="C302" s="1033" t="s">
        <v>781</v>
      </c>
      <c r="D302" s="1047">
        <v>24.779999999999998</v>
      </c>
      <c r="E302" s="1027"/>
      <c r="F302" s="1027"/>
      <c r="G302" s="1016"/>
      <c r="H302" s="1028"/>
      <c r="I302" s="1017"/>
      <c r="J302" s="1017"/>
      <c r="K302" s="1017"/>
      <c r="L302" s="1017"/>
      <c r="M302" s="1017"/>
      <c r="N302" s="1017"/>
      <c r="O302" s="1017"/>
      <c r="P302" s="1017"/>
      <c r="Q302" s="1017"/>
      <c r="R302" s="1017"/>
      <c r="S302" s="1017"/>
      <c r="T302" s="1017"/>
    </row>
    <row r="303" spans="1:20" ht="12.75">
      <c r="A303" s="1030"/>
      <c r="B303" s="1021" t="s">
        <v>305</v>
      </c>
      <c r="C303" s="1022"/>
      <c r="D303" s="1047"/>
      <c r="E303" s="1027"/>
      <c r="F303" s="1027"/>
      <c r="G303" s="1016"/>
      <c r="H303" s="1028"/>
      <c r="I303" s="1017"/>
      <c r="J303" s="1017"/>
      <c r="K303" s="1017"/>
      <c r="L303" s="1017"/>
      <c r="M303" s="1017"/>
      <c r="N303" s="1017"/>
      <c r="O303" s="1017"/>
      <c r="P303" s="1017"/>
      <c r="Q303" s="1017"/>
      <c r="R303" s="1017"/>
      <c r="S303" s="1017"/>
      <c r="T303" s="1017"/>
    </row>
    <row r="304" spans="1:20" ht="14.25">
      <c r="A304" s="1030">
        <v>1</v>
      </c>
      <c r="B304" s="1036" t="s">
        <v>666</v>
      </c>
      <c r="C304" s="1022" t="s">
        <v>775</v>
      </c>
      <c r="D304" s="1047">
        <v>0.82769999999999999</v>
      </c>
      <c r="E304" s="1027"/>
      <c r="F304" s="1027"/>
      <c r="G304" s="1016"/>
      <c r="H304" s="1028"/>
      <c r="I304" s="1017"/>
      <c r="J304" s="1017"/>
      <c r="K304" s="1017"/>
      <c r="L304" s="1017"/>
      <c r="M304" s="1017"/>
      <c r="N304" s="1017"/>
      <c r="O304" s="1017"/>
      <c r="P304" s="1017"/>
      <c r="Q304" s="1017"/>
      <c r="R304" s="1017"/>
      <c r="S304" s="1017"/>
      <c r="T304" s="1017"/>
    </row>
    <row r="305" spans="1:20" ht="14.25">
      <c r="A305" s="1030">
        <v>2</v>
      </c>
      <c r="B305" s="1036" t="s">
        <v>726</v>
      </c>
      <c r="C305" s="1022" t="s">
        <v>775</v>
      </c>
      <c r="D305" s="1047">
        <v>8.3519999999999997E-2</v>
      </c>
      <c r="E305" s="1027"/>
      <c r="F305" s="1027"/>
      <c r="G305" s="1016"/>
      <c r="H305" s="1028"/>
      <c r="I305" s="1017"/>
      <c r="J305" s="1017"/>
      <c r="K305" s="1017"/>
      <c r="L305" s="1017"/>
      <c r="M305" s="1017"/>
      <c r="N305" s="1017"/>
      <c r="O305" s="1017"/>
      <c r="P305" s="1017"/>
      <c r="Q305" s="1017"/>
      <c r="R305" s="1017"/>
      <c r="S305" s="1017"/>
      <c r="T305" s="1017"/>
    </row>
    <row r="306" spans="1:20" ht="25.5">
      <c r="A306" s="1030">
        <v>3</v>
      </c>
      <c r="B306" s="1042" t="s">
        <v>708</v>
      </c>
      <c r="C306" s="1022" t="s">
        <v>775</v>
      </c>
      <c r="D306" s="1047">
        <v>0.18</v>
      </c>
      <c r="E306" s="1027"/>
      <c r="F306" s="1027"/>
      <c r="G306" s="1016"/>
      <c r="H306" s="1028"/>
      <c r="I306" s="1017"/>
      <c r="J306" s="1017"/>
      <c r="K306" s="1017"/>
      <c r="L306" s="1017"/>
      <c r="M306" s="1017"/>
      <c r="N306" s="1017"/>
      <c r="O306" s="1017"/>
      <c r="P306" s="1017"/>
      <c r="Q306" s="1017"/>
      <c r="R306" s="1017"/>
      <c r="S306" s="1017"/>
      <c r="T306" s="1017"/>
    </row>
    <row r="307" spans="1:20" ht="25.5">
      <c r="A307" s="1030">
        <v>4</v>
      </c>
      <c r="B307" s="1042" t="s">
        <v>713</v>
      </c>
      <c r="C307" s="1022" t="s">
        <v>775</v>
      </c>
      <c r="D307" s="1047">
        <v>0.12</v>
      </c>
      <c r="E307" s="1027"/>
      <c r="F307" s="1027"/>
      <c r="G307" s="1016"/>
      <c r="H307" s="1028"/>
      <c r="I307" s="1017"/>
      <c r="J307" s="1017"/>
      <c r="K307" s="1017"/>
      <c r="L307" s="1017"/>
      <c r="M307" s="1017"/>
      <c r="N307" s="1017"/>
      <c r="O307" s="1017"/>
      <c r="P307" s="1017"/>
      <c r="Q307" s="1017"/>
      <c r="R307" s="1017"/>
      <c r="S307" s="1017"/>
      <c r="T307" s="1017"/>
    </row>
    <row r="308" spans="1:20" ht="12.75">
      <c r="A308" s="1030">
        <v>5</v>
      </c>
      <c r="B308" s="1036" t="s">
        <v>269</v>
      </c>
      <c r="C308" s="1022" t="s">
        <v>162</v>
      </c>
      <c r="D308" s="1047">
        <v>170</v>
      </c>
      <c r="E308" s="1027"/>
      <c r="F308" s="1027"/>
      <c r="G308" s="1016"/>
      <c r="H308" s="1028"/>
      <c r="I308" s="1017"/>
      <c r="J308" s="1017"/>
      <c r="K308" s="1017"/>
      <c r="L308" s="1017"/>
      <c r="M308" s="1017"/>
      <c r="N308" s="1017"/>
      <c r="O308" s="1017"/>
      <c r="P308" s="1017"/>
      <c r="Q308" s="1017"/>
      <c r="R308" s="1017"/>
      <c r="S308" s="1017"/>
      <c r="T308" s="1017"/>
    </row>
    <row r="309" spans="1:20" ht="14.25">
      <c r="A309" s="1030">
        <v>6</v>
      </c>
      <c r="B309" s="1036" t="s">
        <v>671</v>
      </c>
      <c r="C309" s="1045" t="s">
        <v>777</v>
      </c>
      <c r="D309" s="1047">
        <v>0.1158</v>
      </c>
      <c r="E309" s="1027"/>
      <c r="F309" s="1027"/>
      <c r="G309" s="1016"/>
      <c r="H309" s="1028"/>
      <c r="I309" s="1017"/>
      <c r="J309" s="1017"/>
      <c r="K309" s="1017"/>
      <c r="L309" s="1017"/>
      <c r="M309" s="1017"/>
      <c r="N309" s="1017"/>
      <c r="O309" s="1017"/>
      <c r="P309" s="1017"/>
      <c r="Q309" s="1017"/>
      <c r="R309" s="1017"/>
      <c r="S309" s="1017"/>
      <c r="T309" s="1017"/>
    </row>
    <row r="310" spans="1:20" ht="14.25">
      <c r="A310" s="1030">
        <v>7</v>
      </c>
      <c r="B310" s="1036" t="s">
        <v>673</v>
      </c>
      <c r="C310" s="1022" t="s">
        <v>775</v>
      </c>
      <c r="D310" s="1047">
        <v>1.6284000000000001</v>
      </c>
      <c r="E310" s="1027"/>
      <c r="F310" s="1027"/>
      <c r="G310" s="1016"/>
      <c r="H310" s="1028"/>
      <c r="I310" s="1017"/>
      <c r="J310" s="1017"/>
      <c r="K310" s="1017"/>
      <c r="L310" s="1017"/>
      <c r="M310" s="1017"/>
      <c r="N310" s="1017"/>
      <c r="O310" s="1017"/>
      <c r="P310" s="1017"/>
      <c r="Q310" s="1017"/>
      <c r="R310" s="1017"/>
      <c r="S310" s="1017"/>
      <c r="T310" s="1017"/>
    </row>
    <row r="311" spans="1:20" ht="14.25">
      <c r="A311" s="1030">
        <v>8</v>
      </c>
      <c r="B311" s="1036" t="s">
        <v>674</v>
      </c>
      <c r="C311" s="1022" t="s">
        <v>775</v>
      </c>
      <c r="D311" s="1047">
        <v>0.77839999999999998</v>
      </c>
      <c r="E311" s="1027"/>
      <c r="F311" s="1027"/>
      <c r="G311" s="1016"/>
      <c r="H311" s="1028"/>
      <c r="I311" s="1017"/>
      <c r="J311" s="1017"/>
      <c r="K311" s="1017"/>
      <c r="L311" s="1017"/>
      <c r="M311" s="1017"/>
      <c r="N311" s="1017"/>
      <c r="O311" s="1017"/>
      <c r="P311" s="1017"/>
      <c r="Q311" s="1017"/>
      <c r="R311" s="1017"/>
      <c r="S311" s="1017"/>
      <c r="T311" s="1017"/>
    </row>
    <row r="312" spans="1:20" ht="12.75">
      <c r="A312" s="1030"/>
      <c r="B312" s="1021" t="s">
        <v>467</v>
      </c>
      <c r="C312" s="1022"/>
      <c r="D312" s="1047"/>
      <c r="E312" s="1027"/>
      <c r="F312" s="1027"/>
      <c r="G312" s="1016"/>
      <c r="H312" s="1028"/>
      <c r="I312" s="1017"/>
      <c r="J312" s="1017"/>
      <c r="K312" s="1017"/>
      <c r="L312" s="1017"/>
      <c r="M312" s="1017"/>
      <c r="N312" s="1017"/>
      <c r="O312" s="1017"/>
      <c r="P312" s="1017"/>
      <c r="Q312" s="1017"/>
      <c r="R312" s="1017"/>
      <c r="S312" s="1017"/>
      <c r="T312" s="1017"/>
    </row>
    <row r="313" spans="1:20" ht="25.5">
      <c r="A313" s="1030">
        <v>1</v>
      </c>
      <c r="B313" s="1036" t="s">
        <v>274</v>
      </c>
      <c r="C313" s="1022" t="s">
        <v>275</v>
      </c>
      <c r="D313" s="1047">
        <v>2.3820000000000001E-2</v>
      </c>
      <c r="E313" s="1027"/>
      <c r="F313" s="1027"/>
      <c r="G313" s="1016"/>
      <c r="H313" s="1028"/>
      <c r="I313" s="1017"/>
      <c r="J313" s="1017"/>
      <c r="K313" s="1017"/>
      <c r="L313" s="1017"/>
      <c r="M313" s="1017"/>
      <c r="N313" s="1017"/>
      <c r="O313" s="1017"/>
      <c r="P313" s="1017"/>
      <c r="Q313" s="1017"/>
      <c r="R313" s="1017"/>
      <c r="S313" s="1017"/>
      <c r="T313" s="1017"/>
    </row>
    <row r="314" spans="1:20" ht="12.75">
      <c r="A314" s="1030">
        <v>2</v>
      </c>
      <c r="B314" s="1036" t="s">
        <v>523</v>
      </c>
      <c r="C314" s="1022" t="s">
        <v>162</v>
      </c>
      <c r="D314" s="1047">
        <v>5.8</v>
      </c>
      <c r="E314" s="1027"/>
      <c r="F314" s="1027"/>
      <c r="G314" s="1016"/>
      <c r="H314" s="1028"/>
      <c r="I314" s="1017"/>
      <c r="J314" s="1017"/>
      <c r="K314" s="1017"/>
      <c r="L314" s="1017"/>
      <c r="M314" s="1017"/>
      <c r="N314" s="1017"/>
      <c r="O314" s="1017"/>
      <c r="P314" s="1017"/>
      <c r="Q314" s="1017"/>
      <c r="R314" s="1017"/>
      <c r="S314" s="1017"/>
      <c r="T314" s="1017"/>
    </row>
    <row r="315" spans="1:20" ht="12.75">
      <c r="A315" s="1030">
        <v>3</v>
      </c>
      <c r="B315" s="1036" t="s">
        <v>525</v>
      </c>
      <c r="C315" s="1022" t="s">
        <v>162</v>
      </c>
      <c r="D315" s="1047">
        <v>5.0999999999999996</v>
      </c>
      <c r="E315" s="1027"/>
      <c r="F315" s="1027"/>
      <c r="G315" s="1016"/>
      <c r="H315" s="1028"/>
      <c r="I315" s="1017"/>
      <c r="J315" s="1017"/>
      <c r="K315" s="1017"/>
      <c r="L315" s="1017"/>
      <c r="M315" s="1017"/>
      <c r="N315" s="1017"/>
      <c r="O315" s="1017"/>
      <c r="P315" s="1017"/>
      <c r="Q315" s="1017"/>
      <c r="R315" s="1017"/>
      <c r="S315" s="1017"/>
      <c r="T315" s="1017"/>
    </row>
    <row r="316" spans="1:20" ht="12.75">
      <c r="A316" s="1030">
        <v>4</v>
      </c>
      <c r="B316" s="1036" t="s">
        <v>277</v>
      </c>
      <c r="C316" s="1022" t="s">
        <v>162</v>
      </c>
      <c r="D316" s="1047">
        <v>4</v>
      </c>
      <c r="E316" s="1027"/>
      <c r="F316" s="1027"/>
      <c r="G316" s="1016"/>
      <c r="H316" s="1028"/>
      <c r="I316" s="1017"/>
      <c r="J316" s="1017"/>
      <c r="K316" s="1017"/>
      <c r="L316" s="1017"/>
      <c r="M316" s="1017"/>
      <c r="N316" s="1017"/>
      <c r="O316" s="1017"/>
      <c r="P316" s="1017"/>
      <c r="Q316" s="1017"/>
      <c r="R316" s="1017"/>
      <c r="S316" s="1017"/>
      <c r="T316" s="1017"/>
    </row>
    <row r="317" spans="1:20" ht="14.25">
      <c r="A317" s="1030">
        <v>5</v>
      </c>
      <c r="B317" s="1036" t="s">
        <v>279</v>
      </c>
      <c r="C317" s="1022" t="s">
        <v>776</v>
      </c>
      <c r="D317" s="1047">
        <v>1.7600000000000001E-2</v>
      </c>
      <c r="E317" s="1027"/>
      <c r="F317" s="1027"/>
      <c r="G317" s="1016"/>
      <c r="H317" s="1028"/>
      <c r="I317" s="1017"/>
      <c r="J317" s="1017"/>
      <c r="K317" s="1017"/>
      <c r="L317" s="1017"/>
      <c r="M317" s="1017"/>
      <c r="N317" s="1017"/>
      <c r="O317" s="1017"/>
      <c r="P317" s="1017"/>
      <c r="Q317" s="1017"/>
      <c r="R317" s="1017"/>
      <c r="S317" s="1017"/>
      <c r="T317" s="1017"/>
    </row>
    <row r="318" spans="1:20" ht="12.75">
      <c r="A318" s="1030"/>
      <c r="B318" s="1021" t="s">
        <v>480</v>
      </c>
      <c r="C318" s="1022"/>
      <c r="D318" s="1047"/>
      <c r="E318" s="1027"/>
      <c r="F318" s="1027"/>
      <c r="G318" s="1016"/>
      <c r="H318" s="1028"/>
      <c r="I318" s="1017"/>
      <c r="J318" s="1017"/>
      <c r="K318" s="1017"/>
      <c r="L318" s="1017"/>
      <c r="M318" s="1017"/>
      <c r="N318" s="1017"/>
      <c r="O318" s="1017"/>
      <c r="P318" s="1017"/>
      <c r="Q318" s="1017"/>
      <c r="R318" s="1017"/>
      <c r="S318" s="1017"/>
      <c r="T318" s="1017"/>
    </row>
    <row r="319" spans="1:20" ht="25.5">
      <c r="A319" s="1030">
        <v>1</v>
      </c>
      <c r="B319" s="1029" t="s">
        <v>688</v>
      </c>
      <c r="C319" s="1030" t="s">
        <v>162</v>
      </c>
      <c r="D319" s="1047">
        <v>10</v>
      </c>
      <c r="E319" s="1027"/>
      <c r="F319" s="1027"/>
      <c r="G319" s="1016"/>
      <c r="H319" s="1028"/>
      <c r="I319" s="1017"/>
      <c r="J319" s="1017"/>
      <c r="K319" s="1017"/>
      <c r="L319" s="1017"/>
      <c r="M319" s="1017"/>
      <c r="N319" s="1017"/>
      <c r="O319" s="1017"/>
      <c r="P319" s="1017"/>
      <c r="Q319" s="1017"/>
      <c r="R319" s="1017"/>
      <c r="S319" s="1017"/>
      <c r="T319" s="1017"/>
    </row>
    <row r="320" spans="1:20" ht="12.75">
      <c r="A320" s="1030">
        <v>2</v>
      </c>
      <c r="B320" s="1029" t="s">
        <v>484</v>
      </c>
      <c r="C320" s="1030" t="s">
        <v>163</v>
      </c>
      <c r="D320" s="1047">
        <v>2</v>
      </c>
      <c r="E320" s="1027"/>
      <c r="F320" s="1027"/>
      <c r="G320" s="1016"/>
      <c r="H320" s="1028"/>
      <c r="I320" s="1017"/>
      <c r="J320" s="1017"/>
      <c r="K320" s="1017"/>
      <c r="L320" s="1017"/>
      <c r="M320" s="1017"/>
      <c r="N320" s="1017"/>
      <c r="O320" s="1017"/>
      <c r="P320" s="1017"/>
      <c r="Q320" s="1017"/>
      <c r="R320" s="1017"/>
      <c r="S320" s="1017"/>
      <c r="T320" s="1017"/>
    </row>
    <row r="321" spans="1:20" ht="12.75">
      <c r="A321" s="1030">
        <v>3</v>
      </c>
      <c r="B321" s="1029" t="s">
        <v>490</v>
      </c>
      <c r="C321" s="1030" t="s">
        <v>163</v>
      </c>
      <c r="D321" s="1047">
        <v>6</v>
      </c>
      <c r="E321" s="1027"/>
      <c r="F321" s="1027"/>
      <c r="G321" s="1016"/>
      <c r="H321" s="1028"/>
      <c r="I321" s="1017"/>
      <c r="J321" s="1017"/>
      <c r="K321" s="1017"/>
      <c r="L321" s="1017"/>
      <c r="M321" s="1017"/>
      <c r="N321" s="1017"/>
      <c r="O321" s="1017"/>
      <c r="P321" s="1017"/>
      <c r="Q321" s="1017"/>
      <c r="R321" s="1017"/>
      <c r="S321" s="1017"/>
      <c r="T321" s="1017"/>
    </row>
    <row r="322" spans="1:20" ht="12.75">
      <c r="A322" s="1030">
        <v>4</v>
      </c>
      <c r="B322" s="1029" t="s">
        <v>486</v>
      </c>
      <c r="C322" s="1030" t="s">
        <v>163</v>
      </c>
      <c r="D322" s="1047">
        <v>14</v>
      </c>
      <c r="E322" s="1027"/>
      <c r="F322" s="1027"/>
      <c r="G322" s="1016"/>
      <c r="H322" s="1028"/>
      <c r="I322" s="1017"/>
      <c r="J322" s="1017"/>
      <c r="K322" s="1017"/>
      <c r="L322" s="1017"/>
      <c r="M322" s="1017"/>
      <c r="N322" s="1017"/>
      <c r="O322" s="1017"/>
      <c r="P322" s="1017"/>
      <c r="Q322" s="1017"/>
      <c r="R322" s="1017"/>
      <c r="S322" s="1017"/>
      <c r="T322" s="1017"/>
    </row>
    <row r="323" spans="1:20" ht="12.75">
      <c r="A323" s="1030">
        <v>5</v>
      </c>
      <c r="B323" s="1029" t="s">
        <v>689</v>
      </c>
      <c r="C323" s="1030" t="s">
        <v>162</v>
      </c>
      <c r="D323" s="1047">
        <v>30</v>
      </c>
      <c r="E323" s="1027"/>
      <c r="F323" s="1027"/>
      <c r="G323" s="1016"/>
      <c r="H323" s="1028"/>
      <c r="I323" s="1017"/>
      <c r="J323" s="1017"/>
      <c r="K323" s="1017"/>
      <c r="L323" s="1017"/>
      <c r="M323" s="1017"/>
      <c r="N323" s="1017"/>
      <c r="O323" s="1017"/>
      <c r="P323" s="1017"/>
      <c r="Q323" s="1017"/>
      <c r="R323" s="1017"/>
      <c r="S323" s="1017"/>
      <c r="T323" s="1017"/>
    </row>
    <row r="324" spans="1:20" ht="12.75">
      <c r="A324" s="1030">
        <v>6</v>
      </c>
      <c r="B324" s="1029" t="s">
        <v>489</v>
      </c>
      <c r="C324" s="1030" t="s">
        <v>163</v>
      </c>
      <c r="D324" s="1047">
        <v>10</v>
      </c>
      <c r="E324" s="1027"/>
      <c r="F324" s="1027"/>
      <c r="G324" s="1016"/>
      <c r="H324" s="1028"/>
      <c r="I324" s="1017"/>
      <c r="J324" s="1017"/>
      <c r="K324" s="1017"/>
      <c r="L324" s="1017"/>
      <c r="M324" s="1017"/>
      <c r="N324" s="1017"/>
      <c r="O324" s="1017"/>
      <c r="P324" s="1017"/>
      <c r="Q324" s="1017"/>
      <c r="R324" s="1017"/>
      <c r="S324" s="1017"/>
      <c r="T324" s="1017"/>
    </row>
    <row r="325" spans="1:20" ht="12.75">
      <c r="A325" s="1030">
        <v>7</v>
      </c>
      <c r="B325" s="1029" t="s">
        <v>491</v>
      </c>
      <c r="C325" s="1030" t="s">
        <v>163</v>
      </c>
      <c r="D325" s="1047">
        <v>10</v>
      </c>
      <c r="E325" s="1027"/>
      <c r="F325" s="1027"/>
      <c r="G325" s="1016"/>
      <c r="H325" s="1028"/>
      <c r="I325" s="1017"/>
      <c r="J325" s="1017"/>
      <c r="K325" s="1017"/>
      <c r="L325" s="1017"/>
      <c r="M325" s="1017"/>
      <c r="N325" s="1017"/>
      <c r="O325" s="1017"/>
      <c r="P325" s="1017"/>
      <c r="Q325" s="1017"/>
      <c r="R325" s="1017"/>
      <c r="S325" s="1017"/>
      <c r="T325" s="1017"/>
    </row>
    <row r="326" spans="1:20" ht="12.75">
      <c r="A326" s="1030">
        <v>8</v>
      </c>
      <c r="B326" s="1029" t="s">
        <v>494</v>
      </c>
      <c r="C326" s="1030" t="s">
        <v>163</v>
      </c>
      <c r="D326" s="1047">
        <v>10</v>
      </c>
      <c r="E326" s="1027"/>
      <c r="F326" s="1027"/>
      <c r="G326" s="1016"/>
      <c r="H326" s="1028"/>
      <c r="I326" s="1017"/>
      <c r="J326" s="1017"/>
      <c r="K326" s="1017"/>
      <c r="L326" s="1017"/>
      <c r="M326" s="1017"/>
      <c r="N326" s="1017"/>
      <c r="O326" s="1017"/>
      <c r="P326" s="1017"/>
      <c r="Q326" s="1017"/>
      <c r="R326" s="1017"/>
      <c r="S326" s="1017"/>
      <c r="T326" s="1017"/>
    </row>
    <row r="327" spans="1:20" ht="12.75">
      <c r="A327" s="1030">
        <v>9</v>
      </c>
      <c r="B327" s="1029" t="s">
        <v>486</v>
      </c>
      <c r="C327" s="1030" t="s">
        <v>163</v>
      </c>
      <c r="D327" s="1047">
        <v>40</v>
      </c>
      <c r="E327" s="1027"/>
      <c r="F327" s="1027"/>
      <c r="G327" s="1016"/>
      <c r="H327" s="1028"/>
      <c r="I327" s="1017"/>
      <c r="J327" s="1017"/>
      <c r="K327" s="1017"/>
      <c r="L327" s="1017"/>
      <c r="M327" s="1017"/>
      <c r="N327" s="1017"/>
      <c r="O327" s="1017"/>
      <c r="P327" s="1017"/>
      <c r="Q327" s="1017"/>
      <c r="R327" s="1017"/>
      <c r="S327" s="1017"/>
      <c r="T327" s="1017"/>
    </row>
    <row r="328" spans="1:20" ht="12.75">
      <c r="A328" s="1030">
        <v>10</v>
      </c>
      <c r="B328" s="1029" t="s">
        <v>496</v>
      </c>
      <c r="C328" s="1030" t="s">
        <v>163</v>
      </c>
      <c r="D328" s="1047">
        <v>14</v>
      </c>
      <c r="E328" s="1027"/>
      <c r="F328" s="1027"/>
      <c r="G328" s="1016"/>
      <c r="H328" s="1028"/>
      <c r="I328" s="1017"/>
      <c r="J328" s="1017"/>
      <c r="K328" s="1017"/>
      <c r="L328" s="1017"/>
      <c r="M328" s="1017"/>
      <c r="N328" s="1017"/>
      <c r="O328" s="1017"/>
      <c r="P328" s="1017"/>
      <c r="Q328" s="1017"/>
      <c r="R328" s="1017"/>
      <c r="S328" s="1017"/>
      <c r="T328" s="1017"/>
    </row>
    <row r="329" spans="1:20" ht="12.75">
      <c r="A329" s="1030">
        <v>11</v>
      </c>
      <c r="B329" s="1029" t="s">
        <v>498</v>
      </c>
      <c r="C329" s="1030" t="s">
        <v>163</v>
      </c>
      <c r="D329" s="1047">
        <v>10</v>
      </c>
      <c r="E329" s="1027"/>
      <c r="F329" s="1027"/>
      <c r="G329" s="1016"/>
      <c r="H329" s="1028"/>
      <c r="I329" s="1017"/>
      <c r="J329" s="1017"/>
      <c r="K329" s="1017"/>
      <c r="L329" s="1017"/>
      <c r="M329" s="1017"/>
      <c r="N329" s="1017"/>
      <c r="O329" s="1017"/>
      <c r="P329" s="1017"/>
      <c r="Q329" s="1017"/>
      <c r="R329" s="1017"/>
      <c r="S329" s="1017"/>
      <c r="T329" s="1017"/>
    </row>
    <row r="330" spans="1:20" ht="12.75">
      <c r="A330" s="1030">
        <v>12</v>
      </c>
      <c r="B330" s="1029" t="s">
        <v>500</v>
      </c>
      <c r="C330" s="1030" t="s">
        <v>163</v>
      </c>
      <c r="D330" s="1047">
        <v>4</v>
      </c>
      <c r="E330" s="1027"/>
      <c r="F330" s="1027"/>
      <c r="G330" s="1016"/>
      <c r="H330" s="1028"/>
      <c r="I330" s="1017"/>
      <c r="J330" s="1017"/>
      <c r="K330" s="1017"/>
      <c r="L330" s="1017"/>
      <c r="M330" s="1017"/>
      <c r="N330" s="1017"/>
      <c r="O330" s="1017"/>
      <c r="P330" s="1017"/>
      <c r="Q330" s="1017"/>
      <c r="R330" s="1017"/>
      <c r="S330" s="1017"/>
      <c r="T330" s="1017"/>
    </row>
    <row r="331" spans="1:20" ht="12.75">
      <c r="A331" s="1030"/>
      <c r="B331" s="1070" t="s">
        <v>591</v>
      </c>
      <c r="C331" s="1030"/>
      <c r="D331" s="1047"/>
      <c r="E331" s="1027"/>
      <c r="F331" s="1027"/>
      <c r="G331" s="1016"/>
      <c r="H331" s="1028"/>
      <c r="I331" s="1017"/>
      <c r="J331" s="1017"/>
      <c r="K331" s="1017"/>
      <c r="L331" s="1017"/>
      <c r="M331" s="1017"/>
      <c r="N331" s="1017"/>
      <c r="O331" s="1017"/>
      <c r="P331" s="1017"/>
      <c r="Q331" s="1017"/>
      <c r="R331" s="1017"/>
      <c r="S331" s="1017"/>
      <c r="T331" s="1017"/>
    </row>
    <row r="332" spans="1:20" ht="12.75">
      <c r="A332" s="1030"/>
      <c r="B332" s="1071" t="s">
        <v>113</v>
      </c>
      <c r="C332" s="1030"/>
      <c r="D332" s="1047"/>
      <c r="E332" s="1027"/>
      <c r="F332" s="1027"/>
      <c r="G332" s="1016"/>
      <c r="H332" s="1028"/>
      <c r="I332" s="1017"/>
      <c r="J332" s="1017"/>
      <c r="K332" s="1017"/>
      <c r="L332" s="1017"/>
      <c r="M332" s="1017"/>
      <c r="N332" s="1017"/>
      <c r="O332" s="1017"/>
      <c r="P332" s="1017"/>
      <c r="Q332" s="1017"/>
      <c r="R332" s="1017"/>
      <c r="S332" s="1017"/>
      <c r="T332" s="1017"/>
    </row>
    <row r="333" spans="1:20" ht="12.75">
      <c r="A333" s="1030">
        <v>1</v>
      </c>
      <c r="B333" s="1072" t="s">
        <v>719</v>
      </c>
      <c r="C333" s="1057" t="s">
        <v>163</v>
      </c>
      <c r="D333" s="1047">
        <v>4</v>
      </c>
      <c r="E333" s="1027"/>
      <c r="F333" s="1027"/>
      <c r="G333" s="1016"/>
      <c r="H333" s="1028"/>
      <c r="I333" s="1017"/>
      <c r="J333" s="1017"/>
      <c r="K333" s="1017"/>
      <c r="L333" s="1017"/>
      <c r="M333" s="1017"/>
      <c r="N333" s="1017"/>
      <c r="O333" s="1017"/>
      <c r="P333" s="1017"/>
      <c r="Q333" s="1017"/>
      <c r="R333" s="1017"/>
      <c r="S333" s="1017"/>
      <c r="T333" s="1017"/>
    </row>
    <row r="334" spans="1:20" ht="12.75">
      <c r="A334" s="1030">
        <v>2</v>
      </c>
      <c r="B334" s="1067" t="s">
        <v>782</v>
      </c>
      <c r="C334" s="1068" t="s">
        <v>90</v>
      </c>
      <c r="D334" s="1047">
        <v>4</v>
      </c>
      <c r="E334" s="1027"/>
      <c r="F334" s="1027"/>
      <c r="G334" s="1016"/>
      <c r="H334" s="1028"/>
      <c r="I334" s="1017"/>
      <c r="J334" s="1017"/>
      <c r="K334" s="1017"/>
      <c r="L334" s="1017"/>
      <c r="M334" s="1017"/>
      <c r="N334" s="1017"/>
      <c r="O334" s="1017"/>
      <c r="P334" s="1017"/>
      <c r="Q334" s="1017"/>
      <c r="R334" s="1017"/>
      <c r="S334" s="1017"/>
      <c r="T334" s="1017"/>
    </row>
    <row r="335" spans="1:20" ht="12.75">
      <c r="A335" s="1030">
        <v>3</v>
      </c>
      <c r="B335" s="1067" t="s">
        <v>171</v>
      </c>
      <c r="C335" s="1068" t="s">
        <v>90</v>
      </c>
      <c r="D335" s="1047">
        <v>2</v>
      </c>
      <c r="E335" s="1027"/>
      <c r="F335" s="1027"/>
      <c r="G335" s="1016"/>
      <c r="H335" s="1028"/>
      <c r="I335" s="1017"/>
      <c r="J335" s="1017"/>
      <c r="K335" s="1017"/>
      <c r="L335" s="1017"/>
      <c r="M335" s="1017"/>
      <c r="N335" s="1017"/>
      <c r="O335" s="1017"/>
      <c r="P335" s="1017"/>
      <c r="Q335" s="1017"/>
      <c r="R335" s="1017"/>
      <c r="S335" s="1017"/>
      <c r="T335" s="1017"/>
    </row>
    <row r="336" spans="1:20" ht="12.75">
      <c r="A336" s="1030">
        <v>4</v>
      </c>
      <c r="B336" s="1067" t="s">
        <v>214</v>
      </c>
      <c r="C336" s="1068" t="s">
        <v>215</v>
      </c>
      <c r="D336" s="1047">
        <v>0.02</v>
      </c>
      <c r="E336" s="1027"/>
      <c r="F336" s="1027"/>
      <c r="G336" s="1016"/>
      <c r="H336" s="1028"/>
      <c r="I336" s="1017"/>
      <c r="J336" s="1017"/>
      <c r="K336" s="1017"/>
      <c r="L336" s="1017"/>
      <c r="M336" s="1017"/>
      <c r="N336" s="1017"/>
      <c r="O336" s="1017"/>
      <c r="P336" s="1017"/>
      <c r="Q336" s="1017"/>
      <c r="R336" s="1017"/>
      <c r="S336" s="1017"/>
      <c r="T336" s="1017"/>
    </row>
    <row r="337" spans="1:20" ht="12.75">
      <c r="A337" s="1030">
        <v>5</v>
      </c>
      <c r="B337" s="1067" t="s">
        <v>217</v>
      </c>
      <c r="C337" s="1068" t="s">
        <v>215</v>
      </c>
      <c r="D337" s="1047">
        <v>0.06</v>
      </c>
      <c r="E337" s="1027"/>
      <c r="F337" s="1027"/>
      <c r="G337" s="1016"/>
      <c r="H337" s="1028"/>
      <c r="I337" s="1017"/>
      <c r="J337" s="1017"/>
      <c r="K337" s="1017"/>
      <c r="L337" s="1017"/>
      <c r="M337" s="1017"/>
      <c r="N337" s="1017"/>
      <c r="O337" s="1017"/>
      <c r="P337" s="1017"/>
      <c r="Q337" s="1017"/>
      <c r="R337" s="1017"/>
      <c r="S337" s="1017"/>
      <c r="T337" s="1017"/>
    </row>
    <row r="338" spans="1:20" ht="12.75">
      <c r="A338" s="1030">
        <v>6</v>
      </c>
      <c r="B338" s="1067" t="s">
        <v>783</v>
      </c>
      <c r="C338" s="1068" t="s">
        <v>220</v>
      </c>
      <c r="D338" s="1047">
        <v>0.5</v>
      </c>
      <c r="E338" s="1027"/>
      <c r="F338" s="1027"/>
      <c r="G338" s="1016"/>
      <c r="H338" s="1028"/>
      <c r="I338" s="1017"/>
      <c r="J338" s="1017"/>
      <c r="K338" s="1017"/>
      <c r="L338" s="1017"/>
      <c r="M338" s="1017"/>
      <c r="N338" s="1017"/>
      <c r="O338" s="1017"/>
      <c r="P338" s="1017"/>
      <c r="Q338" s="1017"/>
      <c r="R338" s="1017"/>
      <c r="S338" s="1017"/>
      <c r="T338" s="1017"/>
    </row>
    <row r="339" spans="1:20" ht="12.75">
      <c r="A339" s="1030">
        <v>7</v>
      </c>
      <c r="B339" s="1067" t="s">
        <v>222</v>
      </c>
      <c r="C339" s="1068" t="s">
        <v>86</v>
      </c>
      <c r="D339" s="1047">
        <v>0.3</v>
      </c>
      <c r="E339" s="1027"/>
      <c r="F339" s="1027"/>
      <c r="G339" s="1016"/>
      <c r="H339" s="1028"/>
      <c r="I339" s="1017"/>
      <c r="J339" s="1017"/>
      <c r="K339" s="1017"/>
      <c r="L339" s="1017"/>
      <c r="M339" s="1017"/>
      <c r="N339" s="1017"/>
      <c r="O339" s="1017"/>
      <c r="P339" s="1017"/>
      <c r="Q339" s="1017"/>
      <c r="R339" s="1017"/>
      <c r="S339" s="1017"/>
      <c r="T339" s="1017"/>
    </row>
    <row r="340" spans="1:20" ht="14.25">
      <c r="A340" s="1030">
        <v>8</v>
      </c>
      <c r="B340" s="1067" t="s">
        <v>223</v>
      </c>
      <c r="C340" s="1033" t="s">
        <v>777</v>
      </c>
      <c r="D340" s="1047">
        <v>6.0000000000000001E-3</v>
      </c>
      <c r="E340" s="1027"/>
      <c r="F340" s="1027"/>
      <c r="G340" s="1016"/>
      <c r="H340" s="1028"/>
      <c r="I340" s="1017"/>
      <c r="J340" s="1017"/>
      <c r="K340" s="1017"/>
      <c r="L340" s="1017"/>
      <c r="M340" s="1017"/>
      <c r="N340" s="1017"/>
      <c r="O340" s="1017"/>
      <c r="P340" s="1017"/>
      <c r="Q340" s="1017"/>
      <c r="R340" s="1017"/>
      <c r="S340" s="1017"/>
      <c r="T340" s="1017"/>
    </row>
    <row r="341" spans="1:20" ht="25.5">
      <c r="A341" s="1030">
        <v>9</v>
      </c>
      <c r="B341" s="1072" t="s">
        <v>784</v>
      </c>
      <c r="C341" s="1057" t="s">
        <v>163</v>
      </c>
      <c r="D341" s="1047">
        <v>8</v>
      </c>
      <c r="E341" s="1027"/>
      <c r="F341" s="1027"/>
      <c r="G341" s="1016"/>
      <c r="H341" s="1028"/>
      <c r="I341" s="1017"/>
      <c r="J341" s="1017"/>
      <c r="K341" s="1017"/>
      <c r="L341" s="1017"/>
      <c r="M341" s="1017"/>
      <c r="N341" s="1017"/>
      <c r="O341" s="1017"/>
      <c r="P341" s="1017"/>
      <c r="Q341" s="1017"/>
      <c r="R341" s="1017"/>
      <c r="S341" s="1017"/>
      <c r="T341" s="1017"/>
    </row>
    <row r="342" spans="1:20" ht="12.75">
      <c r="A342" s="1030"/>
      <c r="B342" s="1018" t="s">
        <v>528</v>
      </c>
      <c r="C342" s="1030"/>
      <c r="D342" s="1047"/>
      <c r="E342" s="1027"/>
      <c r="F342" s="1027"/>
      <c r="G342" s="1016"/>
      <c r="H342" s="1028"/>
      <c r="I342" s="1017"/>
      <c r="J342" s="1017"/>
      <c r="K342" s="1017"/>
      <c r="L342" s="1017"/>
      <c r="M342" s="1017"/>
      <c r="N342" s="1017"/>
      <c r="O342" s="1017"/>
      <c r="P342" s="1017"/>
      <c r="Q342" s="1017"/>
      <c r="R342" s="1017"/>
      <c r="S342" s="1017"/>
      <c r="T342" s="1017"/>
    </row>
    <row r="343" spans="1:20" ht="12.75">
      <c r="A343" s="1030"/>
      <c r="B343" s="1019" t="s">
        <v>155</v>
      </c>
      <c r="C343" s="1030"/>
      <c r="D343" s="1047"/>
      <c r="E343" s="1027"/>
      <c r="F343" s="1027"/>
      <c r="G343" s="1016"/>
      <c r="H343" s="1028"/>
      <c r="I343" s="1017"/>
      <c r="J343" s="1017"/>
      <c r="K343" s="1017"/>
      <c r="L343" s="1017"/>
      <c r="M343" s="1017"/>
      <c r="N343" s="1017"/>
      <c r="O343" s="1017"/>
      <c r="P343" s="1017"/>
      <c r="Q343" s="1017"/>
      <c r="R343" s="1017"/>
      <c r="S343" s="1017"/>
      <c r="T343" s="1017"/>
    </row>
    <row r="344" spans="1:20" ht="12.75">
      <c r="A344" s="1030"/>
      <c r="B344" s="1021" t="s">
        <v>151</v>
      </c>
      <c r="C344" s="1022"/>
      <c r="D344" s="1047"/>
      <c r="E344" s="1027"/>
      <c r="F344" s="1027"/>
      <c r="G344" s="1016"/>
      <c r="H344" s="1028"/>
      <c r="I344" s="1017"/>
      <c r="J344" s="1017"/>
      <c r="K344" s="1017"/>
      <c r="L344" s="1017"/>
      <c r="M344" s="1017"/>
      <c r="N344" s="1017"/>
      <c r="O344" s="1017"/>
      <c r="P344" s="1017"/>
      <c r="Q344" s="1017"/>
      <c r="R344" s="1017"/>
      <c r="S344" s="1017"/>
      <c r="T344" s="1017"/>
    </row>
    <row r="345" spans="1:20" ht="25.5">
      <c r="A345" s="1030">
        <v>1</v>
      </c>
      <c r="B345" s="441" t="s">
        <v>401</v>
      </c>
      <c r="C345" s="1033" t="s">
        <v>275</v>
      </c>
      <c r="D345" s="1047">
        <v>1.2E-2</v>
      </c>
      <c r="E345" s="1027"/>
      <c r="F345" s="1027"/>
      <c r="G345" s="1016"/>
      <c r="H345" s="1028"/>
      <c r="I345" s="1017"/>
      <c r="J345" s="1017"/>
      <c r="K345" s="1017"/>
      <c r="L345" s="1017"/>
      <c r="M345" s="1017"/>
      <c r="N345" s="1017"/>
      <c r="O345" s="1017"/>
      <c r="P345" s="1017"/>
      <c r="Q345" s="1017"/>
      <c r="R345" s="1017"/>
      <c r="S345" s="1017"/>
      <c r="T345" s="1017"/>
    </row>
    <row r="346" spans="1:20" ht="25.5">
      <c r="A346" s="1030">
        <v>2</v>
      </c>
      <c r="B346" s="1032" t="s">
        <v>626</v>
      </c>
      <c r="C346" s="1030" t="s">
        <v>775</v>
      </c>
      <c r="D346" s="1047">
        <v>3.5999999999999997E-2</v>
      </c>
      <c r="E346" s="1027"/>
      <c r="F346" s="1027"/>
      <c r="G346" s="1016"/>
      <c r="H346" s="1028"/>
      <c r="I346" s="1017"/>
      <c r="J346" s="1017"/>
      <c r="K346" s="1017"/>
      <c r="L346" s="1017"/>
      <c r="M346" s="1017"/>
      <c r="N346" s="1017"/>
      <c r="O346" s="1017"/>
      <c r="P346" s="1017"/>
      <c r="Q346" s="1017"/>
      <c r="R346" s="1017"/>
      <c r="S346" s="1017"/>
      <c r="T346" s="1017"/>
    </row>
    <row r="347" spans="1:20" ht="14.25">
      <c r="A347" s="1030">
        <v>3</v>
      </c>
      <c r="B347" s="1049" t="s">
        <v>650</v>
      </c>
      <c r="C347" s="1050" t="s">
        <v>777</v>
      </c>
      <c r="D347" s="1047">
        <v>0.24084</v>
      </c>
      <c r="E347" s="1027"/>
      <c r="F347" s="1027"/>
      <c r="G347" s="1016"/>
      <c r="H347" s="1028"/>
      <c r="I347" s="1017"/>
      <c r="J347" s="1017"/>
      <c r="K347" s="1017"/>
      <c r="L347" s="1017"/>
      <c r="M347" s="1017"/>
      <c r="N347" s="1017"/>
      <c r="O347" s="1017"/>
      <c r="P347" s="1017"/>
      <c r="Q347" s="1017"/>
      <c r="R347" s="1017"/>
      <c r="S347" s="1017"/>
      <c r="T347" s="1017"/>
    </row>
    <row r="348" spans="1:20" ht="12.75">
      <c r="A348" s="1030">
        <v>4</v>
      </c>
      <c r="B348" s="1029" t="s">
        <v>294</v>
      </c>
      <c r="C348" s="1030" t="s">
        <v>84</v>
      </c>
      <c r="D348" s="1047">
        <v>1.1519999999999999</v>
      </c>
      <c r="E348" s="1027"/>
      <c r="F348" s="1027"/>
      <c r="G348" s="1016"/>
      <c r="H348" s="1028"/>
      <c r="I348" s="1017"/>
      <c r="J348" s="1017"/>
      <c r="K348" s="1017"/>
      <c r="L348" s="1017"/>
      <c r="M348" s="1017"/>
      <c r="N348" s="1017"/>
      <c r="O348" s="1017"/>
      <c r="P348" s="1017"/>
      <c r="Q348" s="1017"/>
      <c r="R348" s="1017"/>
      <c r="S348" s="1017"/>
      <c r="T348" s="1017"/>
    </row>
    <row r="349" spans="1:20" ht="14.25">
      <c r="A349" s="1030">
        <v>5</v>
      </c>
      <c r="B349" s="441" t="s">
        <v>153</v>
      </c>
      <c r="C349" s="1030" t="s">
        <v>778</v>
      </c>
      <c r="D349" s="1047">
        <v>7.2000000000000005E-4</v>
      </c>
      <c r="E349" s="1027"/>
      <c r="F349" s="1027"/>
      <c r="G349" s="1016"/>
      <c r="H349" s="1028"/>
      <c r="I349" s="1017"/>
      <c r="J349" s="1017"/>
      <c r="K349" s="1017"/>
      <c r="L349" s="1017"/>
      <c r="M349" s="1017"/>
      <c r="N349" s="1017"/>
      <c r="O349" s="1017"/>
      <c r="P349" s="1017"/>
      <c r="Q349" s="1017"/>
      <c r="R349" s="1017"/>
      <c r="S349" s="1017"/>
      <c r="T349" s="1017"/>
    </row>
    <row r="350" spans="1:20" ht="12.75">
      <c r="A350" s="1030">
        <v>6</v>
      </c>
      <c r="B350" s="441" t="s">
        <v>295</v>
      </c>
      <c r="C350" s="1030" t="s">
        <v>84</v>
      </c>
      <c r="D350" s="1047">
        <v>1.1519999999999999</v>
      </c>
      <c r="E350" s="1027"/>
      <c r="F350" s="1027"/>
      <c r="G350" s="1016"/>
      <c r="H350" s="1028"/>
      <c r="I350" s="1017"/>
      <c r="J350" s="1017"/>
      <c r="K350" s="1017"/>
      <c r="L350" s="1017"/>
      <c r="M350" s="1017"/>
      <c r="N350" s="1017"/>
      <c r="O350" s="1017"/>
      <c r="P350" s="1017"/>
      <c r="Q350" s="1017"/>
      <c r="R350" s="1017"/>
      <c r="S350" s="1017"/>
      <c r="T350" s="1017"/>
    </row>
    <row r="351" spans="1:20" ht="12.75">
      <c r="A351" s="1030"/>
      <c r="B351" s="1021" t="s">
        <v>196</v>
      </c>
      <c r="C351" s="1022"/>
      <c r="D351" s="1047"/>
      <c r="E351" s="1027"/>
      <c r="F351" s="1027"/>
      <c r="G351" s="1016"/>
      <c r="H351" s="1028"/>
      <c r="I351" s="1017"/>
      <c r="J351" s="1017"/>
      <c r="K351" s="1017"/>
      <c r="L351" s="1017"/>
      <c r="M351" s="1017"/>
      <c r="N351" s="1017"/>
      <c r="O351" s="1017"/>
      <c r="P351" s="1017"/>
      <c r="Q351" s="1017"/>
      <c r="R351" s="1017"/>
      <c r="S351" s="1017"/>
      <c r="T351" s="1017"/>
    </row>
    <row r="352" spans="1:20" ht="14.25">
      <c r="A352" s="1030">
        <v>1</v>
      </c>
      <c r="B352" s="1036" t="s">
        <v>717</v>
      </c>
      <c r="C352" s="1022" t="s">
        <v>786</v>
      </c>
      <c r="D352" s="1047">
        <v>0.72</v>
      </c>
      <c r="E352" s="1027"/>
      <c r="F352" s="1027"/>
      <c r="G352" s="1016"/>
      <c r="H352" s="1028"/>
      <c r="I352" s="1017"/>
      <c r="J352" s="1017"/>
      <c r="K352" s="1017"/>
      <c r="L352" s="1017"/>
      <c r="M352" s="1017"/>
      <c r="N352" s="1017"/>
      <c r="O352" s="1017"/>
      <c r="P352" s="1017"/>
      <c r="Q352" s="1017"/>
      <c r="R352" s="1017"/>
      <c r="S352" s="1017"/>
      <c r="T352" s="1017"/>
    </row>
    <row r="353" spans="1:20" ht="12.75">
      <c r="A353" s="1030">
        <v>2</v>
      </c>
      <c r="B353" s="1036" t="s">
        <v>758</v>
      </c>
      <c r="C353" s="1022" t="s">
        <v>84</v>
      </c>
      <c r="D353" s="1047">
        <v>3.16E-3</v>
      </c>
      <c r="E353" s="1027"/>
      <c r="F353" s="1027"/>
      <c r="G353" s="1016"/>
      <c r="H353" s="1028"/>
      <c r="I353" s="1017"/>
      <c r="J353" s="1017"/>
      <c r="K353" s="1017"/>
      <c r="L353" s="1017"/>
      <c r="M353" s="1017"/>
      <c r="N353" s="1017"/>
      <c r="O353" s="1017"/>
      <c r="P353" s="1017"/>
      <c r="Q353" s="1017"/>
      <c r="R353" s="1017"/>
      <c r="S353" s="1017"/>
      <c r="T353" s="1017"/>
    </row>
    <row r="354" spans="1:20" ht="12.75">
      <c r="A354" s="1030"/>
      <c r="B354" s="1021" t="s">
        <v>305</v>
      </c>
      <c r="C354" s="1022"/>
      <c r="D354" s="1047"/>
      <c r="E354" s="1027"/>
      <c r="F354" s="1027"/>
      <c r="G354" s="1016"/>
      <c r="H354" s="1028"/>
      <c r="I354" s="1017"/>
      <c r="J354" s="1017"/>
      <c r="K354" s="1017"/>
      <c r="L354" s="1017"/>
      <c r="M354" s="1017"/>
      <c r="N354" s="1017"/>
      <c r="O354" s="1017"/>
      <c r="P354" s="1017"/>
      <c r="Q354" s="1017"/>
      <c r="R354" s="1017"/>
      <c r="S354" s="1017"/>
      <c r="T354" s="1017"/>
    </row>
    <row r="355" spans="1:20" ht="11.25" customHeight="1">
      <c r="A355" s="1030">
        <v>1</v>
      </c>
      <c r="B355" s="1049" t="s">
        <v>402</v>
      </c>
      <c r="C355" s="1050" t="s">
        <v>86</v>
      </c>
      <c r="D355" s="1047">
        <v>9.4314999999999998</v>
      </c>
      <c r="E355" s="1027"/>
      <c r="F355" s="1027"/>
      <c r="G355" s="1016"/>
      <c r="H355" s="1028"/>
      <c r="I355" s="1017"/>
      <c r="J355" s="1017"/>
      <c r="K355" s="1017"/>
      <c r="L355" s="1017"/>
      <c r="M355" s="1017"/>
      <c r="N355" s="1017"/>
      <c r="O355" s="1017"/>
      <c r="P355" s="1017"/>
      <c r="Q355" s="1017"/>
      <c r="R355" s="1017"/>
      <c r="S355" s="1017"/>
      <c r="T355" s="1017"/>
    </row>
    <row r="356" spans="1:20" ht="12.75" hidden="1">
      <c r="A356" s="1030">
        <v>2</v>
      </c>
      <c r="B356" s="1049" t="s">
        <v>329</v>
      </c>
      <c r="C356" s="1050" t="s">
        <v>86</v>
      </c>
      <c r="D356" s="1047">
        <v>0.252</v>
      </c>
      <c r="E356" s="1027"/>
      <c r="F356" s="1027"/>
      <c r="G356" s="1016"/>
      <c r="H356" s="1028"/>
      <c r="I356" s="1017"/>
      <c r="J356" s="1017"/>
      <c r="K356" s="1017"/>
      <c r="L356" s="1017"/>
      <c r="M356" s="1017"/>
      <c r="N356" s="1017"/>
      <c r="O356" s="1017"/>
      <c r="P356" s="1017"/>
      <c r="Q356" s="1017"/>
      <c r="R356" s="1017"/>
      <c r="S356" s="1017"/>
      <c r="T356" s="1017"/>
    </row>
    <row r="357" spans="1:20" ht="25.5">
      <c r="A357" s="1030">
        <v>2</v>
      </c>
      <c r="B357" s="1073" t="s">
        <v>728</v>
      </c>
      <c r="C357" s="1022" t="s">
        <v>789</v>
      </c>
      <c r="D357" s="1047">
        <v>4.9049999999999994</v>
      </c>
      <c r="E357" s="1027"/>
      <c r="F357" s="1027"/>
      <c r="G357" s="1016"/>
      <c r="H357" s="1028"/>
      <c r="I357" s="1017"/>
      <c r="J357" s="1017"/>
      <c r="K357" s="1017"/>
      <c r="L357" s="1017"/>
      <c r="M357" s="1017"/>
      <c r="N357" s="1017"/>
      <c r="O357" s="1017"/>
      <c r="P357" s="1017"/>
      <c r="Q357" s="1017"/>
      <c r="R357" s="1017"/>
      <c r="S357" s="1017"/>
      <c r="T357" s="1017"/>
    </row>
    <row r="358" spans="1:20" ht="25.5">
      <c r="A358" s="1030">
        <v>3</v>
      </c>
      <c r="B358" s="1042" t="s">
        <v>404</v>
      </c>
      <c r="C358" s="1045" t="s">
        <v>777</v>
      </c>
      <c r="D358" s="1047">
        <v>14.9841</v>
      </c>
      <c r="E358" s="1027"/>
      <c r="F358" s="1027"/>
      <c r="G358" s="1016"/>
      <c r="H358" s="1028"/>
      <c r="I358" s="1017"/>
      <c r="J358" s="1017"/>
      <c r="K358" s="1017"/>
      <c r="L358" s="1017"/>
      <c r="M358" s="1017"/>
      <c r="N358" s="1017"/>
      <c r="O358" s="1017"/>
      <c r="P358" s="1017"/>
      <c r="Q358" s="1017"/>
      <c r="R358" s="1017"/>
      <c r="S358" s="1017"/>
      <c r="T358" s="1017"/>
    </row>
    <row r="359" spans="1:20" ht="25.5">
      <c r="A359" s="1030">
        <v>4</v>
      </c>
      <c r="B359" s="1036" t="s">
        <v>413</v>
      </c>
      <c r="C359" s="1045" t="s">
        <v>741</v>
      </c>
      <c r="D359" s="1047">
        <v>31.14</v>
      </c>
      <c r="E359" s="1027"/>
      <c r="F359" s="1027"/>
      <c r="G359" s="1016"/>
      <c r="H359" s="1028"/>
      <c r="I359" s="1017"/>
      <c r="J359" s="1017"/>
      <c r="K359" s="1017"/>
      <c r="L359" s="1017"/>
      <c r="M359" s="1017"/>
      <c r="N359" s="1017"/>
      <c r="O359" s="1017"/>
      <c r="P359" s="1017"/>
      <c r="Q359" s="1017"/>
      <c r="R359" s="1017"/>
      <c r="S359" s="1017"/>
      <c r="T359" s="1017"/>
    </row>
    <row r="360" spans="1:20" ht="25.5">
      <c r="A360" s="1030">
        <v>5</v>
      </c>
      <c r="B360" s="1042" t="s">
        <v>704</v>
      </c>
      <c r="C360" s="1022" t="s">
        <v>406</v>
      </c>
      <c r="D360" s="1047">
        <v>76.22999999999999</v>
      </c>
      <c r="E360" s="1027"/>
      <c r="F360" s="1027"/>
      <c r="G360" s="1016"/>
      <c r="H360" s="1028"/>
      <c r="I360" s="1017"/>
      <c r="J360" s="1017"/>
      <c r="K360" s="1017"/>
      <c r="L360" s="1017"/>
      <c r="M360" s="1017"/>
      <c r="N360" s="1017"/>
      <c r="O360" s="1017"/>
      <c r="P360" s="1017"/>
      <c r="Q360" s="1017"/>
      <c r="R360" s="1017"/>
      <c r="S360" s="1017"/>
      <c r="T360" s="1017"/>
    </row>
    <row r="361" spans="1:20" ht="12.75">
      <c r="A361" s="1030">
        <v>6</v>
      </c>
      <c r="B361" s="1042" t="s">
        <v>408</v>
      </c>
      <c r="C361" s="1022" t="s">
        <v>291</v>
      </c>
      <c r="D361" s="1047">
        <v>0.7087</v>
      </c>
      <c r="E361" s="1027"/>
      <c r="F361" s="1027"/>
      <c r="G361" s="1016"/>
      <c r="H361" s="1028"/>
      <c r="I361" s="1017"/>
      <c r="J361" s="1017"/>
      <c r="K361" s="1017"/>
      <c r="L361" s="1017"/>
      <c r="M361" s="1017"/>
      <c r="N361" s="1017"/>
      <c r="O361" s="1017"/>
      <c r="P361" s="1017"/>
      <c r="Q361" s="1017"/>
      <c r="R361" s="1017"/>
      <c r="S361" s="1017"/>
      <c r="T361" s="1017"/>
    </row>
    <row r="362" spans="1:20" ht="14.25">
      <c r="A362" s="1030">
        <v>7</v>
      </c>
      <c r="B362" s="1029" t="s">
        <v>740</v>
      </c>
      <c r="C362" s="1022" t="s">
        <v>775</v>
      </c>
      <c r="D362" s="1047">
        <v>16.0868</v>
      </c>
      <c r="E362" s="1027"/>
      <c r="F362" s="1027"/>
      <c r="G362" s="1016"/>
      <c r="H362" s="1028"/>
      <c r="I362" s="1017"/>
      <c r="J362" s="1017"/>
      <c r="K362" s="1017"/>
      <c r="L362" s="1017"/>
      <c r="M362" s="1017"/>
      <c r="N362" s="1017"/>
      <c r="O362" s="1017"/>
      <c r="P362" s="1017"/>
      <c r="Q362" s="1017"/>
      <c r="R362" s="1017"/>
      <c r="S362" s="1017"/>
      <c r="T362" s="1017"/>
    </row>
    <row r="363" spans="1:20" ht="25.5">
      <c r="A363" s="1030">
        <v>8</v>
      </c>
      <c r="B363" s="1042" t="s">
        <v>565</v>
      </c>
      <c r="C363" s="1022" t="s">
        <v>776</v>
      </c>
      <c r="D363" s="1047">
        <v>0.18</v>
      </c>
      <c r="E363" s="1027"/>
      <c r="F363" s="1027"/>
      <c r="G363" s="1016"/>
      <c r="H363" s="1028"/>
      <c r="I363" s="1017"/>
      <c r="J363" s="1017"/>
      <c r="K363" s="1017"/>
      <c r="L363" s="1017"/>
      <c r="M363" s="1017"/>
      <c r="N363" s="1017"/>
      <c r="O363" s="1017"/>
      <c r="P363" s="1017"/>
      <c r="Q363" s="1017"/>
      <c r="R363" s="1017"/>
      <c r="S363" s="1017"/>
      <c r="T363" s="1017"/>
    </row>
    <row r="364" spans="1:20" ht="25.5">
      <c r="A364" s="1030">
        <v>9</v>
      </c>
      <c r="B364" s="441" t="s">
        <v>435</v>
      </c>
      <c r="C364" s="1030" t="s">
        <v>776</v>
      </c>
      <c r="D364" s="1047">
        <v>20.811799999999998</v>
      </c>
      <c r="E364" s="1027"/>
      <c r="F364" s="1027"/>
      <c r="G364" s="1016"/>
      <c r="H364" s="1028"/>
      <c r="I364" s="1017"/>
      <c r="J364" s="1017"/>
      <c r="K364" s="1017"/>
      <c r="L364" s="1017"/>
      <c r="M364" s="1017"/>
      <c r="N364" s="1017"/>
      <c r="O364" s="1017"/>
      <c r="P364" s="1017"/>
      <c r="Q364" s="1017"/>
      <c r="R364" s="1017"/>
      <c r="S364" s="1017"/>
      <c r="T364" s="1017"/>
    </row>
    <row r="365" spans="1:20" ht="12.75">
      <c r="A365" s="1030"/>
      <c r="B365" s="1021" t="s">
        <v>420</v>
      </c>
      <c r="C365" s="1022"/>
      <c r="D365" s="1047"/>
      <c r="E365" s="1027"/>
      <c r="F365" s="1027"/>
      <c r="G365" s="1016"/>
      <c r="H365" s="1028"/>
      <c r="I365" s="1017"/>
      <c r="J365" s="1017"/>
      <c r="K365" s="1017"/>
      <c r="L365" s="1017"/>
      <c r="M365" s="1017"/>
      <c r="N365" s="1017"/>
      <c r="O365" s="1017"/>
      <c r="P365" s="1017"/>
      <c r="Q365" s="1017"/>
      <c r="R365" s="1017"/>
      <c r="S365" s="1017"/>
      <c r="T365" s="1017"/>
    </row>
    <row r="366" spans="1:20" ht="12.75">
      <c r="A366" s="1030">
        <v>1</v>
      </c>
      <c r="B366" s="1036" t="s">
        <v>432</v>
      </c>
      <c r="C366" s="1022" t="s">
        <v>319</v>
      </c>
      <c r="D366" s="1047">
        <v>1.36</v>
      </c>
      <c r="E366" s="1027"/>
      <c r="F366" s="1027"/>
      <c r="G366" s="1016"/>
      <c r="H366" s="1028"/>
      <c r="I366" s="1017"/>
      <c r="J366" s="1017"/>
      <c r="K366" s="1017"/>
      <c r="L366" s="1017"/>
      <c r="M366" s="1017"/>
      <c r="N366" s="1017"/>
      <c r="O366" s="1017"/>
      <c r="P366" s="1017"/>
      <c r="Q366" s="1017"/>
      <c r="R366" s="1017"/>
      <c r="S366" s="1017"/>
      <c r="T366" s="1017"/>
    </row>
    <row r="367" spans="1:20" ht="12.75">
      <c r="A367" s="1030">
        <v>2</v>
      </c>
      <c r="B367" s="1074" t="s">
        <v>424</v>
      </c>
      <c r="C367" s="1075" t="s">
        <v>162</v>
      </c>
      <c r="D367" s="1047">
        <v>21.5</v>
      </c>
      <c r="E367" s="1027"/>
      <c r="F367" s="1027"/>
      <c r="G367" s="1016"/>
      <c r="H367" s="1028"/>
      <c r="I367" s="1017"/>
      <c r="J367" s="1017"/>
      <c r="K367" s="1017"/>
      <c r="L367" s="1017"/>
      <c r="M367" s="1017"/>
      <c r="N367" s="1017"/>
      <c r="O367" s="1017"/>
      <c r="P367" s="1017"/>
      <c r="Q367" s="1017"/>
      <c r="R367" s="1017"/>
      <c r="S367" s="1017"/>
      <c r="T367" s="1017"/>
    </row>
    <row r="368" spans="1:20" ht="12.75">
      <c r="A368" s="1030">
        <v>3</v>
      </c>
      <c r="B368" s="1074" t="s">
        <v>425</v>
      </c>
      <c r="C368" s="1075" t="s">
        <v>163</v>
      </c>
      <c r="D368" s="1047">
        <v>13</v>
      </c>
      <c r="E368" s="1027"/>
      <c r="F368" s="1027"/>
      <c r="G368" s="1016"/>
      <c r="H368" s="1028"/>
      <c r="I368" s="1017"/>
      <c r="J368" s="1017"/>
      <c r="K368" s="1017"/>
      <c r="L368" s="1017"/>
      <c r="M368" s="1017"/>
      <c r="N368" s="1017"/>
      <c r="O368" s="1017"/>
      <c r="P368" s="1017"/>
      <c r="Q368" s="1017"/>
      <c r="R368" s="1017"/>
      <c r="S368" s="1017"/>
      <c r="T368" s="1017"/>
    </row>
    <row r="369" spans="1:20" ht="14.25">
      <c r="A369" s="1030">
        <v>4</v>
      </c>
      <c r="B369" s="1074" t="s">
        <v>427</v>
      </c>
      <c r="C369" s="1076" t="s">
        <v>777</v>
      </c>
      <c r="D369" s="1047">
        <v>2.5999999999999999E-2</v>
      </c>
      <c r="E369" s="1027"/>
      <c r="F369" s="1027"/>
      <c r="G369" s="1016"/>
      <c r="H369" s="1028"/>
      <c r="I369" s="1017"/>
      <c r="J369" s="1017"/>
      <c r="K369" s="1017"/>
      <c r="L369" s="1017"/>
      <c r="M369" s="1017"/>
      <c r="N369" s="1017"/>
      <c r="O369" s="1017"/>
      <c r="P369" s="1017"/>
      <c r="Q369" s="1017"/>
      <c r="R369" s="1017"/>
      <c r="S369" s="1017"/>
      <c r="T369" s="1017"/>
    </row>
    <row r="370" spans="1:20" ht="25.5">
      <c r="A370" s="1030">
        <v>5</v>
      </c>
      <c r="B370" s="1074" t="s">
        <v>428</v>
      </c>
      <c r="C370" s="1075" t="s">
        <v>163</v>
      </c>
      <c r="D370" s="1026">
        <v>2028</v>
      </c>
      <c r="E370" s="1027"/>
      <c r="F370" s="1027"/>
      <c r="G370" s="1016"/>
      <c r="H370" s="1028"/>
      <c r="I370" s="1017"/>
      <c r="J370" s="1017"/>
      <c r="K370" s="1017"/>
      <c r="L370" s="1017"/>
      <c r="M370" s="1017"/>
      <c r="N370" s="1017"/>
      <c r="O370" s="1017"/>
      <c r="P370" s="1017"/>
      <c r="Q370" s="1017"/>
      <c r="R370" s="1017"/>
      <c r="S370" s="1017"/>
      <c r="T370" s="1017"/>
    </row>
    <row r="371" spans="1:20" ht="12.75">
      <c r="A371" s="1030"/>
      <c r="B371" s="1077" t="s">
        <v>727</v>
      </c>
      <c r="C371" s="1075"/>
      <c r="D371" s="1047"/>
      <c r="E371" s="1027"/>
      <c r="F371" s="1027"/>
      <c r="G371" s="1016"/>
      <c r="H371" s="1028"/>
      <c r="I371" s="1017"/>
      <c r="J371" s="1017"/>
      <c r="K371" s="1017"/>
      <c r="L371" s="1017"/>
      <c r="M371" s="1017"/>
      <c r="N371" s="1017"/>
      <c r="O371" s="1017"/>
      <c r="P371" s="1017"/>
      <c r="Q371" s="1017"/>
      <c r="R371" s="1017"/>
      <c r="S371" s="1017"/>
      <c r="T371" s="1017"/>
    </row>
    <row r="372" spans="1:20" ht="14.25">
      <c r="A372" s="1030">
        <v>1</v>
      </c>
      <c r="B372" s="1074" t="s">
        <v>623</v>
      </c>
      <c r="C372" s="1075" t="s">
        <v>790</v>
      </c>
      <c r="D372" s="1047">
        <v>0.05</v>
      </c>
      <c r="E372" s="1027"/>
      <c r="F372" s="1027"/>
      <c r="G372" s="1016"/>
      <c r="H372" s="1028"/>
      <c r="I372" s="1017"/>
      <c r="J372" s="1017"/>
      <c r="K372" s="1017"/>
      <c r="L372" s="1017"/>
      <c r="M372" s="1017"/>
      <c r="N372" s="1017"/>
      <c r="O372" s="1017"/>
      <c r="P372" s="1017"/>
      <c r="Q372" s="1017"/>
      <c r="R372" s="1017"/>
      <c r="S372" s="1017"/>
      <c r="T372" s="1017"/>
    </row>
    <row r="373" spans="1:20" ht="25.5">
      <c r="A373" s="1030">
        <v>2</v>
      </c>
      <c r="B373" s="1042" t="s">
        <v>621</v>
      </c>
      <c r="C373" s="1022" t="s">
        <v>775</v>
      </c>
      <c r="D373" s="1047">
        <v>0.05</v>
      </c>
      <c r="E373" s="1027"/>
      <c r="F373" s="1027"/>
      <c r="G373" s="1016"/>
      <c r="H373" s="1028"/>
      <c r="I373" s="1017"/>
      <c r="J373" s="1017"/>
      <c r="K373" s="1017"/>
      <c r="L373" s="1017"/>
      <c r="M373" s="1017"/>
      <c r="N373" s="1017"/>
      <c r="O373" s="1017"/>
      <c r="P373" s="1017"/>
      <c r="Q373" s="1017"/>
      <c r="R373" s="1017"/>
      <c r="S373" s="1017"/>
      <c r="T373" s="1017"/>
    </row>
    <row r="374" spans="1:20" ht="12.75">
      <c r="A374" s="1030"/>
      <c r="B374" s="1018" t="s">
        <v>599</v>
      </c>
      <c r="C374" s="1030"/>
      <c r="D374" s="1047"/>
      <c r="E374" s="1027"/>
      <c r="F374" s="1027"/>
      <c r="G374" s="1016"/>
      <c r="H374" s="1028"/>
      <c r="I374" s="1017"/>
      <c r="J374" s="1017"/>
      <c r="K374" s="1017"/>
      <c r="L374" s="1017"/>
      <c r="M374" s="1017"/>
      <c r="N374" s="1017"/>
      <c r="O374" s="1017"/>
      <c r="P374" s="1017"/>
      <c r="Q374" s="1017"/>
      <c r="R374" s="1017"/>
      <c r="S374" s="1017"/>
      <c r="T374" s="1017"/>
    </row>
    <row r="375" spans="1:20" ht="12.75">
      <c r="A375" s="1030"/>
      <c r="B375" s="1018" t="s">
        <v>155</v>
      </c>
      <c r="C375" s="1030"/>
      <c r="D375" s="1047"/>
      <c r="E375" s="1027"/>
      <c r="F375" s="1027"/>
      <c r="G375" s="1016"/>
      <c r="H375" s="1028"/>
      <c r="I375" s="1017"/>
      <c r="J375" s="1017"/>
      <c r="K375" s="1017"/>
      <c r="L375" s="1017"/>
      <c r="M375" s="1017"/>
      <c r="N375" s="1017"/>
      <c r="O375" s="1017"/>
      <c r="P375" s="1017"/>
      <c r="Q375" s="1017"/>
      <c r="R375" s="1017"/>
      <c r="S375" s="1017"/>
      <c r="T375" s="1017"/>
    </row>
    <row r="376" spans="1:20" ht="12.75">
      <c r="A376" s="1030"/>
      <c r="B376" s="1021" t="s">
        <v>151</v>
      </c>
      <c r="C376" s="1022"/>
      <c r="D376" s="1047"/>
      <c r="E376" s="1027"/>
      <c r="F376" s="1027"/>
      <c r="G376" s="1016"/>
      <c r="H376" s="1028"/>
      <c r="I376" s="1017"/>
      <c r="J376" s="1017"/>
      <c r="K376" s="1017"/>
      <c r="L376" s="1017"/>
      <c r="M376" s="1017"/>
      <c r="N376" s="1017"/>
      <c r="O376" s="1017"/>
      <c r="P376" s="1017"/>
      <c r="Q376" s="1017"/>
      <c r="R376" s="1017"/>
      <c r="S376" s="1017"/>
      <c r="T376" s="1017"/>
    </row>
    <row r="377" spans="1:20" ht="12.75">
      <c r="A377" s="1030">
        <v>1</v>
      </c>
      <c r="B377" s="1036" t="s">
        <v>320</v>
      </c>
      <c r="C377" s="1022" t="s">
        <v>319</v>
      </c>
      <c r="D377" s="1047">
        <v>0.14399999999999999</v>
      </c>
      <c r="E377" s="1027"/>
      <c r="F377" s="1027"/>
      <c r="G377" s="1016"/>
      <c r="H377" s="1028"/>
      <c r="I377" s="1017"/>
      <c r="J377" s="1017"/>
      <c r="K377" s="1017"/>
      <c r="L377" s="1017"/>
      <c r="M377" s="1017"/>
      <c r="N377" s="1017"/>
      <c r="O377" s="1017"/>
      <c r="P377" s="1017"/>
      <c r="Q377" s="1017"/>
      <c r="R377" s="1017"/>
      <c r="S377" s="1017"/>
      <c r="T377" s="1017"/>
    </row>
    <row r="378" spans="1:20" ht="12.75">
      <c r="A378" s="1030">
        <v>2</v>
      </c>
      <c r="B378" s="1029" t="s">
        <v>294</v>
      </c>
      <c r="C378" s="1030" t="s">
        <v>84</v>
      </c>
      <c r="D378" s="1047">
        <v>1.82</v>
      </c>
      <c r="E378" s="1027"/>
      <c r="F378" s="1027"/>
      <c r="G378" s="1016"/>
      <c r="H378" s="1028"/>
      <c r="I378" s="1017"/>
      <c r="J378" s="1017"/>
      <c r="K378" s="1017"/>
      <c r="L378" s="1017"/>
      <c r="M378" s="1017"/>
      <c r="N378" s="1017"/>
      <c r="O378" s="1017"/>
      <c r="P378" s="1017"/>
      <c r="Q378" s="1017"/>
      <c r="R378" s="1017"/>
      <c r="S378" s="1017"/>
      <c r="T378" s="1017"/>
    </row>
    <row r="379" spans="1:20" ht="14.25">
      <c r="A379" s="1030">
        <v>3</v>
      </c>
      <c r="B379" s="441" t="s">
        <v>153</v>
      </c>
      <c r="C379" s="1030" t="s">
        <v>778</v>
      </c>
      <c r="D379" s="1047">
        <v>1.1375000000000001E-3</v>
      </c>
      <c r="E379" s="1027"/>
      <c r="F379" s="1027"/>
      <c r="G379" s="1016"/>
      <c r="H379" s="1028"/>
      <c r="I379" s="1017"/>
      <c r="J379" s="1017"/>
      <c r="K379" s="1017"/>
      <c r="L379" s="1017"/>
      <c r="M379" s="1017"/>
      <c r="N379" s="1017"/>
      <c r="O379" s="1017"/>
      <c r="P379" s="1017"/>
      <c r="Q379" s="1017"/>
      <c r="R379" s="1017"/>
      <c r="S379" s="1017"/>
      <c r="T379" s="1017"/>
    </row>
    <row r="380" spans="1:20" ht="12.75">
      <c r="A380" s="1030">
        <v>4</v>
      </c>
      <c r="B380" s="441" t="s">
        <v>295</v>
      </c>
      <c r="C380" s="1030" t="s">
        <v>84</v>
      </c>
      <c r="D380" s="1047">
        <v>1.82</v>
      </c>
      <c r="E380" s="1027"/>
      <c r="F380" s="1027"/>
      <c r="G380" s="1016"/>
      <c r="H380" s="1028"/>
      <c r="I380" s="1017"/>
      <c r="J380" s="1017"/>
      <c r="K380" s="1017"/>
      <c r="L380" s="1017"/>
      <c r="M380" s="1017"/>
      <c r="N380" s="1017"/>
      <c r="O380" s="1017"/>
      <c r="P380" s="1017"/>
      <c r="Q380" s="1017"/>
      <c r="R380" s="1017"/>
      <c r="S380" s="1017"/>
      <c r="T380" s="1017"/>
    </row>
    <row r="381" spans="1:20" ht="12.75">
      <c r="A381" s="1030"/>
      <c r="B381" s="1021" t="s">
        <v>94</v>
      </c>
      <c r="C381" s="1022"/>
      <c r="D381" s="1047"/>
      <c r="E381" s="1027"/>
      <c r="F381" s="1027"/>
      <c r="G381" s="1016"/>
      <c r="H381" s="1028"/>
      <c r="I381" s="1017"/>
      <c r="J381" s="1017"/>
      <c r="K381" s="1017"/>
      <c r="L381" s="1017"/>
      <c r="M381" s="1017"/>
      <c r="N381" s="1017"/>
      <c r="O381" s="1017"/>
      <c r="P381" s="1017"/>
      <c r="Q381" s="1017"/>
      <c r="R381" s="1017"/>
      <c r="S381" s="1017"/>
      <c r="T381" s="1017"/>
    </row>
    <row r="382" spans="1:20" ht="25.5">
      <c r="A382" s="1030">
        <v>1</v>
      </c>
      <c r="B382" s="1036" t="s">
        <v>314</v>
      </c>
      <c r="C382" s="1022" t="s">
        <v>776</v>
      </c>
      <c r="D382" s="1047">
        <v>0.01</v>
      </c>
      <c r="E382" s="1027"/>
      <c r="F382" s="1027"/>
      <c r="G382" s="1016"/>
      <c r="H382" s="1028"/>
      <c r="I382" s="1017"/>
      <c r="J382" s="1017"/>
      <c r="K382" s="1017"/>
      <c r="L382" s="1017"/>
      <c r="M382" s="1017"/>
      <c r="N382" s="1017"/>
      <c r="O382" s="1017"/>
      <c r="P382" s="1017"/>
      <c r="Q382" s="1017"/>
      <c r="R382" s="1017"/>
      <c r="S382" s="1017"/>
      <c r="T382" s="1017"/>
    </row>
    <row r="383" spans="1:20" ht="25.5">
      <c r="A383" s="1030">
        <v>2</v>
      </c>
      <c r="B383" s="1036" t="s">
        <v>323</v>
      </c>
      <c r="C383" s="1022" t="s">
        <v>775</v>
      </c>
      <c r="D383" s="1047">
        <v>1.6E-2</v>
      </c>
      <c r="E383" s="1027"/>
      <c r="F383" s="1027"/>
      <c r="G383" s="1016"/>
      <c r="H383" s="1028"/>
      <c r="I383" s="1017"/>
      <c r="J383" s="1017"/>
      <c r="K383" s="1017"/>
      <c r="L383" s="1017"/>
      <c r="M383" s="1017"/>
      <c r="N383" s="1017"/>
      <c r="O383" s="1017"/>
      <c r="P383" s="1017"/>
      <c r="Q383" s="1017"/>
      <c r="R383" s="1017"/>
      <c r="S383" s="1017"/>
      <c r="T383" s="1017"/>
    </row>
    <row r="384" spans="1:20" ht="12.75">
      <c r="A384" s="1030"/>
      <c r="B384" s="1021" t="s">
        <v>305</v>
      </c>
      <c r="C384" s="1022"/>
      <c r="D384" s="1047"/>
      <c r="E384" s="1027"/>
      <c r="F384" s="1027"/>
      <c r="G384" s="1016"/>
      <c r="H384" s="1028"/>
      <c r="I384" s="1017"/>
      <c r="J384" s="1017"/>
      <c r="K384" s="1017"/>
      <c r="L384" s="1017"/>
      <c r="M384" s="1017"/>
      <c r="N384" s="1017"/>
      <c r="O384" s="1017"/>
      <c r="P384" s="1017"/>
      <c r="Q384" s="1017"/>
      <c r="R384" s="1017"/>
      <c r="S384" s="1017"/>
      <c r="T384" s="1017"/>
    </row>
    <row r="385" spans="1:20" ht="25.5">
      <c r="A385" s="1030">
        <v>1</v>
      </c>
      <c r="B385" s="1042" t="s">
        <v>565</v>
      </c>
      <c r="C385" s="1022" t="s">
        <v>776</v>
      </c>
      <c r="D385" s="1047">
        <v>0.26</v>
      </c>
      <c r="E385" s="1027"/>
      <c r="F385" s="1027"/>
      <c r="G385" s="1016"/>
      <c r="H385" s="1028"/>
      <c r="I385" s="1017"/>
      <c r="J385" s="1017"/>
      <c r="K385" s="1017"/>
      <c r="L385" s="1017"/>
      <c r="M385" s="1017"/>
      <c r="N385" s="1017"/>
      <c r="O385" s="1017"/>
      <c r="P385" s="1017"/>
      <c r="Q385" s="1017"/>
      <c r="R385" s="1017"/>
      <c r="S385" s="1017"/>
      <c r="T385" s="1017"/>
    </row>
    <row r="386" spans="1:20" ht="12.75">
      <c r="A386" s="1030"/>
      <c r="B386" s="1078" t="s">
        <v>272</v>
      </c>
      <c r="C386" s="1022"/>
      <c r="D386" s="1047"/>
      <c r="E386" s="1079"/>
      <c r="F386" s="1027"/>
      <c r="G386" s="1016"/>
      <c r="H386" s="1028"/>
      <c r="I386" s="1017"/>
      <c r="J386" s="1017"/>
      <c r="K386" s="1017"/>
      <c r="L386" s="1017"/>
      <c r="M386" s="1017"/>
      <c r="N386" s="1017"/>
      <c r="O386" s="1017"/>
      <c r="P386" s="1017"/>
      <c r="Q386" s="1017"/>
      <c r="R386" s="1017"/>
      <c r="S386" s="1017"/>
      <c r="T386" s="1017"/>
    </row>
    <row r="387" spans="1:20" ht="25.5">
      <c r="A387" s="1030">
        <v>1</v>
      </c>
      <c r="B387" s="1036" t="s">
        <v>415</v>
      </c>
      <c r="C387" s="1022" t="s">
        <v>741</v>
      </c>
      <c r="D387" s="1047">
        <v>28.7</v>
      </c>
      <c r="E387" s="1027"/>
      <c r="F387" s="1027"/>
      <c r="G387" s="1016"/>
      <c r="H387" s="1028"/>
      <c r="I387" s="1017"/>
      <c r="J387" s="1017"/>
      <c r="K387" s="1017"/>
      <c r="L387" s="1017"/>
      <c r="M387" s="1017"/>
      <c r="N387" s="1017"/>
      <c r="O387" s="1017"/>
      <c r="P387" s="1017"/>
      <c r="Q387" s="1017"/>
      <c r="R387" s="1017"/>
      <c r="S387" s="1017"/>
      <c r="T387" s="1017"/>
    </row>
    <row r="388" spans="1:20" ht="14.25">
      <c r="A388" s="1030">
        <v>2</v>
      </c>
      <c r="B388" s="441" t="s">
        <v>418</v>
      </c>
      <c r="C388" s="1030" t="s">
        <v>741</v>
      </c>
      <c r="D388" s="1047">
        <v>8.4</v>
      </c>
      <c r="E388" s="1027"/>
      <c r="F388" s="1027"/>
      <c r="G388" s="1016"/>
      <c r="H388" s="1028"/>
      <c r="I388" s="1017"/>
      <c r="J388" s="1017"/>
      <c r="K388" s="1017"/>
      <c r="L388" s="1017"/>
      <c r="M388" s="1017"/>
      <c r="N388" s="1017"/>
      <c r="O388" s="1017"/>
      <c r="P388" s="1017"/>
      <c r="Q388" s="1017"/>
      <c r="R388" s="1017"/>
      <c r="S388" s="1017"/>
      <c r="T388" s="1017"/>
    </row>
    <row r="389" spans="1:20" ht="12.75">
      <c r="A389" s="1030"/>
      <c r="B389" s="1069" t="s">
        <v>443</v>
      </c>
      <c r="C389" s="1030"/>
      <c r="D389" s="1047"/>
      <c r="E389" s="1027"/>
      <c r="F389" s="1027"/>
      <c r="G389" s="1016"/>
      <c r="H389" s="1028"/>
      <c r="I389" s="1017"/>
      <c r="J389" s="1017"/>
      <c r="K389" s="1017"/>
      <c r="L389" s="1017"/>
      <c r="M389" s="1017"/>
      <c r="N389" s="1017"/>
      <c r="O389" s="1017"/>
      <c r="P389" s="1017"/>
      <c r="Q389" s="1017"/>
      <c r="R389" s="1017"/>
      <c r="S389" s="1017"/>
      <c r="T389" s="1017"/>
    </row>
    <row r="390" spans="1:20" ht="14.25">
      <c r="A390" s="1030">
        <v>1</v>
      </c>
      <c r="B390" s="1042" t="s">
        <v>442</v>
      </c>
      <c r="C390" s="1022" t="s">
        <v>786</v>
      </c>
      <c r="D390" s="1047">
        <v>2.66</v>
      </c>
      <c r="E390" s="1027"/>
      <c r="F390" s="1027"/>
      <c r="G390" s="1016"/>
      <c r="H390" s="1028"/>
      <c r="I390" s="1017"/>
      <c r="J390" s="1017"/>
      <c r="K390" s="1017"/>
      <c r="L390" s="1017"/>
      <c r="M390" s="1017"/>
      <c r="N390" s="1017"/>
      <c r="O390" s="1017"/>
      <c r="P390" s="1017"/>
      <c r="Q390" s="1017"/>
      <c r="R390" s="1017"/>
      <c r="S390" s="1017"/>
      <c r="T390" s="1017"/>
    </row>
    <row r="391" spans="1:20" ht="25.5">
      <c r="A391" s="1030">
        <v>2</v>
      </c>
      <c r="B391" s="441" t="s">
        <v>439</v>
      </c>
      <c r="C391" s="1030" t="s">
        <v>741</v>
      </c>
      <c r="D391" s="1047">
        <v>8.9</v>
      </c>
      <c r="E391" s="1027"/>
      <c r="F391" s="1027"/>
      <c r="G391" s="1016"/>
      <c r="H391" s="1028"/>
      <c r="I391" s="1017"/>
      <c r="J391" s="1017"/>
      <c r="K391" s="1017"/>
      <c r="L391" s="1017"/>
      <c r="M391" s="1017"/>
      <c r="N391" s="1017"/>
      <c r="O391" s="1017"/>
      <c r="P391" s="1017"/>
      <c r="Q391" s="1017"/>
      <c r="R391" s="1017"/>
      <c r="S391" s="1017"/>
      <c r="T391" s="1017"/>
    </row>
    <row r="392" spans="1:20" ht="25.5">
      <c r="A392" s="1030">
        <v>3</v>
      </c>
      <c r="B392" s="1042" t="s">
        <v>404</v>
      </c>
      <c r="C392" s="1045" t="s">
        <v>777</v>
      </c>
      <c r="D392" s="1047">
        <v>2.2200000000000001E-2</v>
      </c>
      <c r="E392" s="1027"/>
      <c r="F392" s="1027"/>
      <c r="G392" s="1016"/>
      <c r="H392" s="1028"/>
      <c r="I392" s="1017"/>
      <c r="J392" s="1017"/>
      <c r="K392" s="1017"/>
      <c r="L392" s="1017"/>
      <c r="M392" s="1017"/>
      <c r="N392" s="1017"/>
      <c r="O392" s="1017"/>
      <c r="P392" s="1017"/>
      <c r="Q392" s="1017"/>
      <c r="R392" s="1017"/>
      <c r="S392" s="1017"/>
      <c r="T392" s="1017"/>
    </row>
    <row r="393" spans="1:20" ht="12.75">
      <c r="A393" s="1030">
        <v>4</v>
      </c>
      <c r="B393" s="1042" t="s">
        <v>581</v>
      </c>
      <c r="C393" s="1022" t="s">
        <v>291</v>
      </c>
      <c r="D393" s="1047">
        <v>0.12</v>
      </c>
      <c r="E393" s="1027"/>
      <c r="F393" s="1027"/>
      <c r="G393" s="1016"/>
      <c r="H393" s="1028"/>
      <c r="I393" s="1017"/>
      <c r="J393" s="1017"/>
      <c r="K393" s="1017"/>
      <c r="L393" s="1017"/>
      <c r="M393" s="1017"/>
      <c r="N393" s="1017"/>
      <c r="O393" s="1017"/>
      <c r="P393" s="1017"/>
      <c r="Q393" s="1017"/>
      <c r="R393" s="1017"/>
      <c r="S393" s="1017"/>
      <c r="T393" s="1017"/>
    </row>
    <row r="394" spans="1:20" ht="25.5">
      <c r="A394" s="1030">
        <v>5</v>
      </c>
      <c r="B394" s="1036" t="s">
        <v>274</v>
      </c>
      <c r="C394" s="1022" t="s">
        <v>275</v>
      </c>
      <c r="D394" s="1047">
        <v>9.5280000000000004E-2</v>
      </c>
      <c r="E394" s="1027"/>
      <c r="F394" s="1027"/>
      <c r="G394" s="1016"/>
      <c r="H394" s="1028"/>
      <c r="I394" s="1017"/>
      <c r="J394" s="1017"/>
      <c r="K394" s="1017"/>
      <c r="L394" s="1017"/>
      <c r="M394" s="1017"/>
      <c r="N394" s="1017"/>
      <c r="O394" s="1017"/>
      <c r="P394" s="1017"/>
      <c r="Q394" s="1017"/>
      <c r="R394" s="1017"/>
      <c r="S394" s="1017"/>
      <c r="T394" s="1017"/>
    </row>
    <row r="395" spans="1:20" ht="12.75">
      <c r="A395" s="1030">
        <v>6</v>
      </c>
      <c r="B395" s="1036" t="s">
        <v>523</v>
      </c>
      <c r="C395" s="1022" t="s">
        <v>162</v>
      </c>
      <c r="D395" s="1047">
        <v>23.2</v>
      </c>
      <c r="E395" s="1027"/>
      <c r="F395" s="1027"/>
      <c r="G395" s="1016"/>
      <c r="H395" s="1028"/>
      <c r="I395" s="1017"/>
      <c r="J395" s="1017"/>
      <c r="K395" s="1017"/>
      <c r="L395" s="1017"/>
      <c r="M395" s="1017"/>
      <c r="N395" s="1017"/>
      <c r="O395" s="1017"/>
      <c r="P395" s="1017"/>
      <c r="Q395" s="1017"/>
      <c r="R395" s="1017"/>
      <c r="S395" s="1017"/>
      <c r="T395" s="1017"/>
    </row>
    <row r="396" spans="1:20" ht="12.75">
      <c r="A396" s="1030">
        <v>7</v>
      </c>
      <c r="B396" s="1036" t="s">
        <v>525</v>
      </c>
      <c r="C396" s="1022" t="s">
        <v>162</v>
      </c>
      <c r="D396" s="1047">
        <v>19</v>
      </c>
      <c r="E396" s="1027"/>
      <c r="F396" s="1027"/>
      <c r="G396" s="1016"/>
      <c r="H396" s="1028"/>
      <c r="I396" s="1017"/>
      <c r="J396" s="1017"/>
      <c r="K396" s="1017"/>
      <c r="L396" s="1017"/>
      <c r="M396" s="1017"/>
      <c r="N396" s="1017"/>
      <c r="O396" s="1017"/>
      <c r="P396" s="1017"/>
      <c r="Q396" s="1017"/>
      <c r="R396" s="1017"/>
      <c r="S396" s="1017"/>
      <c r="T396" s="1017"/>
    </row>
    <row r="397" spans="1:20" ht="12.75">
      <c r="A397" s="1030">
        <v>8</v>
      </c>
      <c r="B397" s="1036" t="s">
        <v>277</v>
      </c>
      <c r="C397" s="1022" t="s">
        <v>162</v>
      </c>
      <c r="D397" s="1047">
        <v>16</v>
      </c>
      <c r="E397" s="1027"/>
      <c r="F397" s="1027"/>
      <c r="G397" s="1016"/>
      <c r="H397" s="1028"/>
      <c r="I397" s="1017"/>
      <c r="J397" s="1017"/>
      <c r="K397" s="1017"/>
      <c r="L397" s="1017"/>
      <c r="M397" s="1017"/>
      <c r="N397" s="1017"/>
      <c r="O397" s="1017"/>
      <c r="P397" s="1017"/>
      <c r="Q397" s="1017"/>
      <c r="R397" s="1017"/>
      <c r="S397" s="1017"/>
      <c r="T397" s="1017"/>
    </row>
    <row r="398" spans="1:20" ht="14.25">
      <c r="A398" s="1030">
        <v>9</v>
      </c>
      <c r="B398" s="1036" t="s">
        <v>279</v>
      </c>
      <c r="C398" s="1022" t="s">
        <v>776</v>
      </c>
      <c r="D398" s="1047">
        <v>7.0400000000000004E-2</v>
      </c>
      <c r="E398" s="1027"/>
      <c r="F398" s="1027"/>
      <c r="G398" s="1016"/>
      <c r="H398" s="1028"/>
      <c r="I398" s="1017"/>
      <c r="J398" s="1017"/>
      <c r="K398" s="1017"/>
      <c r="L398" s="1017"/>
      <c r="M398" s="1017"/>
      <c r="N398" s="1017"/>
      <c r="O398" s="1017"/>
      <c r="P398" s="1017"/>
      <c r="Q398" s="1017"/>
      <c r="R398" s="1017"/>
      <c r="S398" s="1017"/>
      <c r="T398" s="1017"/>
    </row>
    <row r="399" spans="1:20" ht="12.75">
      <c r="A399" s="1030"/>
      <c r="B399" s="1069" t="s">
        <v>444</v>
      </c>
      <c r="C399" s="1030"/>
      <c r="D399" s="1047"/>
      <c r="E399" s="1027"/>
      <c r="F399" s="1027"/>
      <c r="G399" s="1016"/>
      <c r="H399" s="1028"/>
      <c r="I399" s="1017"/>
      <c r="J399" s="1017"/>
      <c r="K399" s="1017"/>
      <c r="L399" s="1017"/>
      <c r="M399" s="1017"/>
      <c r="N399" s="1017"/>
      <c r="O399" s="1017"/>
      <c r="P399" s="1017"/>
      <c r="Q399" s="1017"/>
      <c r="R399" s="1017"/>
      <c r="S399" s="1017"/>
      <c r="T399" s="1017"/>
    </row>
    <row r="400" spans="1:20" ht="14.25">
      <c r="A400" s="1030">
        <v>1</v>
      </c>
      <c r="B400" s="1042" t="s">
        <v>442</v>
      </c>
      <c r="C400" s="1022" t="s">
        <v>786</v>
      </c>
      <c r="D400" s="1047">
        <v>0.6</v>
      </c>
      <c r="E400" s="1027"/>
      <c r="F400" s="1027"/>
      <c r="G400" s="1016"/>
      <c r="H400" s="1028"/>
      <c r="I400" s="1017"/>
      <c r="J400" s="1017"/>
      <c r="K400" s="1017"/>
      <c r="L400" s="1017"/>
      <c r="M400" s="1017"/>
      <c r="N400" s="1017"/>
      <c r="O400" s="1017"/>
      <c r="P400" s="1017"/>
      <c r="Q400" s="1017"/>
      <c r="R400" s="1017"/>
      <c r="S400" s="1017"/>
      <c r="T400" s="1017"/>
    </row>
    <row r="401" spans="1:20" ht="25.5">
      <c r="A401" s="1030">
        <v>2</v>
      </c>
      <c r="B401" s="1036" t="s">
        <v>510</v>
      </c>
      <c r="C401" s="1022" t="s">
        <v>776</v>
      </c>
      <c r="D401" s="1047">
        <v>2.3400000000000001E-2</v>
      </c>
      <c r="E401" s="1027"/>
      <c r="F401" s="1027"/>
      <c r="G401" s="1016"/>
      <c r="H401" s="1028"/>
      <c r="I401" s="1017"/>
      <c r="J401" s="1017"/>
      <c r="K401" s="1017"/>
      <c r="L401" s="1017"/>
      <c r="M401" s="1017"/>
      <c r="N401" s="1017"/>
      <c r="O401" s="1017"/>
      <c r="P401" s="1017"/>
      <c r="Q401" s="1017"/>
      <c r="R401" s="1017"/>
      <c r="S401" s="1017"/>
      <c r="T401" s="1017"/>
    </row>
    <row r="402" spans="1:20" ht="14.25">
      <c r="A402" s="1030">
        <v>3</v>
      </c>
      <c r="B402" s="1036" t="s">
        <v>445</v>
      </c>
      <c r="C402" s="1022" t="s">
        <v>775</v>
      </c>
      <c r="D402" s="1047">
        <v>5.3400000000000003E-2</v>
      </c>
      <c r="E402" s="1027"/>
      <c r="F402" s="1027"/>
      <c r="G402" s="1016"/>
      <c r="H402" s="1028"/>
      <c r="I402" s="1017"/>
      <c r="J402" s="1017"/>
      <c r="K402" s="1017"/>
      <c r="L402" s="1017"/>
      <c r="M402" s="1017"/>
      <c r="N402" s="1017"/>
      <c r="O402" s="1017"/>
      <c r="P402" s="1017"/>
      <c r="Q402" s="1017"/>
      <c r="R402" s="1017"/>
      <c r="S402" s="1017"/>
      <c r="T402" s="1017"/>
    </row>
    <row r="403" spans="1:20" ht="25.5">
      <c r="A403" s="1030"/>
      <c r="B403" s="1021" t="s">
        <v>463</v>
      </c>
      <c r="C403" s="1022"/>
      <c r="D403" s="1047"/>
      <c r="E403" s="1027"/>
      <c r="F403" s="1027"/>
      <c r="G403" s="1016"/>
      <c r="H403" s="1028"/>
      <c r="I403" s="1017"/>
      <c r="J403" s="1017"/>
      <c r="K403" s="1017"/>
      <c r="L403" s="1017"/>
      <c r="M403" s="1017"/>
      <c r="N403" s="1017"/>
      <c r="O403" s="1017"/>
      <c r="P403" s="1017"/>
      <c r="Q403" s="1017"/>
      <c r="R403" s="1017"/>
      <c r="S403" s="1017"/>
      <c r="T403" s="1017"/>
    </row>
    <row r="404" spans="1:20" ht="25.5">
      <c r="A404" s="1030">
        <v>1</v>
      </c>
      <c r="B404" s="1036" t="s">
        <v>464</v>
      </c>
      <c r="C404" s="1022" t="s">
        <v>776</v>
      </c>
      <c r="D404" s="1047">
        <v>1.5599999999999999E-2</v>
      </c>
      <c r="E404" s="1027"/>
      <c r="F404" s="1027"/>
      <c r="G404" s="1016"/>
      <c r="H404" s="1028"/>
      <c r="I404" s="1017"/>
      <c r="J404" s="1017"/>
      <c r="K404" s="1017"/>
      <c r="L404" s="1017"/>
      <c r="M404" s="1017"/>
      <c r="N404" s="1017"/>
      <c r="O404" s="1017"/>
      <c r="P404" s="1017"/>
      <c r="Q404" s="1017"/>
      <c r="R404" s="1017"/>
      <c r="S404" s="1017"/>
      <c r="T404" s="1017"/>
    </row>
    <row r="405" spans="1:20" ht="14.25">
      <c r="A405" s="1030">
        <v>2</v>
      </c>
      <c r="B405" s="1042" t="s">
        <v>442</v>
      </c>
      <c r="C405" s="1022" t="s">
        <v>786</v>
      </c>
      <c r="D405" s="1047">
        <v>0.54</v>
      </c>
      <c r="E405" s="1027"/>
      <c r="F405" s="1027"/>
      <c r="G405" s="1016"/>
      <c r="H405" s="1028"/>
      <c r="I405" s="1017"/>
      <c r="J405" s="1017"/>
      <c r="K405" s="1017"/>
      <c r="L405" s="1017"/>
      <c r="M405" s="1017"/>
      <c r="N405" s="1017"/>
      <c r="O405" s="1017"/>
      <c r="P405" s="1017"/>
      <c r="Q405" s="1017"/>
      <c r="R405" s="1017"/>
      <c r="S405" s="1017"/>
      <c r="T405" s="1017"/>
    </row>
    <row r="406" spans="1:20" ht="14.25">
      <c r="A406" s="1030">
        <v>3</v>
      </c>
      <c r="B406" s="1036" t="s">
        <v>455</v>
      </c>
      <c r="C406" s="1022" t="s">
        <v>775</v>
      </c>
      <c r="D406" s="1047">
        <v>5.1799999999999999E-2</v>
      </c>
      <c r="E406" s="1027"/>
      <c r="F406" s="1027"/>
      <c r="G406" s="1016"/>
      <c r="H406" s="1028"/>
      <c r="I406" s="1017"/>
      <c r="J406" s="1017"/>
      <c r="K406" s="1017"/>
      <c r="L406" s="1017"/>
      <c r="M406" s="1017"/>
      <c r="N406" s="1017"/>
      <c r="O406" s="1017"/>
      <c r="P406" s="1017"/>
      <c r="Q406" s="1017"/>
      <c r="R406" s="1017"/>
      <c r="S406" s="1017"/>
      <c r="T406" s="1017"/>
    </row>
    <row r="407" spans="1:20" ht="14.25">
      <c r="A407" s="1030">
        <v>4</v>
      </c>
      <c r="B407" s="1036" t="s">
        <v>466</v>
      </c>
      <c r="C407" s="1045" t="s">
        <v>777</v>
      </c>
      <c r="D407" s="1047">
        <v>1.2E-2</v>
      </c>
      <c r="E407" s="1027"/>
      <c r="F407" s="1027"/>
      <c r="G407" s="1016"/>
      <c r="H407" s="1028"/>
      <c r="I407" s="1017"/>
      <c r="J407" s="1017"/>
      <c r="K407" s="1017"/>
      <c r="L407" s="1017"/>
      <c r="M407" s="1017"/>
      <c r="N407" s="1017"/>
      <c r="O407" s="1017"/>
      <c r="P407" s="1017"/>
      <c r="Q407" s="1017"/>
      <c r="R407" s="1017"/>
      <c r="S407" s="1017"/>
      <c r="T407" s="1017"/>
    </row>
    <row r="408" spans="1:20" ht="25.5">
      <c r="A408" s="1030">
        <v>5</v>
      </c>
      <c r="B408" s="1036" t="s">
        <v>274</v>
      </c>
      <c r="C408" s="1022" t="s">
        <v>275</v>
      </c>
      <c r="D408" s="1047">
        <v>2.9420000000000002E-2</v>
      </c>
      <c r="E408" s="1027"/>
      <c r="F408" s="1027"/>
      <c r="G408" s="1016"/>
      <c r="H408" s="1028"/>
      <c r="I408" s="1017"/>
      <c r="J408" s="1017"/>
      <c r="K408" s="1017"/>
      <c r="L408" s="1017"/>
      <c r="M408" s="1017"/>
      <c r="N408" s="1017"/>
      <c r="O408" s="1017"/>
      <c r="P408" s="1017"/>
      <c r="Q408" s="1017"/>
      <c r="R408" s="1017"/>
      <c r="S408" s="1017"/>
      <c r="T408" s="1017"/>
    </row>
    <row r="409" spans="1:20" ht="12.75">
      <c r="A409" s="1030">
        <v>6</v>
      </c>
      <c r="B409" s="1036" t="s">
        <v>523</v>
      </c>
      <c r="C409" s="1022" t="s">
        <v>162</v>
      </c>
      <c r="D409" s="1047">
        <v>5.8</v>
      </c>
      <c r="E409" s="1027"/>
      <c r="F409" s="1027"/>
      <c r="G409" s="1016"/>
      <c r="H409" s="1028"/>
      <c r="I409" s="1017"/>
      <c r="J409" s="1017"/>
      <c r="K409" s="1017"/>
      <c r="L409" s="1017"/>
      <c r="M409" s="1017"/>
      <c r="N409" s="1017"/>
      <c r="O409" s="1017"/>
      <c r="P409" s="1017"/>
      <c r="Q409" s="1017"/>
      <c r="R409" s="1017"/>
      <c r="S409" s="1017"/>
      <c r="T409" s="1017"/>
    </row>
    <row r="410" spans="1:20" ht="12.75">
      <c r="A410" s="1030">
        <v>7</v>
      </c>
      <c r="B410" s="1036" t="s">
        <v>525</v>
      </c>
      <c r="C410" s="1022" t="s">
        <v>162</v>
      </c>
      <c r="D410" s="1047">
        <v>5.05</v>
      </c>
      <c r="E410" s="1027"/>
      <c r="F410" s="1027"/>
      <c r="G410" s="1016"/>
      <c r="H410" s="1028"/>
      <c r="I410" s="1017"/>
      <c r="J410" s="1017"/>
      <c r="K410" s="1017"/>
      <c r="L410" s="1017"/>
      <c r="M410" s="1017"/>
      <c r="N410" s="1017"/>
      <c r="O410" s="1017"/>
      <c r="P410" s="1017"/>
      <c r="Q410" s="1017"/>
      <c r="R410" s="1017"/>
      <c r="S410" s="1017"/>
      <c r="T410" s="1017"/>
    </row>
    <row r="411" spans="1:20" ht="12.75">
      <c r="A411" s="1030">
        <v>8</v>
      </c>
      <c r="B411" s="1036" t="s">
        <v>277</v>
      </c>
      <c r="C411" s="1022" t="s">
        <v>162</v>
      </c>
      <c r="D411" s="1047">
        <v>5.6</v>
      </c>
      <c r="E411" s="1027"/>
      <c r="F411" s="1027"/>
      <c r="G411" s="1016"/>
      <c r="H411" s="1028"/>
      <c r="I411" s="1017"/>
      <c r="J411" s="1017"/>
      <c r="K411" s="1017"/>
      <c r="L411" s="1017"/>
      <c r="M411" s="1017"/>
      <c r="N411" s="1017"/>
      <c r="O411" s="1017"/>
      <c r="P411" s="1017"/>
      <c r="Q411" s="1017"/>
      <c r="R411" s="1017"/>
      <c r="S411" s="1017"/>
      <c r="T411" s="1017"/>
    </row>
    <row r="412" spans="1:20" ht="14.25">
      <c r="A412" s="1030">
        <v>9</v>
      </c>
      <c r="B412" s="1036" t="s">
        <v>279</v>
      </c>
      <c r="C412" s="1022" t="s">
        <v>776</v>
      </c>
      <c r="D412" s="1047">
        <v>2.4400000000000002E-2</v>
      </c>
      <c r="E412" s="1027"/>
      <c r="F412" s="1027"/>
      <c r="G412" s="1016"/>
      <c r="H412" s="1028"/>
      <c r="I412" s="1017"/>
      <c r="J412" s="1017"/>
      <c r="K412" s="1017"/>
      <c r="L412" s="1017"/>
      <c r="M412" s="1017"/>
      <c r="N412" s="1017"/>
      <c r="O412" s="1017"/>
      <c r="P412" s="1017"/>
      <c r="Q412" s="1017"/>
      <c r="R412" s="1017"/>
      <c r="S412" s="1017"/>
      <c r="T412" s="1017"/>
    </row>
    <row r="413" spans="1:20" ht="12.75">
      <c r="A413" s="1030"/>
      <c r="B413" s="1018" t="s">
        <v>529</v>
      </c>
      <c r="C413" s="1030"/>
      <c r="D413" s="1047"/>
      <c r="E413" s="1027"/>
      <c r="F413" s="1027"/>
      <c r="G413" s="1016"/>
      <c r="H413" s="1028"/>
      <c r="I413" s="1017"/>
      <c r="J413" s="1017"/>
      <c r="K413" s="1017"/>
      <c r="L413" s="1017"/>
      <c r="M413" s="1017"/>
      <c r="N413" s="1017"/>
      <c r="O413" s="1017"/>
      <c r="P413" s="1017"/>
      <c r="Q413" s="1017"/>
      <c r="R413" s="1017"/>
      <c r="S413" s="1017"/>
      <c r="T413" s="1017"/>
    </row>
    <row r="414" spans="1:20" ht="12.75">
      <c r="A414" s="1030"/>
      <c r="B414" s="1018" t="s">
        <v>155</v>
      </c>
      <c r="C414" s="1030"/>
      <c r="D414" s="1047"/>
      <c r="E414" s="1027"/>
      <c r="F414" s="1027"/>
      <c r="G414" s="1016"/>
      <c r="H414" s="1028"/>
      <c r="I414" s="1017"/>
      <c r="J414" s="1017"/>
      <c r="K414" s="1017"/>
      <c r="L414" s="1017"/>
      <c r="M414" s="1017"/>
      <c r="N414" s="1017"/>
      <c r="O414" s="1017"/>
      <c r="P414" s="1017"/>
      <c r="Q414" s="1017"/>
      <c r="R414" s="1017"/>
      <c r="S414" s="1017"/>
      <c r="T414" s="1017"/>
    </row>
    <row r="415" spans="1:20" ht="12.75">
      <c r="A415" s="1030"/>
      <c r="B415" s="1021" t="s">
        <v>151</v>
      </c>
      <c r="C415" s="1022"/>
      <c r="D415" s="1047"/>
      <c r="E415" s="1027"/>
      <c r="F415" s="1027"/>
      <c r="G415" s="1016"/>
      <c r="H415" s="1028"/>
      <c r="I415" s="1017"/>
      <c r="J415" s="1017"/>
      <c r="K415" s="1017"/>
      <c r="L415" s="1017"/>
      <c r="M415" s="1017"/>
      <c r="N415" s="1017"/>
      <c r="O415" s="1017"/>
      <c r="P415" s="1017"/>
      <c r="Q415" s="1017"/>
      <c r="R415" s="1017"/>
      <c r="S415" s="1017"/>
      <c r="T415" s="1017"/>
    </row>
    <row r="416" spans="1:20" ht="14.25">
      <c r="A416" s="1030">
        <v>1</v>
      </c>
      <c r="B416" s="441" t="s">
        <v>531</v>
      </c>
      <c r="C416" s="1059" t="s">
        <v>788</v>
      </c>
      <c r="D416" s="1047">
        <v>9.870000000000001E-2</v>
      </c>
      <c r="E416" s="1027"/>
      <c r="F416" s="1027"/>
      <c r="G416" s="1016"/>
      <c r="H416" s="1028"/>
      <c r="I416" s="1017"/>
      <c r="J416" s="1017"/>
      <c r="K416" s="1017"/>
      <c r="L416" s="1017"/>
      <c r="M416" s="1017"/>
      <c r="N416" s="1017"/>
      <c r="O416" s="1017"/>
      <c r="P416" s="1017"/>
      <c r="Q416" s="1017"/>
      <c r="R416" s="1017"/>
      <c r="S416" s="1017"/>
      <c r="T416" s="1017"/>
    </row>
    <row r="417" spans="1:20" ht="14.25">
      <c r="A417" s="1030">
        <v>2</v>
      </c>
      <c r="B417" s="441" t="s">
        <v>195</v>
      </c>
      <c r="C417" s="1059" t="s">
        <v>788</v>
      </c>
      <c r="D417" s="1047">
        <v>7.3700000000000002E-2</v>
      </c>
      <c r="E417" s="1027"/>
      <c r="F417" s="1027"/>
      <c r="G417" s="1016"/>
      <c r="H417" s="1028"/>
      <c r="I417" s="1017"/>
      <c r="J417" s="1017"/>
      <c r="K417" s="1017"/>
      <c r="L417" s="1017"/>
      <c r="M417" s="1017"/>
      <c r="N417" s="1017"/>
      <c r="O417" s="1017"/>
      <c r="P417" s="1017"/>
      <c r="Q417" s="1017"/>
      <c r="R417" s="1017"/>
      <c r="S417" s="1017"/>
      <c r="T417" s="1017"/>
    </row>
    <row r="418" spans="1:20" ht="14.25">
      <c r="A418" s="1030">
        <v>3</v>
      </c>
      <c r="B418" s="1036" t="s">
        <v>318</v>
      </c>
      <c r="C418" s="1022" t="s">
        <v>788</v>
      </c>
      <c r="D418" s="1047">
        <v>6.7599999999999993E-2</v>
      </c>
      <c r="E418" s="1027"/>
      <c r="F418" s="1027"/>
      <c r="G418" s="1016"/>
      <c r="H418" s="1028"/>
      <c r="I418" s="1017"/>
      <c r="J418" s="1017"/>
      <c r="K418" s="1017"/>
      <c r="L418" s="1017"/>
      <c r="M418" s="1017"/>
      <c r="N418" s="1017"/>
      <c r="O418" s="1017"/>
      <c r="P418" s="1017"/>
      <c r="Q418" s="1017"/>
      <c r="R418" s="1017"/>
      <c r="S418" s="1017"/>
      <c r="T418" s="1017"/>
    </row>
    <row r="419" spans="1:20" ht="14.25">
      <c r="A419" s="1030">
        <v>4</v>
      </c>
      <c r="B419" s="1032" t="s">
        <v>530</v>
      </c>
      <c r="C419" s="1030" t="s">
        <v>786</v>
      </c>
      <c r="D419" s="1047">
        <v>1.4</v>
      </c>
      <c r="E419" s="1027"/>
      <c r="F419" s="1027"/>
      <c r="G419" s="1016"/>
      <c r="H419" s="1028"/>
      <c r="I419" s="1017"/>
      <c r="J419" s="1017"/>
      <c r="K419" s="1017"/>
      <c r="L419" s="1017"/>
      <c r="M419" s="1017"/>
      <c r="N419" s="1017"/>
      <c r="O419" s="1017"/>
      <c r="P419" s="1017"/>
      <c r="Q419" s="1017"/>
      <c r="R419" s="1017"/>
      <c r="S419" s="1017"/>
      <c r="T419" s="1017"/>
    </row>
    <row r="420" spans="1:20" ht="14.25">
      <c r="A420" s="1030">
        <v>5</v>
      </c>
      <c r="B420" s="1036" t="s">
        <v>315</v>
      </c>
      <c r="C420" s="1022" t="s">
        <v>779</v>
      </c>
      <c r="D420" s="1047">
        <v>4.2670000000000003</v>
      </c>
      <c r="E420" s="1027"/>
      <c r="F420" s="1027"/>
      <c r="G420" s="1016"/>
      <c r="H420" s="1028"/>
      <c r="I420" s="1017"/>
      <c r="J420" s="1017"/>
      <c r="K420" s="1017"/>
      <c r="L420" s="1017"/>
      <c r="M420" s="1017"/>
      <c r="N420" s="1017"/>
      <c r="O420" s="1017"/>
      <c r="P420" s="1017"/>
      <c r="Q420" s="1017"/>
      <c r="R420" s="1017"/>
      <c r="S420" s="1017"/>
      <c r="T420" s="1017"/>
    </row>
    <row r="421" spans="1:20" ht="12.75">
      <c r="A421" s="1030">
        <v>6</v>
      </c>
      <c r="B421" s="1029" t="s">
        <v>294</v>
      </c>
      <c r="C421" s="1030" t="s">
        <v>84</v>
      </c>
      <c r="D421" s="1047">
        <v>34.49</v>
      </c>
      <c r="E421" s="1027"/>
      <c r="F421" s="1027"/>
      <c r="G421" s="1016"/>
      <c r="H421" s="1028"/>
      <c r="I421" s="1017"/>
      <c r="J421" s="1017"/>
      <c r="K421" s="1017"/>
      <c r="L421" s="1017"/>
      <c r="M421" s="1017"/>
      <c r="N421" s="1017"/>
      <c r="O421" s="1017"/>
      <c r="P421" s="1017"/>
      <c r="Q421" s="1017"/>
      <c r="R421" s="1017"/>
      <c r="S421" s="1017"/>
      <c r="T421" s="1017"/>
    </row>
    <row r="422" spans="1:20" ht="14.25">
      <c r="A422" s="1030">
        <v>7</v>
      </c>
      <c r="B422" s="441" t="s">
        <v>153</v>
      </c>
      <c r="C422" s="1030" t="s">
        <v>778</v>
      </c>
      <c r="D422" s="1047">
        <v>2.1559999999999999E-2</v>
      </c>
      <c r="E422" s="1027"/>
      <c r="F422" s="1027"/>
      <c r="G422" s="1016"/>
      <c r="H422" s="1028"/>
      <c r="I422" s="1017"/>
      <c r="J422" s="1017"/>
      <c r="K422" s="1017"/>
      <c r="L422" s="1017"/>
      <c r="M422" s="1017"/>
      <c r="N422" s="1017"/>
      <c r="O422" s="1017"/>
      <c r="P422" s="1017"/>
      <c r="Q422" s="1017"/>
      <c r="R422" s="1017"/>
      <c r="S422" s="1017"/>
      <c r="T422" s="1017"/>
    </row>
    <row r="423" spans="1:20" ht="12.75">
      <c r="A423" s="1030">
        <v>8</v>
      </c>
      <c r="B423" s="441" t="s">
        <v>295</v>
      </c>
      <c r="C423" s="1030" t="s">
        <v>84</v>
      </c>
      <c r="D423" s="1047">
        <v>34.49</v>
      </c>
      <c r="E423" s="1027"/>
      <c r="F423" s="1027"/>
      <c r="G423" s="1016"/>
      <c r="H423" s="1028"/>
      <c r="I423" s="1017"/>
      <c r="J423" s="1017"/>
      <c r="K423" s="1017"/>
      <c r="L423" s="1017"/>
      <c r="M423" s="1017"/>
      <c r="N423" s="1017"/>
      <c r="O423" s="1017"/>
      <c r="P423" s="1017"/>
      <c r="Q423" s="1017"/>
      <c r="R423" s="1017"/>
      <c r="S423" s="1017"/>
      <c r="T423" s="1017"/>
    </row>
    <row r="424" spans="1:20" ht="12.75">
      <c r="A424" s="1030"/>
      <c r="B424" s="1021" t="s">
        <v>94</v>
      </c>
      <c r="C424" s="1022"/>
      <c r="D424" s="1047"/>
      <c r="E424" s="1027"/>
      <c r="F424" s="1027"/>
      <c r="G424" s="1016"/>
      <c r="H424" s="1028"/>
      <c r="I424" s="1017"/>
      <c r="J424" s="1017"/>
      <c r="K424" s="1017"/>
      <c r="L424" s="1017"/>
      <c r="M424" s="1017"/>
      <c r="N424" s="1017"/>
      <c r="O424" s="1017"/>
      <c r="P424" s="1017"/>
      <c r="Q424" s="1017"/>
      <c r="R424" s="1017"/>
      <c r="S424" s="1017"/>
      <c r="T424" s="1017"/>
    </row>
    <row r="425" spans="1:20" ht="25.5">
      <c r="A425" s="1030">
        <v>1</v>
      </c>
      <c r="B425" s="1036" t="s">
        <v>297</v>
      </c>
      <c r="C425" s="1022" t="s">
        <v>779</v>
      </c>
      <c r="D425" s="1047">
        <v>4.2699999999999996</v>
      </c>
      <c r="E425" s="1027"/>
      <c r="F425" s="1027"/>
      <c r="G425" s="1016"/>
      <c r="H425" s="1028"/>
      <c r="I425" s="1017"/>
      <c r="J425" s="1017"/>
      <c r="K425" s="1017"/>
      <c r="L425" s="1017"/>
      <c r="M425" s="1017"/>
      <c r="N425" s="1017"/>
      <c r="O425" s="1017"/>
      <c r="P425" s="1017"/>
      <c r="Q425" s="1017"/>
      <c r="R425" s="1017"/>
      <c r="S425" s="1017"/>
      <c r="T425" s="1017"/>
    </row>
    <row r="426" spans="1:20" ht="25.5">
      <c r="A426" s="1030">
        <v>2</v>
      </c>
      <c r="B426" s="1036" t="s">
        <v>314</v>
      </c>
      <c r="C426" s="1022" t="s">
        <v>776</v>
      </c>
      <c r="D426" s="1047">
        <v>0.42699999999999999</v>
      </c>
      <c r="E426" s="1027"/>
      <c r="F426" s="1027"/>
      <c r="G426" s="1016"/>
      <c r="H426" s="1028"/>
      <c r="I426" s="1017"/>
      <c r="J426" s="1017"/>
      <c r="K426" s="1017"/>
      <c r="L426" s="1017"/>
      <c r="M426" s="1017"/>
      <c r="N426" s="1017"/>
      <c r="O426" s="1017"/>
      <c r="P426" s="1017"/>
      <c r="Q426" s="1017"/>
      <c r="R426" s="1017"/>
      <c r="S426" s="1017"/>
      <c r="T426" s="1017"/>
    </row>
    <row r="427" spans="1:20" ht="14.25">
      <c r="A427" s="1030">
        <v>3</v>
      </c>
      <c r="B427" s="1073" t="s">
        <v>455</v>
      </c>
      <c r="C427" s="1080" t="s">
        <v>775</v>
      </c>
      <c r="D427" s="1047">
        <v>0.42699999999999999</v>
      </c>
      <c r="E427" s="1027"/>
      <c r="F427" s="1027"/>
      <c r="G427" s="1016"/>
      <c r="H427" s="1028"/>
      <c r="I427" s="1017"/>
      <c r="J427" s="1017"/>
      <c r="K427" s="1017"/>
      <c r="L427" s="1017"/>
      <c r="M427" s="1017"/>
      <c r="N427" s="1017"/>
      <c r="O427" s="1017"/>
      <c r="P427" s="1017"/>
      <c r="Q427" s="1017"/>
      <c r="R427" s="1017"/>
      <c r="S427" s="1017"/>
      <c r="T427" s="1017"/>
    </row>
    <row r="428" spans="1:20" ht="14.25">
      <c r="A428" s="1030">
        <v>4</v>
      </c>
      <c r="B428" s="1029" t="s">
        <v>300</v>
      </c>
      <c r="C428" s="1030" t="s">
        <v>779</v>
      </c>
      <c r="D428" s="1047">
        <v>4.0599999999999996</v>
      </c>
      <c r="E428" s="1027"/>
      <c r="F428" s="1027"/>
      <c r="G428" s="1016"/>
      <c r="H428" s="1028"/>
      <c r="I428" s="1017"/>
      <c r="J428" s="1017"/>
      <c r="K428" s="1017"/>
      <c r="L428" s="1017"/>
      <c r="M428" s="1017"/>
      <c r="N428" s="1017"/>
      <c r="O428" s="1017"/>
      <c r="P428" s="1017"/>
      <c r="Q428" s="1017"/>
      <c r="R428" s="1017"/>
      <c r="S428" s="1017"/>
      <c r="T428" s="1017"/>
    </row>
    <row r="429" spans="1:20" ht="14.25">
      <c r="A429" s="1030">
        <v>5</v>
      </c>
      <c r="B429" s="1029" t="s">
        <v>592</v>
      </c>
      <c r="C429" s="1030" t="s">
        <v>779</v>
      </c>
      <c r="D429" s="1047">
        <v>3.2</v>
      </c>
      <c r="E429" s="1027"/>
      <c r="F429" s="1027"/>
      <c r="G429" s="1016"/>
      <c r="H429" s="1028"/>
      <c r="I429" s="1017"/>
      <c r="J429" s="1017"/>
      <c r="K429" s="1017"/>
      <c r="L429" s="1017"/>
      <c r="M429" s="1017"/>
      <c r="N429" s="1017"/>
      <c r="O429" s="1017"/>
      <c r="P429" s="1017"/>
      <c r="Q429" s="1017"/>
      <c r="R429" s="1017"/>
      <c r="S429" s="1017"/>
      <c r="T429" s="1017"/>
    </row>
    <row r="430" spans="1:20" ht="25.5">
      <c r="A430" s="1030">
        <v>6</v>
      </c>
      <c r="B430" s="1036" t="s">
        <v>541</v>
      </c>
      <c r="C430" s="1045" t="s">
        <v>777</v>
      </c>
      <c r="D430" s="1047">
        <v>0.77500000000000002</v>
      </c>
      <c r="E430" s="1027"/>
      <c r="F430" s="1027"/>
      <c r="G430" s="1016"/>
      <c r="H430" s="1028"/>
      <c r="I430" s="1017"/>
      <c r="J430" s="1017"/>
      <c r="K430" s="1017"/>
      <c r="L430" s="1017"/>
      <c r="M430" s="1017"/>
      <c r="N430" s="1017"/>
      <c r="O430" s="1017"/>
      <c r="P430" s="1017"/>
      <c r="Q430" s="1017"/>
      <c r="R430" s="1017"/>
      <c r="S430" s="1017"/>
      <c r="T430" s="1017"/>
    </row>
    <row r="431" spans="1:20" ht="12.75">
      <c r="A431" s="1030"/>
      <c r="B431" s="1021" t="s">
        <v>305</v>
      </c>
      <c r="C431" s="1022"/>
      <c r="D431" s="1047"/>
      <c r="E431" s="1027"/>
      <c r="F431" s="1027"/>
      <c r="G431" s="1016"/>
      <c r="H431" s="1028"/>
      <c r="I431" s="1017"/>
      <c r="J431" s="1017"/>
      <c r="K431" s="1017"/>
      <c r="L431" s="1017"/>
      <c r="M431" s="1017"/>
      <c r="N431" s="1017"/>
      <c r="O431" s="1017"/>
      <c r="P431" s="1017"/>
      <c r="Q431" s="1017"/>
      <c r="R431" s="1017"/>
      <c r="S431" s="1017"/>
      <c r="T431" s="1017"/>
    </row>
    <row r="432" spans="1:20" ht="14.25">
      <c r="A432" s="1030">
        <v>1</v>
      </c>
      <c r="B432" s="1036" t="s">
        <v>313</v>
      </c>
      <c r="C432" s="1045" t="s">
        <v>777</v>
      </c>
      <c r="D432" s="1047">
        <v>0.09</v>
      </c>
      <c r="E432" s="1027"/>
      <c r="F432" s="1027"/>
      <c r="G432" s="1016"/>
      <c r="H432" s="1028"/>
      <c r="I432" s="1017"/>
      <c r="J432" s="1017"/>
      <c r="K432" s="1017"/>
      <c r="L432" s="1017"/>
      <c r="M432" s="1017"/>
      <c r="N432" s="1017"/>
      <c r="O432" s="1017"/>
      <c r="P432" s="1017"/>
      <c r="Q432" s="1017"/>
      <c r="R432" s="1017"/>
      <c r="S432" s="1017"/>
      <c r="T432" s="1017"/>
    </row>
    <row r="433" spans="1:20" ht="14.25">
      <c r="A433" s="1030">
        <v>2</v>
      </c>
      <c r="B433" s="1036" t="s">
        <v>309</v>
      </c>
      <c r="C433" s="1022" t="s">
        <v>790</v>
      </c>
      <c r="D433" s="1047">
        <v>0.09</v>
      </c>
      <c r="E433" s="1027"/>
      <c r="F433" s="1027"/>
      <c r="G433" s="1016"/>
      <c r="H433" s="1028"/>
      <c r="I433" s="1017"/>
      <c r="J433" s="1017"/>
      <c r="K433" s="1017"/>
      <c r="L433" s="1017"/>
      <c r="M433" s="1017"/>
      <c r="N433" s="1017"/>
      <c r="O433" s="1017"/>
      <c r="P433" s="1017"/>
      <c r="Q433" s="1017"/>
      <c r="R433" s="1017"/>
      <c r="S433" s="1017"/>
      <c r="T433" s="1017"/>
    </row>
    <row r="434" spans="1:20" ht="12.75">
      <c r="A434" s="1030"/>
      <c r="B434" s="1078" t="s">
        <v>532</v>
      </c>
      <c r="C434" s="1022"/>
      <c r="D434" s="1047"/>
      <c r="E434" s="1027"/>
      <c r="F434" s="1027"/>
      <c r="G434" s="1016"/>
      <c r="H434" s="1028"/>
      <c r="I434" s="1017"/>
      <c r="J434" s="1017"/>
      <c r="K434" s="1017"/>
      <c r="L434" s="1017"/>
      <c r="M434" s="1017"/>
      <c r="N434" s="1017"/>
      <c r="O434" s="1017"/>
      <c r="P434" s="1017"/>
      <c r="Q434" s="1017"/>
      <c r="R434" s="1017"/>
      <c r="S434" s="1017"/>
      <c r="T434" s="1017"/>
    </row>
    <row r="435" spans="1:20" ht="14.25">
      <c r="A435" s="1030">
        <v>1</v>
      </c>
      <c r="B435" s="1036" t="s">
        <v>533</v>
      </c>
      <c r="C435" s="1022" t="s">
        <v>786</v>
      </c>
      <c r="D435" s="1047">
        <v>0.67500000000000004</v>
      </c>
      <c r="E435" s="1027"/>
      <c r="F435" s="1027"/>
      <c r="G435" s="1016"/>
      <c r="H435" s="1028"/>
      <c r="I435" s="1017"/>
      <c r="J435" s="1017"/>
      <c r="K435" s="1017"/>
      <c r="L435" s="1017"/>
      <c r="M435" s="1017"/>
      <c r="N435" s="1017"/>
      <c r="O435" s="1017"/>
      <c r="P435" s="1017"/>
      <c r="Q435" s="1017"/>
      <c r="R435" s="1017"/>
      <c r="S435" s="1017"/>
      <c r="T435" s="1017"/>
    </row>
    <row r="436" spans="1:20" ht="14.25">
      <c r="A436" s="1030">
        <v>2</v>
      </c>
      <c r="B436" s="1042" t="s">
        <v>535</v>
      </c>
      <c r="C436" s="1022" t="s">
        <v>786</v>
      </c>
      <c r="D436" s="1047">
        <v>1</v>
      </c>
      <c r="E436" s="1027"/>
      <c r="F436" s="1027"/>
      <c r="G436" s="1016"/>
      <c r="H436" s="1028"/>
      <c r="I436" s="1017"/>
      <c r="J436" s="1017"/>
      <c r="K436" s="1017"/>
      <c r="L436" s="1017"/>
      <c r="M436" s="1017"/>
      <c r="N436" s="1017"/>
      <c r="O436" s="1017"/>
      <c r="P436" s="1017"/>
      <c r="Q436" s="1017"/>
      <c r="R436" s="1017"/>
      <c r="S436" s="1017"/>
      <c r="T436" s="1017"/>
    </row>
    <row r="437" spans="1:20" ht="12.75">
      <c r="A437" s="1030">
        <v>3</v>
      </c>
      <c r="B437" s="1042" t="s">
        <v>538</v>
      </c>
      <c r="C437" s="1022" t="s">
        <v>319</v>
      </c>
      <c r="D437" s="1047">
        <v>0.33700000000000002</v>
      </c>
      <c r="E437" s="1027"/>
      <c r="F437" s="1027"/>
      <c r="G437" s="1016"/>
      <c r="H437" s="1028"/>
      <c r="I437" s="1017"/>
      <c r="J437" s="1017"/>
      <c r="K437" s="1017"/>
      <c r="L437" s="1017"/>
      <c r="M437" s="1017"/>
      <c r="N437" s="1017"/>
      <c r="O437" s="1017"/>
      <c r="P437" s="1017"/>
      <c r="Q437" s="1017"/>
      <c r="R437" s="1017"/>
      <c r="S437" s="1017"/>
      <c r="T437" s="1017"/>
    </row>
    <row r="438" spans="1:20" ht="12.75">
      <c r="A438" s="1009"/>
      <c r="B438" s="1010" t="s">
        <v>225</v>
      </c>
      <c r="C438" s="1009"/>
      <c r="D438" s="1081"/>
      <c r="E438" s="1010"/>
      <c r="F438" s="1082"/>
    </row>
    <row r="439" spans="1:20" ht="12.75">
      <c r="A439" s="1009"/>
      <c r="B439" s="1010" t="s">
        <v>226</v>
      </c>
      <c r="C439" s="1009"/>
      <c r="D439" s="1081"/>
      <c r="E439" s="1010"/>
      <c r="F439" s="1082"/>
    </row>
    <row r="440" spans="1:20" ht="12.75">
      <c r="A440" s="1009"/>
      <c r="B440" s="1010" t="s">
        <v>225</v>
      </c>
      <c r="C440" s="1009"/>
      <c r="D440" s="1009"/>
      <c r="E440" s="1010"/>
      <c r="F440" s="1082"/>
    </row>
    <row r="441" spans="1:20" ht="12.75">
      <c r="A441" s="1009"/>
      <c r="B441" s="1010" t="s">
        <v>227</v>
      </c>
      <c r="C441" s="1009"/>
      <c r="D441" s="1009"/>
      <c r="E441" s="1010"/>
      <c r="F441" s="1082"/>
    </row>
    <row r="442" spans="1:20" ht="12.75">
      <c r="A442" s="1009"/>
      <c r="B442" s="1010" t="s">
        <v>225</v>
      </c>
      <c r="C442" s="1009"/>
      <c r="D442" s="1009"/>
      <c r="E442" s="1010"/>
      <c r="F442" s="1082"/>
    </row>
    <row r="443" spans="1:20" ht="8.25" customHeight="1">
      <c r="A443" s="1009"/>
      <c r="B443" s="1010"/>
      <c r="C443" s="1009"/>
      <c r="D443" s="1009"/>
      <c r="E443" s="1010"/>
      <c r="F443" s="1083"/>
    </row>
    <row r="444" spans="1:20" ht="12.75" hidden="1">
      <c r="A444" s="1009"/>
      <c r="B444" s="1010"/>
      <c r="C444" s="1009"/>
      <c r="D444" s="1009"/>
      <c r="E444" s="1010"/>
      <c r="F444" s="1010"/>
    </row>
    <row r="445" spans="1:20" ht="12.75">
      <c r="A445" s="1009"/>
      <c r="B445" s="1185" t="s">
        <v>228</v>
      </c>
      <c r="C445" s="1185"/>
      <c r="D445" s="1185"/>
      <c r="E445" s="1185"/>
      <c r="F445" s="1185"/>
    </row>
  </sheetData>
  <mergeCells count="3">
    <mergeCell ref="A3:F3"/>
    <mergeCell ref="A2:F2"/>
    <mergeCell ref="B445:F445"/>
  </mergeCells>
  <phoneticPr fontId="14" type="noConversion"/>
  <pageMargins left="0.27" right="0.2" top="0.54" bottom="0.43" header="0.2" footer="0.3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24</vt:i4>
      </vt:variant>
    </vt:vector>
  </HeadingPairs>
  <TitlesOfParts>
    <vt:vector size="43" baseType="lpstr">
      <vt:lpstr>Ցանկ</vt:lpstr>
      <vt:lpstr>Лист1</vt:lpstr>
      <vt:lpstr>Նախահաշիվ</vt:lpstr>
      <vt:lpstr>Bac</vt:lpstr>
      <vt:lpstr>Ampop</vt:lpstr>
      <vt:lpstr>Havak-1</vt:lpstr>
      <vt:lpstr>01</vt:lpstr>
      <vt:lpstr>01-2</vt:lpstr>
      <vt:lpstr>02</vt:lpstr>
      <vt:lpstr>02-2</vt:lpstr>
      <vt:lpstr>03</vt:lpstr>
      <vt:lpstr>03-2</vt:lpstr>
      <vt:lpstr>03-3</vt:lpstr>
      <vt:lpstr>04</vt:lpstr>
      <vt:lpstr>04-2</vt:lpstr>
      <vt:lpstr>05</vt:lpstr>
      <vt:lpstr>06</vt:lpstr>
      <vt:lpstr>07</vt:lpstr>
      <vt:lpstr>Sheet1</vt:lpstr>
      <vt:lpstr>'01'!Заголовки_для_печати</vt:lpstr>
      <vt:lpstr>'02'!Заголовки_для_печати</vt:lpstr>
      <vt:lpstr>'03'!Заголовки_для_печати</vt:lpstr>
      <vt:lpstr>'03-3'!Заголовки_для_печати</vt:lpstr>
      <vt:lpstr>'04'!Заголовки_для_печати</vt:lpstr>
      <vt:lpstr>'05'!Заголовки_для_печати</vt:lpstr>
      <vt:lpstr>'06'!Заголовки_для_печати</vt:lpstr>
      <vt:lpstr>'07'!Заголовки_для_печати</vt:lpstr>
      <vt:lpstr>'01'!Область_печати</vt:lpstr>
      <vt:lpstr>'01-2'!Область_печати</vt:lpstr>
      <vt:lpstr>'02'!Область_печати</vt:lpstr>
      <vt:lpstr>'02-2'!Область_печати</vt:lpstr>
      <vt:lpstr>'03'!Область_печати</vt:lpstr>
      <vt:lpstr>'03-2'!Область_печати</vt:lpstr>
      <vt:lpstr>'03-3'!Область_печати</vt:lpstr>
      <vt:lpstr>'04'!Область_печати</vt:lpstr>
      <vt:lpstr>'04-2'!Область_печати</vt:lpstr>
      <vt:lpstr>'05'!Область_печати</vt:lpstr>
      <vt:lpstr>'06'!Область_печати</vt:lpstr>
      <vt:lpstr>'07'!Область_печати</vt:lpstr>
      <vt:lpstr>Ampop!Область_печати</vt:lpstr>
      <vt:lpstr>Bac!Область_печати</vt:lpstr>
      <vt:lpstr>'Havak-1'!Область_печати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lastModifiedBy>ghf</cp:lastModifiedBy>
  <cp:lastPrinted>2016-04-27T15:43:10Z</cp:lastPrinted>
  <dcterms:created xsi:type="dcterms:W3CDTF">2008-08-26T11:07:22Z</dcterms:created>
  <dcterms:modified xsi:type="dcterms:W3CDTF">2016-05-25T10:53:22Z</dcterms:modified>
</cp:coreProperties>
</file>