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9416" windowHeight="7932"/>
  </bookViews>
  <sheets>
    <sheet name="ծավալաթերթ" sheetId="1" r:id="rId1"/>
  </sheets>
  <definedNames>
    <definedName name="_xlnm.Print_Titles" localSheetId="0">ծավալաթերթ!$7:$7</definedName>
  </definedNames>
  <calcPr calcId="124519"/>
</workbook>
</file>

<file path=xl/calcChain.xml><?xml version="1.0" encoding="utf-8"?>
<calcChain xmlns="http://schemas.openxmlformats.org/spreadsheetml/2006/main">
  <c r="K10" i="1"/>
  <c r="M10"/>
  <c r="N10"/>
  <c r="O10"/>
  <c r="T10" s="1"/>
  <c r="S10"/>
  <c r="K11"/>
  <c r="M11"/>
  <c r="N11"/>
  <c r="S11" s="1"/>
  <c r="O11"/>
  <c r="T11" s="1"/>
  <c r="R11"/>
  <c r="K12"/>
  <c r="M12"/>
  <c r="N12"/>
  <c r="O12"/>
  <c r="T12" s="1"/>
  <c r="S12"/>
  <c r="K13"/>
  <c r="M13"/>
  <c r="N13"/>
  <c r="S13" s="1"/>
  <c r="O13"/>
  <c r="T13" s="1"/>
  <c r="R13"/>
  <c r="K14"/>
  <c r="M14"/>
  <c r="N14"/>
  <c r="O14"/>
  <c r="T14" s="1"/>
  <c r="S14"/>
  <c r="K15"/>
  <c r="M15"/>
  <c r="N15"/>
  <c r="S15" s="1"/>
  <c r="O15"/>
  <c r="T15" s="1"/>
  <c r="R15"/>
  <c r="K16"/>
  <c r="M16"/>
  <c r="N16"/>
  <c r="O16"/>
  <c r="T16" s="1"/>
  <c r="S16"/>
  <c r="K17"/>
  <c r="M17"/>
  <c r="N17"/>
  <c r="S17" s="1"/>
  <c r="O17"/>
  <c r="T17" s="1"/>
  <c r="R17"/>
  <c r="K20"/>
  <c r="M20"/>
  <c r="R20" s="1"/>
  <c r="N20"/>
  <c r="S20" s="1"/>
  <c r="O20"/>
  <c r="T20" s="1"/>
  <c r="K21"/>
  <c r="M21"/>
  <c r="N21"/>
  <c r="O21"/>
  <c r="T21" s="1"/>
  <c r="S21"/>
  <c r="K22"/>
  <c r="M22"/>
  <c r="K23"/>
  <c r="M23"/>
  <c r="N23"/>
  <c r="S23" s="1"/>
  <c r="O23"/>
  <c r="T23" s="1"/>
  <c r="K24"/>
  <c r="M24"/>
  <c r="K25"/>
  <c r="M25"/>
  <c r="K26"/>
  <c r="M26"/>
  <c r="K27"/>
  <c r="M27"/>
  <c r="N27"/>
  <c r="O27"/>
  <c r="T27" s="1"/>
  <c r="S27"/>
  <c r="K28"/>
  <c r="M28"/>
  <c r="K29"/>
  <c r="M29"/>
  <c r="N29"/>
  <c r="S29" s="1"/>
  <c r="O29"/>
  <c r="T29" s="1"/>
  <c r="K30"/>
  <c r="M30"/>
  <c r="K33"/>
  <c r="M33"/>
  <c r="N33"/>
  <c r="S33" s="1"/>
  <c r="O33"/>
  <c r="T33" s="1"/>
  <c r="K34"/>
  <c r="M34"/>
  <c r="K35"/>
  <c r="M35"/>
  <c r="N35"/>
  <c r="O35"/>
  <c r="T35" s="1"/>
  <c r="S35"/>
  <c r="K36"/>
  <c r="M36"/>
  <c r="K37"/>
  <c r="M37"/>
  <c r="R37" s="1"/>
  <c r="N37"/>
  <c r="S37" s="1"/>
  <c r="O37"/>
  <c r="T37" s="1"/>
  <c r="K38"/>
  <c r="M38"/>
  <c r="N38"/>
  <c r="O38"/>
  <c r="T38" s="1"/>
  <c r="S38"/>
  <c r="K39"/>
  <c r="M39"/>
  <c r="K40"/>
  <c r="M40"/>
  <c r="R40" s="1"/>
  <c r="N40"/>
  <c r="S40" s="1"/>
  <c r="O40"/>
  <c r="T40" s="1"/>
  <c r="K41"/>
  <c r="M41"/>
  <c r="N41"/>
  <c r="O41"/>
  <c r="T41" s="1"/>
  <c r="S41"/>
  <c r="K42"/>
  <c r="M42"/>
  <c r="K43"/>
  <c r="M43"/>
  <c r="R43" s="1"/>
  <c r="N43"/>
  <c r="S43" s="1"/>
  <c r="O43"/>
  <c r="T43" s="1"/>
  <c r="K44"/>
  <c r="M44"/>
  <c r="N44"/>
  <c r="O44"/>
  <c r="Q44"/>
  <c r="R44"/>
  <c r="S44"/>
  <c r="T44"/>
  <c r="K45"/>
  <c r="M45"/>
  <c r="N45"/>
  <c r="O45"/>
  <c r="T45" s="1"/>
  <c r="S45"/>
  <c r="K46"/>
  <c r="M46"/>
  <c r="R46" s="1"/>
  <c r="N46"/>
  <c r="S46" s="1"/>
  <c r="O46"/>
  <c r="T46" s="1"/>
  <c r="K47"/>
  <c r="M47"/>
  <c r="N47"/>
  <c r="O47"/>
  <c r="T47" s="1"/>
  <c r="S47"/>
  <c r="K48"/>
  <c r="M48"/>
  <c r="K53"/>
  <c r="M53"/>
  <c r="N53"/>
  <c r="O53"/>
  <c r="K54"/>
  <c r="M54"/>
  <c r="N54"/>
  <c r="O54"/>
  <c r="K55"/>
  <c r="M55"/>
  <c r="N55"/>
  <c r="O55"/>
  <c r="K56"/>
  <c r="M56"/>
  <c r="N56"/>
  <c r="O56"/>
  <c r="K57"/>
  <c r="M57"/>
  <c r="N57"/>
  <c r="O57"/>
  <c r="K58"/>
  <c r="M58"/>
  <c r="N58"/>
  <c r="O58"/>
  <c r="K59"/>
  <c r="M59"/>
  <c r="N59"/>
  <c r="O59"/>
  <c r="K62"/>
  <c r="M62"/>
  <c r="N62"/>
  <c r="O62"/>
  <c r="K63"/>
  <c r="M63"/>
  <c r="N63"/>
  <c r="O63"/>
  <c r="K64"/>
  <c r="M64"/>
  <c r="K65"/>
  <c r="M65"/>
  <c r="N65"/>
  <c r="O65"/>
  <c r="K66"/>
  <c r="M66"/>
  <c r="K67"/>
  <c r="M67"/>
  <c r="K68"/>
  <c r="M68"/>
  <c r="K69"/>
  <c r="M69"/>
  <c r="N69"/>
  <c r="O69"/>
  <c r="K70"/>
  <c r="M70"/>
  <c r="K71"/>
  <c r="M71"/>
  <c r="N71"/>
  <c r="O71"/>
  <c r="K72"/>
  <c r="M72"/>
  <c r="K75"/>
  <c r="M75"/>
  <c r="N75"/>
  <c r="O75"/>
  <c r="K76"/>
  <c r="M76"/>
  <c r="K77"/>
  <c r="M77"/>
  <c r="N77"/>
  <c r="O77"/>
  <c r="K78"/>
  <c r="M78"/>
  <c r="K79"/>
  <c r="M79"/>
  <c r="N79"/>
  <c r="O79"/>
  <c r="K80"/>
  <c r="M80"/>
  <c r="N80"/>
  <c r="O80"/>
  <c r="K81"/>
  <c r="M81"/>
  <c r="K82"/>
  <c r="M82"/>
  <c r="N82"/>
  <c r="O82"/>
  <c r="K83"/>
  <c r="M83"/>
  <c r="N83"/>
  <c r="O83"/>
  <c r="K84"/>
  <c r="M84"/>
  <c r="K85"/>
  <c r="M85"/>
  <c r="N85"/>
  <c r="O85"/>
  <c r="K86"/>
  <c r="M86"/>
  <c r="N86"/>
  <c r="O86"/>
  <c r="Q86"/>
  <c r="K87"/>
  <c r="M87"/>
  <c r="N87"/>
  <c r="O87"/>
  <c r="K88"/>
  <c r="M88"/>
  <c r="N88"/>
  <c r="O88"/>
  <c r="K89"/>
  <c r="M89"/>
  <c r="N89"/>
  <c r="O89"/>
  <c r="K90"/>
  <c r="M90"/>
  <c r="K95"/>
  <c r="M95"/>
  <c r="N95"/>
  <c r="O95"/>
  <c r="K96"/>
  <c r="M96"/>
  <c r="N96"/>
  <c r="O96"/>
  <c r="K97"/>
  <c r="M97"/>
  <c r="N97"/>
  <c r="O97"/>
  <c r="K98"/>
  <c r="M98"/>
  <c r="N98"/>
  <c r="O98"/>
  <c r="K99"/>
  <c r="M99"/>
  <c r="N99"/>
  <c r="O99"/>
  <c r="K100"/>
  <c r="M100"/>
  <c r="N100"/>
  <c r="O100"/>
  <c r="K101"/>
  <c r="M101"/>
  <c r="N101"/>
  <c r="O101"/>
  <c r="K104"/>
  <c r="M104"/>
  <c r="N104"/>
  <c r="O104"/>
  <c r="K105"/>
  <c r="M105"/>
  <c r="N105"/>
  <c r="O105"/>
  <c r="K106"/>
  <c r="M106"/>
  <c r="K107"/>
  <c r="M107"/>
  <c r="N107"/>
  <c r="O107"/>
  <c r="K108"/>
  <c r="M108"/>
  <c r="K109"/>
  <c r="M109"/>
  <c r="K110"/>
  <c r="M110"/>
  <c r="K111"/>
  <c r="M111"/>
  <c r="N111"/>
  <c r="O111"/>
  <c r="K112"/>
  <c r="M112"/>
  <c r="N112"/>
  <c r="O112"/>
  <c r="K113"/>
  <c r="M113"/>
  <c r="K114"/>
  <c r="M114"/>
  <c r="N114"/>
  <c r="O114"/>
  <c r="K115"/>
  <c r="M115"/>
  <c r="K118"/>
  <c r="M118"/>
  <c r="N118"/>
  <c r="O118"/>
  <c r="K119"/>
  <c r="M119"/>
  <c r="K120"/>
  <c r="M120"/>
  <c r="N120"/>
  <c r="O120"/>
  <c r="K121"/>
  <c r="M121"/>
  <c r="K122"/>
  <c r="M122"/>
  <c r="N122"/>
  <c r="O122"/>
  <c r="K123"/>
  <c r="M123"/>
  <c r="N123"/>
  <c r="O123"/>
  <c r="K124"/>
  <c r="M124"/>
  <c r="K125"/>
  <c r="M125"/>
  <c r="N125"/>
  <c r="O125"/>
  <c r="K126"/>
  <c r="M126"/>
  <c r="N126"/>
  <c r="O126"/>
  <c r="K127"/>
  <c r="M127"/>
  <c r="K128"/>
  <c r="M128"/>
  <c r="N128"/>
  <c r="O128"/>
  <c r="K129"/>
  <c r="M129"/>
  <c r="N129"/>
  <c r="O129"/>
  <c r="K130"/>
  <c r="M130"/>
  <c r="N130"/>
  <c r="O130"/>
  <c r="K131"/>
  <c r="M131"/>
  <c r="N131"/>
  <c r="O131"/>
  <c r="K132"/>
  <c r="M132"/>
  <c r="K137"/>
  <c r="M137"/>
  <c r="N137"/>
  <c r="O137"/>
  <c r="K138"/>
  <c r="M138"/>
  <c r="N138"/>
  <c r="O138"/>
  <c r="K139"/>
  <c r="M139"/>
  <c r="N139"/>
  <c r="O139"/>
  <c r="K140"/>
  <c r="M140"/>
  <c r="N140"/>
  <c r="O140"/>
  <c r="K141"/>
  <c r="M141"/>
  <c r="N141"/>
  <c r="O141"/>
  <c r="K142"/>
  <c r="M142"/>
  <c r="N142"/>
  <c r="O142"/>
  <c r="K143"/>
  <c r="M143"/>
  <c r="N143"/>
  <c r="O143"/>
  <c r="P143"/>
  <c r="Q143" s="1"/>
  <c r="K146"/>
  <c r="M146"/>
  <c r="N146"/>
  <c r="O146"/>
  <c r="K147"/>
  <c r="M147"/>
  <c r="N147"/>
  <c r="O147"/>
  <c r="K148"/>
  <c r="M148"/>
  <c r="P147" s="1"/>
  <c r="Q147" s="1"/>
  <c r="K149"/>
  <c r="M149"/>
  <c r="N149"/>
  <c r="O149"/>
  <c r="K150"/>
  <c r="M150"/>
  <c r="K151"/>
  <c r="M151"/>
  <c r="K152"/>
  <c r="M152"/>
  <c r="K153"/>
  <c r="M153"/>
  <c r="N153"/>
  <c r="O153"/>
  <c r="K154"/>
  <c r="M154"/>
  <c r="N154"/>
  <c r="O154"/>
  <c r="K155"/>
  <c r="M155"/>
  <c r="K156"/>
  <c r="M156"/>
  <c r="N156"/>
  <c r="O156"/>
  <c r="K157"/>
  <c r="M157"/>
  <c r="P156" s="1"/>
  <c r="Q156" s="1"/>
  <c r="K160"/>
  <c r="M160"/>
  <c r="N160"/>
  <c r="O160"/>
  <c r="K161"/>
  <c r="M161"/>
  <c r="P160" s="1"/>
  <c r="Q160" s="1"/>
  <c r="K162"/>
  <c r="M162"/>
  <c r="N162"/>
  <c r="O162"/>
  <c r="K163"/>
  <c r="M163"/>
  <c r="P162" s="1"/>
  <c r="Q162" s="1"/>
  <c r="K164"/>
  <c r="M164"/>
  <c r="N164"/>
  <c r="O164"/>
  <c r="K165"/>
  <c r="M165"/>
  <c r="N165"/>
  <c r="O165"/>
  <c r="K166"/>
  <c r="M166"/>
  <c r="K167"/>
  <c r="M167"/>
  <c r="N167"/>
  <c r="O167"/>
  <c r="K168"/>
  <c r="M168"/>
  <c r="N168"/>
  <c r="O168"/>
  <c r="K169"/>
  <c r="M169"/>
  <c r="K170"/>
  <c r="M170"/>
  <c r="N170"/>
  <c r="O170"/>
  <c r="K171"/>
  <c r="M171"/>
  <c r="N171"/>
  <c r="O171"/>
  <c r="K172"/>
  <c r="M172"/>
  <c r="N172"/>
  <c r="O172"/>
  <c r="K173"/>
  <c r="M173"/>
  <c r="N173"/>
  <c r="O173"/>
  <c r="K174"/>
  <c r="M174"/>
  <c r="K179"/>
  <c r="M179"/>
  <c r="N179"/>
  <c r="O179"/>
  <c r="K180"/>
  <c r="M180"/>
  <c r="N180"/>
  <c r="O180"/>
  <c r="K181"/>
  <c r="M181"/>
  <c r="N181"/>
  <c r="O181"/>
  <c r="K182"/>
  <c r="M182"/>
  <c r="N182"/>
  <c r="O182"/>
  <c r="K183"/>
  <c r="M183"/>
  <c r="N183"/>
  <c r="O183"/>
  <c r="K184"/>
  <c r="M184"/>
  <c r="N184"/>
  <c r="O184"/>
  <c r="K185"/>
  <c r="M185"/>
  <c r="N185"/>
  <c r="O185"/>
  <c r="K188"/>
  <c r="M188"/>
  <c r="N188"/>
  <c r="O188"/>
  <c r="K189"/>
  <c r="M189"/>
  <c r="N189"/>
  <c r="O189"/>
  <c r="K190"/>
  <c r="M190"/>
  <c r="K191"/>
  <c r="M191"/>
  <c r="N191"/>
  <c r="O191"/>
  <c r="K192"/>
  <c r="M192"/>
  <c r="K193"/>
  <c r="M193"/>
  <c r="K194"/>
  <c r="M194"/>
  <c r="K195"/>
  <c r="M195"/>
  <c r="N195"/>
  <c r="O195"/>
  <c r="K196"/>
  <c r="M196"/>
  <c r="N196"/>
  <c r="O196"/>
  <c r="K197"/>
  <c r="M197"/>
  <c r="K198"/>
  <c r="M198"/>
  <c r="N198"/>
  <c r="O198"/>
  <c r="K199"/>
  <c r="M199"/>
  <c r="K202"/>
  <c r="M202"/>
  <c r="N202"/>
  <c r="O202"/>
  <c r="K203"/>
  <c r="M203"/>
  <c r="K204"/>
  <c r="M204"/>
  <c r="N204"/>
  <c r="O204"/>
  <c r="K205"/>
  <c r="M205"/>
  <c r="K206"/>
  <c r="M206"/>
  <c r="N206"/>
  <c r="O206"/>
  <c r="K207"/>
  <c r="M207"/>
  <c r="N207"/>
  <c r="O207"/>
  <c r="K208"/>
  <c r="M208"/>
  <c r="K209"/>
  <c r="M209"/>
  <c r="N209"/>
  <c r="O209"/>
  <c r="K210"/>
  <c r="M210"/>
  <c r="N210"/>
  <c r="O210"/>
  <c r="K211"/>
  <c r="M211"/>
  <c r="K212"/>
  <c r="M212"/>
  <c r="N212"/>
  <c r="O212"/>
  <c r="K213"/>
  <c r="M213"/>
  <c r="N213"/>
  <c r="O213"/>
  <c r="Q213"/>
  <c r="K214"/>
  <c r="M214"/>
  <c r="N214"/>
  <c r="O214"/>
  <c r="K215"/>
  <c r="M215"/>
  <c r="N215"/>
  <c r="O215"/>
  <c r="K216"/>
  <c r="M216"/>
  <c r="N216"/>
  <c r="O216"/>
  <c r="K217"/>
  <c r="M217"/>
  <c r="K222"/>
  <c r="M222"/>
  <c r="N222"/>
  <c r="O222"/>
  <c r="K223"/>
  <c r="M223"/>
  <c r="N223"/>
  <c r="O223"/>
  <c r="K224"/>
  <c r="M224"/>
  <c r="N224"/>
  <c r="O224"/>
  <c r="K225"/>
  <c r="M225"/>
  <c r="N225"/>
  <c r="O225"/>
  <c r="K226"/>
  <c r="M226"/>
  <c r="N226"/>
  <c r="O226"/>
  <c r="K227"/>
  <c r="M227"/>
  <c r="N227"/>
  <c r="O227"/>
  <c r="K228"/>
  <c r="M228"/>
  <c r="N228"/>
  <c r="O228"/>
  <c r="K231"/>
  <c r="M231"/>
  <c r="N231"/>
  <c r="O231"/>
  <c r="K232"/>
  <c r="M232"/>
  <c r="N232"/>
  <c r="O232"/>
  <c r="K233"/>
  <c r="M233"/>
  <c r="K234"/>
  <c r="M234"/>
  <c r="N234"/>
  <c r="O234"/>
  <c r="K235"/>
  <c r="M235"/>
  <c r="K236"/>
  <c r="M236"/>
  <c r="K237"/>
  <c r="M237"/>
  <c r="K238"/>
  <c r="M238"/>
  <c r="N238"/>
  <c r="O238"/>
  <c r="K239"/>
  <c r="M239"/>
  <c r="N239"/>
  <c r="O239"/>
  <c r="K240"/>
  <c r="M240"/>
  <c r="K241"/>
  <c r="M241"/>
  <c r="N241"/>
  <c r="O241"/>
  <c r="K242"/>
  <c r="M242"/>
  <c r="K245"/>
  <c r="M245"/>
  <c r="N245"/>
  <c r="O245"/>
  <c r="K246"/>
  <c r="M246"/>
  <c r="K247"/>
  <c r="M247"/>
  <c r="N247"/>
  <c r="O247"/>
  <c r="K248"/>
  <c r="M248"/>
  <c r="K249"/>
  <c r="M249"/>
  <c r="N249"/>
  <c r="O249"/>
  <c r="K250"/>
  <c r="M250"/>
  <c r="N250"/>
  <c r="O250"/>
  <c r="K251"/>
  <c r="M251"/>
  <c r="K252"/>
  <c r="M252"/>
  <c r="N252"/>
  <c r="O252"/>
  <c r="K253"/>
  <c r="M253"/>
  <c r="N253"/>
  <c r="O253"/>
  <c r="K254"/>
  <c r="M254"/>
  <c r="K255"/>
  <c r="M255"/>
  <c r="N255"/>
  <c r="O255"/>
  <c r="K256"/>
  <c r="M256"/>
  <c r="N256"/>
  <c r="O256"/>
  <c r="Q256"/>
  <c r="K257"/>
  <c r="M257"/>
  <c r="P257" s="1"/>
  <c r="Q257" s="1"/>
  <c r="N257"/>
  <c r="O257"/>
  <c r="K258"/>
  <c r="M258"/>
  <c r="N258"/>
  <c r="O258"/>
  <c r="K259"/>
  <c r="M259"/>
  <c r="N259"/>
  <c r="O259"/>
  <c r="K260"/>
  <c r="M260"/>
  <c r="K265"/>
  <c r="M265"/>
  <c r="N265"/>
  <c r="O265"/>
  <c r="K266"/>
  <c r="M266"/>
  <c r="N266"/>
  <c r="O266"/>
  <c r="K267"/>
  <c r="M267"/>
  <c r="N267"/>
  <c r="O267"/>
  <c r="K268"/>
  <c r="M268"/>
  <c r="N268"/>
  <c r="O268"/>
  <c r="K269"/>
  <c r="M269"/>
  <c r="N269"/>
  <c r="O269"/>
  <c r="K270"/>
  <c r="M270"/>
  <c r="N270"/>
  <c r="O270"/>
  <c r="K271"/>
  <c r="M271"/>
  <c r="N271"/>
  <c r="O271"/>
  <c r="K274"/>
  <c r="M274"/>
  <c r="N274"/>
  <c r="O274"/>
  <c r="K275"/>
  <c r="M275"/>
  <c r="N275"/>
  <c r="O275"/>
  <c r="K276"/>
  <c r="M276"/>
  <c r="K277"/>
  <c r="M277"/>
  <c r="N277"/>
  <c r="O277"/>
  <c r="K278"/>
  <c r="M278"/>
  <c r="K279"/>
  <c r="M279"/>
  <c r="K280"/>
  <c r="M280"/>
  <c r="K281"/>
  <c r="M281"/>
  <c r="N281"/>
  <c r="O281"/>
  <c r="K282"/>
  <c r="M282"/>
  <c r="N282"/>
  <c r="O282"/>
  <c r="K283"/>
  <c r="M283"/>
  <c r="K284"/>
  <c r="M284"/>
  <c r="N284"/>
  <c r="O284"/>
  <c r="K285"/>
  <c r="M285"/>
  <c r="K288"/>
  <c r="M288"/>
  <c r="N288"/>
  <c r="O288"/>
  <c r="K289"/>
  <c r="M289"/>
  <c r="K290"/>
  <c r="M290"/>
  <c r="N290"/>
  <c r="O290"/>
  <c r="K291"/>
  <c r="M291"/>
  <c r="K292"/>
  <c r="M292"/>
  <c r="N292"/>
  <c r="O292"/>
  <c r="K293"/>
  <c r="M293"/>
  <c r="N293"/>
  <c r="O293"/>
  <c r="K294"/>
  <c r="M294"/>
  <c r="K295"/>
  <c r="M295"/>
  <c r="N295"/>
  <c r="O295"/>
  <c r="K296"/>
  <c r="M296"/>
  <c r="N296"/>
  <c r="O296"/>
  <c r="K297"/>
  <c r="M297"/>
  <c r="K298"/>
  <c r="M298"/>
  <c r="N298"/>
  <c r="O298"/>
  <c r="K299"/>
  <c r="M299"/>
  <c r="N299"/>
  <c r="O299"/>
  <c r="K300"/>
  <c r="M300"/>
  <c r="N300"/>
  <c r="O300"/>
  <c r="K301"/>
  <c r="M301"/>
  <c r="N301"/>
  <c r="O301"/>
  <c r="K302"/>
  <c r="M302"/>
  <c r="K307"/>
  <c r="M307"/>
  <c r="N307"/>
  <c r="O307"/>
  <c r="K308"/>
  <c r="M308"/>
  <c r="N308"/>
  <c r="O308"/>
  <c r="K309"/>
  <c r="M309"/>
  <c r="N309"/>
  <c r="O309"/>
  <c r="P309"/>
  <c r="Q309" s="1"/>
  <c r="K310"/>
  <c r="M310"/>
  <c r="N310"/>
  <c r="O310"/>
  <c r="K311"/>
  <c r="M311"/>
  <c r="N311"/>
  <c r="O311"/>
  <c r="K312"/>
  <c r="M312"/>
  <c r="N312"/>
  <c r="O312"/>
  <c r="K313"/>
  <c r="M313"/>
  <c r="N313"/>
  <c r="O313"/>
  <c r="K316"/>
  <c r="M316"/>
  <c r="N316"/>
  <c r="O316"/>
  <c r="K317"/>
  <c r="M317"/>
  <c r="N317"/>
  <c r="O317"/>
  <c r="K318"/>
  <c r="M318"/>
  <c r="K319"/>
  <c r="M319"/>
  <c r="N319"/>
  <c r="O319"/>
  <c r="K320"/>
  <c r="M320"/>
  <c r="K321"/>
  <c r="M321"/>
  <c r="K322"/>
  <c r="M322"/>
  <c r="K323"/>
  <c r="M323"/>
  <c r="N323"/>
  <c r="O323"/>
  <c r="K324"/>
  <c r="M324"/>
  <c r="N324"/>
  <c r="O324"/>
  <c r="K325"/>
  <c r="M325"/>
  <c r="K326"/>
  <c r="M326"/>
  <c r="N326"/>
  <c r="O326"/>
  <c r="K327"/>
  <c r="M327"/>
  <c r="K330"/>
  <c r="M330"/>
  <c r="N330"/>
  <c r="O330"/>
  <c r="K331"/>
  <c r="M331"/>
  <c r="K332"/>
  <c r="M332"/>
  <c r="N332"/>
  <c r="O332"/>
  <c r="K333"/>
  <c r="M333"/>
  <c r="K334"/>
  <c r="M334"/>
  <c r="N334"/>
  <c r="O334"/>
  <c r="K335"/>
  <c r="M335"/>
  <c r="N335"/>
  <c r="O335"/>
  <c r="K336"/>
  <c r="M336"/>
  <c r="K337"/>
  <c r="M337"/>
  <c r="P337" s="1"/>
  <c r="Q337" s="1"/>
  <c r="N337"/>
  <c r="O337"/>
  <c r="K338"/>
  <c r="M338"/>
  <c r="N338"/>
  <c r="O338"/>
  <c r="K339"/>
  <c r="M339"/>
  <c r="K340"/>
  <c r="M340"/>
  <c r="N340"/>
  <c r="O340"/>
  <c r="K341"/>
  <c r="M341"/>
  <c r="N341"/>
  <c r="O341"/>
  <c r="K342"/>
  <c r="M342"/>
  <c r="N342"/>
  <c r="O342"/>
  <c r="K343"/>
  <c r="M343"/>
  <c r="N343"/>
  <c r="O343"/>
  <c r="K344"/>
  <c r="M344"/>
  <c r="P274" l="1"/>
  <c r="Q274" s="1"/>
  <c r="P259"/>
  <c r="Q259" s="1"/>
  <c r="P241"/>
  <c r="Q241" s="1"/>
  <c r="P232"/>
  <c r="Q232" s="1"/>
  <c r="Q243" s="1"/>
  <c r="P130"/>
  <c r="Q130" s="1"/>
  <c r="P182"/>
  <c r="Q182" s="1"/>
  <c r="P59"/>
  <c r="Q59" s="1"/>
  <c r="P342"/>
  <c r="Q342" s="1"/>
  <c r="P300"/>
  <c r="Q300" s="1"/>
  <c r="P282"/>
  <c r="Q282" s="1"/>
  <c r="P275"/>
  <c r="Q275" s="1"/>
  <c r="P195"/>
  <c r="Q195" s="1"/>
  <c r="P139"/>
  <c r="Q139" s="1"/>
  <c r="P83"/>
  <c r="Q83" s="1"/>
  <c r="P80"/>
  <c r="Q80" s="1"/>
  <c r="P77"/>
  <c r="Q77" s="1"/>
  <c r="P29"/>
  <c r="Q29" s="1"/>
  <c r="P313"/>
  <c r="Q313" s="1"/>
  <c r="P268"/>
  <c r="Q268" s="1"/>
  <c r="P171"/>
  <c r="Q171" s="1"/>
  <c r="P53"/>
  <c r="Q53" s="1"/>
  <c r="P46"/>
  <c r="Q46" s="1"/>
  <c r="P323"/>
  <c r="Q323" s="1"/>
  <c r="P307"/>
  <c r="Q307" s="1"/>
  <c r="P270"/>
  <c r="Q270" s="1"/>
  <c r="P212"/>
  <c r="Q212" s="1"/>
  <c r="P207"/>
  <c r="Q207" s="1"/>
  <c r="P198"/>
  <c r="Q198" s="1"/>
  <c r="P180"/>
  <c r="Q180" s="1"/>
  <c r="P173"/>
  <c r="Q173" s="1"/>
  <c r="P141"/>
  <c r="Q141" s="1"/>
  <c r="P128"/>
  <c r="Q128" s="1"/>
  <c r="P112"/>
  <c r="Q112" s="1"/>
  <c r="P105"/>
  <c r="Q105" s="1"/>
  <c r="P57"/>
  <c r="Q57" s="1"/>
  <c r="P55"/>
  <c r="Q55" s="1"/>
  <c r="P17"/>
  <c r="Q17" s="1"/>
  <c r="P15"/>
  <c r="Q15" s="1"/>
  <c r="P13"/>
  <c r="Q13" s="1"/>
  <c r="P11"/>
  <c r="Q11" s="1"/>
  <c r="P340"/>
  <c r="Q340" s="1"/>
  <c r="P311"/>
  <c r="Q311" s="1"/>
  <c r="P298"/>
  <c r="Q298" s="1"/>
  <c r="P266"/>
  <c r="Q266" s="1"/>
  <c r="P238"/>
  <c r="Q238" s="1"/>
  <c r="P215"/>
  <c r="Q215" s="1"/>
  <c r="P184"/>
  <c r="Q184" s="1"/>
  <c r="P167"/>
  <c r="Q167" s="1"/>
  <c r="P137"/>
  <c r="Q137" s="1"/>
  <c r="P43"/>
  <c r="Q43" s="1"/>
  <c r="P343"/>
  <c r="Q343" s="1"/>
  <c r="P338"/>
  <c r="Q338" s="1"/>
  <c r="P316"/>
  <c r="Q316" s="1"/>
  <c r="P310"/>
  <c r="Q310" s="1"/>
  <c r="P301"/>
  <c r="Q301" s="1"/>
  <c r="P284"/>
  <c r="Q284" s="1"/>
  <c r="P281"/>
  <c r="Q281" s="1"/>
  <c r="P269"/>
  <c r="Q269" s="1"/>
  <c r="P265"/>
  <c r="Q265" s="1"/>
  <c r="P258"/>
  <c r="Q258" s="1"/>
  <c r="P239"/>
  <c r="Q239" s="1"/>
  <c r="P209"/>
  <c r="Q209" s="1"/>
  <c r="P196"/>
  <c r="Q196" s="1"/>
  <c r="P183"/>
  <c r="Q183" s="1"/>
  <c r="P179"/>
  <c r="Q179" s="1"/>
  <c r="P172"/>
  <c r="Q172" s="1"/>
  <c r="P164"/>
  <c r="Q164" s="1"/>
  <c r="P153"/>
  <c r="Q153" s="1"/>
  <c r="P140"/>
  <c r="Q140" s="1"/>
  <c r="P131"/>
  <c r="Q131" s="1"/>
  <c r="P114"/>
  <c r="Q114" s="1"/>
  <c r="P111"/>
  <c r="Q111" s="1"/>
  <c r="P104"/>
  <c r="Q104" s="1"/>
  <c r="P58"/>
  <c r="Q58" s="1"/>
  <c r="P54"/>
  <c r="Q54" s="1"/>
  <c r="P40"/>
  <c r="Q40" s="1"/>
  <c r="P37"/>
  <c r="Q37" s="1"/>
  <c r="P20"/>
  <c r="Q20" s="1"/>
  <c r="P341"/>
  <c r="Q341" s="1"/>
  <c r="P334"/>
  <c r="Q334" s="1"/>
  <c r="P326"/>
  <c r="Q326" s="1"/>
  <c r="P324"/>
  <c r="Q324" s="1"/>
  <c r="P312"/>
  <c r="Q312" s="1"/>
  <c r="P308"/>
  <c r="Q308" s="1"/>
  <c r="Q314" s="1"/>
  <c r="P299"/>
  <c r="Q299" s="1"/>
  <c r="P271"/>
  <c r="Q271" s="1"/>
  <c r="P267"/>
  <c r="Q267" s="1"/>
  <c r="P234"/>
  <c r="Q234" s="1"/>
  <c r="P231"/>
  <c r="Q231" s="1"/>
  <c r="P216"/>
  <c r="Q216" s="1"/>
  <c r="P191"/>
  <c r="Q191" s="1"/>
  <c r="P189"/>
  <c r="Q189" s="1"/>
  <c r="Q200" s="1"/>
  <c r="P188"/>
  <c r="Q188" s="1"/>
  <c r="P185"/>
  <c r="Q185" s="1"/>
  <c r="P181"/>
  <c r="Q181" s="1"/>
  <c r="P170"/>
  <c r="Q170" s="1"/>
  <c r="P168"/>
  <c r="Q168" s="1"/>
  <c r="P142"/>
  <c r="Q142" s="1"/>
  <c r="Q144" s="1"/>
  <c r="P138"/>
  <c r="Q138" s="1"/>
  <c r="P129"/>
  <c r="Q129" s="1"/>
  <c r="P85"/>
  <c r="Q85" s="1"/>
  <c r="P82"/>
  <c r="Q82" s="1"/>
  <c r="P79"/>
  <c r="Q79" s="1"/>
  <c r="P75"/>
  <c r="Q75" s="1"/>
  <c r="P56"/>
  <c r="Q56" s="1"/>
  <c r="P335"/>
  <c r="Q335" s="1"/>
  <c r="P319"/>
  <c r="Q319" s="1"/>
  <c r="P317"/>
  <c r="Q317" s="1"/>
  <c r="P296"/>
  <c r="Q296" s="1"/>
  <c r="P295"/>
  <c r="Q295" s="1"/>
  <c r="P293"/>
  <c r="Q293" s="1"/>
  <c r="P292"/>
  <c r="Q292" s="1"/>
  <c r="P290"/>
  <c r="Q290" s="1"/>
  <c r="P288"/>
  <c r="Q288" s="1"/>
  <c r="P214"/>
  <c r="Q214" s="1"/>
  <c r="P210"/>
  <c r="Q210" s="1"/>
  <c r="P165"/>
  <c r="Q165" s="1"/>
  <c r="P154"/>
  <c r="Q154" s="1"/>
  <c r="P126"/>
  <c r="Q126" s="1"/>
  <c r="P125"/>
  <c r="Q125" s="1"/>
  <c r="P123"/>
  <c r="Q123" s="1"/>
  <c r="P122"/>
  <c r="Q122" s="1"/>
  <c r="P120"/>
  <c r="Q120" s="1"/>
  <c r="P118"/>
  <c r="Q118" s="1"/>
  <c r="P27"/>
  <c r="Q27" s="1"/>
  <c r="P23"/>
  <c r="Q23" s="1"/>
  <c r="P21"/>
  <c r="Q21" s="1"/>
  <c r="P332"/>
  <c r="Q332" s="1"/>
  <c r="Q345" s="1"/>
  <c r="P330"/>
  <c r="Q330" s="1"/>
  <c r="P277"/>
  <c r="Q277" s="1"/>
  <c r="Q286" s="1"/>
  <c r="P255"/>
  <c r="Q255" s="1"/>
  <c r="P253"/>
  <c r="Q253" s="1"/>
  <c r="P252"/>
  <c r="Q252" s="1"/>
  <c r="P250"/>
  <c r="Q250" s="1"/>
  <c r="P249"/>
  <c r="Q249" s="1"/>
  <c r="P247"/>
  <c r="Q247" s="1"/>
  <c r="P245"/>
  <c r="Q245" s="1"/>
  <c r="P228"/>
  <c r="Q228" s="1"/>
  <c r="P227"/>
  <c r="Q227" s="1"/>
  <c r="P226"/>
  <c r="Q226" s="1"/>
  <c r="P225"/>
  <c r="Q225" s="1"/>
  <c r="P224"/>
  <c r="Q224" s="1"/>
  <c r="P223"/>
  <c r="Q223" s="1"/>
  <c r="P222"/>
  <c r="Q222" s="1"/>
  <c r="Q229" s="1"/>
  <c r="P206"/>
  <c r="Q206" s="1"/>
  <c r="P204"/>
  <c r="Q204" s="1"/>
  <c r="P202"/>
  <c r="Q202" s="1"/>
  <c r="P149"/>
  <c r="Q149" s="1"/>
  <c r="P146"/>
  <c r="Q146" s="1"/>
  <c r="P107"/>
  <c r="Q107" s="1"/>
  <c r="Q116" s="1"/>
  <c r="P101"/>
  <c r="Q101" s="1"/>
  <c r="P100"/>
  <c r="Q100" s="1"/>
  <c r="P99"/>
  <c r="Q99" s="1"/>
  <c r="P98"/>
  <c r="Q98" s="1"/>
  <c r="P97"/>
  <c r="Q97" s="1"/>
  <c r="P96"/>
  <c r="Q96" s="1"/>
  <c r="P95"/>
  <c r="Q95" s="1"/>
  <c r="P89"/>
  <c r="Q89" s="1"/>
  <c r="P88"/>
  <c r="Q88" s="1"/>
  <c r="P87"/>
  <c r="Q87" s="1"/>
  <c r="P71"/>
  <c r="Q71" s="1"/>
  <c r="P69"/>
  <c r="Q69" s="1"/>
  <c r="P65"/>
  <c r="Q65" s="1"/>
  <c r="P63"/>
  <c r="Q63" s="1"/>
  <c r="Q73" s="1"/>
  <c r="P62"/>
  <c r="Q62" s="1"/>
  <c r="P47"/>
  <c r="Q47" s="1"/>
  <c r="P45"/>
  <c r="Q45" s="1"/>
  <c r="P41"/>
  <c r="Q41" s="1"/>
  <c r="P38"/>
  <c r="Q38" s="1"/>
  <c r="P35"/>
  <c r="Q35" s="1"/>
  <c r="P33"/>
  <c r="Q33" s="1"/>
  <c r="P16"/>
  <c r="Q16" s="1"/>
  <c r="P14"/>
  <c r="Q14" s="1"/>
  <c r="P12"/>
  <c r="Q12" s="1"/>
  <c r="P10"/>
  <c r="Q10" s="1"/>
  <c r="Q303"/>
  <c r="T31"/>
  <c r="S31"/>
  <c r="S18"/>
  <c r="T49"/>
  <c r="S49"/>
  <c r="T18"/>
  <c r="R47"/>
  <c r="R45"/>
  <c r="R41"/>
  <c r="R38"/>
  <c r="R35"/>
  <c r="R27"/>
  <c r="R21"/>
  <c r="R16"/>
  <c r="R14"/>
  <c r="R12"/>
  <c r="R10"/>
  <c r="R33"/>
  <c r="R29"/>
  <c r="R23"/>
  <c r="Q186" l="1"/>
  <c r="Q175"/>
  <c r="Q272"/>
  <c r="Q18"/>
  <c r="Q50" s="1"/>
  <c r="Q60"/>
  <c r="R49"/>
  <c r="U49" s="1"/>
  <c r="Q49"/>
  <c r="Q91"/>
  <c r="Q102"/>
  <c r="Q158"/>
  <c r="Q218"/>
  <c r="Q219" s="1"/>
  <c r="Q261"/>
  <c r="Q31"/>
  <c r="Q133"/>
  <c r="Q328"/>
  <c r="Q262"/>
  <c r="Q176"/>
  <c r="R18"/>
  <c r="R31"/>
  <c r="U31" s="1"/>
  <c r="T50"/>
  <c r="T197" s="1"/>
  <c r="T198" s="1"/>
  <c r="Q92"/>
  <c r="Q346"/>
  <c r="S50"/>
  <c r="S197" s="1"/>
  <c r="S198" s="1"/>
  <c r="Q304"/>
  <c r="Q134" l="1"/>
  <c r="Q347" s="1"/>
  <c r="Q348" s="1"/>
  <c r="Q349" s="1"/>
  <c r="R50"/>
  <c r="U18"/>
  <c r="Q350" l="1"/>
  <c r="Q351"/>
  <c r="R197"/>
  <c r="U50"/>
  <c r="R198" l="1"/>
  <c r="U198" s="1"/>
  <c r="U197"/>
  <c r="Q352"/>
  <c r="Q354"/>
  <c r="Q353"/>
  <c r="Q355" l="1"/>
  <c r="Q356" l="1"/>
  <c r="Q357"/>
  <c r="Q358" l="1"/>
  <c r="Q359" s="1"/>
</calcChain>
</file>

<file path=xl/sharedStrings.xml><?xml version="1.0" encoding="utf-8"?>
<sst xmlns="http://schemas.openxmlformats.org/spreadsheetml/2006/main" count="1104" uniqueCount="136">
  <si>
    <t>ÀÝ¹³Ù»ÝÁ ²²Ð-áí`</t>
  </si>
  <si>
    <t>²²Ð</t>
  </si>
  <si>
    <t>ÀÝ¹³Ù»ÝÁ ãÝ³Ë³ï»ëí³Í Í³Ëë»ñáí`</t>
  </si>
  <si>
    <t>âÝ³Ë³ï»ëí³Í Í³Ëë»ñ ¨ ³ßË³ï³ÝùÝ»ñ (3%)</t>
  </si>
  <si>
    <t xml:space="preserve">ÀÝ¹³Ù»ÝÁ` </t>
  </si>
  <si>
    <t>²ÕµÇ ï»Õ³÷áËÙ³Ý Í³Ëë»ñ (0,15%)</t>
  </si>
  <si>
    <t>öáùñ Í³í³ÉÇ ÞØ² (2%)</t>
  </si>
  <si>
    <t xml:space="preserve">ÎÉÇÙ³Û³Ï³Ý å³ÛÙ³ÝÝ»ñÇ ³½¹»óáõÃÛáõÝ (0,4%) </t>
  </si>
  <si>
    <t xml:space="preserve">Ä³Ù³Ý³Ï³íáñ Ï³éáõÛóÝ»ñ (0,75%) </t>
  </si>
  <si>
    <t xml:space="preserve">ÀÝ¹³Ù»ÝÁ ß³ÑáõÛÃáí (11%) </t>
  </si>
  <si>
    <t>ÀÝ¹³Ù»ÝÁ í»ñ³¹Çñ Í³Ëë»ñáí (13,3%)</t>
  </si>
  <si>
    <t>ÀÝ¹³Ù»ÝÁ I-VIII`</t>
  </si>
  <si>
    <t>ÀÝ¹³Ù»ÝÁ VIII`</t>
  </si>
  <si>
    <t>ÀÝ¹³Ù»ÝÁ 3`</t>
  </si>
  <si>
    <t>Ñ³ï</t>
  </si>
  <si>
    <t>ýÇïÇÝ·Ý»ñ</t>
  </si>
  <si>
    <t>Ù</t>
  </si>
  <si>
    <t>ËáÕáí³Ï</t>
  </si>
  <si>
    <t>Ø»ï³Õ³åÉ³ëï» ËáÕáí³Ï ö16x2ÙÙ, ÷áñÓ³ñÏÙ³Ùµ</t>
  </si>
  <si>
    <t>16-261</t>
  </si>
  <si>
    <t>Ñáë³Ï</t>
  </si>
  <si>
    <t xml:space="preserve">Ðáë³ÏÇ ÙáÝï³ÅáõÙ  Ф50 ÙÙ </t>
  </si>
  <si>
    <t>17-36</t>
  </si>
  <si>
    <t>÷³Ï³Ý</t>
  </si>
  <si>
    <t>Ф16 ÙÙ ÷³Ï³ÝÇ ÙáÝï³ÅáõÙ</t>
  </si>
  <si>
    <t>16-134</t>
  </si>
  <si>
    <t>Ó¨³íáñ Ù³ë»ñ</t>
  </si>
  <si>
    <t>äáÉÇíÇÝÇÉùÉáñÇ¹» Ó¨³íáñ Ù³ë»ñ (³ÝóáõÙ, ³ÝÏÛáõÝ³Ï ¨ ³ÛÉÝ)</t>
  </si>
  <si>
    <t>22-365</t>
  </si>
  <si>
    <t>Ï·</t>
  </si>
  <si>
    <t>³Ùñ³óáõÙ</t>
  </si>
  <si>
    <t>ÎáÛáõÕáõ åáÉÇíÇÝÇÉùÉáñÇ¹» ËáÕáí³ÏÝ»ñÇ ÙáÝï³ÅáõÙ ö50 ÙÙ, ÷áñÓ³ñÏÙ³Ùµ</t>
  </si>
  <si>
    <t>16-33</t>
  </si>
  <si>
    <t>ÎáÛáõÕáõ åáÉÇíÇÝÇÉùÉáñÇ¹» ËáÕáí³ÏÝ»ñÇ ÙáÝï³ÅáõÙ ö100 ÙÙ, ÷áñÓ³ñÏÙ³Ùµ</t>
  </si>
  <si>
    <t>16-34</t>
  </si>
  <si>
    <t>Íáñ³Ï</t>
  </si>
  <si>
    <t>Ìáñ³ÏÝ»ñÇ ÙáÝï³ÅáõÙ</t>
  </si>
  <si>
    <t>17-53</t>
  </si>
  <si>
    <t>ëÇýáÝ</t>
  </si>
  <si>
    <t>Éí³ó³ñ³Ý</t>
  </si>
  <si>
    <t>Èí³ó³ñ³ÝÇ ÙáÝï³ÅáõÙ, áïÝ³Ïáí</t>
  </si>
  <si>
    <t>17-19</t>
  </si>
  <si>
    <t>½áõ·³ñ³Ý³ÏáÝù</t>
  </si>
  <si>
    <t>²ëÇ³Ï³Ý ½áõ·³ñ³Ý³ÏáÝù»ñÇ ÙáÝï³ÅáõÙ (ÏáÙåÉ»Ïï)</t>
  </si>
  <si>
    <t>17-72</t>
  </si>
  <si>
    <t>3. æñ³Ù³ï³Ï³ñ³ñÙ³Ý ¨ ÏáÛáõÕáõ ó³Ýó»ñÇ í»ñ³Ýáñá·Ù³Ý ³ßË³ï³ÝùÝ»ñ</t>
  </si>
  <si>
    <t>ÀÝ¹³Ù»ÝÁ 2`</t>
  </si>
  <si>
    <t>Í»÷³Ù³ÍÇÏ</t>
  </si>
  <si>
    <t>É³ï»ùë³ÛÇÝ Ý»ñÏ</t>
  </si>
  <si>
    <r>
      <t>Ù</t>
    </r>
    <r>
      <rPr>
        <vertAlign val="superscript"/>
        <sz val="10"/>
        <rFont val="Arial LatArm"/>
        <family val="2"/>
        <charset val="204"/>
      </rPr>
      <t>2</t>
    </r>
  </si>
  <si>
    <t>²é³ëï³ÕÝ»ñÇ µ³ñ»É³íí³Í Ý»ñÏáõÙ É³ï»ùë³ÛÇÝ Ý»ñÏáí, Í»÷³Ù³ÍÏÙ³Ùµ</t>
  </si>
  <si>
    <t>15-661</t>
  </si>
  <si>
    <t>ä³ï»ñÇ µ³ñ»É³íí³Í Ý»ñÏáõÙ É³ï»ùë³ÛÇÝ Ý»ñÏáí, Í»÷³Ù³ÍÏÙ³Ùµ</t>
  </si>
  <si>
    <t>15-660</t>
  </si>
  <si>
    <t>Ù»ï³Õ³åÉ³ëï» Ëáõó Ï³ñÏ³ëáí</t>
  </si>
  <si>
    <t>Ø»ï³Õ³åÉ³ëï» åñáýÇÉÝ»ñÇó Ëó»ñÇ å³ï»ñÇ ÙáÝï³ÅáõÙ H=1,7Ù, Ï³ñÏ³ëáí, ³ñÅ»ùáí, Ý»ñ³éÛ³É ³é³ùáõÙÝ áõ ï»Õ³¹ñáõÙÁ</t>
  </si>
  <si>
    <t>ÞáõÏ³</t>
  </si>
  <si>
    <t>Ï³íÇ× ³Õ³ó³Í</t>
  </si>
  <si>
    <t>ûÉÇý</t>
  </si>
  <si>
    <t>·áõÝ³ÝÛáõÃ</t>
  </si>
  <si>
    <r>
      <t>մ</t>
    </r>
    <r>
      <rPr>
        <vertAlign val="superscript"/>
        <sz val="10"/>
        <rFont val="Arial LatArm"/>
        <family val="2"/>
      </rPr>
      <t>2</t>
    </r>
  </si>
  <si>
    <t>ö³Ûï» å³ïáõÑ³ÝÝ»ñÇ ÛáõÕ³Ý»ñÏáõÙ, Ý³Ë³å»ë Ùß³Ï»Éáí Í»÷³Ù³ÍÇÏáí</t>
  </si>
  <si>
    <t>è14-172</t>
  </si>
  <si>
    <r>
      <t>Ù</t>
    </r>
    <r>
      <rPr>
        <vertAlign val="superscript"/>
        <sz val="10"/>
        <rFont val="Arial LatArm"/>
        <family val="2"/>
        <charset val="204"/>
      </rPr>
      <t>3</t>
    </r>
  </si>
  <si>
    <t>ó»Ù. ß³Õ³Ë</t>
  </si>
  <si>
    <t>Ñ³Ë×³ë³ÉÇÏ 20x40ëÙ</t>
  </si>
  <si>
    <t>ä³ï»ñÇ »ñ»ëå³ïáõÙ Ñ³Ë×³ë³ÉÇÏÝ»ñáí</t>
  </si>
  <si>
    <t>15-82</t>
  </si>
  <si>
    <t>ä³ï»ñÇ µ³ñ»É³íí³Í ëí³Õ ó»Ù»Ýï³í³½» ß³Õ³Ëáí</t>
  </si>
  <si>
    <t>15-262</t>
  </si>
  <si>
    <t>2. ì»ñ³Ýáñá·Ù³Ý ³ßË³ï³ÝùÝ»ñ</t>
  </si>
  <si>
    <t>ÀÝ¹³Ù»ÝÁ 1`</t>
  </si>
  <si>
    <t>ï</t>
  </si>
  <si>
    <t>ÞÇÝ³ÕµÇ Ù³ùñáõÙ, ¹áõñë µ»ñáõÙ ß»ÝùÇó, µ³ñÓáõÙ ³/ÇÝùÝ³Ã³÷Ç íñ³ ¨ ï»Õ³÷áËáõÙ 15ÏÙ</t>
  </si>
  <si>
    <t>è23-77    è23-229      ¶Ý.3</t>
  </si>
  <si>
    <t>Âáõç» Ñáë³ÏÝ»ñÇ ³å³ÙáÝï³ÅáõÙ</t>
  </si>
  <si>
    <t>è19-74</t>
  </si>
  <si>
    <t>ÜáõÛÝÁ, ö50ÙÙ</t>
  </si>
  <si>
    <t>è19-54</t>
  </si>
  <si>
    <t>Âáõç» ËáÕáí³ÏÝ»ñÇ ³å³ÙáÝï³ÅáõÙ ö100ÙÙ, Ý»ñ³éÛ³É Ó¨³íáñ Ù³ë»ñÁ</t>
  </si>
  <si>
    <t>è19-53</t>
  </si>
  <si>
    <t>²ëÇ³Ï³Ý ½áõ·³ñ³Ý³ÏáÝù»ñÇ ù³Ý¹áõÙ</t>
  </si>
  <si>
    <t>17-71          ·=0,6</t>
  </si>
  <si>
    <t>Èí³ó³ñ³ÝÝ»ñÇ Ñ³ÝáõÙ Íáñ³Ïáí</t>
  </si>
  <si>
    <t>è19-69         è19-5</t>
  </si>
  <si>
    <t>ä³ï»ñÇ íñ³ÛÇó Ñ³Ë×³ë³ÉÇÏÝ»ñÇ ù³Ý¹áõÙ</t>
  </si>
  <si>
    <t>è13-5</t>
  </si>
  <si>
    <t>1. ø³Ý¹Ù³Ý ³ßË³ï³ÝùÝ»ñ</t>
  </si>
  <si>
    <t>VIII. ê³ÝÑ³Ý·áõÛóÝ»ñÇ í»ñ³Ýáñá·áõÙ ´ Ù³ëÝ³ß»Ýù 2-ñ¹ Ñ³ñÏ (³ÕçÇÏÝ»ñÇ)</t>
  </si>
  <si>
    <t>ÀÝ¹³Ù»ÝÁ VII`</t>
  </si>
  <si>
    <t>VII. ê³ÝÑ³Ý·áõÛóÝ»ñÇ í»ñ³Ýáñá·áõÙ ´ Ù³ëÝ³ß»Ýù 2-ñ¹ Ñ³ñÏ (ïÕ³Ý»ñÇ)</t>
  </si>
  <si>
    <t>ÀÝ¹³Ù»ÝÁ VI`</t>
  </si>
  <si>
    <t>Ф32 ÙÙ ÷³Ï³ÝÇ ÙáÝï³ÅáõÙ</t>
  </si>
  <si>
    <t>VI. ê³ÝÑ³Ý·áõÛóÝ»ñÇ í»ñ³Ýáñá·áõÙ ´ Ù³ëÝ³ß»Ýù 1-ÇÝ Ñ³ñÏ (³ÕçÇÏÝ»ñÇ)</t>
  </si>
  <si>
    <t>ÀÝ¹³Ù»ÝÁ V`</t>
  </si>
  <si>
    <t>V. ê³ÝÑ³Ý·áõÛóÝ»ñÇ í»ñ³Ýáñá·áõÙ ´ Ù³ëÝ³ß»Ýù 1-ÇÝ Ñ³ñÏ (ïÕ³Ý»ñÇ)</t>
  </si>
  <si>
    <t>ÀÝ¹³Ù»ÝÁ IV`</t>
  </si>
  <si>
    <t xml:space="preserve">   IV. ê³ÝÑ³Ý·áõÛóÝ»ñÇ í»ñ³Ýáñá·áõÙ ² Ù³ëÝ³ß»Ýù 2-ñ¹ Ñ³ñÏ (³ÕçÇÏÝ»ñÇ)</t>
  </si>
  <si>
    <t>ÀÝ¹³Ù»ÝÁ III`</t>
  </si>
  <si>
    <t xml:space="preserve">  III. ê³ÝÑ³Ý·áõÛóÝ»ñÇ í»ñ³Ýáñá·áõÙ ² Ù³ëÝ³ß»Ýù 2-ñ¹ Ñ³ñÏ (ïÕ³Ý»ñÇ)</t>
  </si>
  <si>
    <t>ÀÝ¹³Ù»ÝÁ II`</t>
  </si>
  <si>
    <t xml:space="preserve">  II. ê³ÝÑ³Ý·áõÛóÝ»ñÇ í»ñ³Ýáñá·áõÙ ² Ù³ëÝ³ß»Ýù 1-ÇÝ Ñ³ñÏ (³ÕçÇÏÝ»ñÇ)</t>
  </si>
  <si>
    <t>ÀÝ¹³Ù»ÝÁ I`</t>
  </si>
  <si>
    <t>Ñ³Ë×³ë³ÉÇÏ 20x30ëÙ</t>
  </si>
  <si>
    <t>ԳաջÇ սվաղի քանդում պատերից</t>
  </si>
  <si>
    <t>è11-223</t>
  </si>
  <si>
    <t>I. ê³ÝÑ³Ý·áõÛóÝ»ñÇ í»ñ³Ýáñá·áõÙ ² Ù³ëÝ³ß»Ýù 1-ÇÝ Ñ³ñÏ (ïÕ³Ý»ñÇ)</t>
  </si>
  <si>
    <t>ÀÝ¹³Ù»ÝÁ, Ù»ù. ß³Ñ³-·áñÍáõÙ, Ñ³½. ¹ñ³Ù</t>
  </si>
  <si>
    <t>ÀÝ¹³Ù»ÝÁ, ³ßË³ï³-í³ñÓ, Ñ³½. ¹ñ³Ù</t>
  </si>
  <si>
    <t>ÀÝ¹³Ù»ÝÁ, ÝÛáõÃ»ñ, Ñ³½. ¹ñ³Ù</t>
  </si>
  <si>
    <t>ÁÝ¹³Ù.</t>
  </si>
  <si>
    <t>ÙÇ³í.</t>
  </si>
  <si>
    <t>Ù»ù»Ý. ß³Ñ.</t>
  </si>
  <si>
    <t>³ßË³ï³í.</t>
  </si>
  <si>
    <t>ÝÛáõÃ</t>
  </si>
  <si>
    <t>³ñÅ»ùÁ, Ñ³½. ¹ñ³Ù</t>
  </si>
  <si>
    <t>ÝÛáõÃ. ÁÝ¹Ñ. Í³í.</t>
  </si>
  <si>
    <t>ÝáñÙ. Í³Ëë.</t>
  </si>
  <si>
    <t>ã³÷Ç ÙÇ³í.</t>
  </si>
  <si>
    <t>Ù»ù.</t>
  </si>
  <si>
    <t>³ßË.</t>
  </si>
  <si>
    <t>²ñÅ»ùÁ, Ñ³½. ¹ñ³Ù</t>
  </si>
  <si>
    <t>ØÇ³íáñÇ ³ñÅ»ùÁ, Ñ³½. ¹ñ³Ù</t>
  </si>
  <si>
    <t>ÜÛáõÃ»ñ</t>
  </si>
  <si>
    <t>ÜÛáõÃ»ñÇ ³Ýí³ÝáõÙÁ</t>
  </si>
  <si>
    <t>ØÇ³íáñÇ ³ñÅ»ùÁ, éáõµ.</t>
  </si>
  <si>
    <t>ø³Ý³-ÏÁ</t>
  </si>
  <si>
    <t>â³÷Ç ÙÇ³-íáñÁ</t>
  </si>
  <si>
    <t>²ßË³ï³ÝùÝ»ñÇ ³Ýí³ÝáõÙÁ</t>
  </si>
  <si>
    <t>ÐÇÙÝ³-íáñáõÙ</t>
  </si>
  <si>
    <t>Ð/Ñ</t>
  </si>
  <si>
    <t>ԾԱՎԱԼԱԹԵՐԹ-ՆԱԽԱՀԱՇԻՎ</t>
  </si>
  <si>
    <t xml:space="preserve">Հավելված թիվ 1
____________ 20   թ. կնքված 
թիվ &lt;&lt;190ԱԴՊԸԱՇՁԲ-16/1&gt;&gt; գնման պայմանագրի
</t>
  </si>
  <si>
    <t>Պատվիրատու</t>
  </si>
  <si>
    <t>Կատարող</t>
  </si>
  <si>
    <t xml:space="preserve">Սանհանգույցների վերանորոգման աշխատանքների 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</si>
</sst>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"/>
    <numFmt numFmtId="166" formatCode="0.0000"/>
    <numFmt numFmtId="167" formatCode="0.000"/>
    <numFmt numFmtId="168" formatCode="_(* #,##0.0_);_(* \(#,##0.0\);_(* &quot;-&quot;??_);_(@_)"/>
    <numFmt numFmtId="169" formatCode="_(* #,##0_);_(* \(#,##0\);_(* &quot;-&quot;??_);_(@_)"/>
  </numFmts>
  <fonts count="21">
    <font>
      <sz val="10"/>
      <name val="Arial"/>
    </font>
    <font>
      <sz val="10"/>
      <name val="Arial"/>
    </font>
    <font>
      <sz val="10"/>
      <name val="Arial LatArm"/>
      <family val="2"/>
      <charset val="204"/>
    </font>
    <font>
      <sz val="10"/>
      <color theme="0"/>
      <name val="Arial LatArm"/>
      <family val="2"/>
      <charset val="204"/>
    </font>
    <font>
      <b/>
      <sz val="10"/>
      <name val="Arial LatArm"/>
      <family val="2"/>
    </font>
    <font>
      <sz val="10"/>
      <name val="Arial LatArm"/>
      <family val="2"/>
    </font>
    <font>
      <b/>
      <sz val="10"/>
      <name val="Arial LatArm"/>
      <family val="2"/>
      <charset val="204"/>
    </font>
    <font>
      <vertAlign val="superscript"/>
      <sz val="10"/>
      <name val="Arial LatArm"/>
      <family val="2"/>
      <charset val="204"/>
    </font>
    <font>
      <vertAlign val="superscript"/>
      <sz val="10"/>
      <name val="Arial LatArm"/>
      <family val="2"/>
    </font>
    <font>
      <b/>
      <i/>
      <sz val="10"/>
      <name val="Arial LatArm"/>
      <family val="2"/>
    </font>
    <font>
      <sz val="10"/>
      <color indexed="9"/>
      <name val="Arial LatArm"/>
      <family val="2"/>
      <charset val="204"/>
    </font>
    <font>
      <sz val="8"/>
      <name val="Arial LatArm"/>
      <family val="2"/>
      <charset val="204"/>
    </font>
    <font>
      <sz val="8"/>
      <color indexed="9"/>
      <name val="Arial LatArm"/>
      <family val="2"/>
      <charset val="204"/>
    </font>
    <font>
      <sz val="8"/>
      <color theme="0"/>
      <name val="Arial LatArm"/>
      <family val="2"/>
      <charset val="204"/>
    </font>
    <font>
      <b/>
      <sz val="10"/>
      <color theme="0"/>
      <name val="Arial LatArm"/>
      <family val="2"/>
      <charset val="204"/>
    </font>
    <font>
      <b/>
      <sz val="10"/>
      <color indexed="9"/>
      <name val="Arial LatArm"/>
      <family val="2"/>
      <charset val="204"/>
    </font>
    <font>
      <sz val="10"/>
      <name val="Arial Armenian"/>
      <family val="2"/>
    </font>
    <font>
      <sz val="12"/>
      <name val="Arial LatArm"/>
      <family val="2"/>
      <charset val="204"/>
    </font>
    <font>
      <sz val="12"/>
      <color indexed="9"/>
      <name val="Arial LatArm"/>
      <family val="2"/>
      <charset val="204"/>
    </font>
    <font>
      <sz val="12"/>
      <color theme="0"/>
      <name val="Arial LatArm"/>
      <family val="2"/>
      <charset val="204"/>
    </font>
    <font>
      <b/>
      <sz val="10"/>
      <color theme="0"/>
      <name val="Arial LatArm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4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6" fillId="0" borderId="1" xfId="0" applyNumberFormat="1" applyFont="1" applyBorder="1"/>
    <xf numFmtId="0" fontId="6" fillId="0" borderId="1" xfId="0" applyFont="1" applyBorder="1"/>
    <xf numFmtId="165" fontId="6" fillId="0" borderId="1" xfId="0" applyNumberFormat="1" applyFont="1" applyBorder="1"/>
    <xf numFmtId="0" fontId="6" fillId="0" borderId="2" xfId="0" applyFont="1" applyBorder="1"/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right" wrapText="1"/>
    </xf>
    <xf numFmtId="166" fontId="6" fillId="0" borderId="1" xfId="0" applyNumberFormat="1" applyFont="1" applyBorder="1" applyAlignment="1">
      <alignment horizontal="right" wrapText="1"/>
    </xf>
    <xf numFmtId="167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right" wrapText="1"/>
    </xf>
    <xf numFmtId="17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7" fontId="2" fillId="0" borderId="1" xfId="0" applyNumberFormat="1" applyFont="1" applyBorder="1" applyAlignment="1">
      <alignment horizontal="right" wrapText="1"/>
    </xf>
    <xf numFmtId="1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1" applyNumberFormat="1" applyFont="1" applyBorder="1" applyAlignment="1">
      <alignment horizontal="right" wrapText="1"/>
    </xf>
    <xf numFmtId="168" fontId="2" fillId="0" borderId="1" xfId="1" applyNumberFormat="1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2" fillId="0" borderId="8" xfId="0" applyFont="1" applyBorder="1"/>
    <xf numFmtId="0" fontId="2" fillId="0" borderId="0" xfId="0" applyFont="1" applyBorder="1"/>
    <xf numFmtId="0" fontId="10" fillId="0" borderId="0" xfId="0" applyFont="1" applyBorder="1"/>
    <xf numFmtId="0" fontId="3" fillId="0" borderId="0" xfId="0" applyFont="1" applyBorder="1"/>
    <xf numFmtId="2" fontId="2" fillId="0" borderId="1" xfId="0" applyNumberFormat="1" applyFont="1" applyBorder="1"/>
    <xf numFmtId="2" fontId="10" fillId="0" borderId="0" xfId="0" applyNumberFormat="1" applyFont="1"/>
    <xf numFmtId="2" fontId="3" fillId="0" borderId="0" xfId="0" applyNumberFormat="1" applyFont="1"/>
    <xf numFmtId="2" fontId="2" fillId="0" borderId="0" xfId="0" applyNumberFormat="1" applyFont="1"/>
    <xf numFmtId="0" fontId="6" fillId="0" borderId="0" xfId="0" applyFont="1"/>
    <xf numFmtId="2" fontId="6" fillId="0" borderId="0" xfId="0" applyNumberFormat="1" applyFont="1"/>
    <xf numFmtId="2" fontId="14" fillId="0" borderId="0" xfId="0" applyNumberFormat="1" applyFont="1"/>
    <xf numFmtId="0" fontId="6" fillId="0" borderId="9" xfId="0" applyFont="1" applyBorder="1"/>
    <xf numFmtId="2" fontId="15" fillId="0" borderId="9" xfId="0" applyNumberFormat="1" applyFont="1" applyBorder="1"/>
    <xf numFmtId="2" fontId="14" fillId="0" borderId="9" xfId="0" applyNumberFormat="1" applyFont="1" applyBorder="1"/>
    <xf numFmtId="0" fontId="15" fillId="0" borderId="0" xfId="0" applyFont="1"/>
    <xf numFmtId="2" fontId="15" fillId="0" borderId="1" xfId="0" applyNumberFormat="1" applyFont="1" applyBorder="1"/>
    <xf numFmtId="2" fontId="14" fillId="0" borderId="1" xfId="0" applyNumberFormat="1" applyFont="1" applyBorder="1"/>
    <xf numFmtId="0" fontId="15" fillId="0" borderId="1" xfId="0" applyFont="1" applyBorder="1"/>
    <xf numFmtId="2" fontId="14" fillId="0" borderId="1" xfId="0" applyNumberFormat="1" applyFont="1" applyBorder="1" applyAlignment="1">
      <alignment horizontal="right" wrapText="1"/>
    </xf>
    <xf numFmtId="2" fontId="10" fillId="0" borderId="1" xfId="0" applyNumberFormat="1" applyFont="1" applyBorder="1"/>
    <xf numFmtId="2" fontId="3" fillId="0" borderId="1" xfId="0" applyNumberFormat="1" applyFont="1" applyBorder="1"/>
    <xf numFmtId="2" fontId="3" fillId="0" borderId="6" xfId="0" applyNumberFormat="1" applyFont="1" applyBorder="1" applyAlignment="1">
      <alignment horizontal="right"/>
    </xf>
    <xf numFmtId="0" fontId="10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0" fillId="0" borderId="0" xfId="0" applyFont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7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168" fontId="2" fillId="0" borderId="1" xfId="1" applyNumberFormat="1" applyFont="1" applyBorder="1" applyAlignment="1">
      <alignment horizontal="right" wrapText="1"/>
    </xf>
    <xf numFmtId="169" fontId="2" fillId="0" borderId="1" xfId="1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1" fontId="2" fillId="0" borderId="1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7" fontId="2" fillId="0" borderId="1" xfId="0" applyNumberFormat="1" applyFont="1" applyBorder="1" applyAlignment="1">
      <alignment horizontal="right" wrapText="1"/>
    </xf>
    <xf numFmtId="2" fontId="2" fillId="0" borderId="6" xfId="0" applyNumberFormat="1" applyFont="1" applyBorder="1" applyAlignment="1">
      <alignment horizontal="right" wrapText="1"/>
    </xf>
    <xf numFmtId="2" fontId="2" fillId="0" borderId="7" xfId="0" applyNumberFormat="1" applyFont="1" applyBorder="1" applyAlignment="1">
      <alignment horizontal="right" wrapText="1"/>
    </xf>
    <xf numFmtId="2" fontId="2" fillId="0" borderId="5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center" vertical="top" wrapText="1"/>
    </xf>
    <xf numFmtId="17" fontId="2" fillId="0" borderId="6" xfId="0" applyNumberFormat="1" applyFont="1" applyBorder="1" applyAlignment="1">
      <alignment horizontal="center" vertical="top" wrapText="1"/>
    </xf>
    <xf numFmtId="17" fontId="2" fillId="0" borderId="7" xfId="0" applyNumberFormat="1" applyFont="1" applyBorder="1" applyAlignment="1">
      <alignment horizontal="center" vertical="top" wrapText="1"/>
    </xf>
    <xf numFmtId="17" fontId="2" fillId="0" borderId="5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right"/>
    </xf>
    <xf numFmtId="2" fontId="3" fillId="0" borderId="7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 wrapText="1"/>
    </xf>
    <xf numFmtId="167" fontId="2" fillId="0" borderId="6" xfId="0" applyNumberFormat="1" applyFont="1" applyBorder="1" applyAlignment="1">
      <alignment horizontal="right" wrapText="1"/>
    </xf>
    <xf numFmtId="167" fontId="2" fillId="0" borderId="5" xfId="0" applyNumberFormat="1" applyFont="1" applyBorder="1" applyAlignment="1">
      <alignment horizontal="right" wrapText="1"/>
    </xf>
    <xf numFmtId="2" fontId="3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E362"/>
  <sheetViews>
    <sheetView tabSelected="1" topLeftCell="A48" workbookViewId="0">
      <selection activeCell="Q56" sqref="Q56"/>
    </sheetView>
  </sheetViews>
  <sheetFormatPr defaultColWidth="9.109375" defaultRowHeight="13.2"/>
  <cols>
    <col min="1" max="1" width="3.44140625" style="3" customWidth="1"/>
    <col min="2" max="2" width="7.88671875" style="1" customWidth="1"/>
    <col min="3" max="3" width="43.6640625" style="1" customWidth="1"/>
    <col min="4" max="4" width="6.44140625" style="1" customWidth="1"/>
    <col min="5" max="5" width="6.5546875" style="1" customWidth="1"/>
    <col min="6" max="7" width="6.5546875" style="1" hidden="1" customWidth="1"/>
    <col min="8" max="8" width="15.5546875" style="1" hidden="1" customWidth="1"/>
    <col min="9" max="9" width="5.44140625" style="1" hidden="1" customWidth="1"/>
    <col min="10" max="10" width="6.33203125" style="1" hidden="1" customWidth="1"/>
    <col min="11" max="11" width="6.44140625" style="1" hidden="1" customWidth="1"/>
    <col min="12" max="12" width="7.109375" style="1" hidden="1" customWidth="1"/>
    <col min="13" max="13" width="7" style="1" hidden="1" customWidth="1"/>
    <col min="14" max="14" width="6.44140625" style="1" hidden="1" customWidth="1"/>
    <col min="15" max="15" width="6.6640625" style="1" hidden="1" customWidth="1"/>
    <col min="16" max="16" width="8.44140625" style="1" customWidth="1"/>
    <col min="17" max="17" width="12.88671875" style="1" customWidth="1"/>
    <col min="18" max="18" width="13" style="2" hidden="1" customWidth="1"/>
    <col min="19" max="20" width="11" style="2" hidden="1" customWidth="1"/>
    <col min="21" max="21" width="11.5546875" style="2" hidden="1" customWidth="1"/>
    <col min="22" max="22" width="10.44140625" style="1" hidden="1" customWidth="1"/>
    <col min="23" max="24" width="0" style="1" hidden="1" customWidth="1"/>
    <col min="25" max="16384" width="9.109375" style="1"/>
  </cols>
  <sheetData>
    <row r="1" spans="1:25" ht="60.75" customHeight="1">
      <c r="A1" s="1"/>
      <c r="C1" s="139" t="s">
        <v>132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s="80" customFormat="1" ht="1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2"/>
      <c r="S2" s="82"/>
      <c r="T2" s="82"/>
      <c r="U2" s="82"/>
      <c r="V2" s="81"/>
      <c r="W2" s="81"/>
      <c r="X2" s="81"/>
    </row>
    <row r="3" spans="1:25" s="80" customFormat="1" ht="17.25" customHeight="1">
      <c r="A3" s="140" t="s">
        <v>131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</row>
    <row r="4" spans="1:25" s="80" customFormat="1" ht="22.8" customHeight="1">
      <c r="A4" s="150" t="s">
        <v>135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82"/>
      <c r="S4" s="82"/>
      <c r="T4" s="82"/>
      <c r="U4" s="82"/>
      <c r="V4" s="81"/>
      <c r="W4" s="81"/>
      <c r="X4" s="81"/>
    </row>
    <row r="5" spans="1:25" s="76" customFormat="1" ht="29.25" customHeight="1">
      <c r="A5" s="141" t="s">
        <v>130</v>
      </c>
      <c r="B5" s="141" t="s">
        <v>129</v>
      </c>
      <c r="C5" s="141" t="s">
        <v>128</v>
      </c>
      <c r="D5" s="141" t="s">
        <v>127</v>
      </c>
      <c r="E5" s="142" t="s">
        <v>126</v>
      </c>
      <c r="F5" s="143" t="s">
        <v>125</v>
      </c>
      <c r="G5" s="144"/>
      <c r="H5" s="145" t="s">
        <v>124</v>
      </c>
      <c r="I5" s="147" t="s">
        <v>123</v>
      </c>
      <c r="J5" s="148"/>
      <c r="K5" s="148"/>
      <c r="L5" s="149"/>
      <c r="M5" s="147" t="s">
        <v>122</v>
      </c>
      <c r="N5" s="148"/>
      <c r="O5" s="149"/>
      <c r="P5" s="141" t="s">
        <v>121</v>
      </c>
      <c r="Q5" s="141"/>
      <c r="R5" s="79"/>
      <c r="S5" s="78"/>
      <c r="T5" s="78"/>
      <c r="U5" s="78"/>
      <c r="V5" s="77"/>
      <c r="W5" s="77"/>
      <c r="X5" s="77"/>
    </row>
    <row r="6" spans="1:25" s="68" customFormat="1" ht="23.25" customHeight="1">
      <c r="A6" s="141"/>
      <c r="B6" s="141"/>
      <c r="C6" s="141"/>
      <c r="D6" s="141"/>
      <c r="E6" s="142"/>
      <c r="F6" s="75" t="s">
        <v>120</v>
      </c>
      <c r="G6" s="75" t="s">
        <v>119</v>
      </c>
      <c r="H6" s="146"/>
      <c r="I6" s="75" t="s">
        <v>118</v>
      </c>
      <c r="J6" s="75" t="s">
        <v>117</v>
      </c>
      <c r="K6" s="75" t="s">
        <v>116</v>
      </c>
      <c r="L6" s="75" t="s">
        <v>115</v>
      </c>
      <c r="M6" s="74" t="s">
        <v>114</v>
      </c>
      <c r="N6" s="74" t="s">
        <v>113</v>
      </c>
      <c r="O6" s="74" t="s">
        <v>112</v>
      </c>
      <c r="P6" s="74" t="s">
        <v>111</v>
      </c>
      <c r="Q6" s="74" t="s">
        <v>110</v>
      </c>
      <c r="R6" s="73"/>
      <c r="S6" s="72" t="s">
        <v>109</v>
      </c>
      <c r="T6" s="71" t="s">
        <v>108</v>
      </c>
      <c r="U6" s="71" t="s">
        <v>107</v>
      </c>
      <c r="V6" s="70" t="s">
        <v>107</v>
      </c>
      <c r="W6" s="69"/>
      <c r="X6" s="69"/>
    </row>
    <row r="7" spans="1:25" ht="14.25" customHeight="1">
      <c r="A7" s="26">
        <v>1</v>
      </c>
      <c r="B7" s="26">
        <v>2</v>
      </c>
      <c r="C7" s="26">
        <v>3</v>
      </c>
      <c r="D7" s="26">
        <v>4</v>
      </c>
      <c r="E7" s="67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  <c r="O7" s="26">
        <v>15</v>
      </c>
      <c r="P7" s="26">
        <v>6</v>
      </c>
      <c r="Q7" s="26">
        <v>7</v>
      </c>
      <c r="R7" s="66">
        <v>18</v>
      </c>
      <c r="S7" s="66">
        <v>19</v>
      </c>
      <c r="T7" s="66">
        <v>20</v>
      </c>
      <c r="U7" s="66"/>
      <c r="V7" s="65"/>
      <c r="W7" s="62"/>
      <c r="X7" s="36"/>
    </row>
    <row r="8" spans="1:25" ht="30" customHeight="1">
      <c r="A8" s="26"/>
      <c r="B8" s="26"/>
      <c r="C8" s="102" t="s">
        <v>106</v>
      </c>
      <c r="D8" s="103"/>
      <c r="E8" s="10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66"/>
      <c r="S8" s="66"/>
      <c r="T8" s="66"/>
      <c r="U8" s="66"/>
      <c r="V8" s="65"/>
      <c r="W8" s="62"/>
      <c r="X8" s="36"/>
    </row>
    <row r="9" spans="1:25" ht="14.25" customHeight="1">
      <c r="A9" s="26"/>
      <c r="B9" s="26"/>
      <c r="C9" s="98" t="s">
        <v>87</v>
      </c>
      <c r="D9" s="98"/>
      <c r="E9" s="9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66"/>
      <c r="S9" s="66"/>
      <c r="T9" s="66"/>
      <c r="U9" s="66"/>
      <c r="V9" s="65"/>
      <c r="W9" s="62"/>
      <c r="X9" s="36"/>
    </row>
    <row r="10" spans="1:25" ht="18.75" customHeight="1">
      <c r="A10" s="26">
        <v>1</v>
      </c>
      <c r="B10" s="25" t="s">
        <v>86</v>
      </c>
      <c r="C10" s="32" t="s">
        <v>85</v>
      </c>
      <c r="D10" s="28" t="s">
        <v>49</v>
      </c>
      <c r="E10" s="27">
        <v>28.5</v>
      </c>
      <c r="F10" s="27">
        <v>0.3</v>
      </c>
      <c r="G10" s="27">
        <v>0</v>
      </c>
      <c r="H10" s="29"/>
      <c r="I10" s="28"/>
      <c r="J10" s="27"/>
      <c r="K10" s="27">
        <f t="shared" ref="K10:K17" si="0">E10*J10</f>
        <v>0</v>
      </c>
      <c r="L10" s="27"/>
      <c r="M10" s="24">
        <f t="shared" ref="M10:M17" si="1">J10*L10*1.1322612</f>
        <v>0</v>
      </c>
      <c r="N10" s="24">
        <f t="shared" ref="N10:N17" si="2">F10*2.02883</f>
        <v>0.608649</v>
      </c>
      <c r="O10" s="24">
        <f t="shared" ref="O10:O17" si="3">G10*2.81414</f>
        <v>0</v>
      </c>
      <c r="P10" s="24">
        <f t="shared" ref="P10:P17" si="4">SUM(M10:O10)</f>
        <v>0.608649</v>
      </c>
      <c r="Q10" s="24">
        <f t="shared" ref="Q10:Q17" si="5">E10*P10</f>
        <v>17.346496500000001</v>
      </c>
      <c r="R10" s="63">
        <f t="shared" ref="R10:R17" si="6">E10*M10</f>
        <v>0</v>
      </c>
      <c r="S10" s="63">
        <f t="shared" ref="S10:S17" si="7">E10*N10</f>
        <v>17.346496500000001</v>
      </c>
      <c r="T10" s="63">
        <f t="shared" ref="T10:T17" si="8">E10*O10</f>
        <v>0</v>
      </c>
      <c r="U10" s="60"/>
      <c r="V10" s="62"/>
      <c r="W10" s="62"/>
      <c r="X10" s="36"/>
    </row>
    <row r="11" spans="1:25" ht="18" customHeight="1">
      <c r="A11" s="26">
        <v>2</v>
      </c>
      <c r="B11" s="25" t="s">
        <v>105</v>
      </c>
      <c r="C11" s="64" t="s">
        <v>104</v>
      </c>
      <c r="D11" s="28" t="s">
        <v>49</v>
      </c>
      <c r="E11" s="27">
        <v>14.4</v>
      </c>
      <c r="F11" s="24">
        <v>0.47</v>
      </c>
      <c r="G11" s="24">
        <v>0</v>
      </c>
      <c r="H11" s="29"/>
      <c r="I11" s="28"/>
      <c r="J11" s="27"/>
      <c r="K11" s="27">
        <f t="shared" si="0"/>
        <v>0</v>
      </c>
      <c r="L11" s="27"/>
      <c r="M11" s="24">
        <f t="shared" si="1"/>
        <v>0</v>
      </c>
      <c r="N11" s="24">
        <f t="shared" si="2"/>
        <v>0.95355009999999996</v>
      </c>
      <c r="O11" s="24">
        <f t="shared" si="3"/>
        <v>0</v>
      </c>
      <c r="P11" s="24">
        <f t="shared" si="4"/>
        <v>0.95355009999999996</v>
      </c>
      <c r="Q11" s="24">
        <f t="shared" si="5"/>
        <v>13.731121439999999</v>
      </c>
      <c r="R11" s="63">
        <f t="shared" si="6"/>
        <v>0</v>
      </c>
      <c r="S11" s="63">
        <f t="shared" si="7"/>
        <v>13.731121439999999</v>
      </c>
      <c r="T11" s="63">
        <f t="shared" si="8"/>
        <v>0</v>
      </c>
      <c r="U11" s="60"/>
      <c r="V11" s="62"/>
      <c r="W11" s="62"/>
      <c r="X11" s="36"/>
    </row>
    <row r="12" spans="1:25" ht="28.5" customHeight="1">
      <c r="A12" s="26">
        <v>3</v>
      </c>
      <c r="B12" s="25" t="s">
        <v>84</v>
      </c>
      <c r="C12" s="32" t="s">
        <v>83</v>
      </c>
      <c r="D12" s="28" t="s">
        <v>14</v>
      </c>
      <c r="E12" s="31">
        <v>1</v>
      </c>
      <c r="F12" s="30">
        <v>0.26600000000000001</v>
      </c>
      <c r="G12" s="30">
        <v>4.0000000000000001E-3</v>
      </c>
      <c r="H12" s="29"/>
      <c r="I12" s="28"/>
      <c r="J12" s="27"/>
      <c r="K12" s="27">
        <f t="shared" si="0"/>
        <v>0</v>
      </c>
      <c r="L12" s="27"/>
      <c r="M12" s="24">
        <f t="shared" si="1"/>
        <v>0</v>
      </c>
      <c r="N12" s="24">
        <f t="shared" si="2"/>
        <v>0.53966878000000007</v>
      </c>
      <c r="O12" s="24">
        <f t="shared" si="3"/>
        <v>1.1256560000000001E-2</v>
      </c>
      <c r="P12" s="24">
        <f t="shared" si="4"/>
        <v>0.55092534000000004</v>
      </c>
      <c r="Q12" s="24">
        <f t="shared" si="5"/>
        <v>0.55092534000000004</v>
      </c>
      <c r="R12" s="63">
        <f t="shared" si="6"/>
        <v>0</v>
      </c>
      <c r="S12" s="63">
        <f t="shared" si="7"/>
        <v>0.53966878000000007</v>
      </c>
      <c r="T12" s="63">
        <f t="shared" si="8"/>
        <v>1.1256560000000001E-2</v>
      </c>
      <c r="U12" s="60"/>
      <c r="V12" s="62"/>
      <c r="W12" s="62"/>
      <c r="X12" s="36"/>
    </row>
    <row r="13" spans="1:25" ht="30" customHeight="1">
      <c r="A13" s="26">
        <v>4</v>
      </c>
      <c r="B13" s="25" t="s">
        <v>82</v>
      </c>
      <c r="C13" s="32" t="s">
        <v>81</v>
      </c>
      <c r="D13" s="28" t="s">
        <v>14</v>
      </c>
      <c r="E13" s="31">
        <v>2</v>
      </c>
      <c r="F13" s="30">
        <v>0.90600000000000003</v>
      </c>
      <c r="G13" s="30">
        <v>0.13800000000000001</v>
      </c>
      <c r="H13" s="29"/>
      <c r="I13" s="28"/>
      <c r="J13" s="27"/>
      <c r="K13" s="27">
        <f t="shared" si="0"/>
        <v>0</v>
      </c>
      <c r="L13" s="27"/>
      <c r="M13" s="24">
        <f t="shared" si="1"/>
        <v>0</v>
      </c>
      <c r="N13" s="24">
        <f t="shared" si="2"/>
        <v>1.8381199800000001</v>
      </c>
      <c r="O13" s="24">
        <f t="shared" si="3"/>
        <v>0.38835132000000006</v>
      </c>
      <c r="P13" s="24">
        <f t="shared" si="4"/>
        <v>2.2264713</v>
      </c>
      <c r="Q13" s="24">
        <f t="shared" si="5"/>
        <v>4.4529426000000001</v>
      </c>
      <c r="R13" s="63">
        <f t="shared" si="6"/>
        <v>0</v>
      </c>
      <c r="S13" s="63">
        <f t="shared" si="7"/>
        <v>3.6762399600000002</v>
      </c>
      <c r="T13" s="63">
        <f t="shared" si="8"/>
        <v>0.77670264000000011</v>
      </c>
      <c r="U13" s="60"/>
      <c r="V13" s="62"/>
      <c r="W13" s="62"/>
      <c r="X13" s="36"/>
    </row>
    <row r="14" spans="1:25" ht="29.25" customHeight="1">
      <c r="A14" s="26">
        <v>5</v>
      </c>
      <c r="B14" s="25" t="s">
        <v>80</v>
      </c>
      <c r="C14" s="32" t="s">
        <v>79</v>
      </c>
      <c r="D14" s="28" t="s">
        <v>16</v>
      </c>
      <c r="E14" s="31">
        <v>2</v>
      </c>
      <c r="F14" s="30">
        <v>0.42099999999999999</v>
      </c>
      <c r="G14" s="30">
        <v>4.0000000000000001E-3</v>
      </c>
      <c r="H14" s="29"/>
      <c r="I14" s="28"/>
      <c r="J14" s="27"/>
      <c r="K14" s="27">
        <f t="shared" si="0"/>
        <v>0</v>
      </c>
      <c r="L14" s="27"/>
      <c r="M14" s="24">
        <f t="shared" si="1"/>
        <v>0</v>
      </c>
      <c r="N14" s="24">
        <f t="shared" si="2"/>
        <v>0.85413742999999998</v>
      </c>
      <c r="O14" s="24">
        <f t="shared" si="3"/>
        <v>1.1256560000000001E-2</v>
      </c>
      <c r="P14" s="24">
        <f t="shared" si="4"/>
        <v>0.86539398999999995</v>
      </c>
      <c r="Q14" s="24">
        <f t="shared" si="5"/>
        <v>1.7307879799999999</v>
      </c>
      <c r="R14" s="63">
        <f t="shared" si="6"/>
        <v>0</v>
      </c>
      <c r="S14" s="63">
        <f t="shared" si="7"/>
        <v>1.70827486</v>
      </c>
      <c r="T14" s="63">
        <f t="shared" si="8"/>
        <v>2.2513120000000001E-2</v>
      </c>
      <c r="U14" s="60"/>
      <c r="V14" s="62"/>
      <c r="W14" s="62"/>
      <c r="X14" s="36"/>
    </row>
    <row r="15" spans="1:25" ht="16.5" customHeight="1">
      <c r="A15" s="26">
        <v>6</v>
      </c>
      <c r="B15" s="25" t="s">
        <v>78</v>
      </c>
      <c r="C15" s="32" t="s">
        <v>77</v>
      </c>
      <c r="D15" s="28" t="s">
        <v>16</v>
      </c>
      <c r="E15" s="31">
        <v>2</v>
      </c>
      <c r="F15" s="30">
        <v>0.42099999999999999</v>
      </c>
      <c r="G15" s="30">
        <v>8.0000000000000002E-3</v>
      </c>
      <c r="H15" s="29"/>
      <c r="I15" s="28"/>
      <c r="J15" s="27"/>
      <c r="K15" s="27">
        <f t="shared" si="0"/>
        <v>0</v>
      </c>
      <c r="L15" s="27"/>
      <c r="M15" s="24">
        <f t="shared" si="1"/>
        <v>0</v>
      </c>
      <c r="N15" s="24">
        <f t="shared" si="2"/>
        <v>0.85413742999999998</v>
      </c>
      <c r="O15" s="24">
        <f t="shared" si="3"/>
        <v>2.2513120000000001E-2</v>
      </c>
      <c r="P15" s="24">
        <f t="shared" si="4"/>
        <v>0.87665055000000003</v>
      </c>
      <c r="Q15" s="24">
        <f t="shared" si="5"/>
        <v>1.7533011000000001</v>
      </c>
      <c r="R15" s="63">
        <f t="shared" si="6"/>
        <v>0</v>
      </c>
      <c r="S15" s="63">
        <f t="shared" si="7"/>
        <v>1.70827486</v>
      </c>
      <c r="T15" s="63">
        <f t="shared" si="8"/>
        <v>4.5026240000000002E-2</v>
      </c>
      <c r="U15" s="60"/>
      <c r="V15" s="62"/>
      <c r="W15" s="62"/>
      <c r="X15" s="36"/>
    </row>
    <row r="16" spans="1:25" ht="18" customHeight="1">
      <c r="A16" s="26">
        <v>7</v>
      </c>
      <c r="B16" s="25" t="s">
        <v>76</v>
      </c>
      <c r="C16" s="32" t="s">
        <v>75</v>
      </c>
      <c r="D16" s="28" t="s">
        <v>14</v>
      </c>
      <c r="E16" s="31">
        <v>1</v>
      </c>
      <c r="F16" s="30">
        <v>0.27300000000000002</v>
      </c>
      <c r="G16" s="30">
        <v>3.0000000000000001E-3</v>
      </c>
      <c r="H16" s="29"/>
      <c r="I16" s="28"/>
      <c r="J16" s="27"/>
      <c r="K16" s="27">
        <f t="shared" si="0"/>
        <v>0</v>
      </c>
      <c r="L16" s="27"/>
      <c r="M16" s="24">
        <f t="shared" si="1"/>
        <v>0</v>
      </c>
      <c r="N16" s="24">
        <f t="shared" si="2"/>
        <v>0.55387059000000005</v>
      </c>
      <c r="O16" s="24">
        <f t="shared" si="3"/>
        <v>8.4424200000000008E-3</v>
      </c>
      <c r="P16" s="24">
        <f t="shared" si="4"/>
        <v>0.56231301</v>
      </c>
      <c r="Q16" s="24">
        <f t="shared" si="5"/>
        <v>0.56231301</v>
      </c>
      <c r="R16" s="63">
        <f t="shared" si="6"/>
        <v>0</v>
      </c>
      <c r="S16" s="63">
        <f t="shared" si="7"/>
        <v>0.55387059000000005</v>
      </c>
      <c r="T16" s="63">
        <f t="shared" si="8"/>
        <v>8.4424200000000008E-3</v>
      </c>
      <c r="U16" s="60"/>
      <c r="V16" s="62"/>
      <c r="W16" s="62"/>
      <c r="X16" s="36"/>
    </row>
    <row r="17" spans="1:24" ht="43.5" customHeight="1">
      <c r="A17" s="26">
        <v>8</v>
      </c>
      <c r="B17" s="25" t="s">
        <v>74</v>
      </c>
      <c r="C17" s="32" t="s">
        <v>73</v>
      </c>
      <c r="D17" s="28" t="s">
        <v>72</v>
      </c>
      <c r="E17" s="27">
        <v>0.3</v>
      </c>
      <c r="F17" s="24">
        <v>1.17</v>
      </c>
      <c r="G17" s="27">
        <v>1</v>
      </c>
      <c r="H17" s="29"/>
      <c r="I17" s="28"/>
      <c r="J17" s="27"/>
      <c r="K17" s="27">
        <f t="shared" si="0"/>
        <v>0</v>
      </c>
      <c r="L17" s="27"/>
      <c r="M17" s="24">
        <f t="shared" si="1"/>
        <v>0</v>
      </c>
      <c r="N17" s="24">
        <f t="shared" si="2"/>
        <v>2.3737311000000001</v>
      </c>
      <c r="O17" s="24">
        <f t="shared" si="3"/>
        <v>2.8141400000000001</v>
      </c>
      <c r="P17" s="24">
        <f t="shared" si="4"/>
        <v>5.1878711000000006</v>
      </c>
      <c r="Q17" s="24">
        <f t="shared" si="5"/>
        <v>1.5563613300000001</v>
      </c>
      <c r="R17" s="63">
        <f t="shared" si="6"/>
        <v>0</v>
      </c>
      <c r="S17" s="63">
        <f t="shared" si="7"/>
        <v>0.71211933000000005</v>
      </c>
      <c r="T17" s="63">
        <f t="shared" si="8"/>
        <v>0.84424200000000005</v>
      </c>
      <c r="U17" s="60"/>
      <c r="V17" s="62"/>
      <c r="W17" s="62"/>
      <c r="X17" s="36"/>
    </row>
    <row r="18" spans="1:24" s="48" customFormat="1" ht="15" customHeight="1">
      <c r="A18" s="23"/>
      <c r="B18" s="17"/>
      <c r="C18" s="17" t="s">
        <v>71</v>
      </c>
      <c r="D18" s="21"/>
      <c r="E18" s="18"/>
      <c r="F18" s="20"/>
      <c r="G18" s="20"/>
      <c r="H18" s="22"/>
      <c r="I18" s="21"/>
      <c r="J18" s="20"/>
      <c r="K18" s="19"/>
      <c r="L18" s="19"/>
      <c r="M18" s="24"/>
      <c r="N18" s="19"/>
      <c r="O18" s="19"/>
      <c r="P18" s="19"/>
      <c r="Q18" s="18">
        <f>SUM(Q10:Q17)</f>
        <v>41.684249300000005</v>
      </c>
      <c r="R18" s="58">
        <f>SUM(R10:R17)</f>
        <v>0</v>
      </c>
      <c r="S18" s="58">
        <f>SUM(S10:S17)</f>
        <v>39.976066320000008</v>
      </c>
      <c r="T18" s="58">
        <f>SUM(T10:T17)</f>
        <v>1.7081829800000001</v>
      </c>
      <c r="U18" s="56">
        <f>SUM(R18:T18)</f>
        <v>41.684249300000005</v>
      </c>
      <c r="V18" s="55"/>
      <c r="W18" s="57"/>
      <c r="X18" s="54"/>
    </row>
    <row r="19" spans="1:24" s="48" customFormat="1" ht="15.75" customHeight="1">
      <c r="A19" s="23"/>
      <c r="B19" s="17"/>
      <c r="C19" s="98" t="s">
        <v>70</v>
      </c>
      <c r="D19" s="98"/>
      <c r="E19" s="35"/>
      <c r="F19" s="35"/>
      <c r="G19" s="35"/>
      <c r="H19" s="22"/>
      <c r="I19" s="21"/>
      <c r="J19" s="20"/>
      <c r="K19" s="19"/>
      <c r="L19" s="19"/>
      <c r="M19" s="24"/>
      <c r="N19" s="19"/>
      <c r="O19" s="19"/>
      <c r="P19" s="19"/>
      <c r="Q19" s="18"/>
      <c r="R19" s="58"/>
      <c r="S19" s="58"/>
      <c r="T19" s="58"/>
      <c r="U19" s="56"/>
      <c r="V19" s="55"/>
      <c r="W19" s="57"/>
      <c r="X19" s="54"/>
    </row>
    <row r="20" spans="1:24" ht="30" customHeight="1">
      <c r="A20" s="26">
        <v>1</v>
      </c>
      <c r="B20" s="25" t="s">
        <v>69</v>
      </c>
      <c r="C20" s="32" t="s">
        <v>68</v>
      </c>
      <c r="D20" s="28" t="s">
        <v>49</v>
      </c>
      <c r="E20" s="34">
        <v>42.9</v>
      </c>
      <c r="F20" s="30">
        <v>0.46400000000000002</v>
      </c>
      <c r="G20" s="30">
        <v>6.8000000000000005E-2</v>
      </c>
      <c r="H20" s="29" t="s">
        <v>64</v>
      </c>
      <c r="I20" s="28" t="s">
        <v>63</v>
      </c>
      <c r="J20" s="30">
        <v>5.2999999999999999E-2</v>
      </c>
      <c r="K20" s="24">
        <f>E20*J20</f>
        <v>2.2736999999999998</v>
      </c>
      <c r="L20" s="27">
        <v>28.7</v>
      </c>
      <c r="M20" s="24">
        <f t="shared" ref="M20:M30" si="9">J20*L20*1.1322612</f>
        <v>1.72228251132</v>
      </c>
      <c r="N20" s="24">
        <f>F20*2.02883</f>
        <v>0.94137712000000007</v>
      </c>
      <c r="O20" s="24">
        <f>G20*2.81414</f>
        <v>0.19136152000000001</v>
      </c>
      <c r="P20" s="24">
        <f>SUM(M20:M20,N20,O20)</f>
        <v>2.8550211513199999</v>
      </c>
      <c r="Q20" s="24">
        <f>E20*P20</f>
        <v>122.48040739162799</v>
      </c>
      <c r="R20" s="61">
        <f>E20*SUM(M20:M20)</f>
        <v>73.885919735627994</v>
      </c>
      <c r="S20" s="61">
        <f>E20*N20</f>
        <v>40.385078448000002</v>
      </c>
      <c r="T20" s="61">
        <f>E20*O20</f>
        <v>8.2094092080000003</v>
      </c>
      <c r="U20" s="60"/>
      <c r="V20" s="59"/>
      <c r="W20" s="59"/>
      <c r="X20" s="36"/>
    </row>
    <row r="21" spans="1:24" ht="22.5" customHeight="1">
      <c r="A21" s="105">
        <v>2</v>
      </c>
      <c r="B21" s="106" t="s">
        <v>67</v>
      </c>
      <c r="C21" s="107" t="s">
        <v>66</v>
      </c>
      <c r="D21" s="108" t="s">
        <v>49</v>
      </c>
      <c r="E21" s="109">
        <v>42.9</v>
      </c>
      <c r="F21" s="136">
        <v>0.94699999999999995</v>
      </c>
      <c r="G21" s="116">
        <v>0.02</v>
      </c>
      <c r="H21" s="29" t="s">
        <v>103</v>
      </c>
      <c r="I21" s="28" t="s">
        <v>49</v>
      </c>
      <c r="J21" s="27">
        <v>1</v>
      </c>
      <c r="K21" s="24">
        <f>E21*J21</f>
        <v>42.9</v>
      </c>
      <c r="L21" s="24">
        <v>2.5</v>
      </c>
      <c r="M21" s="24">
        <f t="shared" si="9"/>
        <v>2.8306530000000003</v>
      </c>
      <c r="N21" s="116">
        <f>F21*2.02883</f>
        <v>1.92130201</v>
      </c>
      <c r="O21" s="116">
        <f>G21*2.81414</f>
        <v>5.6282800000000001E-2</v>
      </c>
      <c r="P21" s="96">
        <f>SUM(M21:M22,N21,O21)</f>
        <v>5.2956762566000002</v>
      </c>
      <c r="Q21" s="96">
        <f>E21*P21</f>
        <v>227.18451140814</v>
      </c>
      <c r="R21" s="132">
        <f>E21*SUM(M21:M22)</f>
        <v>142.34612305914001</v>
      </c>
      <c r="S21" s="132">
        <f>E21*N21</f>
        <v>82.423856228999995</v>
      </c>
      <c r="T21" s="132">
        <f>E21*O21</f>
        <v>2.4145321200000001</v>
      </c>
      <c r="U21" s="60"/>
      <c r="V21" s="59"/>
      <c r="W21" s="59"/>
      <c r="X21" s="36"/>
    </row>
    <row r="22" spans="1:24" ht="14.4" hidden="1">
      <c r="A22" s="105"/>
      <c r="B22" s="106"/>
      <c r="C22" s="107"/>
      <c r="D22" s="108"/>
      <c r="E22" s="109"/>
      <c r="F22" s="137"/>
      <c r="G22" s="118"/>
      <c r="H22" s="29" t="s">
        <v>64</v>
      </c>
      <c r="I22" s="28" t="s">
        <v>63</v>
      </c>
      <c r="J22" s="30">
        <v>1.4999999999999999E-2</v>
      </c>
      <c r="K22" s="24">
        <f>E21*J22</f>
        <v>0.64349999999999996</v>
      </c>
      <c r="L22" s="27">
        <v>28.7</v>
      </c>
      <c r="M22" s="24">
        <f t="shared" si="9"/>
        <v>0.48743844660000002</v>
      </c>
      <c r="N22" s="118"/>
      <c r="O22" s="118"/>
      <c r="P22" s="96"/>
      <c r="Q22" s="96"/>
      <c r="R22" s="133"/>
      <c r="S22" s="133"/>
      <c r="T22" s="133"/>
      <c r="U22" s="60"/>
      <c r="V22" s="59"/>
      <c r="W22" s="59"/>
      <c r="X22" s="36"/>
    </row>
    <row r="23" spans="1:24" ht="15.75" customHeight="1">
      <c r="A23" s="113">
        <v>3</v>
      </c>
      <c r="B23" s="120" t="s">
        <v>62</v>
      </c>
      <c r="C23" s="123" t="s">
        <v>61</v>
      </c>
      <c r="D23" s="126" t="s">
        <v>60</v>
      </c>
      <c r="E23" s="116">
        <v>4.25</v>
      </c>
      <c r="F23" s="116">
        <v>0.65</v>
      </c>
      <c r="G23" s="116">
        <v>0</v>
      </c>
      <c r="H23" s="29" t="s">
        <v>47</v>
      </c>
      <c r="I23" s="28" t="s">
        <v>29</v>
      </c>
      <c r="J23" s="24">
        <v>0.8</v>
      </c>
      <c r="K23" s="24">
        <f>E23*J23</f>
        <v>3.4000000000000004</v>
      </c>
      <c r="L23" s="24">
        <v>0.28000000000000003</v>
      </c>
      <c r="M23" s="24">
        <f t="shared" si="9"/>
        <v>0.25362650880000004</v>
      </c>
      <c r="N23" s="116">
        <f>F23*2.02883</f>
        <v>1.3187395000000002</v>
      </c>
      <c r="O23" s="116">
        <f>G23*2.81414</f>
        <v>0</v>
      </c>
      <c r="P23" s="116">
        <f>SUM(M23:M26)+N23+O23</f>
        <v>2.1298801010680002</v>
      </c>
      <c r="Q23" s="116">
        <f>E23*P23</f>
        <v>9.0519904295389999</v>
      </c>
      <c r="R23" s="133">
        <f>SUM(M23:M26)*E23</f>
        <v>3.4473475545390007</v>
      </c>
      <c r="S23" s="133">
        <f>N23*E23</f>
        <v>5.6046428750000006</v>
      </c>
      <c r="T23" s="133">
        <f>O23*E23</f>
        <v>0</v>
      </c>
      <c r="U23" s="60"/>
      <c r="V23" s="59"/>
      <c r="W23" s="59"/>
      <c r="X23" s="36"/>
    </row>
    <row r="24" spans="1:24" ht="15.75" customHeight="1">
      <c r="A24" s="119"/>
      <c r="B24" s="121"/>
      <c r="C24" s="124"/>
      <c r="D24" s="127"/>
      <c r="E24" s="117"/>
      <c r="F24" s="117"/>
      <c r="G24" s="117"/>
      <c r="H24" s="29" t="s">
        <v>59</v>
      </c>
      <c r="I24" s="28" t="s">
        <v>29</v>
      </c>
      <c r="J24" s="30">
        <v>0.23100000000000001</v>
      </c>
      <c r="K24" s="24">
        <f>E23*J24</f>
        <v>0.98175000000000001</v>
      </c>
      <c r="L24" s="24">
        <v>1.78</v>
      </c>
      <c r="M24" s="24">
        <f t="shared" si="9"/>
        <v>0.46556316021600008</v>
      </c>
      <c r="N24" s="117"/>
      <c r="O24" s="117"/>
      <c r="P24" s="117"/>
      <c r="Q24" s="117"/>
      <c r="R24" s="133"/>
      <c r="S24" s="133"/>
      <c r="T24" s="133"/>
      <c r="U24" s="60"/>
      <c r="V24" s="59"/>
      <c r="W24" s="59"/>
      <c r="X24" s="36"/>
    </row>
    <row r="25" spans="1:24" ht="3" customHeight="1">
      <c r="A25" s="119"/>
      <c r="B25" s="121"/>
      <c r="C25" s="124"/>
      <c r="D25" s="127"/>
      <c r="E25" s="117"/>
      <c r="F25" s="117"/>
      <c r="G25" s="117"/>
      <c r="H25" s="29" t="s">
        <v>58</v>
      </c>
      <c r="I25" s="28" t="s">
        <v>29</v>
      </c>
      <c r="J25" s="30">
        <v>8.6999999999999994E-2</v>
      </c>
      <c r="K25" s="24">
        <f>E23*J25</f>
        <v>0.36974999999999997</v>
      </c>
      <c r="L25" s="24">
        <v>0.82</v>
      </c>
      <c r="M25" s="24">
        <f t="shared" si="9"/>
        <v>8.0775514007999996E-2</v>
      </c>
      <c r="N25" s="117"/>
      <c r="O25" s="117"/>
      <c r="P25" s="117"/>
      <c r="Q25" s="117"/>
      <c r="R25" s="133"/>
      <c r="S25" s="133"/>
      <c r="T25" s="133"/>
      <c r="U25" s="60"/>
      <c r="V25" s="59"/>
      <c r="W25" s="59"/>
      <c r="X25" s="36"/>
    </row>
    <row r="26" spans="1:24" ht="15.75" hidden="1" customHeight="1">
      <c r="A26" s="114"/>
      <c r="B26" s="122"/>
      <c r="C26" s="125"/>
      <c r="D26" s="128"/>
      <c r="E26" s="118"/>
      <c r="F26" s="118"/>
      <c r="G26" s="118"/>
      <c r="H26" s="29" t="s">
        <v>57</v>
      </c>
      <c r="I26" s="28" t="s">
        <v>29</v>
      </c>
      <c r="J26" s="30">
        <v>0.14099999999999999</v>
      </c>
      <c r="K26" s="24">
        <f>E23*J26</f>
        <v>0.59924999999999995</v>
      </c>
      <c r="L26" s="24">
        <v>7.0000000000000007E-2</v>
      </c>
      <c r="M26" s="24">
        <f t="shared" si="9"/>
        <v>1.1175418044000001E-2</v>
      </c>
      <c r="N26" s="118"/>
      <c r="O26" s="118"/>
      <c r="P26" s="118"/>
      <c r="Q26" s="118"/>
      <c r="R26" s="138"/>
      <c r="S26" s="138"/>
      <c r="T26" s="138"/>
      <c r="U26" s="60"/>
      <c r="V26" s="59"/>
      <c r="W26" s="59"/>
      <c r="X26" s="36"/>
    </row>
    <row r="27" spans="1:24" ht="26.25" customHeight="1">
      <c r="A27" s="113">
        <v>4</v>
      </c>
      <c r="B27" s="106" t="s">
        <v>53</v>
      </c>
      <c r="C27" s="107" t="s">
        <v>52</v>
      </c>
      <c r="D27" s="108" t="s">
        <v>49</v>
      </c>
      <c r="E27" s="111">
        <v>24.5</v>
      </c>
      <c r="F27" s="136">
        <v>0.23100000000000001</v>
      </c>
      <c r="G27" s="116">
        <v>0.01</v>
      </c>
      <c r="H27" s="29" t="s">
        <v>48</v>
      </c>
      <c r="I27" s="28" t="s">
        <v>29</v>
      </c>
      <c r="J27" s="24">
        <v>0.63</v>
      </c>
      <c r="K27" s="24">
        <f>E27*J27</f>
        <v>15.435</v>
      </c>
      <c r="L27" s="30">
        <v>1.1080000000000001</v>
      </c>
      <c r="M27" s="24">
        <f t="shared" si="9"/>
        <v>0.79036360804800021</v>
      </c>
      <c r="N27" s="116">
        <f>F27*2.02883</f>
        <v>0.46865973000000005</v>
      </c>
      <c r="O27" s="116">
        <f>G27*2.81414</f>
        <v>2.81414E-2</v>
      </c>
      <c r="P27" s="96">
        <f>SUM(M27:M28,N27,O27)</f>
        <v>1.3835994244520002</v>
      </c>
      <c r="Q27" s="96">
        <f>E27*P27</f>
        <v>33.898185899074008</v>
      </c>
      <c r="R27" s="132">
        <f>E27*SUM(M27:M28)</f>
        <v>21.726558214074004</v>
      </c>
      <c r="S27" s="132">
        <f>E27*N27</f>
        <v>11.482163385000002</v>
      </c>
      <c r="T27" s="132">
        <f>E27*O27</f>
        <v>0.68946430000000003</v>
      </c>
      <c r="U27" s="60"/>
      <c r="V27" s="59"/>
      <c r="W27" s="59"/>
      <c r="X27" s="36"/>
    </row>
    <row r="28" spans="1:24" ht="3.75" customHeight="1">
      <c r="A28" s="114"/>
      <c r="B28" s="106"/>
      <c r="C28" s="107"/>
      <c r="D28" s="108"/>
      <c r="E28" s="111"/>
      <c r="F28" s="137"/>
      <c r="G28" s="118"/>
      <c r="H28" s="29" t="s">
        <v>47</v>
      </c>
      <c r="I28" s="28" t="s">
        <v>29</v>
      </c>
      <c r="J28" s="24">
        <v>0.51</v>
      </c>
      <c r="K28" s="24">
        <f>E27*J28</f>
        <v>12.495000000000001</v>
      </c>
      <c r="L28" s="30">
        <v>0.16700000000000001</v>
      </c>
      <c r="M28" s="24">
        <f t="shared" si="9"/>
        <v>9.643468640400002E-2</v>
      </c>
      <c r="N28" s="118"/>
      <c r="O28" s="118"/>
      <c r="P28" s="96"/>
      <c r="Q28" s="96"/>
      <c r="R28" s="133"/>
      <c r="S28" s="133"/>
      <c r="T28" s="133"/>
      <c r="U28" s="60"/>
      <c r="V28" s="59"/>
      <c r="W28" s="59"/>
      <c r="X28" s="36"/>
    </row>
    <row r="29" spans="1:24" ht="25.5" customHeight="1">
      <c r="A29" s="113">
        <v>5</v>
      </c>
      <c r="B29" s="106" t="s">
        <v>51</v>
      </c>
      <c r="C29" s="107" t="s">
        <v>50</v>
      </c>
      <c r="D29" s="108" t="s">
        <v>49</v>
      </c>
      <c r="E29" s="111">
        <v>10.8</v>
      </c>
      <c r="F29" s="136">
        <v>0.28899999999999998</v>
      </c>
      <c r="G29" s="116">
        <v>0.01</v>
      </c>
      <c r="H29" s="29" t="s">
        <v>48</v>
      </c>
      <c r="I29" s="28" t="s">
        <v>29</v>
      </c>
      <c r="J29" s="24">
        <v>0.63</v>
      </c>
      <c r="K29" s="24">
        <f>E29*J29</f>
        <v>6.8040000000000003</v>
      </c>
      <c r="L29" s="30">
        <v>1.1080000000000001</v>
      </c>
      <c r="M29" s="24">
        <f t="shared" si="9"/>
        <v>0.79036360804800021</v>
      </c>
      <c r="N29" s="116">
        <f>F29*2.02883</f>
        <v>0.58633186999999998</v>
      </c>
      <c r="O29" s="116">
        <f>G29*2.81414</f>
        <v>2.81414E-2</v>
      </c>
      <c r="P29" s="96">
        <f>SUM(M29:M30,N29,O29)</f>
        <v>1.5088350692680002</v>
      </c>
      <c r="Q29" s="96">
        <f>E29*P29</f>
        <v>16.295418748094402</v>
      </c>
      <c r="R29" s="132">
        <f>E29*SUM(M29:M30)</f>
        <v>9.6591074320944035</v>
      </c>
      <c r="S29" s="132">
        <f>E29*N29</f>
        <v>6.3323841960000005</v>
      </c>
      <c r="T29" s="132">
        <f>E29*O29</f>
        <v>0.30392712000000005</v>
      </c>
      <c r="U29" s="60"/>
      <c r="V29" s="59"/>
      <c r="W29" s="59"/>
      <c r="X29" s="36"/>
    </row>
    <row r="30" spans="1:24" ht="4.5" customHeight="1">
      <c r="A30" s="114"/>
      <c r="B30" s="106"/>
      <c r="C30" s="107"/>
      <c r="D30" s="108"/>
      <c r="E30" s="111"/>
      <c r="F30" s="137"/>
      <c r="G30" s="118"/>
      <c r="H30" s="29" t="s">
        <v>47</v>
      </c>
      <c r="I30" s="28" t="s">
        <v>29</v>
      </c>
      <c r="J30" s="24">
        <v>0.55000000000000004</v>
      </c>
      <c r="K30" s="24">
        <f>E29*J30</f>
        <v>5.9400000000000013</v>
      </c>
      <c r="L30" s="30">
        <v>0.16700000000000001</v>
      </c>
      <c r="M30" s="24">
        <f t="shared" si="9"/>
        <v>0.10399819122000002</v>
      </c>
      <c r="N30" s="118"/>
      <c r="O30" s="118"/>
      <c r="P30" s="96"/>
      <c r="Q30" s="96"/>
      <c r="R30" s="133"/>
      <c r="S30" s="133"/>
      <c r="T30" s="133"/>
      <c r="U30" s="60"/>
      <c r="V30" s="59"/>
      <c r="W30" s="59"/>
      <c r="X30" s="36"/>
    </row>
    <row r="31" spans="1:24" s="48" customFormat="1" ht="15.75" customHeight="1">
      <c r="A31" s="23"/>
      <c r="B31" s="17"/>
      <c r="C31" s="17" t="s">
        <v>46</v>
      </c>
      <c r="D31" s="21"/>
      <c r="E31" s="18"/>
      <c r="F31" s="20"/>
      <c r="G31" s="20"/>
      <c r="H31" s="22"/>
      <c r="I31" s="21"/>
      <c r="J31" s="20"/>
      <c r="K31" s="19"/>
      <c r="L31" s="19"/>
      <c r="M31" s="24"/>
      <c r="N31" s="19"/>
      <c r="O31" s="19"/>
      <c r="P31" s="19"/>
      <c r="Q31" s="18">
        <f>SUM(Q20:Q30)</f>
        <v>408.91051387647536</v>
      </c>
      <c r="R31" s="58">
        <f>SUM(R20:R30)</f>
        <v>251.0650559954754</v>
      </c>
      <c r="S31" s="58">
        <f>SUM(S20:S30)</f>
        <v>146.22812513299999</v>
      </c>
      <c r="T31" s="58">
        <f>SUM(T20:T30)</f>
        <v>11.617332748000003</v>
      </c>
      <c r="U31" s="56">
        <f>SUM(R31:T31)</f>
        <v>408.91051387647542</v>
      </c>
      <c r="V31" s="55"/>
      <c r="W31" s="57"/>
      <c r="X31" s="54"/>
    </row>
    <row r="32" spans="1:24" s="48" customFormat="1" ht="30" customHeight="1">
      <c r="A32" s="23"/>
      <c r="B32" s="17"/>
      <c r="C32" s="93" t="s">
        <v>45</v>
      </c>
      <c r="D32" s="94"/>
      <c r="E32" s="94"/>
      <c r="F32" s="94"/>
      <c r="G32" s="94"/>
      <c r="H32" s="94"/>
      <c r="I32" s="94"/>
      <c r="J32" s="94"/>
      <c r="K32" s="95"/>
      <c r="L32" s="19"/>
      <c r="M32" s="24"/>
      <c r="N32" s="19"/>
      <c r="O32" s="19"/>
      <c r="P32" s="19"/>
      <c r="Q32" s="18"/>
      <c r="R32" s="58"/>
      <c r="S32" s="58"/>
      <c r="T32" s="58"/>
      <c r="U32" s="56"/>
      <c r="V32" s="55"/>
      <c r="W32" s="57"/>
      <c r="X32" s="54"/>
    </row>
    <row r="33" spans="1:24" ht="16.5" customHeight="1">
      <c r="A33" s="105">
        <v>1</v>
      </c>
      <c r="B33" s="106" t="s">
        <v>44</v>
      </c>
      <c r="C33" s="107" t="s">
        <v>43</v>
      </c>
      <c r="D33" s="108" t="s">
        <v>14</v>
      </c>
      <c r="E33" s="112">
        <v>2</v>
      </c>
      <c r="F33" s="116">
        <v>2.2400000000000002</v>
      </c>
      <c r="G33" s="116">
        <v>0.28000000000000003</v>
      </c>
      <c r="H33" s="29" t="s">
        <v>42</v>
      </c>
      <c r="I33" s="28" t="s">
        <v>14</v>
      </c>
      <c r="J33" s="31">
        <v>1</v>
      </c>
      <c r="K33" s="31">
        <f>E33*J33</f>
        <v>2</v>
      </c>
      <c r="L33" s="27">
        <v>20</v>
      </c>
      <c r="M33" s="24">
        <f t="shared" ref="M33:M48" si="10">J33*L33*1.1322612</f>
        <v>22.645224000000002</v>
      </c>
      <c r="N33" s="116">
        <f>F33*2.02883</f>
        <v>4.5445792000000012</v>
      </c>
      <c r="O33" s="116">
        <f>G33*2.81414</f>
        <v>0.78795920000000008</v>
      </c>
      <c r="P33" s="96">
        <f>SUM(M33:M34,N33,O33)</f>
        <v>29.141726913600003</v>
      </c>
      <c r="Q33" s="96">
        <f>E33*P33</f>
        <v>58.283453827200006</v>
      </c>
      <c r="R33" s="132">
        <f>E33*SUM(M33:M34)</f>
        <v>47.618377027200005</v>
      </c>
      <c r="S33" s="132">
        <f>E33*N33</f>
        <v>9.0891584000000023</v>
      </c>
      <c r="T33" s="132">
        <f>E33*O33</f>
        <v>1.5759184000000002</v>
      </c>
      <c r="U33" s="60"/>
      <c r="V33" s="59"/>
      <c r="W33" s="59"/>
      <c r="X33" s="36"/>
    </row>
    <row r="34" spans="1:24" ht="15.75" customHeight="1">
      <c r="A34" s="105"/>
      <c r="B34" s="106"/>
      <c r="C34" s="107"/>
      <c r="D34" s="108"/>
      <c r="E34" s="112"/>
      <c r="F34" s="118"/>
      <c r="G34" s="118"/>
      <c r="H34" s="29" t="s">
        <v>38</v>
      </c>
      <c r="I34" s="28" t="s">
        <v>14</v>
      </c>
      <c r="J34" s="31">
        <v>1</v>
      </c>
      <c r="K34" s="31">
        <f>E33*J34</f>
        <v>2</v>
      </c>
      <c r="L34" s="30">
        <v>1.028</v>
      </c>
      <c r="M34" s="24">
        <f t="shared" si="10"/>
        <v>1.1639645136000001</v>
      </c>
      <c r="N34" s="118"/>
      <c r="O34" s="118"/>
      <c r="P34" s="96"/>
      <c r="Q34" s="96"/>
      <c r="R34" s="133"/>
      <c r="S34" s="133"/>
      <c r="T34" s="133"/>
      <c r="U34" s="60"/>
      <c r="V34" s="59"/>
      <c r="W34" s="59"/>
      <c r="X34" s="36"/>
    </row>
    <row r="35" spans="1:24">
      <c r="A35" s="105">
        <v>2</v>
      </c>
      <c r="B35" s="106" t="s">
        <v>41</v>
      </c>
      <c r="C35" s="107" t="s">
        <v>40</v>
      </c>
      <c r="D35" s="108" t="s">
        <v>14</v>
      </c>
      <c r="E35" s="112">
        <v>1</v>
      </c>
      <c r="F35" s="116">
        <v>1.06</v>
      </c>
      <c r="G35" s="116">
        <v>0.06</v>
      </c>
      <c r="H35" s="29" t="s">
        <v>39</v>
      </c>
      <c r="I35" s="28" t="s">
        <v>14</v>
      </c>
      <c r="J35" s="31">
        <v>1</v>
      </c>
      <c r="K35" s="31">
        <f>E35*J35</f>
        <v>1</v>
      </c>
      <c r="L35" s="30">
        <v>11.526999999999999</v>
      </c>
      <c r="M35" s="24">
        <f t="shared" si="10"/>
        <v>13.0515748524</v>
      </c>
      <c r="N35" s="116">
        <f>F35*2.02883</f>
        <v>2.1505598000000004</v>
      </c>
      <c r="O35" s="116">
        <f>G35*2.81414</f>
        <v>0.16884840000000001</v>
      </c>
      <c r="P35" s="96">
        <f>SUM(M35:M36,N35,O35)</f>
        <v>16.534947566000003</v>
      </c>
      <c r="Q35" s="96">
        <f>E35*P35</f>
        <v>16.534947566000003</v>
      </c>
      <c r="R35" s="132">
        <f>E35*SUM(M35:M36)</f>
        <v>14.215539366</v>
      </c>
      <c r="S35" s="132">
        <f>E35*N35</f>
        <v>2.1505598000000004</v>
      </c>
      <c r="T35" s="132">
        <f>E35*O35</f>
        <v>0.16884840000000001</v>
      </c>
      <c r="U35" s="60"/>
      <c r="V35" s="59"/>
      <c r="W35" s="59"/>
      <c r="X35" s="36"/>
    </row>
    <row r="36" spans="1:24" ht="6" customHeight="1">
      <c r="A36" s="105"/>
      <c r="B36" s="106"/>
      <c r="C36" s="107"/>
      <c r="D36" s="108"/>
      <c r="E36" s="112"/>
      <c r="F36" s="118"/>
      <c r="G36" s="118"/>
      <c r="H36" s="29" t="s">
        <v>38</v>
      </c>
      <c r="I36" s="28" t="s">
        <v>14</v>
      </c>
      <c r="J36" s="31">
        <v>1</v>
      </c>
      <c r="K36" s="31">
        <f>E35*J36</f>
        <v>1</v>
      </c>
      <c r="L36" s="30">
        <v>1.028</v>
      </c>
      <c r="M36" s="24">
        <f t="shared" si="10"/>
        <v>1.1639645136000001</v>
      </c>
      <c r="N36" s="118"/>
      <c r="O36" s="118"/>
      <c r="P36" s="96"/>
      <c r="Q36" s="96"/>
      <c r="R36" s="133"/>
      <c r="S36" s="133"/>
      <c r="T36" s="133"/>
      <c r="U36" s="60"/>
      <c r="V36" s="59"/>
      <c r="W36" s="59"/>
      <c r="X36" s="36"/>
    </row>
    <row r="37" spans="1:24" ht="15.75" customHeight="1">
      <c r="A37" s="26">
        <v>3</v>
      </c>
      <c r="B37" s="25" t="s">
        <v>37</v>
      </c>
      <c r="C37" s="32" t="s">
        <v>36</v>
      </c>
      <c r="D37" s="28" t="s">
        <v>14</v>
      </c>
      <c r="E37" s="31">
        <v>1</v>
      </c>
      <c r="F37" s="24">
        <v>0.51</v>
      </c>
      <c r="G37" s="24">
        <v>0.01</v>
      </c>
      <c r="H37" s="29" t="s">
        <v>35</v>
      </c>
      <c r="I37" s="28" t="s">
        <v>14</v>
      </c>
      <c r="J37" s="31">
        <v>1</v>
      </c>
      <c r="K37" s="31">
        <f>E37*J37</f>
        <v>1</v>
      </c>
      <c r="L37" s="30">
        <v>2.9169999999999998</v>
      </c>
      <c r="M37" s="24">
        <f t="shared" si="10"/>
        <v>3.3028059204</v>
      </c>
      <c r="N37" s="24">
        <f>F37*2.02883</f>
        <v>1.0347033000000001</v>
      </c>
      <c r="O37" s="24">
        <f>G37*2.81414</f>
        <v>2.81414E-2</v>
      </c>
      <c r="P37" s="24">
        <f>SUM(M37:M37,N37,O37)</f>
        <v>4.3656506204000003</v>
      </c>
      <c r="Q37" s="24">
        <f>E37*P37</f>
        <v>4.3656506204000003</v>
      </c>
      <c r="R37" s="61">
        <f>E37*SUM(M37:M37)</f>
        <v>3.3028059204</v>
      </c>
      <c r="S37" s="61">
        <f>E37*N37</f>
        <v>1.0347033000000001</v>
      </c>
      <c r="T37" s="61">
        <f>E37*O37</f>
        <v>2.81414E-2</v>
      </c>
      <c r="U37" s="60"/>
      <c r="V37" s="59"/>
      <c r="W37" s="59"/>
      <c r="X37" s="36"/>
    </row>
    <row r="38" spans="1:24" ht="21" customHeight="1">
      <c r="A38" s="105">
        <v>4</v>
      </c>
      <c r="B38" s="106" t="s">
        <v>34</v>
      </c>
      <c r="C38" s="107" t="s">
        <v>33</v>
      </c>
      <c r="D38" s="108" t="s">
        <v>16</v>
      </c>
      <c r="E38" s="110">
        <v>2</v>
      </c>
      <c r="F38" s="116">
        <v>0.37</v>
      </c>
      <c r="G38" s="116">
        <v>0.01</v>
      </c>
      <c r="H38" s="29" t="s">
        <v>17</v>
      </c>
      <c r="I38" s="28" t="s">
        <v>16</v>
      </c>
      <c r="J38" s="27">
        <v>1</v>
      </c>
      <c r="K38" s="24">
        <f>E38*J38</f>
        <v>2</v>
      </c>
      <c r="L38" s="30">
        <v>0.54500000000000004</v>
      </c>
      <c r="M38" s="24">
        <f t="shared" si="10"/>
        <v>0.61708235400000011</v>
      </c>
      <c r="N38" s="116">
        <f>F38*2.02883</f>
        <v>0.75066710000000003</v>
      </c>
      <c r="O38" s="116">
        <f>G38*2.81414</f>
        <v>2.81414E-2</v>
      </c>
      <c r="P38" s="96">
        <f>SUM(M38:M39,N38,O38)</f>
        <v>1.5023234068</v>
      </c>
      <c r="Q38" s="96">
        <f>E38*P38</f>
        <v>3.0046468136</v>
      </c>
      <c r="R38" s="132">
        <f>E38*SUM(M38:M39)</f>
        <v>1.4470298136000002</v>
      </c>
      <c r="S38" s="132">
        <f>E38*N38</f>
        <v>1.5013342000000001</v>
      </c>
      <c r="T38" s="132">
        <f>E38*O38</f>
        <v>5.6282800000000001E-2</v>
      </c>
      <c r="U38" s="60"/>
      <c r="V38" s="59"/>
      <c r="W38" s="59"/>
      <c r="X38" s="36"/>
    </row>
    <row r="39" spans="1:24" ht="6" customHeight="1">
      <c r="A39" s="105"/>
      <c r="B39" s="106"/>
      <c r="C39" s="107"/>
      <c r="D39" s="108"/>
      <c r="E39" s="110"/>
      <c r="F39" s="118"/>
      <c r="G39" s="118"/>
      <c r="H39" s="29" t="s">
        <v>30</v>
      </c>
      <c r="I39" s="28" t="s">
        <v>29</v>
      </c>
      <c r="J39" s="30">
        <v>0.23499999999999999</v>
      </c>
      <c r="K39" s="24">
        <f>E38*J39</f>
        <v>0.47</v>
      </c>
      <c r="L39" s="27">
        <v>0.4</v>
      </c>
      <c r="M39" s="24">
        <f t="shared" si="10"/>
        <v>0.10643255280000001</v>
      </c>
      <c r="N39" s="118"/>
      <c r="O39" s="118"/>
      <c r="P39" s="96"/>
      <c r="Q39" s="96"/>
      <c r="R39" s="133"/>
      <c r="S39" s="133"/>
      <c r="T39" s="133"/>
      <c r="U39" s="60"/>
      <c r="V39" s="59"/>
      <c r="W39" s="59"/>
      <c r="X39" s="36"/>
    </row>
    <row r="40" spans="1:24" ht="29.25" customHeight="1">
      <c r="A40" s="26">
        <v>5</v>
      </c>
      <c r="B40" s="25" t="s">
        <v>28</v>
      </c>
      <c r="C40" s="32" t="s">
        <v>27</v>
      </c>
      <c r="D40" s="28" t="s">
        <v>14</v>
      </c>
      <c r="E40" s="31">
        <v>4</v>
      </c>
      <c r="F40" s="30">
        <v>0.33100000000000002</v>
      </c>
      <c r="G40" s="30">
        <v>0.151</v>
      </c>
      <c r="H40" s="29" t="s">
        <v>26</v>
      </c>
      <c r="I40" s="28" t="s">
        <v>14</v>
      </c>
      <c r="J40" s="31">
        <v>1</v>
      </c>
      <c r="K40" s="31">
        <f>E40*J40</f>
        <v>4</v>
      </c>
      <c r="L40" s="30">
        <v>0.45</v>
      </c>
      <c r="M40" s="24">
        <f t="shared" si="10"/>
        <v>0.50951754000000005</v>
      </c>
      <c r="N40" s="24">
        <f>F40*2.02883</f>
        <v>0.67154273000000009</v>
      </c>
      <c r="O40" s="24">
        <f>G40*2.81414</f>
        <v>0.42493513999999999</v>
      </c>
      <c r="P40" s="24">
        <f>SUM(M40:M40,N40,O40)</f>
        <v>1.6059954100000002</v>
      </c>
      <c r="Q40" s="24">
        <f>E40*P40</f>
        <v>6.4239816400000009</v>
      </c>
      <c r="R40" s="61">
        <f>E40*SUM(M40:M40)</f>
        <v>2.0380701600000002</v>
      </c>
      <c r="S40" s="61">
        <f>E40*N40</f>
        <v>2.6861709200000004</v>
      </c>
      <c r="T40" s="61">
        <f>E40*O40</f>
        <v>1.69974056</v>
      </c>
      <c r="U40" s="60"/>
      <c r="V40" s="59"/>
      <c r="W40" s="59"/>
      <c r="X40" s="36"/>
    </row>
    <row r="41" spans="1:24" ht="21.75" customHeight="1">
      <c r="A41" s="105">
        <v>6</v>
      </c>
      <c r="B41" s="106" t="s">
        <v>32</v>
      </c>
      <c r="C41" s="107" t="s">
        <v>31</v>
      </c>
      <c r="D41" s="108" t="s">
        <v>16</v>
      </c>
      <c r="E41" s="110">
        <v>2</v>
      </c>
      <c r="F41" s="116">
        <v>0.38</v>
      </c>
      <c r="G41" s="134">
        <v>0.01</v>
      </c>
      <c r="H41" s="29" t="s">
        <v>17</v>
      </c>
      <c r="I41" s="28" t="s">
        <v>16</v>
      </c>
      <c r="J41" s="27">
        <v>1</v>
      </c>
      <c r="K41" s="24">
        <f>E41*J41</f>
        <v>2</v>
      </c>
      <c r="L41" s="30">
        <v>0.24199999999999999</v>
      </c>
      <c r="M41" s="24">
        <f t="shared" si="10"/>
        <v>0.27400721040000003</v>
      </c>
      <c r="N41" s="116">
        <f>F41*2.02883</f>
        <v>0.77095540000000007</v>
      </c>
      <c r="O41" s="116">
        <f>G41*2.81414</f>
        <v>2.81414E-2</v>
      </c>
      <c r="P41" s="96">
        <f>SUM(M41:M42,N41,O41)</f>
        <v>1.1365106376</v>
      </c>
      <c r="Q41" s="96">
        <f>E41*P41</f>
        <v>2.2730212752000001</v>
      </c>
      <c r="R41" s="132">
        <f>E41*SUM(M41:M42)</f>
        <v>0.67482767520000009</v>
      </c>
      <c r="S41" s="132">
        <f>E41*N41</f>
        <v>1.5419108000000001</v>
      </c>
      <c r="T41" s="132">
        <f>E41*O41</f>
        <v>5.6282800000000001E-2</v>
      </c>
      <c r="U41" s="60"/>
      <c r="V41" s="59"/>
      <c r="W41" s="59"/>
      <c r="X41" s="36"/>
    </row>
    <row r="42" spans="1:24" ht="9" customHeight="1">
      <c r="A42" s="105"/>
      <c r="B42" s="106"/>
      <c r="C42" s="107"/>
      <c r="D42" s="108"/>
      <c r="E42" s="110"/>
      <c r="F42" s="118"/>
      <c r="G42" s="135"/>
      <c r="H42" s="29" t="s">
        <v>30</v>
      </c>
      <c r="I42" s="28" t="s">
        <v>29</v>
      </c>
      <c r="J42" s="30">
        <v>0.14000000000000001</v>
      </c>
      <c r="K42" s="24">
        <f>E41*J42</f>
        <v>0.28000000000000003</v>
      </c>
      <c r="L42" s="27">
        <v>0.4</v>
      </c>
      <c r="M42" s="24">
        <f t="shared" si="10"/>
        <v>6.340662720000001E-2</v>
      </c>
      <c r="N42" s="118"/>
      <c r="O42" s="118"/>
      <c r="P42" s="96"/>
      <c r="Q42" s="96"/>
      <c r="R42" s="133"/>
      <c r="S42" s="133"/>
      <c r="T42" s="133"/>
      <c r="U42" s="60"/>
      <c r="V42" s="59"/>
      <c r="W42" s="59"/>
      <c r="X42" s="36"/>
    </row>
    <row r="43" spans="1:24" ht="28.5" customHeight="1">
      <c r="A43" s="26">
        <v>7</v>
      </c>
      <c r="B43" s="25" t="s">
        <v>28</v>
      </c>
      <c r="C43" s="32" t="s">
        <v>27</v>
      </c>
      <c r="D43" s="28" t="s">
        <v>14</v>
      </c>
      <c r="E43" s="31">
        <v>2</v>
      </c>
      <c r="F43" s="30">
        <v>0.33100000000000002</v>
      </c>
      <c r="G43" s="30">
        <v>0.151</v>
      </c>
      <c r="H43" s="29" t="s">
        <v>26</v>
      </c>
      <c r="I43" s="28" t="s">
        <v>14</v>
      </c>
      <c r="J43" s="31">
        <v>1</v>
      </c>
      <c r="K43" s="31">
        <f>E43*J43</f>
        <v>2</v>
      </c>
      <c r="L43" s="30">
        <v>0.27400000000000002</v>
      </c>
      <c r="M43" s="24">
        <f t="shared" si="10"/>
        <v>0.31023956880000003</v>
      </c>
      <c r="N43" s="24">
        <f>F43*2.02883</f>
        <v>0.67154273000000009</v>
      </c>
      <c r="O43" s="24">
        <f>G43*2.81414</f>
        <v>0.42493513999999999</v>
      </c>
      <c r="P43" s="24">
        <f>SUM(M43:M43,N43,O43)</f>
        <v>1.4067174388000001</v>
      </c>
      <c r="Q43" s="24">
        <f>E43*P43</f>
        <v>2.8134348776000002</v>
      </c>
      <c r="R43" s="61">
        <f>E43*SUM(M43:M43)</f>
        <v>0.62047913760000006</v>
      </c>
      <c r="S43" s="61">
        <f>E43*N43</f>
        <v>1.3430854600000002</v>
      </c>
      <c r="T43" s="61">
        <f>E43*O43</f>
        <v>0.84987027999999998</v>
      </c>
      <c r="U43" s="60"/>
      <c r="V43" s="59"/>
      <c r="W43" s="59"/>
      <c r="X43" s="36"/>
    </row>
    <row r="44" spans="1:24" ht="15.75" customHeight="1">
      <c r="A44" s="26">
        <v>8</v>
      </c>
      <c r="B44" s="25" t="s">
        <v>25</v>
      </c>
      <c r="C44" s="32" t="s">
        <v>92</v>
      </c>
      <c r="D44" s="28" t="s">
        <v>14</v>
      </c>
      <c r="E44" s="31">
        <v>1</v>
      </c>
      <c r="F44" s="24">
        <v>0.97</v>
      </c>
      <c r="G44" s="24">
        <v>0.13</v>
      </c>
      <c r="H44" s="29" t="s">
        <v>23</v>
      </c>
      <c r="I44" s="28" t="s">
        <v>14</v>
      </c>
      <c r="J44" s="31">
        <v>1</v>
      </c>
      <c r="K44" s="31">
        <f>E44*J44</f>
        <v>1</v>
      </c>
      <c r="L44" s="30">
        <v>1.472</v>
      </c>
      <c r="M44" s="24">
        <f t="shared" si="10"/>
        <v>1.6666884864</v>
      </c>
      <c r="N44" s="24">
        <f>F44*2.02883</f>
        <v>1.9679651</v>
      </c>
      <c r="O44" s="24">
        <f>G44*2.81414</f>
        <v>0.3658382</v>
      </c>
      <c r="P44" s="24">
        <v>3.48</v>
      </c>
      <c r="Q44" s="24">
        <f>E44*P44</f>
        <v>3.48</v>
      </c>
      <c r="R44" s="61">
        <f>E44*SUM(M44:M44)</f>
        <v>1.6666884864</v>
      </c>
      <c r="S44" s="61">
        <f>E44*N44</f>
        <v>1.9679651</v>
      </c>
      <c r="T44" s="61">
        <f>E44*O44</f>
        <v>0.3658382</v>
      </c>
      <c r="U44" s="60"/>
      <c r="V44" s="59"/>
      <c r="W44" s="59"/>
      <c r="X44" s="36"/>
    </row>
    <row r="45" spans="1:24" ht="17.25" customHeight="1">
      <c r="A45" s="26">
        <v>9</v>
      </c>
      <c r="B45" s="25" t="s">
        <v>25</v>
      </c>
      <c r="C45" s="32" t="s">
        <v>24</v>
      </c>
      <c r="D45" s="28" t="s">
        <v>14</v>
      </c>
      <c r="E45" s="31">
        <v>2</v>
      </c>
      <c r="F45" s="24">
        <v>0.97</v>
      </c>
      <c r="G45" s="24">
        <v>0.13</v>
      </c>
      <c r="H45" s="29" t="s">
        <v>23</v>
      </c>
      <c r="I45" s="28" t="s">
        <v>14</v>
      </c>
      <c r="J45" s="31">
        <v>1</v>
      </c>
      <c r="K45" s="31">
        <f>E45*J45</f>
        <v>2</v>
      </c>
      <c r="L45" s="30">
        <v>1.194</v>
      </c>
      <c r="M45" s="24">
        <f t="shared" si="10"/>
        <v>1.3519198728000001</v>
      </c>
      <c r="N45" s="24">
        <f>F45*2.02883</f>
        <v>1.9679651</v>
      </c>
      <c r="O45" s="24">
        <f>G45*2.81414</f>
        <v>0.3658382</v>
      </c>
      <c r="P45" s="24">
        <f>SUM(M45:M45,N45,O45)</f>
        <v>3.6857231728000004</v>
      </c>
      <c r="Q45" s="24">
        <f>E45*P45</f>
        <v>7.3714463456000008</v>
      </c>
      <c r="R45" s="61">
        <f>E45*SUM(M45:M45)</f>
        <v>2.7038397456000003</v>
      </c>
      <c r="S45" s="61">
        <f>E45*N45</f>
        <v>3.9359302</v>
      </c>
      <c r="T45" s="61">
        <f>E45*O45</f>
        <v>0.7316764</v>
      </c>
      <c r="U45" s="60"/>
      <c r="V45" s="59"/>
      <c r="W45" s="59"/>
      <c r="X45" s="36"/>
    </row>
    <row r="46" spans="1:24" ht="18" customHeight="1">
      <c r="A46" s="26">
        <v>10</v>
      </c>
      <c r="B46" s="25" t="s">
        <v>22</v>
      </c>
      <c r="C46" s="32" t="s">
        <v>21</v>
      </c>
      <c r="D46" s="28" t="s">
        <v>14</v>
      </c>
      <c r="E46" s="31">
        <v>1</v>
      </c>
      <c r="F46" s="24">
        <v>0.28999999999999998</v>
      </c>
      <c r="G46" s="24">
        <v>0.02</v>
      </c>
      <c r="H46" s="29" t="s">
        <v>20</v>
      </c>
      <c r="I46" s="28" t="s">
        <v>14</v>
      </c>
      <c r="J46" s="31">
        <v>1</v>
      </c>
      <c r="K46" s="31">
        <f>E46*J46</f>
        <v>1</v>
      </c>
      <c r="L46" s="30">
        <v>1.056</v>
      </c>
      <c r="M46" s="24">
        <f t="shared" si="10"/>
        <v>1.1956678272000001</v>
      </c>
      <c r="N46" s="24">
        <f>F46*2.02883</f>
        <v>0.58836069999999996</v>
      </c>
      <c r="O46" s="24">
        <f>G46*2.81414</f>
        <v>5.6282800000000001E-2</v>
      </c>
      <c r="P46" s="24">
        <f>SUM(M46:M46,N46,O46)</f>
        <v>1.8403113272</v>
      </c>
      <c r="Q46" s="24">
        <f>E46*P46</f>
        <v>1.8403113272</v>
      </c>
      <c r="R46" s="61">
        <f>E46*SUM(M46:M46)</f>
        <v>1.1956678272000001</v>
      </c>
      <c r="S46" s="61">
        <f>E46*N46</f>
        <v>0.58836069999999996</v>
      </c>
      <c r="T46" s="61">
        <f>E46*O46</f>
        <v>5.6282800000000001E-2</v>
      </c>
      <c r="U46" s="60"/>
      <c r="V46" s="59"/>
      <c r="W46" s="59"/>
      <c r="X46" s="36"/>
    </row>
    <row r="47" spans="1:24" ht="15.75" customHeight="1">
      <c r="A47" s="105">
        <v>11</v>
      </c>
      <c r="B47" s="106" t="s">
        <v>19</v>
      </c>
      <c r="C47" s="107" t="s">
        <v>18</v>
      </c>
      <c r="D47" s="108" t="s">
        <v>16</v>
      </c>
      <c r="E47" s="109">
        <v>3.5</v>
      </c>
      <c r="F47" s="116">
        <v>1.1100000000000001</v>
      </c>
      <c r="G47" s="116">
        <v>0.04</v>
      </c>
      <c r="H47" s="29" t="s">
        <v>17</v>
      </c>
      <c r="I47" s="28" t="s">
        <v>16</v>
      </c>
      <c r="J47" s="27">
        <v>1</v>
      </c>
      <c r="K47" s="24">
        <f>E47*J47</f>
        <v>3.5</v>
      </c>
      <c r="L47" s="30">
        <v>0.24299999999999999</v>
      </c>
      <c r="M47" s="24">
        <f t="shared" si="10"/>
        <v>0.27513947160000002</v>
      </c>
      <c r="N47" s="116">
        <f>F47*2.02883</f>
        <v>2.2520013000000003</v>
      </c>
      <c r="O47" s="116">
        <f>G47*2.81414</f>
        <v>0.1125656</v>
      </c>
      <c r="P47" s="96">
        <f>SUM(M47:M48,N47,O47)</f>
        <v>8.0745601316000002</v>
      </c>
      <c r="Q47" s="96">
        <f>E47*P47</f>
        <v>28.2609604606</v>
      </c>
      <c r="R47" s="132">
        <f>E47*SUM(M47:M48)</f>
        <v>19.9849763106</v>
      </c>
      <c r="S47" s="132">
        <f>E47*N47</f>
        <v>7.8820045500000013</v>
      </c>
      <c r="T47" s="132">
        <f>E47*O47</f>
        <v>0.39397959999999999</v>
      </c>
      <c r="U47" s="60"/>
      <c r="V47" s="59"/>
      <c r="W47" s="59"/>
      <c r="X47" s="36"/>
    </row>
    <row r="48" spans="1:24" ht="15.75" customHeight="1">
      <c r="A48" s="105"/>
      <c r="B48" s="106"/>
      <c r="C48" s="107"/>
      <c r="D48" s="108"/>
      <c r="E48" s="109"/>
      <c r="F48" s="118"/>
      <c r="G48" s="118"/>
      <c r="H48" s="29" t="s">
        <v>15</v>
      </c>
      <c r="I48" s="28" t="s">
        <v>14</v>
      </c>
      <c r="J48" s="27">
        <v>8</v>
      </c>
      <c r="K48" s="24">
        <f>E47*J48</f>
        <v>28</v>
      </c>
      <c r="L48" s="27">
        <v>0.6</v>
      </c>
      <c r="M48" s="24">
        <f t="shared" si="10"/>
        <v>5.4348537600000002</v>
      </c>
      <c r="N48" s="118"/>
      <c r="O48" s="118"/>
      <c r="P48" s="96"/>
      <c r="Q48" s="96"/>
      <c r="R48" s="133"/>
      <c r="S48" s="133"/>
      <c r="T48" s="133"/>
      <c r="U48" s="60"/>
      <c r="V48" s="59"/>
      <c r="W48" s="59"/>
      <c r="X48" s="36"/>
    </row>
    <row r="49" spans="1:24" ht="18" customHeight="1">
      <c r="A49" s="26"/>
      <c r="B49" s="25"/>
      <c r="C49" s="17" t="s">
        <v>13</v>
      </c>
      <c r="D49" s="21"/>
      <c r="E49" s="18"/>
      <c r="F49" s="20"/>
      <c r="G49" s="20"/>
      <c r="H49" s="22"/>
      <c r="I49" s="21"/>
      <c r="J49" s="20"/>
      <c r="K49" s="19"/>
      <c r="L49" s="19"/>
      <c r="M49" s="24"/>
      <c r="N49" s="19"/>
      <c r="O49" s="19"/>
      <c r="P49" s="19"/>
      <c r="Q49" s="18">
        <f>SUM(Q33:Q48)</f>
        <v>134.65185475340002</v>
      </c>
      <c r="R49" s="58">
        <f>SUM(R33:R48)</f>
        <v>95.468301469800025</v>
      </c>
      <c r="S49" s="58">
        <f>SUM(S33:S48)</f>
        <v>33.721183430000011</v>
      </c>
      <c r="T49" s="58">
        <f>SUM(T33:T48)</f>
        <v>5.9828616399999994</v>
      </c>
      <c r="U49" s="56">
        <f>SUM(R49:T49)</f>
        <v>135.17234653980006</v>
      </c>
      <c r="V49" s="59"/>
      <c r="W49" s="59"/>
      <c r="X49" s="36"/>
    </row>
    <row r="50" spans="1:24" s="48" customFormat="1">
      <c r="A50" s="23"/>
      <c r="B50" s="17"/>
      <c r="C50" s="17" t="s">
        <v>102</v>
      </c>
      <c r="D50" s="21"/>
      <c r="E50" s="18"/>
      <c r="F50" s="20"/>
      <c r="G50" s="20"/>
      <c r="H50" s="22"/>
      <c r="I50" s="21"/>
      <c r="J50" s="20"/>
      <c r="K50" s="19"/>
      <c r="L50" s="19"/>
      <c r="M50" s="19"/>
      <c r="N50" s="19"/>
      <c r="O50" s="19"/>
      <c r="P50" s="19"/>
      <c r="Q50" s="18">
        <f>SUM(Q18,Q31,Q49)</f>
        <v>585.24661792987536</v>
      </c>
      <c r="R50" s="58">
        <f>SUM(R18,R31,R49)</f>
        <v>346.53335746527546</v>
      </c>
      <c r="S50" s="58">
        <f>SUM(S18,S31,S49)</f>
        <v>219.92537488300002</v>
      </c>
      <c r="T50" s="58">
        <f>SUM(T18,T31,T49)</f>
        <v>19.308377368000002</v>
      </c>
      <c r="U50" s="56">
        <f>SUM(R50:T50)</f>
        <v>585.76710971627551</v>
      </c>
      <c r="V50" s="55"/>
      <c r="W50" s="57"/>
      <c r="X50" s="54"/>
    </row>
    <row r="51" spans="1:24" s="48" customFormat="1" ht="30" customHeight="1">
      <c r="A51" s="23"/>
      <c r="B51" s="17"/>
      <c r="C51" s="102" t="s">
        <v>101</v>
      </c>
      <c r="D51" s="103"/>
      <c r="E51" s="104"/>
      <c r="F51" s="20"/>
      <c r="G51" s="20"/>
      <c r="H51" s="22"/>
      <c r="I51" s="21"/>
      <c r="J51" s="20"/>
      <c r="K51" s="19"/>
      <c r="L51" s="19"/>
      <c r="M51" s="19"/>
      <c r="N51" s="19"/>
      <c r="O51" s="19"/>
      <c r="P51" s="19"/>
      <c r="Q51" s="18"/>
      <c r="R51" s="58"/>
      <c r="S51" s="58"/>
      <c r="T51" s="58"/>
      <c r="U51" s="56"/>
      <c r="V51" s="55"/>
      <c r="W51" s="57"/>
      <c r="X51" s="54"/>
    </row>
    <row r="52" spans="1:24" s="48" customFormat="1" ht="15.75" customHeight="1">
      <c r="A52" s="26"/>
      <c r="B52" s="26"/>
      <c r="C52" s="98" t="s">
        <v>87</v>
      </c>
      <c r="D52" s="98"/>
      <c r="E52" s="98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58"/>
      <c r="S52" s="58"/>
      <c r="T52" s="58"/>
      <c r="U52" s="56"/>
      <c r="V52" s="55"/>
      <c r="W52" s="57"/>
      <c r="X52" s="54"/>
    </row>
    <row r="53" spans="1:24" s="48" customFormat="1" ht="19.5" customHeight="1">
      <c r="A53" s="26">
        <v>1</v>
      </c>
      <c r="B53" s="25" t="s">
        <v>86</v>
      </c>
      <c r="C53" s="32" t="s">
        <v>85</v>
      </c>
      <c r="D53" s="28" t="s">
        <v>49</v>
      </c>
      <c r="E53" s="27">
        <v>17.7</v>
      </c>
      <c r="F53" s="27">
        <v>0.3</v>
      </c>
      <c r="G53" s="27">
        <v>0</v>
      </c>
      <c r="H53" s="29"/>
      <c r="I53" s="28"/>
      <c r="J53" s="27"/>
      <c r="K53" s="27">
        <f t="shared" ref="K53:K59" si="11">E53*J53</f>
        <v>0</v>
      </c>
      <c r="L53" s="27"/>
      <c r="M53" s="24">
        <f t="shared" ref="M53:M59" si="12">J53*L53*1.1322612</f>
        <v>0</v>
      </c>
      <c r="N53" s="24">
        <f t="shared" ref="N53:N59" si="13">F53*2.02883</f>
        <v>0.608649</v>
      </c>
      <c r="O53" s="24">
        <f t="shared" ref="O53:O59" si="14">G53*2.81414</f>
        <v>0</v>
      </c>
      <c r="P53" s="24">
        <f t="shared" ref="P53:P59" si="15">SUM(M53:O53)</f>
        <v>0.608649</v>
      </c>
      <c r="Q53" s="24">
        <f t="shared" ref="Q53:Q59" si="16">E53*P53</f>
        <v>10.7730873</v>
      </c>
      <c r="R53" s="58"/>
      <c r="S53" s="58"/>
      <c r="T53" s="58"/>
      <c r="U53" s="56"/>
      <c r="V53" s="55"/>
      <c r="W53" s="57"/>
      <c r="X53" s="54"/>
    </row>
    <row r="54" spans="1:24" s="48" customFormat="1" ht="26.4">
      <c r="A54" s="26">
        <v>2</v>
      </c>
      <c r="B54" s="25" t="s">
        <v>84</v>
      </c>
      <c r="C54" s="32" t="s">
        <v>83</v>
      </c>
      <c r="D54" s="28" t="s">
        <v>14</v>
      </c>
      <c r="E54" s="31">
        <v>1</v>
      </c>
      <c r="F54" s="30">
        <v>0.26600000000000001</v>
      </c>
      <c r="G54" s="30">
        <v>4.0000000000000001E-3</v>
      </c>
      <c r="H54" s="29"/>
      <c r="I54" s="28"/>
      <c r="J54" s="27"/>
      <c r="K54" s="27">
        <f t="shared" si="11"/>
        <v>0</v>
      </c>
      <c r="L54" s="27"/>
      <c r="M54" s="24">
        <f t="shared" si="12"/>
        <v>0</v>
      </c>
      <c r="N54" s="24">
        <f t="shared" si="13"/>
        <v>0.53966878000000007</v>
      </c>
      <c r="O54" s="24">
        <f t="shared" si="14"/>
        <v>1.1256560000000001E-2</v>
      </c>
      <c r="P54" s="24">
        <f t="shared" si="15"/>
        <v>0.55092534000000004</v>
      </c>
      <c r="Q54" s="24">
        <f t="shared" si="16"/>
        <v>0.55092534000000004</v>
      </c>
      <c r="R54" s="58"/>
      <c r="S54" s="58"/>
      <c r="T54" s="58"/>
      <c r="U54" s="56"/>
      <c r="V54" s="55"/>
      <c r="W54" s="57"/>
      <c r="X54" s="54"/>
    </row>
    <row r="55" spans="1:24" s="48" customFormat="1" ht="28.5" customHeight="1">
      <c r="A55" s="26">
        <v>3</v>
      </c>
      <c r="B55" s="25" t="s">
        <v>82</v>
      </c>
      <c r="C55" s="32" t="s">
        <v>81</v>
      </c>
      <c r="D55" s="28" t="s">
        <v>14</v>
      </c>
      <c r="E55" s="31">
        <v>2</v>
      </c>
      <c r="F55" s="30">
        <v>0.90600000000000003</v>
      </c>
      <c r="G55" s="30">
        <v>0.13800000000000001</v>
      </c>
      <c r="H55" s="29"/>
      <c r="I55" s="28"/>
      <c r="J55" s="27"/>
      <c r="K55" s="27">
        <f t="shared" si="11"/>
        <v>0</v>
      </c>
      <c r="L55" s="27"/>
      <c r="M55" s="24">
        <f t="shared" si="12"/>
        <v>0</v>
      </c>
      <c r="N55" s="24">
        <f t="shared" si="13"/>
        <v>1.8381199800000001</v>
      </c>
      <c r="O55" s="24">
        <f t="shared" si="14"/>
        <v>0.38835132000000006</v>
      </c>
      <c r="P55" s="24">
        <f t="shared" si="15"/>
        <v>2.2264713</v>
      </c>
      <c r="Q55" s="24">
        <f t="shared" si="16"/>
        <v>4.4529426000000001</v>
      </c>
      <c r="R55" s="58"/>
      <c r="S55" s="58"/>
      <c r="T55" s="58"/>
      <c r="U55" s="56"/>
      <c r="V55" s="55"/>
      <c r="W55" s="57"/>
      <c r="X55" s="54"/>
    </row>
    <row r="56" spans="1:24" s="48" customFormat="1" ht="28.5" customHeight="1">
      <c r="A56" s="26">
        <v>4</v>
      </c>
      <c r="B56" s="25" t="s">
        <v>80</v>
      </c>
      <c r="C56" s="32" t="s">
        <v>79</v>
      </c>
      <c r="D56" s="28" t="s">
        <v>16</v>
      </c>
      <c r="E56" s="31">
        <v>2</v>
      </c>
      <c r="F56" s="30">
        <v>0.42099999999999999</v>
      </c>
      <c r="G56" s="30">
        <v>4.0000000000000001E-3</v>
      </c>
      <c r="H56" s="29"/>
      <c r="I56" s="28"/>
      <c r="J56" s="27"/>
      <c r="K56" s="27">
        <f t="shared" si="11"/>
        <v>0</v>
      </c>
      <c r="L56" s="27"/>
      <c r="M56" s="24">
        <f t="shared" si="12"/>
        <v>0</v>
      </c>
      <c r="N56" s="24">
        <f t="shared" si="13"/>
        <v>0.85413742999999998</v>
      </c>
      <c r="O56" s="24">
        <f t="shared" si="14"/>
        <v>1.1256560000000001E-2</v>
      </c>
      <c r="P56" s="24">
        <f t="shared" si="15"/>
        <v>0.86539398999999995</v>
      </c>
      <c r="Q56" s="24">
        <f t="shared" si="16"/>
        <v>1.7307879799999999</v>
      </c>
      <c r="R56" s="58"/>
      <c r="S56" s="58"/>
      <c r="T56" s="58"/>
      <c r="U56" s="56"/>
      <c r="V56" s="55"/>
      <c r="W56" s="57"/>
      <c r="X56" s="54"/>
    </row>
    <row r="57" spans="1:24" s="48" customFormat="1" ht="15.75" customHeight="1">
      <c r="A57" s="26">
        <v>5</v>
      </c>
      <c r="B57" s="25" t="s">
        <v>78</v>
      </c>
      <c r="C57" s="32" t="s">
        <v>77</v>
      </c>
      <c r="D57" s="28" t="s">
        <v>16</v>
      </c>
      <c r="E57" s="31">
        <v>2</v>
      </c>
      <c r="F57" s="30">
        <v>0.42099999999999999</v>
      </c>
      <c r="G57" s="30">
        <v>8.0000000000000002E-3</v>
      </c>
      <c r="H57" s="29"/>
      <c r="I57" s="28"/>
      <c r="J57" s="27"/>
      <c r="K57" s="27">
        <f t="shared" si="11"/>
        <v>0</v>
      </c>
      <c r="L57" s="27"/>
      <c r="M57" s="24">
        <f t="shared" si="12"/>
        <v>0</v>
      </c>
      <c r="N57" s="24">
        <f t="shared" si="13"/>
        <v>0.85413742999999998</v>
      </c>
      <c r="O57" s="24">
        <f t="shared" si="14"/>
        <v>2.2513120000000001E-2</v>
      </c>
      <c r="P57" s="24">
        <f t="shared" si="15"/>
        <v>0.87665055000000003</v>
      </c>
      <c r="Q57" s="24">
        <f t="shared" si="16"/>
        <v>1.7533011000000001</v>
      </c>
      <c r="R57" s="58"/>
      <c r="S57" s="58"/>
      <c r="T57" s="58"/>
      <c r="U57" s="56"/>
      <c r="V57" s="55"/>
      <c r="W57" s="57"/>
      <c r="X57" s="54"/>
    </row>
    <row r="58" spans="1:24" s="48" customFormat="1">
      <c r="A58" s="26">
        <v>6</v>
      </c>
      <c r="B58" s="25" t="s">
        <v>76</v>
      </c>
      <c r="C58" s="32" t="s">
        <v>75</v>
      </c>
      <c r="D58" s="28" t="s">
        <v>14</v>
      </c>
      <c r="E58" s="31">
        <v>1</v>
      </c>
      <c r="F58" s="30">
        <v>0.27300000000000002</v>
      </c>
      <c r="G58" s="30">
        <v>3.0000000000000001E-3</v>
      </c>
      <c r="H58" s="29"/>
      <c r="I58" s="28"/>
      <c r="J58" s="27"/>
      <c r="K58" s="27">
        <f t="shared" si="11"/>
        <v>0</v>
      </c>
      <c r="L58" s="27"/>
      <c r="M58" s="24">
        <f t="shared" si="12"/>
        <v>0</v>
      </c>
      <c r="N58" s="24">
        <f t="shared" si="13"/>
        <v>0.55387059000000005</v>
      </c>
      <c r="O58" s="24">
        <f t="shared" si="14"/>
        <v>8.4424200000000008E-3</v>
      </c>
      <c r="P58" s="24">
        <f t="shared" si="15"/>
        <v>0.56231301</v>
      </c>
      <c r="Q58" s="24">
        <f t="shared" si="16"/>
        <v>0.56231301</v>
      </c>
      <c r="R58" s="58"/>
      <c r="S58" s="58"/>
      <c r="T58" s="58"/>
      <c r="U58" s="56"/>
      <c r="V58" s="55"/>
      <c r="W58" s="57"/>
      <c r="X58" s="54"/>
    </row>
    <row r="59" spans="1:24" s="48" customFormat="1" ht="42.75" customHeight="1">
      <c r="A59" s="26">
        <v>7</v>
      </c>
      <c r="B59" s="25" t="s">
        <v>74</v>
      </c>
      <c r="C59" s="32" t="s">
        <v>73</v>
      </c>
      <c r="D59" s="28" t="s">
        <v>72</v>
      </c>
      <c r="E59" s="27">
        <v>0.3</v>
      </c>
      <c r="F59" s="24">
        <v>1.17</v>
      </c>
      <c r="G59" s="27">
        <v>1</v>
      </c>
      <c r="H59" s="29"/>
      <c r="I59" s="28"/>
      <c r="J59" s="27"/>
      <c r="K59" s="27">
        <f t="shared" si="11"/>
        <v>0</v>
      </c>
      <c r="L59" s="27"/>
      <c r="M59" s="24">
        <f t="shared" si="12"/>
        <v>0</v>
      </c>
      <c r="N59" s="24">
        <f t="shared" si="13"/>
        <v>2.3737311000000001</v>
      </c>
      <c r="O59" s="24">
        <f t="shared" si="14"/>
        <v>2.8141400000000001</v>
      </c>
      <c r="P59" s="24">
        <f t="shared" si="15"/>
        <v>5.1878711000000006</v>
      </c>
      <c r="Q59" s="24">
        <f t="shared" si="16"/>
        <v>1.5563613300000001</v>
      </c>
      <c r="R59" s="58"/>
      <c r="S59" s="58"/>
      <c r="T59" s="58"/>
      <c r="U59" s="56"/>
      <c r="V59" s="55"/>
      <c r="W59" s="57"/>
      <c r="X59" s="54"/>
    </row>
    <row r="60" spans="1:24" s="48" customFormat="1">
      <c r="A60" s="23"/>
      <c r="B60" s="17"/>
      <c r="C60" s="17" t="s">
        <v>71</v>
      </c>
      <c r="D60" s="21"/>
      <c r="E60" s="18"/>
      <c r="F60" s="20"/>
      <c r="G60" s="20"/>
      <c r="H60" s="22"/>
      <c r="I60" s="21"/>
      <c r="J60" s="20"/>
      <c r="K60" s="19"/>
      <c r="L60" s="19"/>
      <c r="M60" s="24"/>
      <c r="N60" s="19"/>
      <c r="O60" s="19"/>
      <c r="P60" s="19"/>
      <c r="Q60" s="18">
        <f>SUM(Q53:Q59)</f>
        <v>21.379718660000002</v>
      </c>
      <c r="R60" s="58"/>
      <c r="S60" s="58"/>
      <c r="T60" s="58"/>
      <c r="U60" s="56"/>
      <c r="V60" s="55"/>
      <c r="W60" s="57"/>
      <c r="X60" s="54"/>
    </row>
    <row r="61" spans="1:24" s="48" customFormat="1" ht="15.75" customHeight="1">
      <c r="A61" s="23"/>
      <c r="B61" s="17"/>
      <c r="C61" s="98" t="s">
        <v>70</v>
      </c>
      <c r="D61" s="98"/>
      <c r="E61" s="35"/>
      <c r="F61" s="35"/>
      <c r="G61" s="35"/>
      <c r="H61" s="22"/>
      <c r="I61" s="21"/>
      <c r="J61" s="20"/>
      <c r="K61" s="19"/>
      <c r="L61" s="19"/>
      <c r="M61" s="24"/>
      <c r="N61" s="19"/>
      <c r="O61" s="19"/>
      <c r="P61" s="19"/>
      <c r="Q61" s="18"/>
      <c r="R61" s="58"/>
      <c r="S61" s="58"/>
      <c r="T61" s="58"/>
      <c r="U61" s="56"/>
      <c r="V61" s="55"/>
      <c r="W61" s="57"/>
      <c r="X61" s="54"/>
    </row>
    <row r="62" spans="1:24" s="48" customFormat="1" ht="29.25" customHeight="1">
      <c r="A62" s="26">
        <v>1</v>
      </c>
      <c r="B62" s="25" t="s">
        <v>69</v>
      </c>
      <c r="C62" s="32" t="s">
        <v>68</v>
      </c>
      <c r="D62" s="28" t="s">
        <v>49</v>
      </c>
      <c r="E62" s="34">
        <v>30.9</v>
      </c>
      <c r="F62" s="30">
        <v>0.46400000000000002</v>
      </c>
      <c r="G62" s="30">
        <v>6.8000000000000005E-2</v>
      </c>
      <c r="H62" s="29" t="s">
        <v>64</v>
      </c>
      <c r="I62" s="28" t="s">
        <v>63</v>
      </c>
      <c r="J62" s="30">
        <v>5.2999999999999999E-2</v>
      </c>
      <c r="K62" s="24">
        <f>E62*J62</f>
        <v>1.6376999999999999</v>
      </c>
      <c r="L62" s="27">
        <v>28.7</v>
      </c>
      <c r="M62" s="24">
        <f t="shared" ref="M62:M72" si="17">J62*L62*1.1322612</f>
        <v>1.72228251132</v>
      </c>
      <c r="N62" s="24">
        <f>F62*2.02883</f>
        <v>0.94137712000000007</v>
      </c>
      <c r="O62" s="24">
        <f>G62*2.81414</f>
        <v>0.19136152000000001</v>
      </c>
      <c r="P62" s="24">
        <f>SUM(M62:M62,N62,O62)</f>
        <v>2.8550211513199999</v>
      </c>
      <c r="Q62" s="24">
        <f>E62*P62</f>
        <v>88.22015357578799</v>
      </c>
      <c r="R62" s="58"/>
      <c r="S62" s="58"/>
      <c r="T62" s="58"/>
      <c r="U62" s="56"/>
      <c r="V62" s="55"/>
      <c r="W62" s="57"/>
      <c r="X62" s="54"/>
    </row>
    <row r="63" spans="1:24" s="48" customFormat="1" ht="21.75" customHeight="1">
      <c r="A63" s="105">
        <v>2</v>
      </c>
      <c r="B63" s="106" t="s">
        <v>67</v>
      </c>
      <c r="C63" s="107" t="s">
        <v>66</v>
      </c>
      <c r="D63" s="108" t="s">
        <v>49</v>
      </c>
      <c r="E63" s="109">
        <v>30.9</v>
      </c>
      <c r="F63" s="115">
        <v>0.94699999999999995</v>
      </c>
      <c r="G63" s="96">
        <v>0.02</v>
      </c>
      <c r="H63" s="29" t="s">
        <v>65</v>
      </c>
      <c r="I63" s="28" t="s">
        <v>49</v>
      </c>
      <c r="J63" s="27">
        <v>1</v>
      </c>
      <c r="K63" s="24">
        <f>E63*J63</f>
        <v>30.9</v>
      </c>
      <c r="L63" s="24">
        <v>2.5</v>
      </c>
      <c r="M63" s="24">
        <f t="shared" si="17"/>
        <v>2.8306530000000003</v>
      </c>
      <c r="N63" s="96">
        <f>F63*2.02883</f>
        <v>1.92130201</v>
      </c>
      <c r="O63" s="96">
        <f>G63*2.81414</f>
        <v>5.6282800000000001E-2</v>
      </c>
      <c r="P63" s="96">
        <f>SUM(M63:M64,N63,O63)</f>
        <v>5.2956762566000002</v>
      </c>
      <c r="Q63" s="96">
        <f>E63*P63</f>
        <v>163.63639632894001</v>
      </c>
      <c r="R63" s="58"/>
      <c r="S63" s="58"/>
      <c r="T63" s="58"/>
      <c r="U63" s="56"/>
      <c r="V63" s="55"/>
      <c r="W63" s="57"/>
      <c r="X63" s="54"/>
    </row>
    <row r="64" spans="1:24" s="48" customFormat="1" ht="14.4" hidden="1">
      <c r="A64" s="105"/>
      <c r="B64" s="106"/>
      <c r="C64" s="107"/>
      <c r="D64" s="108"/>
      <c r="E64" s="109"/>
      <c r="F64" s="115"/>
      <c r="G64" s="96"/>
      <c r="H64" s="29" t="s">
        <v>64</v>
      </c>
      <c r="I64" s="28" t="s">
        <v>63</v>
      </c>
      <c r="J64" s="30">
        <v>1.4999999999999999E-2</v>
      </c>
      <c r="K64" s="24">
        <f>E63*J64</f>
        <v>0.46349999999999997</v>
      </c>
      <c r="L64" s="27">
        <v>28.7</v>
      </c>
      <c r="M64" s="24">
        <f t="shared" si="17"/>
        <v>0.48743844660000002</v>
      </c>
      <c r="N64" s="96"/>
      <c r="O64" s="96"/>
      <c r="P64" s="96"/>
      <c r="Q64" s="96"/>
      <c r="R64" s="58"/>
      <c r="S64" s="58"/>
      <c r="T64" s="58"/>
      <c r="U64" s="56"/>
      <c r="V64" s="55"/>
      <c r="W64" s="57"/>
      <c r="X64" s="54"/>
    </row>
    <row r="65" spans="1:24" s="48" customFormat="1">
      <c r="A65" s="113">
        <v>3</v>
      </c>
      <c r="B65" s="120" t="s">
        <v>62</v>
      </c>
      <c r="C65" s="123" t="s">
        <v>61</v>
      </c>
      <c r="D65" s="126" t="s">
        <v>60</v>
      </c>
      <c r="E65" s="116">
        <v>4.25</v>
      </c>
      <c r="F65" s="116">
        <v>0.65</v>
      </c>
      <c r="G65" s="116">
        <v>0</v>
      </c>
      <c r="H65" s="29" t="s">
        <v>47</v>
      </c>
      <c r="I65" s="28" t="s">
        <v>29</v>
      </c>
      <c r="J65" s="24">
        <v>0.8</v>
      </c>
      <c r="K65" s="24">
        <f>E65*J65</f>
        <v>3.4000000000000004</v>
      </c>
      <c r="L65" s="24">
        <v>0.28000000000000003</v>
      </c>
      <c r="M65" s="24">
        <f t="shared" si="17"/>
        <v>0.25362650880000004</v>
      </c>
      <c r="N65" s="116">
        <f>F65*2.02883</f>
        <v>1.3187395000000002</v>
      </c>
      <c r="O65" s="116">
        <f>G65*2.81414</f>
        <v>0</v>
      </c>
      <c r="P65" s="116">
        <f>SUM(M65:M68)+N65+O65</f>
        <v>2.1298801010680002</v>
      </c>
      <c r="Q65" s="116">
        <f>E65*P65</f>
        <v>9.0519904295389999</v>
      </c>
      <c r="R65" s="58"/>
      <c r="S65" s="58"/>
      <c r="T65" s="58"/>
      <c r="U65" s="56"/>
      <c r="V65" s="55"/>
      <c r="W65" s="57"/>
      <c r="X65" s="54"/>
    </row>
    <row r="66" spans="1:24" s="48" customFormat="1">
      <c r="A66" s="119"/>
      <c r="B66" s="121"/>
      <c r="C66" s="124"/>
      <c r="D66" s="127"/>
      <c r="E66" s="117"/>
      <c r="F66" s="117"/>
      <c r="G66" s="117"/>
      <c r="H66" s="29" t="s">
        <v>59</v>
      </c>
      <c r="I66" s="28" t="s">
        <v>29</v>
      </c>
      <c r="J66" s="30">
        <v>0.23100000000000001</v>
      </c>
      <c r="K66" s="24">
        <f>E65*J66</f>
        <v>0.98175000000000001</v>
      </c>
      <c r="L66" s="24">
        <v>1.78</v>
      </c>
      <c r="M66" s="24">
        <f t="shared" si="17"/>
        <v>0.46556316021600008</v>
      </c>
      <c r="N66" s="117"/>
      <c r="O66" s="117"/>
      <c r="P66" s="117"/>
      <c r="Q66" s="117"/>
      <c r="R66" s="58"/>
      <c r="S66" s="58"/>
      <c r="T66" s="58"/>
      <c r="U66" s="56"/>
      <c r="V66" s="55"/>
      <c r="W66" s="57"/>
      <c r="X66" s="54"/>
    </row>
    <row r="67" spans="1:24" s="48" customFormat="1" ht="5.25" customHeight="1">
      <c r="A67" s="119"/>
      <c r="B67" s="121"/>
      <c r="C67" s="124"/>
      <c r="D67" s="127"/>
      <c r="E67" s="117"/>
      <c r="F67" s="117"/>
      <c r="G67" s="117"/>
      <c r="H67" s="29" t="s">
        <v>58</v>
      </c>
      <c r="I67" s="28" t="s">
        <v>29</v>
      </c>
      <c r="J67" s="30">
        <v>8.6999999999999994E-2</v>
      </c>
      <c r="K67" s="24">
        <f>E65*J67</f>
        <v>0.36974999999999997</v>
      </c>
      <c r="L67" s="24">
        <v>0.82</v>
      </c>
      <c r="M67" s="24">
        <f t="shared" si="17"/>
        <v>8.0775514007999996E-2</v>
      </c>
      <c r="N67" s="117"/>
      <c r="O67" s="117"/>
      <c r="P67" s="117"/>
      <c r="Q67" s="117"/>
      <c r="R67" s="58"/>
      <c r="S67" s="58"/>
      <c r="T67" s="58"/>
      <c r="U67" s="56"/>
      <c r="V67" s="55"/>
      <c r="W67" s="57"/>
      <c r="X67" s="54"/>
    </row>
    <row r="68" spans="1:24" s="48" customFormat="1" hidden="1">
      <c r="A68" s="114"/>
      <c r="B68" s="122"/>
      <c r="C68" s="125"/>
      <c r="D68" s="128"/>
      <c r="E68" s="118"/>
      <c r="F68" s="118"/>
      <c r="G68" s="118"/>
      <c r="H68" s="29" t="s">
        <v>57</v>
      </c>
      <c r="I68" s="28" t="s">
        <v>29</v>
      </c>
      <c r="J68" s="30">
        <v>0.14099999999999999</v>
      </c>
      <c r="K68" s="24">
        <f>E65*J68</f>
        <v>0.59924999999999995</v>
      </c>
      <c r="L68" s="24">
        <v>7.0000000000000007E-2</v>
      </c>
      <c r="M68" s="24">
        <f t="shared" si="17"/>
        <v>1.1175418044000001E-2</v>
      </c>
      <c r="N68" s="118"/>
      <c r="O68" s="118"/>
      <c r="P68" s="118"/>
      <c r="Q68" s="118"/>
      <c r="R68" s="58"/>
      <c r="S68" s="58"/>
      <c r="T68" s="58"/>
      <c r="U68" s="56"/>
      <c r="V68" s="55"/>
      <c r="W68" s="57"/>
      <c r="X68" s="54"/>
    </row>
    <row r="69" spans="1:24" s="48" customFormat="1" ht="26.4">
      <c r="A69" s="113">
        <v>4</v>
      </c>
      <c r="B69" s="106" t="s">
        <v>53</v>
      </c>
      <c r="C69" s="107" t="s">
        <v>52</v>
      </c>
      <c r="D69" s="108" t="s">
        <v>49</v>
      </c>
      <c r="E69" s="111">
        <v>26.7</v>
      </c>
      <c r="F69" s="115">
        <v>0.23100000000000001</v>
      </c>
      <c r="G69" s="96">
        <v>0.01</v>
      </c>
      <c r="H69" s="29" t="s">
        <v>48</v>
      </c>
      <c r="I69" s="28" t="s">
        <v>29</v>
      </c>
      <c r="J69" s="24">
        <v>0.63</v>
      </c>
      <c r="K69" s="24">
        <f>E69*J69</f>
        <v>16.820999999999998</v>
      </c>
      <c r="L69" s="30">
        <v>1.1080000000000001</v>
      </c>
      <c r="M69" s="24">
        <f t="shared" si="17"/>
        <v>0.79036360804800021</v>
      </c>
      <c r="N69" s="96">
        <f>F69*2.02883</f>
        <v>0.46865973000000005</v>
      </c>
      <c r="O69" s="96">
        <f>G69*2.81414</f>
        <v>2.81414E-2</v>
      </c>
      <c r="P69" s="96">
        <f>SUM(M69:M70,N69,O69)</f>
        <v>1.3835994244520002</v>
      </c>
      <c r="Q69" s="96">
        <f>E69*P69</f>
        <v>36.942104632868407</v>
      </c>
      <c r="R69" s="58"/>
      <c r="S69" s="58"/>
      <c r="T69" s="58"/>
      <c r="U69" s="56"/>
      <c r="V69" s="55"/>
      <c r="W69" s="57"/>
      <c r="X69" s="54"/>
    </row>
    <row r="70" spans="1:24" s="48" customFormat="1" ht="3" customHeight="1">
      <c r="A70" s="114"/>
      <c r="B70" s="106"/>
      <c r="C70" s="107"/>
      <c r="D70" s="108"/>
      <c r="E70" s="111"/>
      <c r="F70" s="115"/>
      <c r="G70" s="96"/>
      <c r="H70" s="29" t="s">
        <v>47</v>
      </c>
      <c r="I70" s="28" t="s">
        <v>29</v>
      </c>
      <c r="J70" s="24">
        <v>0.51</v>
      </c>
      <c r="K70" s="24">
        <f>E69*J70</f>
        <v>13.616999999999999</v>
      </c>
      <c r="L70" s="30">
        <v>0.16700000000000001</v>
      </c>
      <c r="M70" s="24">
        <f t="shared" si="17"/>
        <v>9.643468640400002E-2</v>
      </c>
      <c r="N70" s="96"/>
      <c r="O70" s="96"/>
      <c r="P70" s="96"/>
      <c r="Q70" s="96"/>
      <c r="R70" s="58"/>
      <c r="S70" s="58"/>
      <c r="T70" s="58"/>
      <c r="U70" s="56"/>
      <c r="V70" s="55"/>
      <c r="W70" s="57"/>
      <c r="X70" s="54"/>
    </row>
    <row r="71" spans="1:24" s="48" customFormat="1" ht="26.4">
      <c r="A71" s="113">
        <v>5</v>
      </c>
      <c r="B71" s="106" t="s">
        <v>51</v>
      </c>
      <c r="C71" s="107" t="s">
        <v>50</v>
      </c>
      <c r="D71" s="108" t="s">
        <v>49</v>
      </c>
      <c r="E71" s="111">
        <v>10.8</v>
      </c>
      <c r="F71" s="115">
        <v>0.28899999999999998</v>
      </c>
      <c r="G71" s="96">
        <v>0.01</v>
      </c>
      <c r="H71" s="29" t="s">
        <v>48</v>
      </c>
      <c r="I71" s="28" t="s">
        <v>29</v>
      </c>
      <c r="J71" s="24">
        <v>0.63</v>
      </c>
      <c r="K71" s="24">
        <f>E71*J71</f>
        <v>6.8040000000000003</v>
      </c>
      <c r="L71" s="30">
        <v>1.1080000000000001</v>
      </c>
      <c r="M71" s="24">
        <f t="shared" si="17"/>
        <v>0.79036360804800021</v>
      </c>
      <c r="N71" s="96">
        <f>F71*2.02883</f>
        <v>0.58633186999999998</v>
      </c>
      <c r="O71" s="96">
        <f>G71*2.81414</f>
        <v>2.81414E-2</v>
      </c>
      <c r="P71" s="96">
        <f>SUM(M71:M72,N71,O71)</f>
        <v>1.5088350692680002</v>
      </c>
      <c r="Q71" s="96">
        <f>E71*P71</f>
        <v>16.295418748094402</v>
      </c>
      <c r="R71" s="58"/>
      <c r="S71" s="58"/>
      <c r="T71" s="58"/>
      <c r="U71" s="56"/>
      <c r="V71" s="55"/>
      <c r="W71" s="57"/>
      <c r="X71" s="54"/>
    </row>
    <row r="72" spans="1:24" s="48" customFormat="1" ht="4.5" customHeight="1">
      <c r="A72" s="114"/>
      <c r="B72" s="106"/>
      <c r="C72" s="107"/>
      <c r="D72" s="108"/>
      <c r="E72" s="111"/>
      <c r="F72" s="115"/>
      <c r="G72" s="96"/>
      <c r="H72" s="29" t="s">
        <v>47</v>
      </c>
      <c r="I72" s="28" t="s">
        <v>29</v>
      </c>
      <c r="J72" s="24">
        <v>0.55000000000000004</v>
      </c>
      <c r="K72" s="24">
        <f>E71*J72</f>
        <v>5.9400000000000013</v>
      </c>
      <c r="L72" s="30">
        <v>0.16700000000000001</v>
      </c>
      <c r="M72" s="24">
        <f t="shared" si="17"/>
        <v>0.10399819122000002</v>
      </c>
      <c r="N72" s="96"/>
      <c r="O72" s="96"/>
      <c r="P72" s="96"/>
      <c r="Q72" s="96"/>
      <c r="R72" s="58"/>
      <c r="S72" s="58"/>
      <c r="T72" s="58"/>
      <c r="U72" s="56"/>
      <c r="V72" s="55"/>
      <c r="W72" s="57"/>
      <c r="X72" s="54"/>
    </row>
    <row r="73" spans="1:24" s="48" customFormat="1" ht="15" customHeight="1">
      <c r="A73" s="23"/>
      <c r="B73" s="17"/>
      <c r="C73" s="17" t="s">
        <v>46</v>
      </c>
      <c r="D73" s="21"/>
      <c r="E73" s="18"/>
      <c r="F73" s="20"/>
      <c r="G73" s="20"/>
      <c r="H73" s="22"/>
      <c r="I73" s="21"/>
      <c r="J73" s="20"/>
      <c r="K73" s="19"/>
      <c r="L73" s="19"/>
      <c r="M73" s="24"/>
      <c r="N73" s="19"/>
      <c r="O73" s="19"/>
      <c r="P73" s="19"/>
      <c r="Q73" s="18">
        <f>SUM(Q62:Q72)</f>
        <v>314.14606371522979</v>
      </c>
      <c r="R73" s="58"/>
      <c r="S73" s="58"/>
      <c r="T73" s="58"/>
      <c r="U73" s="56"/>
      <c r="V73" s="55"/>
      <c r="W73" s="57"/>
      <c r="X73" s="54"/>
    </row>
    <row r="74" spans="1:24" s="48" customFormat="1" ht="37.5" customHeight="1">
      <c r="A74" s="23"/>
      <c r="B74" s="17"/>
      <c r="C74" s="93" t="s">
        <v>45</v>
      </c>
      <c r="D74" s="94"/>
      <c r="E74" s="94"/>
      <c r="F74" s="94"/>
      <c r="G74" s="94"/>
      <c r="H74" s="94"/>
      <c r="I74" s="94"/>
      <c r="J74" s="94"/>
      <c r="K74" s="95"/>
      <c r="L74" s="19"/>
      <c r="M74" s="24"/>
      <c r="N74" s="19"/>
      <c r="O74" s="19"/>
      <c r="P74" s="19"/>
      <c r="Q74" s="18"/>
      <c r="R74" s="58"/>
      <c r="S74" s="58"/>
      <c r="T74" s="58"/>
      <c r="U74" s="56"/>
      <c r="V74" s="55"/>
      <c r="W74" s="57"/>
      <c r="X74" s="54"/>
    </row>
    <row r="75" spans="1:24" s="48" customFormat="1" ht="17.25" customHeight="1">
      <c r="A75" s="105">
        <v>1</v>
      </c>
      <c r="B75" s="106" t="s">
        <v>44</v>
      </c>
      <c r="C75" s="107" t="s">
        <v>43</v>
      </c>
      <c r="D75" s="108" t="s">
        <v>14</v>
      </c>
      <c r="E75" s="112">
        <v>2</v>
      </c>
      <c r="F75" s="96">
        <v>2.2400000000000002</v>
      </c>
      <c r="G75" s="96">
        <v>0.28000000000000003</v>
      </c>
      <c r="H75" s="29" t="s">
        <v>42</v>
      </c>
      <c r="I75" s="28" t="s">
        <v>14</v>
      </c>
      <c r="J75" s="31">
        <v>1</v>
      </c>
      <c r="K75" s="31">
        <f>E75*J75</f>
        <v>2</v>
      </c>
      <c r="L75" s="27">
        <v>20</v>
      </c>
      <c r="M75" s="24">
        <f t="shared" ref="M75:M90" si="18">J75*L75*1.1322612</f>
        <v>22.645224000000002</v>
      </c>
      <c r="N75" s="96">
        <f>F75*2.02883</f>
        <v>4.5445792000000012</v>
      </c>
      <c r="O75" s="96">
        <f>G75*2.81414</f>
        <v>0.78795920000000008</v>
      </c>
      <c r="P75" s="96">
        <f>SUM(M75:M76,N75,O75)</f>
        <v>29.141726913600003</v>
      </c>
      <c r="Q75" s="96">
        <f>E75*P75</f>
        <v>58.283453827200006</v>
      </c>
      <c r="R75" s="58"/>
      <c r="S75" s="58"/>
      <c r="T75" s="58"/>
      <c r="U75" s="56"/>
      <c r="V75" s="55"/>
      <c r="W75" s="57"/>
      <c r="X75" s="54"/>
    </row>
    <row r="76" spans="1:24" s="48" customFormat="1" ht="12.75" customHeight="1">
      <c r="A76" s="105"/>
      <c r="B76" s="106"/>
      <c r="C76" s="107"/>
      <c r="D76" s="108"/>
      <c r="E76" s="112"/>
      <c r="F76" s="96"/>
      <c r="G76" s="96"/>
      <c r="H76" s="29" t="s">
        <v>38</v>
      </c>
      <c r="I76" s="28" t="s">
        <v>14</v>
      </c>
      <c r="J76" s="31">
        <v>1</v>
      </c>
      <c r="K76" s="31">
        <f>E75*J76</f>
        <v>2</v>
      </c>
      <c r="L76" s="30">
        <v>1.028</v>
      </c>
      <c r="M76" s="24">
        <f t="shared" si="18"/>
        <v>1.1639645136000001</v>
      </c>
      <c r="N76" s="96"/>
      <c r="O76" s="96"/>
      <c r="P76" s="96"/>
      <c r="Q76" s="96"/>
      <c r="R76" s="58"/>
      <c r="S76" s="58"/>
      <c r="T76" s="58"/>
      <c r="U76" s="56"/>
      <c r="V76" s="55"/>
      <c r="W76" s="57"/>
      <c r="X76" s="54"/>
    </row>
    <row r="77" spans="1:24" s="48" customFormat="1">
      <c r="A77" s="105">
        <v>2</v>
      </c>
      <c r="B77" s="106" t="s">
        <v>41</v>
      </c>
      <c r="C77" s="107" t="s">
        <v>40</v>
      </c>
      <c r="D77" s="108" t="s">
        <v>14</v>
      </c>
      <c r="E77" s="112">
        <v>1</v>
      </c>
      <c r="F77" s="96">
        <v>1.06</v>
      </c>
      <c r="G77" s="96">
        <v>0.06</v>
      </c>
      <c r="H77" s="29" t="s">
        <v>39</v>
      </c>
      <c r="I77" s="28" t="s">
        <v>14</v>
      </c>
      <c r="J77" s="31">
        <v>1</v>
      </c>
      <c r="K77" s="31">
        <f>E77*J77</f>
        <v>1</v>
      </c>
      <c r="L77" s="30">
        <v>11.526999999999999</v>
      </c>
      <c r="M77" s="24">
        <f t="shared" si="18"/>
        <v>13.0515748524</v>
      </c>
      <c r="N77" s="96">
        <f>F77*2.02883</f>
        <v>2.1505598000000004</v>
      </c>
      <c r="O77" s="96">
        <f>G77*2.81414</f>
        <v>0.16884840000000001</v>
      </c>
      <c r="P77" s="96">
        <f>SUM(M77:M78,N77,O77)</f>
        <v>16.534947566000003</v>
      </c>
      <c r="Q77" s="96">
        <f>E77*P77</f>
        <v>16.534947566000003</v>
      </c>
      <c r="R77" s="58"/>
      <c r="S77" s="58"/>
      <c r="T77" s="58"/>
      <c r="U77" s="56"/>
      <c r="V77" s="55"/>
      <c r="W77" s="57"/>
      <c r="X77" s="54"/>
    </row>
    <row r="78" spans="1:24" s="48" customFormat="1" ht="6" customHeight="1">
      <c r="A78" s="105"/>
      <c r="B78" s="106"/>
      <c r="C78" s="107"/>
      <c r="D78" s="108"/>
      <c r="E78" s="112"/>
      <c r="F78" s="96"/>
      <c r="G78" s="96"/>
      <c r="H78" s="29" t="s">
        <v>38</v>
      </c>
      <c r="I78" s="28" t="s">
        <v>14</v>
      </c>
      <c r="J78" s="31">
        <v>1</v>
      </c>
      <c r="K78" s="31">
        <f>E77*J78</f>
        <v>1</v>
      </c>
      <c r="L78" s="30">
        <v>1.028</v>
      </c>
      <c r="M78" s="24">
        <f t="shared" si="18"/>
        <v>1.1639645136000001</v>
      </c>
      <c r="N78" s="96"/>
      <c r="O78" s="96"/>
      <c r="P78" s="96"/>
      <c r="Q78" s="96"/>
      <c r="R78" s="58"/>
      <c r="S78" s="58"/>
      <c r="T78" s="58"/>
      <c r="U78" s="56"/>
      <c r="V78" s="55"/>
      <c r="W78" s="57"/>
      <c r="X78" s="54"/>
    </row>
    <row r="79" spans="1:24" s="48" customFormat="1" ht="15" customHeight="1">
      <c r="A79" s="26">
        <v>3</v>
      </c>
      <c r="B79" s="25" t="s">
        <v>37</v>
      </c>
      <c r="C79" s="32" t="s">
        <v>36</v>
      </c>
      <c r="D79" s="28" t="s">
        <v>14</v>
      </c>
      <c r="E79" s="31">
        <v>1</v>
      </c>
      <c r="F79" s="24">
        <v>0.51</v>
      </c>
      <c r="G79" s="24">
        <v>0.01</v>
      </c>
      <c r="H79" s="29" t="s">
        <v>35</v>
      </c>
      <c r="I79" s="28" t="s">
        <v>14</v>
      </c>
      <c r="J79" s="31">
        <v>1</v>
      </c>
      <c r="K79" s="31">
        <f>E79*J79</f>
        <v>1</v>
      </c>
      <c r="L79" s="30">
        <v>2.9169999999999998</v>
      </c>
      <c r="M79" s="24">
        <f t="shared" si="18"/>
        <v>3.3028059204</v>
      </c>
      <c r="N79" s="24">
        <f>F79*2.02883</f>
        <v>1.0347033000000001</v>
      </c>
      <c r="O79" s="24">
        <f>G79*2.81414</f>
        <v>2.81414E-2</v>
      </c>
      <c r="P79" s="24">
        <f>SUM(M79:M79,N79,O79)</f>
        <v>4.3656506204000003</v>
      </c>
      <c r="Q79" s="24">
        <f>E79*P79</f>
        <v>4.3656506204000003</v>
      </c>
      <c r="R79" s="58"/>
      <c r="S79" s="58"/>
      <c r="T79" s="58"/>
      <c r="U79" s="56"/>
      <c r="V79" s="55"/>
      <c r="W79" s="57"/>
      <c r="X79" s="54"/>
    </row>
    <row r="80" spans="1:24" s="48" customFormat="1" ht="21" customHeight="1">
      <c r="A80" s="105">
        <v>4</v>
      </c>
      <c r="B80" s="106" t="s">
        <v>34</v>
      </c>
      <c r="C80" s="107" t="s">
        <v>33</v>
      </c>
      <c r="D80" s="108" t="s">
        <v>16</v>
      </c>
      <c r="E80" s="110">
        <v>2</v>
      </c>
      <c r="F80" s="96">
        <v>0.37</v>
      </c>
      <c r="G80" s="96">
        <v>0.01</v>
      </c>
      <c r="H80" s="29" t="s">
        <v>17</v>
      </c>
      <c r="I80" s="28" t="s">
        <v>16</v>
      </c>
      <c r="J80" s="27">
        <v>1</v>
      </c>
      <c r="K80" s="24">
        <f>E80*J80</f>
        <v>2</v>
      </c>
      <c r="L80" s="30">
        <v>0.54500000000000004</v>
      </c>
      <c r="M80" s="24">
        <f t="shared" si="18"/>
        <v>0.61708235400000011</v>
      </c>
      <c r="N80" s="96">
        <f>F80*2.02883</f>
        <v>0.75066710000000003</v>
      </c>
      <c r="O80" s="96">
        <f>G80*2.81414</f>
        <v>2.81414E-2</v>
      </c>
      <c r="P80" s="96">
        <f>SUM(M80:M81,N80,O80)</f>
        <v>1.5023234068</v>
      </c>
      <c r="Q80" s="96">
        <f>E80*P80</f>
        <v>3.0046468136</v>
      </c>
      <c r="R80" s="58"/>
      <c r="S80" s="58"/>
      <c r="T80" s="58"/>
      <c r="U80" s="56"/>
      <c r="V80" s="55"/>
      <c r="W80" s="57"/>
      <c r="X80" s="54"/>
    </row>
    <row r="81" spans="1:24" s="48" customFormat="1" ht="9" customHeight="1">
      <c r="A81" s="105"/>
      <c r="B81" s="106"/>
      <c r="C81" s="107"/>
      <c r="D81" s="108"/>
      <c r="E81" s="110"/>
      <c r="F81" s="96"/>
      <c r="G81" s="96"/>
      <c r="H81" s="29" t="s">
        <v>30</v>
      </c>
      <c r="I81" s="28" t="s">
        <v>29</v>
      </c>
      <c r="J81" s="30">
        <v>0.23499999999999999</v>
      </c>
      <c r="K81" s="24">
        <f>E80*J81</f>
        <v>0.47</v>
      </c>
      <c r="L81" s="27">
        <v>0.4</v>
      </c>
      <c r="M81" s="24">
        <f t="shared" si="18"/>
        <v>0.10643255280000001</v>
      </c>
      <c r="N81" s="96"/>
      <c r="O81" s="96"/>
      <c r="P81" s="96"/>
      <c r="Q81" s="96"/>
      <c r="R81" s="58"/>
      <c r="S81" s="58"/>
      <c r="T81" s="58"/>
      <c r="U81" s="56"/>
      <c r="V81" s="55"/>
      <c r="W81" s="57"/>
      <c r="X81" s="54"/>
    </row>
    <row r="82" spans="1:24" s="48" customFormat="1" ht="27" customHeight="1">
      <c r="A82" s="26">
        <v>5</v>
      </c>
      <c r="B82" s="25" t="s">
        <v>28</v>
      </c>
      <c r="C82" s="32" t="s">
        <v>27</v>
      </c>
      <c r="D82" s="28" t="s">
        <v>14</v>
      </c>
      <c r="E82" s="31">
        <v>4</v>
      </c>
      <c r="F82" s="30">
        <v>0.33100000000000002</v>
      </c>
      <c r="G82" s="30">
        <v>0.151</v>
      </c>
      <c r="H82" s="29" t="s">
        <v>26</v>
      </c>
      <c r="I82" s="28" t="s">
        <v>14</v>
      </c>
      <c r="J82" s="31">
        <v>1</v>
      </c>
      <c r="K82" s="31">
        <f>E82*J82</f>
        <v>4</v>
      </c>
      <c r="L82" s="30">
        <v>0.45</v>
      </c>
      <c r="M82" s="24">
        <f t="shared" si="18"/>
        <v>0.50951754000000005</v>
      </c>
      <c r="N82" s="24">
        <f>F82*2.02883</f>
        <v>0.67154273000000009</v>
      </c>
      <c r="O82" s="24">
        <f>G82*2.81414</f>
        <v>0.42493513999999999</v>
      </c>
      <c r="P82" s="24">
        <f>SUM(M82:M82,N82,O82)</f>
        <v>1.6059954100000002</v>
      </c>
      <c r="Q82" s="24">
        <f>E82*P82</f>
        <v>6.4239816400000009</v>
      </c>
      <c r="R82" s="58"/>
      <c r="S82" s="58"/>
      <c r="T82" s="58"/>
      <c r="U82" s="56"/>
      <c r="V82" s="55"/>
      <c r="W82" s="57"/>
      <c r="X82" s="54"/>
    </row>
    <row r="83" spans="1:24" s="48" customFormat="1" ht="21" customHeight="1">
      <c r="A83" s="105">
        <v>6</v>
      </c>
      <c r="B83" s="106" t="s">
        <v>32</v>
      </c>
      <c r="C83" s="107" t="s">
        <v>31</v>
      </c>
      <c r="D83" s="108" t="s">
        <v>16</v>
      </c>
      <c r="E83" s="110">
        <v>2</v>
      </c>
      <c r="F83" s="96">
        <v>0.38</v>
      </c>
      <c r="G83" s="111">
        <v>0.01</v>
      </c>
      <c r="H83" s="29" t="s">
        <v>17</v>
      </c>
      <c r="I83" s="28" t="s">
        <v>16</v>
      </c>
      <c r="J83" s="27">
        <v>1</v>
      </c>
      <c r="K83" s="24">
        <f>E83*J83</f>
        <v>2</v>
      </c>
      <c r="L83" s="30">
        <v>0.24199999999999999</v>
      </c>
      <c r="M83" s="24">
        <f t="shared" si="18"/>
        <v>0.27400721040000003</v>
      </c>
      <c r="N83" s="96">
        <f>F83*2.02883</f>
        <v>0.77095540000000007</v>
      </c>
      <c r="O83" s="96">
        <f>G83*2.81414</f>
        <v>2.81414E-2</v>
      </c>
      <c r="P83" s="96">
        <f>SUM(M83:M84,N83,O83)</f>
        <v>1.1365106376</v>
      </c>
      <c r="Q83" s="96">
        <f>E83*P83</f>
        <v>2.2730212752000001</v>
      </c>
      <c r="R83" s="58"/>
      <c r="S83" s="58"/>
      <c r="T83" s="58"/>
      <c r="U83" s="56"/>
      <c r="V83" s="55"/>
      <c r="W83" s="57"/>
      <c r="X83" s="54"/>
    </row>
    <row r="84" spans="1:24" s="48" customFormat="1" ht="8.25" customHeight="1">
      <c r="A84" s="105"/>
      <c r="B84" s="106"/>
      <c r="C84" s="107"/>
      <c r="D84" s="108"/>
      <c r="E84" s="110"/>
      <c r="F84" s="96"/>
      <c r="G84" s="111"/>
      <c r="H84" s="29" t="s">
        <v>30</v>
      </c>
      <c r="I84" s="28" t="s">
        <v>29</v>
      </c>
      <c r="J84" s="30">
        <v>0.14000000000000001</v>
      </c>
      <c r="K84" s="24">
        <f>E83*J84</f>
        <v>0.28000000000000003</v>
      </c>
      <c r="L84" s="27">
        <v>0.4</v>
      </c>
      <c r="M84" s="24">
        <f t="shared" si="18"/>
        <v>6.340662720000001E-2</v>
      </c>
      <c r="N84" s="96"/>
      <c r="O84" s="96"/>
      <c r="P84" s="96"/>
      <c r="Q84" s="96"/>
      <c r="R84" s="58"/>
      <c r="S84" s="58"/>
      <c r="T84" s="58"/>
      <c r="U84" s="56"/>
      <c r="V84" s="55"/>
      <c r="W84" s="57"/>
      <c r="X84" s="54"/>
    </row>
    <row r="85" spans="1:24" s="48" customFormat="1" ht="28.5" customHeight="1">
      <c r="A85" s="26">
        <v>7</v>
      </c>
      <c r="B85" s="25" t="s">
        <v>28</v>
      </c>
      <c r="C85" s="32" t="s">
        <v>27</v>
      </c>
      <c r="D85" s="28" t="s">
        <v>14</v>
      </c>
      <c r="E85" s="31">
        <v>2</v>
      </c>
      <c r="F85" s="30">
        <v>0.33100000000000002</v>
      </c>
      <c r="G85" s="30">
        <v>0.151</v>
      </c>
      <c r="H85" s="29" t="s">
        <v>26</v>
      </c>
      <c r="I85" s="28" t="s">
        <v>14</v>
      </c>
      <c r="J85" s="31">
        <v>1</v>
      </c>
      <c r="K85" s="31">
        <f>E85*J85</f>
        <v>2</v>
      </c>
      <c r="L85" s="30">
        <v>0.27400000000000002</v>
      </c>
      <c r="M85" s="24">
        <f t="shared" si="18"/>
        <v>0.31023956880000003</v>
      </c>
      <c r="N85" s="24">
        <f>F85*2.02883</f>
        <v>0.67154273000000009</v>
      </c>
      <c r="O85" s="24">
        <f>G85*2.81414</f>
        <v>0.42493513999999999</v>
      </c>
      <c r="P85" s="24">
        <f>SUM(M85:M85,N85,O85)</f>
        <v>1.4067174388000001</v>
      </c>
      <c r="Q85" s="24">
        <f>E85*P85</f>
        <v>2.8134348776000002</v>
      </c>
      <c r="R85" s="58"/>
      <c r="S85" s="58"/>
      <c r="T85" s="58"/>
      <c r="U85" s="56"/>
      <c r="V85" s="55"/>
      <c r="W85" s="57"/>
      <c r="X85" s="54"/>
    </row>
    <row r="86" spans="1:24" s="48" customFormat="1" ht="15.75" customHeight="1">
      <c r="A86" s="26">
        <v>8</v>
      </c>
      <c r="B86" s="25" t="s">
        <v>25</v>
      </c>
      <c r="C86" s="32" t="s">
        <v>92</v>
      </c>
      <c r="D86" s="28" t="s">
        <v>14</v>
      </c>
      <c r="E86" s="31">
        <v>1</v>
      </c>
      <c r="F86" s="24">
        <v>0.97</v>
      </c>
      <c r="G86" s="24">
        <v>0.13</v>
      </c>
      <c r="H86" s="29" t="s">
        <v>23</v>
      </c>
      <c r="I86" s="28" t="s">
        <v>14</v>
      </c>
      <c r="J86" s="31">
        <v>1</v>
      </c>
      <c r="K86" s="31">
        <f>E86*J86</f>
        <v>1</v>
      </c>
      <c r="L86" s="30">
        <v>1.472</v>
      </c>
      <c r="M86" s="24">
        <f t="shared" si="18"/>
        <v>1.6666884864</v>
      </c>
      <c r="N86" s="24">
        <f>F86*2.02883</f>
        <v>1.9679651</v>
      </c>
      <c r="O86" s="24">
        <f>G86*2.81414</f>
        <v>0.3658382</v>
      </c>
      <c r="P86" s="24">
        <v>3.48</v>
      </c>
      <c r="Q86" s="24">
        <f>E86*P86</f>
        <v>3.48</v>
      </c>
      <c r="R86" s="58"/>
      <c r="S86" s="58"/>
      <c r="T86" s="58"/>
      <c r="U86" s="56"/>
      <c r="V86" s="55"/>
      <c r="W86" s="57"/>
      <c r="X86" s="54"/>
    </row>
    <row r="87" spans="1:24" s="48" customFormat="1" ht="15.75" customHeight="1">
      <c r="A87" s="26">
        <v>9</v>
      </c>
      <c r="B87" s="25" t="s">
        <v>25</v>
      </c>
      <c r="C87" s="32" t="s">
        <v>24</v>
      </c>
      <c r="D87" s="28" t="s">
        <v>14</v>
      </c>
      <c r="E87" s="31">
        <v>2</v>
      </c>
      <c r="F87" s="24">
        <v>0.97</v>
      </c>
      <c r="G87" s="24">
        <v>0.13</v>
      </c>
      <c r="H87" s="29" t="s">
        <v>23</v>
      </c>
      <c r="I87" s="28" t="s">
        <v>14</v>
      </c>
      <c r="J87" s="31">
        <v>1</v>
      </c>
      <c r="K87" s="31">
        <f>E87*J87</f>
        <v>2</v>
      </c>
      <c r="L87" s="30">
        <v>1.194</v>
      </c>
      <c r="M87" s="24">
        <f t="shared" si="18"/>
        <v>1.3519198728000001</v>
      </c>
      <c r="N87" s="24">
        <f>F87*2.02883</f>
        <v>1.9679651</v>
      </c>
      <c r="O87" s="24">
        <f>G87*2.81414</f>
        <v>0.3658382</v>
      </c>
      <c r="P87" s="24">
        <f>SUM(M87:M87,N87,O87)</f>
        <v>3.6857231728000004</v>
      </c>
      <c r="Q87" s="24">
        <f>E87*P87</f>
        <v>7.3714463456000008</v>
      </c>
      <c r="R87" s="58"/>
      <c r="S87" s="58"/>
      <c r="T87" s="58"/>
      <c r="U87" s="56"/>
      <c r="V87" s="55"/>
      <c r="W87" s="57"/>
      <c r="X87" s="54"/>
    </row>
    <row r="88" spans="1:24" s="48" customFormat="1" ht="15.75" customHeight="1">
      <c r="A88" s="26">
        <v>10</v>
      </c>
      <c r="B88" s="25" t="s">
        <v>22</v>
      </c>
      <c r="C88" s="32" t="s">
        <v>21</v>
      </c>
      <c r="D88" s="28" t="s">
        <v>14</v>
      </c>
      <c r="E88" s="31">
        <v>1</v>
      </c>
      <c r="F88" s="24">
        <v>0.28999999999999998</v>
      </c>
      <c r="G88" s="24">
        <v>0.02</v>
      </c>
      <c r="H88" s="29" t="s">
        <v>20</v>
      </c>
      <c r="I88" s="28" t="s">
        <v>14</v>
      </c>
      <c r="J88" s="31">
        <v>1</v>
      </c>
      <c r="K88" s="31">
        <f>E88*J88</f>
        <v>1</v>
      </c>
      <c r="L88" s="30">
        <v>1.056</v>
      </c>
      <c r="M88" s="24">
        <f t="shared" si="18"/>
        <v>1.1956678272000001</v>
      </c>
      <c r="N88" s="24">
        <f>F88*2.02883</f>
        <v>0.58836069999999996</v>
      </c>
      <c r="O88" s="24">
        <f>G88*2.81414</f>
        <v>5.6282800000000001E-2</v>
      </c>
      <c r="P88" s="24">
        <f>SUM(M88:M88,N88,O88)</f>
        <v>1.8403113272</v>
      </c>
      <c r="Q88" s="24">
        <f>E88*P88</f>
        <v>1.8403113272</v>
      </c>
      <c r="R88" s="58"/>
      <c r="S88" s="58"/>
      <c r="T88" s="58"/>
      <c r="U88" s="56"/>
      <c r="V88" s="55"/>
      <c r="W88" s="57"/>
      <c r="X88" s="54"/>
    </row>
    <row r="89" spans="1:24" s="48" customFormat="1" ht="15" customHeight="1">
      <c r="A89" s="105">
        <v>11</v>
      </c>
      <c r="B89" s="106" t="s">
        <v>19</v>
      </c>
      <c r="C89" s="107" t="s">
        <v>18</v>
      </c>
      <c r="D89" s="108" t="s">
        <v>16</v>
      </c>
      <c r="E89" s="109">
        <v>3.5</v>
      </c>
      <c r="F89" s="96">
        <v>1.1100000000000001</v>
      </c>
      <c r="G89" s="96">
        <v>0.04</v>
      </c>
      <c r="H89" s="29" t="s">
        <v>17</v>
      </c>
      <c r="I89" s="28" t="s">
        <v>16</v>
      </c>
      <c r="J89" s="27">
        <v>1</v>
      </c>
      <c r="K89" s="24">
        <f>E89*J89</f>
        <v>3.5</v>
      </c>
      <c r="L89" s="30">
        <v>0.24299999999999999</v>
      </c>
      <c r="M89" s="24">
        <f t="shared" si="18"/>
        <v>0.27513947160000002</v>
      </c>
      <c r="N89" s="96">
        <f>F89*2.02883</f>
        <v>2.2520013000000003</v>
      </c>
      <c r="O89" s="96">
        <f>G89*2.81414</f>
        <v>0.1125656</v>
      </c>
      <c r="P89" s="96">
        <f>SUM(M89:M90,N89,O89)</f>
        <v>8.0745601316000002</v>
      </c>
      <c r="Q89" s="96">
        <f>E89*P89</f>
        <v>28.2609604606</v>
      </c>
      <c r="R89" s="58"/>
      <c r="S89" s="58"/>
      <c r="T89" s="58"/>
      <c r="U89" s="56"/>
      <c r="V89" s="55"/>
      <c r="W89" s="57"/>
      <c r="X89" s="54"/>
    </row>
    <row r="90" spans="1:24" s="48" customFormat="1" ht="16.5" customHeight="1">
      <c r="A90" s="105"/>
      <c r="B90" s="106"/>
      <c r="C90" s="107"/>
      <c r="D90" s="108"/>
      <c r="E90" s="109"/>
      <c r="F90" s="96"/>
      <c r="G90" s="96"/>
      <c r="H90" s="29" t="s">
        <v>15</v>
      </c>
      <c r="I90" s="28" t="s">
        <v>14</v>
      </c>
      <c r="J90" s="27">
        <v>8</v>
      </c>
      <c r="K90" s="24">
        <f>E89*J90</f>
        <v>28</v>
      </c>
      <c r="L90" s="27">
        <v>0.6</v>
      </c>
      <c r="M90" s="24">
        <f t="shared" si="18"/>
        <v>5.4348537600000002</v>
      </c>
      <c r="N90" s="96"/>
      <c r="O90" s="96"/>
      <c r="P90" s="96"/>
      <c r="Q90" s="96"/>
      <c r="R90" s="58"/>
      <c r="S90" s="58"/>
      <c r="T90" s="58"/>
      <c r="U90" s="56"/>
      <c r="V90" s="55"/>
      <c r="W90" s="57"/>
      <c r="X90" s="54"/>
    </row>
    <row r="91" spans="1:24" s="48" customFormat="1">
      <c r="A91" s="26"/>
      <c r="B91" s="25"/>
      <c r="C91" s="17" t="s">
        <v>13</v>
      </c>
      <c r="D91" s="21"/>
      <c r="E91" s="18"/>
      <c r="F91" s="20"/>
      <c r="G91" s="20"/>
      <c r="H91" s="22"/>
      <c r="I91" s="21"/>
      <c r="J91" s="20"/>
      <c r="K91" s="19"/>
      <c r="L91" s="19"/>
      <c r="M91" s="24"/>
      <c r="N91" s="19"/>
      <c r="O91" s="19"/>
      <c r="P91" s="19"/>
      <c r="Q91" s="18">
        <f>SUM(Q75:Q90)</f>
        <v>134.65185475340002</v>
      </c>
      <c r="R91" s="58"/>
      <c r="S91" s="58"/>
      <c r="T91" s="58"/>
      <c r="U91" s="56"/>
      <c r="V91" s="55"/>
      <c r="W91" s="57"/>
      <c r="X91" s="54"/>
    </row>
    <row r="92" spans="1:24" s="48" customFormat="1">
      <c r="A92" s="23"/>
      <c r="B92" s="17"/>
      <c r="C92" s="17" t="s">
        <v>100</v>
      </c>
      <c r="D92" s="21"/>
      <c r="E92" s="18"/>
      <c r="F92" s="20"/>
      <c r="G92" s="20"/>
      <c r="H92" s="22"/>
      <c r="I92" s="21"/>
      <c r="J92" s="20"/>
      <c r="K92" s="19"/>
      <c r="L92" s="19"/>
      <c r="M92" s="19"/>
      <c r="N92" s="19"/>
      <c r="O92" s="19"/>
      <c r="P92" s="19"/>
      <c r="Q92" s="18">
        <f>SUM(Q60,Q73,Q91)</f>
        <v>470.17763712862978</v>
      </c>
      <c r="R92" s="58"/>
      <c r="S92" s="58"/>
      <c r="T92" s="58"/>
      <c r="U92" s="56"/>
      <c r="V92" s="55"/>
      <c r="W92" s="57"/>
      <c r="X92" s="54"/>
    </row>
    <row r="93" spans="1:24" s="48" customFormat="1" ht="32.25" customHeight="1">
      <c r="A93" s="23"/>
      <c r="B93" s="17"/>
      <c r="C93" s="102" t="s">
        <v>99</v>
      </c>
      <c r="D93" s="103"/>
      <c r="E93" s="104"/>
      <c r="F93" s="20"/>
      <c r="G93" s="20"/>
      <c r="H93" s="22"/>
      <c r="I93" s="21"/>
      <c r="J93" s="20"/>
      <c r="K93" s="19"/>
      <c r="L93" s="19"/>
      <c r="M93" s="19"/>
      <c r="N93" s="19"/>
      <c r="O93" s="19"/>
      <c r="P93" s="19"/>
      <c r="Q93" s="18"/>
      <c r="R93" s="58"/>
      <c r="S93" s="58"/>
      <c r="T93" s="58"/>
      <c r="U93" s="56"/>
      <c r="V93" s="55"/>
      <c r="W93" s="57"/>
      <c r="X93" s="54"/>
    </row>
    <row r="94" spans="1:24" s="48" customFormat="1" ht="15.75" customHeight="1">
      <c r="A94" s="26"/>
      <c r="B94" s="26"/>
      <c r="C94" s="98" t="s">
        <v>87</v>
      </c>
      <c r="D94" s="98"/>
      <c r="E94" s="98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58"/>
      <c r="S94" s="58"/>
      <c r="T94" s="58"/>
      <c r="U94" s="56"/>
      <c r="V94" s="55"/>
      <c r="W94" s="57"/>
      <c r="X94" s="54"/>
    </row>
    <row r="95" spans="1:24" s="48" customFormat="1" ht="17.25" customHeight="1">
      <c r="A95" s="26">
        <v>1</v>
      </c>
      <c r="B95" s="25" t="s">
        <v>86</v>
      </c>
      <c r="C95" s="32" t="s">
        <v>85</v>
      </c>
      <c r="D95" s="28" t="s">
        <v>49</v>
      </c>
      <c r="E95" s="27">
        <v>28.5</v>
      </c>
      <c r="F95" s="27">
        <v>0.3</v>
      </c>
      <c r="G95" s="27">
        <v>0</v>
      </c>
      <c r="H95" s="29"/>
      <c r="I95" s="28"/>
      <c r="J95" s="27"/>
      <c r="K95" s="27">
        <f t="shared" ref="K95:K101" si="19">E95*J95</f>
        <v>0</v>
      </c>
      <c r="L95" s="27"/>
      <c r="M95" s="24">
        <f t="shared" ref="M95:M101" si="20">J95*L95*1.1322612</f>
        <v>0</v>
      </c>
      <c r="N95" s="24">
        <f t="shared" ref="N95:N101" si="21">F95*2.02883</f>
        <v>0.608649</v>
      </c>
      <c r="O95" s="24">
        <f t="shared" ref="O95:O101" si="22">G95*2.81414</f>
        <v>0</v>
      </c>
      <c r="P95" s="24">
        <f t="shared" ref="P95:P101" si="23">SUM(M95:O95)</f>
        <v>0.608649</v>
      </c>
      <c r="Q95" s="24">
        <f t="shared" ref="Q95:Q101" si="24">E95*P95</f>
        <v>17.346496500000001</v>
      </c>
      <c r="R95" s="58"/>
      <c r="S95" s="58"/>
      <c r="T95" s="58"/>
      <c r="U95" s="56"/>
      <c r="V95" s="55"/>
      <c r="W95" s="57"/>
      <c r="X95" s="54"/>
    </row>
    <row r="96" spans="1:24" s="48" customFormat="1" ht="26.4">
      <c r="A96" s="26">
        <v>2</v>
      </c>
      <c r="B96" s="25" t="s">
        <v>84</v>
      </c>
      <c r="C96" s="32" t="s">
        <v>83</v>
      </c>
      <c r="D96" s="28" t="s">
        <v>14</v>
      </c>
      <c r="E96" s="31">
        <v>1</v>
      </c>
      <c r="F96" s="30">
        <v>0.26600000000000001</v>
      </c>
      <c r="G96" s="30">
        <v>4.0000000000000001E-3</v>
      </c>
      <c r="H96" s="29"/>
      <c r="I96" s="28"/>
      <c r="J96" s="27"/>
      <c r="K96" s="27">
        <f t="shared" si="19"/>
        <v>0</v>
      </c>
      <c r="L96" s="27"/>
      <c r="M96" s="24">
        <f t="shared" si="20"/>
        <v>0</v>
      </c>
      <c r="N96" s="24">
        <f t="shared" si="21"/>
        <v>0.53966878000000007</v>
      </c>
      <c r="O96" s="24">
        <f t="shared" si="22"/>
        <v>1.1256560000000001E-2</v>
      </c>
      <c r="P96" s="24">
        <f t="shared" si="23"/>
        <v>0.55092534000000004</v>
      </c>
      <c r="Q96" s="24">
        <f t="shared" si="24"/>
        <v>0.55092534000000004</v>
      </c>
      <c r="R96" s="58"/>
      <c r="S96" s="58"/>
      <c r="T96" s="58"/>
      <c r="U96" s="56"/>
      <c r="V96" s="55"/>
      <c r="W96" s="57"/>
      <c r="X96" s="54"/>
    </row>
    <row r="97" spans="1:24" s="48" customFormat="1" ht="26.4">
      <c r="A97" s="26">
        <v>3</v>
      </c>
      <c r="B97" s="25" t="s">
        <v>82</v>
      </c>
      <c r="C97" s="32" t="s">
        <v>81</v>
      </c>
      <c r="D97" s="28" t="s">
        <v>14</v>
      </c>
      <c r="E97" s="31">
        <v>2</v>
      </c>
      <c r="F97" s="30">
        <v>0.90600000000000003</v>
      </c>
      <c r="G97" s="30">
        <v>0.13800000000000001</v>
      </c>
      <c r="H97" s="29"/>
      <c r="I97" s="28"/>
      <c r="J97" s="27"/>
      <c r="K97" s="27">
        <f t="shared" si="19"/>
        <v>0</v>
      </c>
      <c r="L97" s="27"/>
      <c r="M97" s="24">
        <f t="shared" si="20"/>
        <v>0</v>
      </c>
      <c r="N97" s="24">
        <f t="shared" si="21"/>
        <v>1.8381199800000001</v>
      </c>
      <c r="O97" s="24">
        <f t="shared" si="22"/>
        <v>0.38835132000000006</v>
      </c>
      <c r="P97" s="24">
        <f t="shared" si="23"/>
        <v>2.2264713</v>
      </c>
      <c r="Q97" s="24">
        <f t="shared" si="24"/>
        <v>4.4529426000000001</v>
      </c>
      <c r="R97" s="58"/>
      <c r="S97" s="58"/>
      <c r="T97" s="58"/>
      <c r="U97" s="56"/>
      <c r="V97" s="55"/>
      <c r="W97" s="57"/>
      <c r="X97" s="54"/>
    </row>
    <row r="98" spans="1:24" s="48" customFormat="1" ht="29.25" customHeight="1">
      <c r="A98" s="26">
        <v>4</v>
      </c>
      <c r="B98" s="25" t="s">
        <v>80</v>
      </c>
      <c r="C98" s="32" t="s">
        <v>79</v>
      </c>
      <c r="D98" s="28" t="s">
        <v>16</v>
      </c>
      <c r="E98" s="31">
        <v>2</v>
      </c>
      <c r="F98" s="30">
        <v>0.42099999999999999</v>
      </c>
      <c r="G98" s="30">
        <v>4.0000000000000001E-3</v>
      </c>
      <c r="H98" s="29"/>
      <c r="I98" s="28"/>
      <c r="J98" s="27"/>
      <c r="K98" s="27">
        <f t="shared" si="19"/>
        <v>0</v>
      </c>
      <c r="L98" s="27"/>
      <c r="M98" s="24">
        <f t="shared" si="20"/>
        <v>0</v>
      </c>
      <c r="N98" s="24">
        <f t="shared" si="21"/>
        <v>0.85413742999999998</v>
      </c>
      <c r="O98" s="24">
        <f t="shared" si="22"/>
        <v>1.1256560000000001E-2</v>
      </c>
      <c r="P98" s="24">
        <f t="shared" si="23"/>
        <v>0.86539398999999995</v>
      </c>
      <c r="Q98" s="24">
        <f t="shared" si="24"/>
        <v>1.7307879799999999</v>
      </c>
      <c r="R98" s="58"/>
      <c r="S98" s="58"/>
      <c r="T98" s="58"/>
      <c r="U98" s="56"/>
      <c r="V98" s="55"/>
      <c r="W98" s="57"/>
      <c r="X98" s="54"/>
    </row>
    <row r="99" spans="1:24" s="48" customFormat="1" ht="16.5" customHeight="1">
      <c r="A99" s="26">
        <v>5</v>
      </c>
      <c r="B99" s="25" t="s">
        <v>78</v>
      </c>
      <c r="C99" s="32" t="s">
        <v>77</v>
      </c>
      <c r="D99" s="28" t="s">
        <v>16</v>
      </c>
      <c r="E99" s="31">
        <v>2</v>
      </c>
      <c r="F99" s="30">
        <v>0.42099999999999999</v>
      </c>
      <c r="G99" s="30">
        <v>8.0000000000000002E-3</v>
      </c>
      <c r="H99" s="29"/>
      <c r="I99" s="28"/>
      <c r="J99" s="27"/>
      <c r="K99" s="27">
        <f t="shared" si="19"/>
        <v>0</v>
      </c>
      <c r="L99" s="27"/>
      <c r="M99" s="24">
        <f t="shared" si="20"/>
        <v>0</v>
      </c>
      <c r="N99" s="24">
        <f t="shared" si="21"/>
        <v>0.85413742999999998</v>
      </c>
      <c r="O99" s="24">
        <f t="shared" si="22"/>
        <v>2.2513120000000001E-2</v>
      </c>
      <c r="P99" s="24">
        <f t="shared" si="23"/>
        <v>0.87665055000000003</v>
      </c>
      <c r="Q99" s="24">
        <f t="shared" si="24"/>
        <v>1.7533011000000001</v>
      </c>
      <c r="R99" s="58"/>
      <c r="S99" s="58"/>
      <c r="T99" s="58"/>
      <c r="U99" s="56"/>
      <c r="V99" s="55"/>
      <c r="W99" s="57"/>
      <c r="X99" s="54"/>
    </row>
    <row r="100" spans="1:24" s="48" customFormat="1" ht="16.5" customHeight="1">
      <c r="A100" s="26">
        <v>6</v>
      </c>
      <c r="B100" s="25" t="s">
        <v>76</v>
      </c>
      <c r="C100" s="32" t="s">
        <v>75</v>
      </c>
      <c r="D100" s="28" t="s">
        <v>14</v>
      </c>
      <c r="E100" s="31">
        <v>1</v>
      </c>
      <c r="F100" s="30">
        <v>0.27300000000000002</v>
      </c>
      <c r="G100" s="30">
        <v>3.0000000000000001E-3</v>
      </c>
      <c r="H100" s="29"/>
      <c r="I100" s="28"/>
      <c r="J100" s="27"/>
      <c r="K100" s="27">
        <f t="shared" si="19"/>
        <v>0</v>
      </c>
      <c r="L100" s="27"/>
      <c r="M100" s="24">
        <f t="shared" si="20"/>
        <v>0</v>
      </c>
      <c r="N100" s="24">
        <f t="shared" si="21"/>
        <v>0.55387059000000005</v>
      </c>
      <c r="O100" s="24">
        <f t="shared" si="22"/>
        <v>8.4424200000000008E-3</v>
      </c>
      <c r="P100" s="24">
        <f t="shared" si="23"/>
        <v>0.56231301</v>
      </c>
      <c r="Q100" s="24">
        <f t="shared" si="24"/>
        <v>0.56231301</v>
      </c>
      <c r="R100" s="58"/>
      <c r="S100" s="58"/>
      <c r="T100" s="58"/>
      <c r="U100" s="56"/>
      <c r="V100" s="55"/>
      <c r="W100" s="57"/>
      <c r="X100" s="54"/>
    </row>
    <row r="101" spans="1:24" s="48" customFormat="1" ht="42.75" customHeight="1">
      <c r="A101" s="26">
        <v>7</v>
      </c>
      <c r="B101" s="25" t="s">
        <v>74</v>
      </c>
      <c r="C101" s="32" t="s">
        <v>73</v>
      </c>
      <c r="D101" s="28" t="s">
        <v>72</v>
      </c>
      <c r="E101" s="27">
        <v>0.3</v>
      </c>
      <c r="F101" s="24">
        <v>1.17</v>
      </c>
      <c r="G101" s="27">
        <v>1</v>
      </c>
      <c r="H101" s="29"/>
      <c r="I101" s="28"/>
      <c r="J101" s="27"/>
      <c r="K101" s="27">
        <f t="shared" si="19"/>
        <v>0</v>
      </c>
      <c r="L101" s="27"/>
      <c r="M101" s="24">
        <f t="shared" si="20"/>
        <v>0</v>
      </c>
      <c r="N101" s="24">
        <f t="shared" si="21"/>
        <v>2.3737311000000001</v>
      </c>
      <c r="O101" s="24">
        <f t="shared" si="22"/>
        <v>2.8141400000000001</v>
      </c>
      <c r="P101" s="24">
        <f t="shared" si="23"/>
        <v>5.1878711000000006</v>
      </c>
      <c r="Q101" s="24">
        <f t="shared" si="24"/>
        <v>1.5563613300000001</v>
      </c>
      <c r="R101" s="58"/>
      <c r="S101" s="58"/>
      <c r="T101" s="58"/>
      <c r="U101" s="56"/>
      <c r="V101" s="55"/>
      <c r="W101" s="57"/>
      <c r="X101" s="54"/>
    </row>
    <row r="102" spans="1:24" s="48" customFormat="1">
      <c r="A102" s="23"/>
      <c r="B102" s="17"/>
      <c r="C102" s="17" t="s">
        <v>71</v>
      </c>
      <c r="D102" s="21"/>
      <c r="E102" s="18"/>
      <c r="F102" s="20"/>
      <c r="G102" s="20"/>
      <c r="H102" s="22"/>
      <c r="I102" s="21"/>
      <c r="J102" s="20"/>
      <c r="K102" s="19"/>
      <c r="L102" s="19"/>
      <c r="M102" s="24"/>
      <c r="N102" s="19"/>
      <c r="O102" s="19"/>
      <c r="P102" s="19"/>
      <c r="Q102" s="18">
        <f>SUM(Q95:Q101)</f>
        <v>27.953127860000002</v>
      </c>
      <c r="R102" s="58"/>
      <c r="S102" s="58"/>
      <c r="T102" s="58"/>
      <c r="U102" s="56"/>
      <c r="V102" s="55"/>
      <c r="W102" s="57"/>
      <c r="X102" s="54"/>
    </row>
    <row r="103" spans="1:24" s="48" customFormat="1">
      <c r="A103" s="23"/>
      <c r="B103" s="17"/>
      <c r="C103" s="98" t="s">
        <v>70</v>
      </c>
      <c r="D103" s="98"/>
      <c r="E103" s="35"/>
      <c r="F103" s="35"/>
      <c r="G103" s="35"/>
      <c r="H103" s="22"/>
      <c r="I103" s="21"/>
      <c r="J103" s="20"/>
      <c r="K103" s="19"/>
      <c r="L103" s="19"/>
      <c r="M103" s="24"/>
      <c r="N103" s="19"/>
      <c r="O103" s="19"/>
      <c r="P103" s="19"/>
      <c r="Q103" s="18"/>
      <c r="R103" s="58"/>
      <c r="S103" s="58"/>
      <c r="T103" s="58"/>
      <c r="U103" s="56"/>
      <c r="V103" s="55"/>
      <c r="W103" s="57"/>
      <c r="X103" s="54"/>
    </row>
    <row r="104" spans="1:24" s="48" customFormat="1" ht="26.4">
      <c r="A104" s="26">
        <v>1</v>
      </c>
      <c r="B104" s="25" t="s">
        <v>69</v>
      </c>
      <c r="C104" s="32" t="s">
        <v>68</v>
      </c>
      <c r="D104" s="28" t="s">
        <v>49</v>
      </c>
      <c r="E104" s="34">
        <v>28.5</v>
      </c>
      <c r="F104" s="30">
        <v>0.46400000000000002</v>
      </c>
      <c r="G104" s="30">
        <v>6.8000000000000005E-2</v>
      </c>
      <c r="H104" s="29" t="s">
        <v>64</v>
      </c>
      <c r="I104" s="28" t="s">
        <v>63</v>
      </c>
      <c r="J104" s="30">
        <v>5.2999999999999999E-2</v>
      </c>
      <c r="K104" s="24">
        <f>E104*J104</f>
        <v>1.5105</v>
      </c>
      <c r="L104" s="27">
        <v>28.7</v>
      </c>
      <c r="M104" s="24">
        <f t="shared" ref="M104:M110" si="25">J104*L104*1.1322612</f>
        <v>1.72228251132</v>
      </c>
      <c r="N104" s="24">
        <f>F104*2.02883</f>
        <v>0.94137712000000007</v>
      </c>
      <c r="O104" s="24">
        <f>G104*2.81414</f>
        <v>0.19136152000000001</v>
      </c>
      <c r="P104" s="24">
        <f>SUM(M104:M104,N104,O104)</f>
        <v>2.8550211513199999</v>
      </c>
      <c r="Q104" s="24">
        <f>E104*P104</f>
        <v>81.368102812619995</v>
      </c>
      <c r="R104" s="58"/>
      <c r="S104" s="58"/>
      <c r="T104" s="58"/>
      <c r="U104" s="56"/>
      <c r="V104" s="55"/>
      <c r="W104" s="57"/>
      <c r="X104" s="54"/>
    </row>
    <row r="105" spans="1:24" s="48" customFormat="1" ht="21.75" customHeight="1">
      <c r="A105" s="113">
        <v>2</v>
      </c>
      <c r="B105" s="106" t="s">
        <v>67</v>
      </c>
      <c r="C105" s="107" t="s">
        <v>66</v>
      </c>
      <c r="D105" s="108" t="s">
        <v>49</v>
      </c>
      <c r="E105" s="109">
        <v>28.5</v>
      </c>
      <c r="F105" s="115">
        <v>0.94699999999999995</v>
      </c>
      <c r="G105" s="96">
        <v>0.02</v>
      </c>
      <c r="H105" s="29" t="s">
        <v>65</v>
      </c>
      <c r="I105" s="28" t="s">
        <v>49</v>
      </c>
      <c r="J105" s="27">
        <v>1</v>
      </c>
      <c r="K105" s="24">
        <f>E105*J105</f>
        <v>28.5</v>
      </c>
      <c r="L105" s="24">
        <v>2.5</v>
      </c>
      <c r="M105" s="24">
        <f t="shared" si="25"/>
        <v>2.8306530000000003</v>
      </c>
      <c r="N105" s="96">
        <f>F105*2.02883</f>
        <v>1.92130201</v>
      </c>
      <c r="O105" s="96">
        <f>G105*2.81414</f>
        <v>5.6282800000000001E-2</v>
      </c>
      <c r="P105" s="96">
        <f>SUM(M105:M106,N105,O105)</f>
        <v>5.2956762566000002</v>
      </c>
      <c r="Q105" s="96">
        <f>E105*P105</f>
        <v>150.9267733131</v>
      </c>
      <c r="R105" s="58"/>
      <c r="S105" s="58"/>
      <c r="T105" s="58"/>
      <c r="U105" s="56"/>
      <c r="V105" s="55"/>
      <c r="W105" s="57"/>
      <c r="X105" s="54"/>
    </row>
    <row r="106" spans="1:24" s="48" customFormat="1" ht="14.4" hidden="1">
      <c r="A106" s="114"/>
      <c r="B106" s="106"/>
      <c r="C106" s="107"/>
      <c r="D106" s="108"/>
      <c r="E106" s="109"/>
      <c r="F106" s="115"/>
      <c r="G106" s="96"/>
      <c r="H106" s="29" t="s">
        <v>64</v>
      </c>
      <c r="I106" s="28" t="s">
        <v>63</v>
      </c>
      <c r="J106" s="30">
        <v>1.4999999999999999E-2</v>
      </c>
      <c r="K106" s="24">
        <f>E105*J106</f>
        <v>0.42749999999999999</v>
      </c>
      <c r="L106" s="27">
        <v>28.7</v>
      </c>
      <c r="M106" s="24">
        <f t="shared" si="25"/>
        <v>0.48743844660000002</v>
      </c>
      <c r="N106" s="96"/>
      <c r="O106" s="96"/>
      <c r="P106" s="96"/>
      <c r="Q106" s="96"/>
      <c r="R106" s="58"/>
      <c r="S106" s="58"/>
      <c r="T106" s="58"/>
      <c r="U106" s="56"/>
      <c r="V106" s="55"/>
      <c r="W106" s="57"/>
      <c r="X106" s="54"/>
    </row>
    <row r="107" spans="1:24" s="48" customFormat="1">
      <c r="A107" s="113">
        <v>3</v>
      </c>
      <c r="B107" s="120" t="s">
        <v>62</v>
      </c>
      <c r="C107" s="123" t="s">
        <v>61</v>
      </c>
      <c r="D107" s="126" t="s">
        <v>60</v>
      </c>
      <c r="E107" s="116">
        <v>4.25</v>
      </c>
      <c r="F107" s="116">
        <v>0.65</v>
      </c>
      <c r="G107" s="116">
        <v>0</v>
      </c>
      <c r="H107" s="29" t="s">
        <v>47</v>
      </c>
      <c r="I107" s="28" t="s">
        <v>29</v>
      </c>
      <c r="J107" s="24">
        <v>0.8</v>
      </c>
      <c r="K107" s="24">
        <f>E107*J107</f>
        <v>3.4000000000000004</v>
      </c>
      <c r="L107" s="24">
        <v>0.28000000000000003</v>
      </c>
      <c r="M107" s="24">
        <f t="shared" si="25"/>
        <v>0.25362650880000004</v>
      </c>
      <c r="N107" s="116">
        <f>F107*2.02883</f>
        <v>1.3187395000000002</v>
      </c>
      <c r="O107" s="116">
        <f>G107*2.81414</f>
        <v>0</v>
      </c>
      <c r="P107" s="116">
        <f>SUM(M107:M110)+N107+O107</f>
        <v>2.1298801010680002</v>
      </c>
      <c r="Q107" s="116">
        <f>E107*P107</f>
        <v>9.0519904295389999</v>
      </c>
      <c r="R107" s="58"/>
      <c r="S107" s="58"/>
      <c r="T107" s="58"/>
      <c r="U107" s="56"/>
      <c r="V107" s="55"/>
      <c r="W107" s="57"/>
      <c r="X107" s="54"/>
    </row>
    <row r="108" spans="1:24" s="48" customFormat="1">
      <c r="A108" s="119"/>
      <c r="B108" s="121"/>
      <c r="C108" s="124"/>
      <c r="D108" s="127"/>
      <c r="E108" s="117"/>
      <c r="F108" s="117"/>
      <c r="G108" s="117"/>
      <c r="H108" s="29" t="s">
        <v>59</v>
      </c>
      <c r="I108" s="28" t="s">
        <v>29</v>
      </c>
      <c r="J108" s="30">
        <v>0.23100000000000001</v>
      </c>
      <c r="K108" s="24">
        <f>E107*J108</f>
        <v>0.98175000000000001</v>
      </c>
      <c r="L108" s="24">
        <v>1.78</v>
      </c>
      <c r="M108" s="24">
        <f t="shared" si="25"/>
        <v>0.46556316021600008</v>
      </c>
      <c r="N108" s="117"/>
      <c r="O108" s="117"/>
      <c r="P108" s="117"/>
      <c r="Q108" s="117"/>
      <c r="R108" s="58"/>
      <c r="S108" s="58"/>
      <c r="T108" s="58"/>
      <c r="U108" s="56"/>
      <c r="V108" s="55"/>
      <c r="W108" s="57"/>
      <c r="X108" s="54"/>
    </row>
    <row r="109" spans="1:24" s="48" customFormat="1" ht="7.5" customHeight="1">
      <c r="A109" s="119"/>
      <c r="B109" s="121"/>
      <c r="C109" s="124"/>
      <c r="D109" s="127"/>
      <c r="E109" s="117"/>
      <c r="F109" s="117"/>
      <c r="G109" s="117"/>
      <c r="H109" s="29" t="s">
        <v>58</v>
      </c>
      <c r="I109" s="28" t="s">
        <v>29</v>
      </c>
      <c r="J109" s="30">
        <v>8.6999999999999994E-2</v>
      </c>
      <c r="K109" s="24">
        <f>E107*J109</f>
        <v>0.36974999999999997</v>
      </c>
      <c r="L109" s="24">
        <v>0.82</v>
      </c>
      <c r="M109" s="24">
        <f t="shared" si="25"/>
        <v>8.0775514007999996E-2</v>
      </c>
      <c r="N109" s="117"/>
      <c r="O109" s="117"/>
      <c r="P109" s="117"/>
      <c r="Q109" s="117"/>
      <c r="R109" s="58"/>
      <c r="S109" s="58"/>
      <c r="T109" s="58"/>
      <c r="U109" s="56"/>
      <c r="V109" s="55"/>
      <c r="W109" s="57"/>
      <c r="X109" s="54"/>
    </row>
    <row r="110" spans="1:24" s="48" customFormat="1" hidden="1">
      <c r="A110" s="114"/>
      <c r="B110" s="122"/>
      <c r="C110" s="125"/>
      <c r="D110" s="128"/>
      <c r="E110" s="118"/>
      <c r="F110" s="118"/>
      <c r="G110" s="118"/>
      <c r="H110" s="29" t="s">
        <v>57</v>
      </c>
      <c r="I110" s="28" t="s">
        <v>29</v>
      </c>
      <c r="J110" s="30">
        <v>0.14099999999999999</v>
      </c>
      <c r="K110" s="24">
        <f>E107*J110</f>
        <v>0.59924999999999995</v>
      </c>
      <c r="L110" s="24">
        <v>7.0000000000000007E-2</v>
      </c>
      <c r="M110" s="24">
        <f t="shared" si="25"/>
        <v>1.1175418044000001E-2</v>
      </c>
      <c r="N110" s="118"/>
      <c r="O110" s="118"/>
      <c r="P110" s="118"/>
      <c r="Q110" s="118"/>
      <c r="R110" s="58"/>
      <c r="S110" s="58"/>
      <c r="T110" s="58"/>
      <c r="U110" s="56"/>
      <c r="V110" s="55"/>
      <c r="W110" s="57"/>
      <c r="X110" s="54"/>
    </row>
    <row r="111" spans="1:24" s="48" customFormat="1" ht="42" customHeight="1">
      <c r="A111" s="26">
        <v>4</v>
      </c>
      <c r="B111" s="25" t="s">
        <v>56</v>
      </c>
      <c r="C111" s="32" t="s">
        <v>55</v>
      </c>
      <c r="D111" s="28" t="s">
        <v>49</v>
      </c>
      <c r="E111" s="33">
        <v>1.36</v>
      </c>
      <c r="F111" s="27">
        <v>0</v>
      </c>
      <c r="G111" s="27">
        <v>0</v>
      </c>
      <c r="H111" s="29" t="s">
        <v>54</v>
      </c>
      <c r="I111" s="28" t="s">
        <v>49</v>
      </c>
      <c r="J111" s="27">
        <v>1</v>
      </c>
      <c r="K111" s="24">
        <f>E111*J111</f>
        <v>1.36</v>
      </c>
      <c r="L111" s="30">
        <v>33.332999999999998</v>
      </c>
      <c r="M111" s="24">
        <f>J111*L111*1</f>
        <v>33.332999999999998</v>
      </c>
      <c r="N111" s="24">
        <f>F111*1.61765</f>
        <v>0</v>
      </c>
      <c r="O111" s="24">
        <f>G111*2.3129</f>
        <v>0</v>
      </c>
      <c r="P111" s="24">
        <f>SUM(M111:M111,N111,O111)</f>
        <v>33.332999999999998</v>
      </c>
      <c r="Q111" s="24">
        <f>E111*P111</f>
        <v>45.332880000000003</v>
      </c>
      <c r="R111" s="58"/>
      <c r="S111" s="58"/>
      <c r="T111" s="58"/>
      <c r="U111" s="56"/>
      <c r="V111" s="55"/>
      <c r="W111" s="57"/>
      <c r="X111" s="54"/>
    </row>
    <row r="112" spans="1:24" s="48" customFormat="1" ht="26.4">
      <c r="A112" s="113">
        <v>5</v>
      </c>
      <c r="B112" s="106" t="s">
        <v>53</v>
      </c>
      <c r="C112" s="107" t="s">
        <v>52</v>
      </c>
      <c r="D112" s="108" t="s">
        <v>49</v>
      </c>
      <c r="E112" s="111">
        <v>24.5</v>
      </c>
      <c r="F112" s="115">
        <v>0.23100000000000001</v>
      </c>
      <c r="G112" s="96">
        <v>0.01</v>
      </c>
      <c r="H112" s="29" t="s">
        <v>48</v>
      </c>
      <c r="I112" s="28" t="s">
        <v>29</v>
      </c>
      <c r="J112" s="24">
        <v>0.63</v>
      </c>
      <c r="K112" s="24">
        <f>E112*J112</f>
        <v>15.435</v>
      </c>
      <c r="L112" s="30">
        <v>1.1080000000000001</v>
      </c>
      <c r="M112" s="24">
        <f>J112*L112*1.1322612</f>
        <v>0.79036360804800021</v>
      </c>
      <c r="N112" s="96">
        <f>F112*2.02883</f>
        <v>0.46865973000000005</v>
      </c>
      <c r="O112" s="96">
        <f>G112*2.81414</f>
        <v>2.81414E-2</v>
      </c>
      <c r="P112" s="96">
        <f>SUM(M112:M113,N112,O112)</f>
        <v>1.3835994244520002</v>
      </c>
      <c r="Q112" s="96">
        <f>E112*P112</f>
        <v>33.898185899074008</v>
      </c>
      <c r="R112" s="58"/>
      <c r="S112" s="58"/>
      <c r="T112" s="58"/>
      <c r="U112" s="56"/>
      <c r="V112" s="55"/>
      <c r="W112" s="57"/>
      <c r="X112" s="54"/>
    </row>
    <row r="113" spans="1:24" s="48" customFormat="1" ht="4.5" customHeight="1">
      <c r="A113" s="114"/>
      <c r="B113" s="106"/>
      <c r="C113" s="107"/>
      <c r="D113" s="108"/>
      <c r="E113" s="111"/>
      <c r="F113" s="115"/>
      <c r="G113" s="96"/>
      <c r="H113" s="29" t="s">
        <v>47</v>
      </c>
      <c r="I113" s="28" t="s">
        <v>29</v>
      </c>
      <c r="J113" s="24">
        <v>0.51</v>
      </c>
      <c r="K113" s="24">
        <f>E112*J113</f>
        <v>12.495000000000001</v>
      </c>
      <c r="L113" s="30">
        <v>0.16700000000000001</v>
      </c>
      <c r="M113" s="24">
        <f>J113*L113*1.1322612</f>
        <v>9.643468640400002E-2</v>
      </c>
      <c r="N113" s="96"/>
      <c r="O113" s="96"/>
      <c r="P113" s="96"/>
      <c r="Q113" s="96"/>
      <c r="R113" s="58"/>
      <c r="S113" s="58"/>
      <c r="T113" s="58"/>
      <c r="U113" s="56"/>
      <c r="V113" s="55"/>
      <c r="W113" s="57"/>
      <c r="X113" s="54"/>
    </row>
    <row r="114" spans="1:24" s="48" customFormat="1" ht="26.4">
      <c r="A114" s="113">
        <v>6</v>
      </c>
      <c r="B114" s="106" t="s">
        <v>51</v>
      </c>
      <c r="C114" s="107" t="s">
        <v>50</v>
      </c>
      <c r="D114" s="108" t="s">
        <v>49</v>
      </c>
      <c r="E114" s="111">
        <v>10.8</v>
      </c>
      <c r="F114" s="115">
        <v>0.28899999999999998</v>
      </c>
      <c r="G114" s="96">
        <v>0.01</v>
      </c>
      <c r="H114" s="29" t="s">
        <v>48</v>
      </c>
      <c r="I114" s="28" t="s">
        <v>29</v>
      </c>
      <c r="J114" s="24">
        <v>0.63</v>
      </c>
      <c r="K114" s="24">
        <f>E114*J114</f>
        <v>6.8040000000000003</v>
      </c>
      <c r="L114" s="30">
        <v>1.1080000000000001</v>
      </c>
      <c r="M114" s="24">
        <f>J114*L114*1.1322612</f>
        <v>0.79036360804800021</v>
      </c>
      <c r="N114" s="96">
        <f>F114*2.02883</f>
        <v>0.58633186999999998</v>
      </c>
      <c r="O114" s="96">
        <f>G114*2.81414</f>
        <v>2.81414E-2</v>
      </c>
      <c r="P114" s="96">
        <f>SUM(M114:M115,N114,O114)</f>
        <v>1.5088350692680002</v>
      </c>
      <c r="Q114" s="96">
        <f>E114*P114</f>
        <v>16.295418748094402</v>
      </c>
      <c r="R114" s="58"/>
      <c r="S114" s="58"/>
      <c r="T114" s="58"/>
      <c r="U114" s="56"/>
      <c r="V114" s="55"/>
      <c r="W114" s="57"/>
      <c r="X114" s="54"/>
    </row>
    <row r="115" spans="1:24" s="48" customFormat="1" ht="3.75" customHeight="1">
      <c r="A115" s="114"/>
      <c r="B115" s="106"/>
      <c r="C115" s="107"/>
      <c r="D115" s="108"/>
      <c r="E115" s="111"/>
      <c r="F115" s="115"/>
      <c r="G115" s="96"/>
      <c r="H115" s="29" t="s">
        <v>47</v>
      </c>
      <c r="I115" s="28" t="s">
        <v>29</v>
      </c>
      <c r="J115" s="24">
        <v>0.55000000000000004</v>
      </c>
      <c r="K115" s="24">
        <f>E114*J115</f>
        <v>5.9400000000000013</v>
      </c>
      <c r="L115" s="30">
        <v>0.16700000000000001</v>
      </c>
      <c r="M115" s="24">
        <f>J115*L115*1.1322612</f>
        <v>0.10399819122000002</v>
      </c>
      <c r="N115" s="96"/>
      <c r="O115" s="96"/>
      <c r="P115" s="96"/>
      <c r="Q115" s="96"/>
      <c r="R115" s="58"/>
      <c r="S115" s="58"/>
      <c r="T115" s="58"/>
      <c r="U115" s="56"/>
      <c r="V115" s="55"/>
      <c r="W115" s="57"/>
      <c r="X115" s="54"/>
    </row>
    <row r="116" spans="1:24" s="48" customFormat="1" ht="14.25" customHeight="1">
      <c r="A116" s="23"/>
      <c r="B116" s="17"/>
      <c r="C116" s="17" t="s">
        <v>46</v>
      </c>
      <c r="D116" s="21"/>
      <c r="E116" s="18"/>
      <c r="F116" s="20"/>
      <c r="G116" s="20"/>
      <c r="H116" s="22"/>
      <c r="I116" s="21"/>
      <c r="J116" s="20"/>
      <c r="K116" s="19"/>
      <c r="L116" s="19"/>
      <c r="M116" s="24"/>
      <c r="N116" s="19"/>
      <c r="O116" s="19"/>
      <c r="P116" s="19"/>
      <c r="Q116" s="18">
        <f>SUM(Q104:Q115)</f>
        <v>336.87335120242739</v>
      </c>
      <c r="R116" s="58"/>
      <c r="S116" s="58"/>
      <c r="T116" s="58"/>
      <c r="U116" s="56"/>
      <c r="V116" s="55"/>
      <c r="W116" s="57"/>
      <c r="X116" s="54"/>
    </row>
    <row r="117" spans="1:24" s="48" customFormat="1" ht="38.25" customHeight="1">
      <c r="A117" s="23"/>
      <c r="B117" s="17"/>
      <c r="C117" s="93" t="s">
        <v>45</v>
      </c>
      <c r="D117" s="94"/>
      <c r="E117" s="94"/>
      <c r="F117" s="94"/>
      <c r="G117" s="94"/>
      <c r="H117" s="94"/>
      <c r="I117" s="94"/>
      <c r="J117" s="94"/>
      <c r="K117" s="95"/>
      <c r="L117" s="19"/>
      <c r="M117" s="24"/>
      <c r="N117" s="19"/>
      <c r="O117" s="19"/>
      <c r="P117" s="19"/>
      <c r="Q117" s="18"/>
      <c r="R117" s="58"/>
      <c r="S117" s="58"/>
      <c r="T117" s="58"/>
      <c r="U117" s="56"/>
      <c r="V117" s="55"/>
      <c r="W117" s="57"/>
      <c r="X117" s="54"/>
    </row>
    <row r="118" spans="1:24" s="48" customFormat="1" ht="26.4">
      <c r="A118" s="105">
        <v>1</v>
      </c>
      <c r="B118" s="106" t="s">
        <v>44</v>
      </c>
      <c r="C118" s="107" t="s">
        <v>43</v>
      </c>
      <c r="D118" s="108" t="s">
        <v>14</v>
      </c>
      <c r="E118" s="112">
        <v>2</v>
      </c>
      <c r="F118" s="96">
        <v>2.2400000000000002</v>
      </c>
      <c r="G118" s="96">
        <v>0.28000000000000003</v>
      </c>
      <c r="H118" s="29" t="s">
        <v>42</v>
      </c>
      <c r="I118" s="28" t="s">
        <v>14</v>
      </c>
      <c r="J118" s="31">
        <v>1</v>
      </c>
      <c r="K118" s="31">
        <f>E118*J118</f>
        <v>2</v>
      </c>
      <c r="L118" s="27">
        <v>20</v>
      </c>
      <c r="M118" s="24">
        <f t="shared" ref="M118:M132" si="26">J118*L118*1.1322612</f>
        <v>22.645224000000002</v>
      </c>
      <c r="N118" s="96">
        <f>F118*2.02883</f>
        <v>4.5445792000000012</v>
      </c>
      <c r="O118" s="96">
        <f>G118*2.81414</f>
        <v>0.78795920000000008</v>
      </c>
      <c r="P118" s="96">
        <f>SUM(M118:M119,N118,O118)</f>
        <v>29.141726913600003</v>
      </c>
      <c r="Q118" s="96">
        <f>E118*P118</f>
        <v>58.283453827200006</v>
      </c>
      <c r="R118" s="58"/>
      <c r="S118" s="58"/>
      <c r="T118" s="58"/>
      <c r="U118" s="56"/>
      <c r="V118" s="55"/>
      <c r="W118" s="57"/>
      <c r="X118" s="54"/>
    </row>
    <row r="119" spans="1:24" s="48" customFormat="1" ht="5.25" customHeight="1">
      <c r="A119" s="105"/>
      <c r="B119" s="106"/>
      <c r="C119" s="107"/>
      <c r="D119" s="108"/>
      <c r="E119" s="112"/>
      <c r="F119" s="96"/>
      <c r="G119" s="96"/>
      <c r="H119" s="29" t="s">
        <v>38</v>
      </c>
      <c r="I119" s="28" t="s">
        <v>14</v>
      </c>
      <c r="J119" s="31">
        <v>1</v>
      </c>
      <c r="K119" s="31">
        <f>E118*J119</f>
        <v>2</v>
      </c>
      <c r="L119" s="30">
        <v>1.028</v>
      </c>
      <c r="M119" s="24">
        <f t="shared" si="26"/>
        <v>1.1639645136000001</v>
      </c>
      <c r="N119" s="96"/>
      <c r="O119" s="96"/>
      <c r="P119" s="96"/>
      <c r="Q119" s="96"/>
      <c r="R119" s="58"/>
      <c r="S119" s="58"/>
      <c r="T119" s="58"/>
      <c r="U119" s="56"/>
      <c r="V119" s="55"/>
      <c r="W119" s="57"/>
      <c r="X119" s="54"/>
    </row>
    <row r="120" spans="1:24" s="48" customFormat="1">
      <c r="A120" s="105">
        <v>2</v>
      </c>
      <c r="B120" s="106" t="s">
        <v>41</v>
      </c>
      <c r="C120" s="107" t="s">
        <v>40</v>
      </c>
      <c r="D120" s="108" t="s">
        <v>14</v>
      </c>
      <c r="E120" s="112">
        <v>1</v>
      </c>
      <c r="F120" s="96">
        <v>1.06</v>
      </c>
      <c r="G120" s="96">
        <v>0.06</v>
      </c>
      <c r="H120" s="29" t="s">
        <v>39</v>
      </c>
      <c r="I120" s="28" t="s">
        <v>14</v>
      </c>
      <c r="J120" s="31">
        <v>1</v>
      </c>
      <c r="K120" s="31">
        <f>E120*J120</f>
        <v>1</v>
      </c>
      <c r="L120" s="30">
        <v>11.526999999999999</v>
      </c>
      <c r="M120" s="24">
        <f t="shared" si="26"/>
        <v>13.0515748524</v>
      </c>
      <c r="N120" s="96">
        <f>F120*2.02883</f>
        <v>2.1505598000000004</v>
      </c>
      <c r="O120" s="96">
        <f>G120*2.81414</f>
        <v>0.16884840000000001</v>
      </c>
      <c r="P120" s="96">
        <f>SUM(M120:M121,N120,O120)</f>
        <v>16.534947566000003</v>
      </c>
      <c r="Q120" s="96">
        <f>E120*P120</f>
        <v>16.534947566000003</v>
      </c>
      <c r="R120" s="58"/>
      <c r="S120" s="58"/>
      <c r="T120" s="58"/>
      <c r="U120" s="56"/>
      <c r="V120" s="55"/>
      <c r="W120" s="57"/>
      <c r="X120" s="54"/>
    </row>
    <row r="121" spans="1:24" s="48" customFormat="1" ht="6" customHeight="1">
      <c r="A121" s="105"/>
      <c r="B121" s="106"/>
      <c r="C121" s="107"/>
      <c r="D121" s="108"/>
      <c r="E121" s="112"/>
      <c r="F121" s="96"/>
      <c r="G121" s="96"/>
      <c r="H121" s="29" t="s">
        <v>38</v>
      </c>
      <c r="I121" s="28" t="s">
        <v>14</v>
      </c>
      <c r="J121" s="31">
        <v>1</v>
      </c>
      <c r="K121" s="31">
        <f>E120*J121</f>
        <v>1</v>
      </c>
      <c r="L121" s="30">
        <v>1.028</v>
      </c>
      <c r="M121" s="24">
        <f t="shared" si="26"/>
        <v>1.1639645136000001</v>
      </c>
      <c r="N121" s="96"/>
      <c r="O121" s="96"/>
      <c r="P121" s="96"/>
      <c r="Q121" s="96"/>
      <c r="R121" s="58"/>
      <c r="S121" s="58"/>
      <c r="T121" s="58"/>
      <c r="U121" s="56"/>
      <c r="V121" s="55"/>
      <c r="W121" s="57"/>
      <c r="X121" s="54"/>
    </row>
    <row r="122" spans="1:24" s="48" customFormat="1" ht="17.25" customHeight="1">
      <c r="A122" s="26">
        <v>3</v>
      </c>
      <c r="B122" s="25" t="s">
        <v>37</v>
      </c>
      <c r="C122" s="32" t="s">
        <v>36</v>
      </c>
      <c r="D122" s="28" t="s">
        <v>14</v>
      </c>
      <c r="E122" s="31">
        <v>1</v>
      </c>
      <c r="F122" s="24">
        <v>0.51</v>
      </c>
      <c r="G122" s="24">
        <v>0.01</v>
      </c>
      <c r="H122" s="29" t="s">
        <v>35</v>
      </c>
      <c r="I122" s="28" t="s">
        <v>14</v>
      </c>
      <c r="J122" s="31">
        <v>1</v>
      </c>
      <c r="K122" s="31">
        <f>E122*J122</f>
        <v>1</v>
      </c>
      <c r="L122" s="30">
        <v>2.9169999999999998</v>
      </c>
      <c r="M122" s="24">
        <f t="shared" si="26"/>
        <v>3.3028059204</v>
      </c>
      <c r="N122" s="24">
        <f>F122*2.02883</f>
        <v>1.0347033000000001</v>
      </c>
      <c r="O122" s="24">
        <f>G122*2.81414</f>
        <v>2.81414E-2</v>
      </c>
      <c r="P122" s="24">
        <f>SUM(M122:M122,N122,O122)</f>
        <v>4.3656506204000003</v>
      </c>
      <c r="Q122" s="24">
        <f>E122*P122</f>
        <v>4.3656506204000003</v>
      </c>
      <c r="R122" s="58"/>
      <c r="S122" s="58"/>
      <c r="T122" s="58"/>
      <c r="U122" s="56"/>
      <c r="V122" s="55"/>
      <c r="W122" s="57"/>
      <c r="X122" s="54"/>
    </row>
    <row r="123" spans="1:24" s="48" customFormat="1" ht="20.25" customHeight="1">
      <c r="A123" s="105">
        <v>4</v>
      </c>
      <c r="B123" s="106" t="s">
        <v>34</v>
      </c>
      <c r="C123" s="107" t="s">
        <v>33</v>
      </c>
      <c r="D123" s="108" t="s">
        <v>16</v>
      </c>
      <c r="E123" s="110">
        <v>2</v>
      </c>
      <c r="F123" s="96">
        <v>0.37</v>
      </c>
      <c r="G123" s="96">
        <v>0.01</v>
      </c>
      <c r="H123" s="29" t="s">
        <v>17</v>
      </c>
      <c r="I123" s="28" t="s">
        <v>16</v>
      </c>
      <c r="J123" s="27">
        <v>1</v>
      </c>
      <c r="K123" s="24">
        <f>E123*J123</f>
        <v>2</v>
      </c>
      <c r="L123" s="30">
        <v>0.54500000000000004</v>
      </c>
      <c r="M123" s="24">
        <f t="shared" si="26"/>
        <v>0.61708235400000011</v>
      </c>
      <c r="N123" s="96">
        <f>F123*2.02883</f>
        <v>0.75066710000000003</v>
      </c>
      <c r="O123" s="96">
        <f>G123*2.81414</f>
        <v>2.81414E-2</v>
      </c>
      <c r="P123" s="96">
        <f>SUM(M123:M124,N123,O123)</f>
        <v>1.5023234068</v>
      </c>
      <c r="Q123" s="96">
        <f>E123*P123</f>
        <v>3.0046468136</v>
      </c>
      <c r="R123" s="58"/>
      <c r="S123" s="58"/>
      <c r="T123" s="58"/>
      <c r="U123" s="56"/>
      <c r="V123" s="55"/>
      <c r="W123" s="57"/>
      <c r="X123" s="54"/>
    </row>
    <row r="124" spans="1:24" s="48" customFormat="1" ht="10.5" customHeight="1">
      <c r="A124" s="105"/>
      <c r="B124" s="106"/>
      <c r="C124" s="107"/>
      <c r="D124" s="108"/>
      <c r="E124" s="110"/>
      <c r="F124" s="96"/>
      <c r="G124" s="96"/>
      <c r="H124" s="29" t="s">
        <v>30</v>
      </c>
      <c r="I124" s="28" t="s">
        <v>29</v>
      </c>
      <c r="J124" s="30">
        <v>0.23499999999999999</v>
      </c>
      <c r="K124" s="24">
        <f>E123*J124</f>
        <v>0.47</v>
      </c>
      <c r="L124" s="27">
        <v>0.4</v>
      </c>
      <c r="M124" s="24">
        <f t="shared" si="26"/>
        <v>0.10643255280000001</v>
      </c>
      <c r="N124" s="96"/>
      <c r="O124" s="96"/>
      <c r="P124" s="96"/>
      <c r="Q124" s="96"/>
      <c r="R124" s="58"/>
      <c r="S124" s="58"/>
      <c r="T124" s="58"/>
      <c r="U124" s="56"/>
      <c r="V124" s="55"/>
      <c r="W124" s="57"/>
      <c r="X124" s="54"/>
    </row>
    <row r="125" spans="1:24" s="48" customFormat="1" ht="26.4">
      <c r="A125" s="26">
        <v>5</v>
      </c>
      <c r="B125" s="25" t="s">
        <v>28</v>
      </c>
      <c r="C125" s="32" t="s">
        <v>27</v>
      </c>
      <c r="D125" s="28" t="s">
        <v>14</v>
      </c>
      <c r="E125" s="31">
        <v>4</v>
      </c>
      <c r="F125" s="30">
        <v>0.33100000000000002</v>
      </c>
      <c r="G125" s="30">
        <v>0.151</v>
      </c>
      <c r="H125" s="29" t="s">
        <v>26</v>
      </c>
      <c r="I125" s="28" t="s">
        <v>14</v>
      </c>
      <c r="J125" s="31">
        <v>1</v>
      </c>
      <c r="K125" s="31">
        <f>E125*J125</f>
        <v>4</v>
      </c>
      <c r="L125" s="30">
        <v>0.45</v>
      </c>
      <c r="M125" s="24">
        <f t="shared" si="26"/>
        <v>0.50951754000000005</v>
      </c>
      <c r="N125" s="24">
        <f>F125*2.02883</f>
        <v>0.67154273000000009</v>
      </c>
      <c r="O125" s="24">
        <f>G125*2.81414</f>
        <v>0.42493513999999999</v>
      </c>
      <c r="P125" s="24">
        <f>SUM(M125:M125,N125,O125)</f>
        <v>1.6059954100000002</v>
      </c>
      <c r="Q125" s="24">
        <f>E125*P125</f>
        <v>6.4239816400000009</v>
      </c>
      <c r="R125" s="58"/>
      <c r="S125" s="58"/>
      <c r="T125" s="58"/>
      <c r="U125" s="56"/>
      <c r="V125" s="55"/>
      <c r="W125" s="57"/>
      <c r="X125" s="54"/>
    </row>
    <row r="126" spans="1:24" s="48" customFormat="1" ht="21" customHeight="1">
      <c r="A126" s="105">
        <v>6</v>
      </c>
      <c r="B126" s="106" t="s">
        <v>32</v>
      </c>
      <c r="C126" s="107" t="s">
        <v>31</v>
      </c>
      <c r="D126" s="108" t="s">
        <v>16</v>
      </c>
      <c r="E126" s="110">
        <v>2</v>
      </c>
      <c r="F126" s="96">
        <v>0.38</v>
      </c>
      <c r="G126" s="111">
        <v>0.01</v>
      </c>
      <c r="H126" s="29" t="s">
        <v>17</v>
      </c>
      <c r="I126" s="28" t="s">
        <v>16</v>
      </c>
      <c r="J126" s="27">
        <v>1</v>
      </c>
      <c r="K126" s="24">
        <f>E126*J126</f>
        <v>2</v>
      </c>
      <c r="L126" s="30">
        <v>0.24199999999999999</v>
      </c>
      <c r="M126" s="24">
        <f t="shared" si="26"/>
        <v>0.27400721040000003</v>
      </c>
      <c r="N126" s="96">
        <f>F126*2.02883</f>
        <v>0.77095540000000007</v>
      </c>
      <c r="O126" s="96">
        <f>G126*2.81414</f>
        <v>2.81414E-2</v>
      </c>
      <c r="P126" s="96">
        <f>SUM(M126:M127,N126,O126)</f>
        <v>1.1365106376</v>
      </c>
      <c r="Q126" s="96">
        <f>E126*P126</f>
        <v>2.2730212752000001</v>
      </c>
      <c r="R126" s="58"/>
      <c r="S126" s="58"/>
      <c r="T126" s="58"/>
      <c r="U126" s="56"/>
      <c r="V126" s="55"/>
      <c r="W126" s="57"/>
      <c r="X126" s="54"/>
    </row>
    <row r="127" spans="1:24" s="48" customFormat="1" ht="8.25" customHeight="1">
      <c r="A127" s="105"/>
      <c r="B127" s="106"/>
      <c r="C127" s="107"/>
      <c r="D127" s="108"/>
      <c r="E127" s="110"/>
      <c r="F127" s="96"/>
      <c r="G127" s="111"/>
      <c r="H127" s="29" t="s">
        <v>30</v>
      </c>
      <c r="I127" s="28" t="s">
        <v>29</v>
      </c>
      <c r="J127" s="30">
        <v>0.14000000000000001</v>
      </c>
      <c r="K127" s="24">
        <f>E126*J127</f>
        <v>0.28000000000000003</v>
      </c>
      <c r="L127" s="27">
        <v>0.4</v>
      </c>
      <c r="M127" s="24">
        <f t="shared" si="26"/>
        <v>6.340662720000001E-2</v>
      </c>
      <c r="N127" s="96"/>
      <c r="O127" s="96"/>
      <c r="P127" s="96"/>
      <c r="Q127" s="96"/>
      <c r="R127" s="58"/>
      <c r="S127" s="58"/>
      <c r="T127" s="58"/>
      <c r="U127" s="56"/>
      <c r="V127" s="55"/>
      <c r="W127" s="57"/>
      <c r="X127" s="54"/>
    </row>
    <row r="128" spans="1:24" s="48" customFormat="1" ht="27" customHeight="1">
      <c r="A128" s="26">
        <v>7</v>
      </c>
      <c r="B128" s="25" t="s">
        <v>28</v>
      </c>
      <c r="C128" s="32" t="s">
        <v>27</v>
      </c>
      <c r="D128" s="28" t="s">
        <v>14</v>
      </c>
      <c r="E128" s="31">
        <v>2</v>
      </c>
      <c r="F128" s="30">
        <v>0.33100000000000002</v>
      </c>
      <c r="G128" s="30">
        <v>0.151</v>
      </c>
      <c r="H128" s="29" t="s">
        <v>26</v>
      </c>
      <c r="I128" s="28" t="s">
        <v>14</v>
      </c>
      <c r="J128" s="31">
        <v>1</v>
      </c>
      <c r="K128" s="31">
        <f>E128*J128</f>
        <v>2</v>
      </c>
      <c r="L128" s="30">
        <v>0.27400000000000002</v>
      </c>
      <c r="M128" s="24">
        <f t="shared" si="26"/>
        <v>0.31023956880000003</v>
      </c>
      <c r="N128" s="24">
        <f>F128*2.02883</f>
        <v>0.67154273000000009</v>
      </c>
      <c r="O128" s="24">
        <f>G128*2.81414</f>
        <v>0.42493513999999999</v>
      </c>
      <c r="P128" s="24">
        <f>SUM(M128:M128,N128,O128)</f>
        <v>1.4067174388000001</v>
      </c>
      <c r="Q128" s="24">
        <f>E128*P128</f>
        <v>2.8134348776000002</v>
      </c>
      <c r="R128" s="58"/>
      <c r="S128" s="58"/>
      <c r="T128" s="58"/>
      <c r="U128" s="56"/>
      <c r="V128" s="55"/>
      <c r="W128" s="57"/>
      <c r="X128" s="54"/>
    </row>
    <row r="129" spans="1:24" s="48" customFormat="1" ht="15.75" customHeight="1">
      <c r="A129" s="26">
        <v>8</v>
      </c>
      <c r="B129" s="25" t="s">
        <v>25</v>
      </c>
      <c r="C129" s="32" t="s">
        <v>24</v>
      </c>
      <c r="D129" s="28" t="s">
        <v>14</v>
      </c>
      <c r="E129" s="31">
        <v>2</v>
      </c>
      <c r="F129" s="24">
        <v>0.97</v>
      </c>
      <c r="G129" s="24">
        <v>0.13</v>
      </c>
      <c r="H129" s="29" t="s">
        <v>23</v>
      </c>
      <c r="I129" s="28" t="s">
        <v>14</v>
      </c>
      <c r="J129" s="31">
        <v>1</v>
      </c>
      <c r="K129" s="31">
        <f>E129*J129</f>
        <v>2</v>
      </c>
      <c r="L129" s="30">
        <v>1.194</v>
      </c>
      <c r="M129" s="24">
        <f t="shared" si="26"/>
        <v>1.3519198728000001</v>
      </c>
      <c r="N129" s="24">
        <f>F129*2.02883</f>
        <v>1.9679651</v>
      </c>
      <c r="O129" s="24">
        <f>G129*2.81414</f>
        <v>0.3658382</v>
      </c>
      <c r="P129" s="24">
        <f>SUM(M129:M129,N129,O129)</f>
        <v>3.6857231728000004</v>
      </c>
      <c r="Q129" s="24">
        <f>E129*P129</f>
        <v>7.3714463456000008</v>
      </c>
      <c r="R129" s="58"/>
      <c r="S129" s="58"/>
      <c r="T129" s="58"/>
      <c r="U129" s="56"/>
      <c r="V129" s="55"/>
      <c r="W129" s="57"/>
      <c r="X129" s="54"/>
    </row>
    <row r="130" spans="1:24" s="48" customFormat="1" ht="16.5" customHeight="1">
      <c r="A130" s="26">
        <v>9</v>
      </c>
      <c r="B130" s="25" t="s">
        <v>22</v>
      </c>
      <c r="C130" s="32" t="s">
        <v>21</v>
      </c>
      <c r="D130" s="28" t="s">
        <v>14</v>
      </c>
      <c r="E130" s="31">
        <v>1</v>
      </c>
      <c r="F130" s="24">
        <v>0.28999999999999998</v>
      </c>
      <c r="G130" s="24">
        <v>0.02</v>
      </c>
      <c r="H130" s="29" t="s">
        <v>20</v>
      </c>
      <c r="I130" s="28" t="s">
        <v>14</v>
      </c>
      <c r="J130" s="31">
        <v>1</v>
      </c>
      <c r="K130" s="31">
        <f>E130*J130</f>
        <v>1</v>
      </c>
      <c r="L130" s="30">
        <v>1.056</v>
      </c>
      <c r="M130" s="24">
        <f t="shared" si="26"/>
        <v>1.1956678272000001</v>
      </c>
      <c r="N130" s="24">
        <f>F130*2.02883</f>
        <v>0.58836069999999996</v>
      </c>
      <c r="O130" s="24">
        <f>G130*2.81414</f>
        <v>5.6282800000000001E-2</v>
      </c>
      <c r="P130" s="24">
        <f>SUM(M130:M130,N130,O130)</f>
        <v>1.8403113272</v>
      </c>
      <c r="Q130" s="24">
        <f>E130*P130</f>
        <v>1.8403113272</v>
      </c>
      <c r="R130" s="58"/>
      <c r="S130" s="58"/>
      <c r="T130" s="58"/>
      <c r="U130" s="56"/>
      <c r="V130" s="55"/>
      <c r="W130" s="57"/>
      <c r="X130" s="54"/>
    </row>
    <row r="131" spans="1:24" s="48" customFormat="1">
      <c r="A131" s="105">
        <v>10</v>
      </c>
      <c r="B131" s="106" t="s">
        <v>19</v>
      </c>
      <c r="C131" s="107" t="s">
        <v>18</v>
      </c>
      <c r="D131" s="108" t="s">
        <v>16</v>
      </c>
      <c r="E131" s="109">
        <v>3.5</v>
      </c>
      <c r="F131" s="96">
        <v>1.1100000000000001</v>
      </c>
      <c r="G131" s="96">
        <v>0.04</v>
      </c>
      <c r="H131" s="29" t="s">
        <v>17</v>
      </c>
      <c r="I131" s="28" t="s">
        <v>16</v>
      </c>
      <c r="J131" s="27">
        <v>1</v>
      </c>
      <c r="K131" s="24">
        <f>E131*J131</f>
        <v>3.5</v>
      </c>
      <c r="L131" s="30">
        <v>0.24299999999999999</v>
      </c>
      <c r="M131" s="24">
        <f t="shared" si="26"/>
        <v>0.27513947160000002</v>
      </c>
      <c r="N131" s="96">
        <f>F131*2.02883</f>
        <v>2.2520013000000003</v>
      </c>
      <c r="O131" s="96">
        <f>G131*2.81414</f>
        <v>0.1125656</v>
      </c>
      <c r="P131" s="96">
        <f>SUM(M131:M132,N131,O131)</f>
        <v>8.0745601316000002</v>
      </c>
      <c r="Q131" s="96">
        <f>E131*P131</f>
        <v>28.2609604606</v>
      </c>
      <c r="R131" s="58"/>
      <c r="S131" s="58"/>
      <c r="T131" s="58"/>
      <c r="U131" s="56"/>
      <c r="V131" s="55"/>
      <c r="W131" s="57"/>
      <c r="X131" s="54"/>
    </row>
    <row r="132" spans="1:24" s="48" customFormat="1" ht="15" customHeight="1">
      <c r="A132" s="105"/>
      <c r="B132" s="106"/>
      <c r="C132" s="107"/>
      <c r="D132" s="108"/>
      <c r="E132" s="109"/>
      <c r="F132" s="96"/>
      <c r="G132" s="96"/>
      <c r="H132" s="29" t="s">
        <v>15</v>
      </c>
      <c r="I132" s="28" t="s">
        <v>14</v>
      </c>
      <c r="J132" s="27">
        <v>8</v>
      </c>
      <c r="K132" s="24">
        <f>E131*J132</f>
        <v>28</v>
      </c>
      <c r="L132" s="27">
        <v>0.6</v>
      </c>
      <c r="M132" s="24">
        <f t="shared" si="26"/>
        <v>5.4348537600000002</v>
      </c>
      <c r="N132" s="96"/>
      <c r="O132" s="96"/>
      <c r="P132" s="96"/>
      <c r="Q132" s="96"/>
      <c r="R132" s="58"/>
      <c r="S132" s="58"/>
      <c r="T132" s="58"/>
      <c r="U132" s="56"/>
      <c r="V132" s="55"/>
      <c r="W132" s="57"/>
      <c r="X132" s="54"/>
    </row>
    <row r="133" spans="1:24" s="48" customFormat="1" ht="15.75" customHeight="1">
      <c r="A133" s="26"/>
      <c r="B133" s="25"/>
      <c r="C133" s="17" t="s">
        <v>13</v>
      </c>
      <c r="D133" s="21"/>
      <c r="E133" s="18"/>
      <c r="F133" s="20"/>
      <c r="G133" s="20"/>
      <c r="H133" s="22"/>
      <c r="I133" s="21"/>
      <c r="J133" s="20"/>
      <c r="K133" s="19"/>
      <c r="L133" s="19"/>
      <c r="M133" s="24"/>
      <c r="N133" s="19"/>
      <c r="O133" s="19"/>
      <c r="P133" s="19"/>
      <c r="Q133" s="18">
        <f>SUM(Q118:Q132)</f>
        <v>131.17185475340003</v>
      </c>
      <c r="R133" s="58"/>
      <c r="S133" s="58"/>
      <c r="T133" s="58"/>
      <c r="U133" s="56"/>
      <c r="V133" s="55"/>
      <c r="W133" s="57"/>
      <c r="X133" s="54"/>
    </row>
    <row r="134" spans="1:24" s="48" customFormat="1" ht="16.5" customHeight="1">
      <c r="A134" s="23"/>
      <c r="B134" s="17"/>
      <c r="C134" s="17" t="s">
        <v>98</v>
      </c>
      <c r="D134" s="21"/>
      <c r="E134" s="18"/>
      <c r="F134" s="20"/>
      <c r="G134" s="20"/>
      <c r="H134" s="22"/>
      <c r="I134" s="21"/>
      <c r="J134" s="20"/>
      <c r="K134" s="19"/>
      <c r="L134" s="19"/>
      <c r="M134" s="19"/>
      <c r="N134" s="19"/>
      <c r="O134" s="19"/>
      <c r="P134" s="19"/>
      <c r="Q134" s="18">
        <f>SUM(Q102,Q116,Q133)</f>
        <v>495.99833381582744</v>
      </c>
      <c r="R134" s="58"/>
      <c r="S134" s="58"/>
      <c r="T134" s="58"/>
      <c r="U134" s="56"/>
      <c r="V134" s="55"/>
      <c r="W134" s="57"/>
      <c r="X134" s="54"/>
    </row>
    <row r="135" spans="1:24" s="48" customFormat="1" ht="30" customHeight="1">
      <c r="A135" s="23"/>
      <c r="B135" s="17"/>
      <c r="C135" s="129" t="s">
        <v>97</v>
      </c>
      <c r="D135" s="130"/>
      <c r="E135" s="131"/>
      <c r="F135" s="20"/>
      <c r="G135" s="20"/>
      <c r="H135" s="22"/>
      <c r="I135" s="21"/>
      <c r="J135" s="20"/>
      <c r="K135" s="19"/>
      <c r="L135" s="19"/>
      <c r="M135" s="19"/>
      <c r="N135" s="19"/>
      <c r="O135" s="19"/>
      <c r="P135" s="19"/>
      <c r="Q135" s="18"/>
      <c r="R135" s="58"/>
      <c r="S135" s="58"/>
      <c r="T135" s="58"/>
      <c r="U135" s="56"/>
      <c r="V135" s="55"/>
      <c r="W135" s="57"/>
      <c r="X135" s="54"/>
    </row>
    <row r="136" spans="1:24" s="48" customFormat="1" ht="16.5" customHeight="1">
      <c r="A136" s="26"/>
      <c r="B136" s="26"/>
      <c r="C136" s="98" t="s">
        <v>87</v>
      </c>
      <c r="D136" s="98"/>
      <c r="E136" s="98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58"/>
      <c r="S136" s="58"/>
      <c r="T136" s="58"/>
      <c r="U136" s="56"/>
      <c r="V136" s="55"/>
      <c r="W136" s="57"/>
      <c r="X136" s="54"/>
    </row>
    <row r="137" spans="1:24" s="48" customFormat="1" ht="18.75" customHeight="1">
      <c r="A137" s="26">
        <v>1</v>
      </c>
      <c r="B137" s="25" t="s">
        <v>86</v>
      </c>
      <c r="C137" s="32" t="s">
        <v>85</v>
      </c>
      <c r="D137" s="28" t="s">
        <v>49</v>
      </c>
      <c r="E137" s="27">
        <v>17.7</v>
      </c>
      <c r="F137" s="27">
        <v>0.3</v>
      </c>
      <c r="G137" s="27">
        <v>0</v>
      </c>
      <c r="H137" s="29"/>
      <c r="I137" s="28"/>
      <c r="J137" s="27"/>
      <c r="K137" s="27">
        <f t="shared" ref="K137:K143" si="27">E137*J137</f>
        <v>0</v>
      </c>
      <c r="L137" s="27"/>
      <c r="M137" s="24">
        <f t="shared" ref="M137:M143" si="28">J137*L137*1.1322612</f>
        <v>0</v>
      </c>
      <c r="N137" s="24">
        <f t="shared" ref="N137:N143" si="29">F137*2.02883</f>
        <v>0.608649</v>
      </c>
      <c r="O137" s="24">
        <f t="shared" ref="O137:O143" si="30">G137*2.81414</f>
        <v>0</v>
      </c>
      <c r="P137" s="24">
        <f t="shared" ref="P137:P143" si="31">SUM(M137:O137)</f>
        <v>0.608649</v>
      </c>
      <c r="Q137" s="24">
        <f t="shared" ref="Q137:Q143" si="32">E137*P137</f>
        <v>10.7730873</v>
      </c>
      <c r="R137" s="58"/>
      <c r="S137" s="58"/>
      <c r="T137" s="58"/>
      <c r="U137" s="56"/>
      <c r="V137" s="55"/>
      <c r="W137" s="57"/>
      <c r="X137" s="54"/>
    </row>
    <row r="138" spans="1:24" s="48" customFormat="1" ht="26.4">
      <c r="A138" s="26">
        <v>2</v>
      </c>
      <c r="B138" s="25" t="s">
        <v>84</v>
      </c>
      <c r="C138" s="32" t="s">
        <v>83</v>
      </c>
      <c r="D138" s="28" t="s">
        <v>14</v>
      </c>
      <c r="E138" s="31">
        <v>1</v>
      </c>
      <c r="F138" s="30">
        <v>0.26600000000000001</v>
      </c>
      <c r="G138" s="30">
        <v>4.0000000000000001E-3</v>
      </c>
      <c r="H138" s="29"/>
      <c r="I138" s="28"/>
      <c r="J138" s="27"/>
      <c r="K138" s="27">
        <f t="shared" si="27"/>
        <v>0</v>
      </c>
      <c r="L138" s="27"/>
      <c r="M138" s="24">
        <f t="shared" si="28"/>
        <v>0</v>
      </c>
      <c r="N138" s="24">
        <f t="shared" si="29"/>
        <v>0.53966878000000007</v>
      </c>
      <c r="O138" s="24">
        <f t="shared" si="30"/>
        <v>1.1256560000000001E-2</v>
      </c>
      <c r="P138" s="24">
        <f t="shared" si="31"/>
        <v>0.55092534000000004</v>
      </c>
      <c r="Q138" s="24">
        <f t="shared" si="32"/>
        <v>0.55092534000000004</v>
      </c>
      <c r="R138" s="58"/>
      <c r="S138" s="58"/>
      <c r="T138" s="58"/>
      <c r="U138" s="56"/>
      <c r="V138" s="55"/>
      <c r="W138" s="57"/>
      <c r="X138" s="54"/>
    </row>
    <row r="139" spans="1:24" s="48" customFormat="1" ht="26.4">
      <c r="A139" s="26">
        <v>3</v>
      </c>
      <c r="B139" s="25" t="s">
        <v>82</v>
      </c>
      <c r="C139" s="32" t="s">
        <v>81</v>
      </c>
      <c r="D139" s="28" t="s">
        <v>14</v>
      </c>
      <c r="E139" s="31">
        <v>2</v>
      </c>
      <c r="F139" s="30">
        <v>0.90600000000000003</v>
      </c>
      <c r="G139" s="30">
        <v>0.13800000000000001</v>
      </c>
      <c r="H139" s="29"/>
      <c r="I139" s="28"/>
      <c r="J139" s="27"/>
      <c r="K139" s="27">
        <f t="shared" si="27"/>
        <v>0</v>
      </c>
      <c r="L139" s="27"/>
      <c r="M139" s="24">
        <f t="shared" si="28"/>
        <v>0</v>
      </c>
      <c r="N139" s="24">
        <f t="shared" si="29"/>
        <v>1.8381199800000001</v>
      </c>
      <c r="O139" s="24">
        <f t="shared" si="30"/>
        <v>0.38835132000000006</v>
      </c>
      <c r="P139" s="24">
        <f t="shared" si="31"/>
        <v>2.2264713</v>
      </c>
      <c r="Q139" s="24">
        <f t="shared" si="32"/>
        <v>4.4529426000000001</v>
      </c>
      <c r="R139" s="58"/>
      <c r="S139" s="58"/>
      <c r="T139" s="58"/>
      <c r="U139" s="56"/>
      <c r="V139" s="55"/>
      <c r="W139" s="57"/>
      <c r="X139" s="54"/>
    </row>
    <row r="140" spans="1:24" s="48" customFormat="1" ht="28.5" customHeight="1">
      <c r="A140" s="26">
        <v>4</v>
      </c>
      <c r="B140" s="25" t="s">
        <v>80</v>
      </c>
      <c r="C140" s="32" t="s">
        <v>79</v>
      </c>
      <c r="D140" s="28" t="s">
        <v>16</v>
      </c>
      <c r="E140" s="31">
        <v>2</v>
      </c>
      <c r="F140" s="30">
        <v>0.42099999999999999</v>
      </c>
      <c r="G140" s="30">
        <v>4.0000000000000001E-3</v>
      </c>
      <c r="H140" s="29"/>
      <c r="I140" s="28"/>
      <c r="J140" s="27"/>
      <c r="K140" s="27">
        <f t="shared" si="27"/>
        <v>0</v>
      </c>
      <c r="L140" s="27"/>
      <c r="M140" s="24">
        <f t="shared" si="28"/>
        <v>0</v>
      </c>
      <c r="N140" s="24">
        <f t="shared" si="29"/>
        <v>0.85413742999999998</v>
      </c>
      <c r="O140" s="24">
        <f t="shared" si="30"/>
        <v>1.1256560000000001E-2</v>
      </c>
      <c r="P140" s="24">
        <f t="shared" si="31"/>
        <v>0.86539398999999995</v>
      </c>
      <c r="Q140" s="24">
        <f t="shared" si="32"/>
        <v>1.7307879799999999</v>
      </c>
      <c r="R140" s="58"/>
      <c r="S140" s="58"/>
      <c r="T140" s="58"/>
      <c r="U140" s="56"/>
      <c r="V140" s="55"/>
      <c r="W140" s="57"/>
      <c r="X140" s="54"/>
    </row>
    <row r="141" spans="1:24" s="48" customFormat="1">
      <c r="A141" s="26">
        <v>5</v>
      </c>
      <c r="B141" s="25" t="s">
        <v>78</v>
      </c>
      <c r="C141" s="32" t="s">
        <v>77</v>
      </c>
      <c r="D141" s="28" t="s">
        <v>16</v>
      </c>
      <c r="E141" s="31">
        <v>2</v>
      </c>
      <c r="F141" s="30">
        <v>0.42099999999999999</v>
      </c>
      <c r="G141" s="30">
        <v>8.0000000000000002E-3</v>
      </c>
      <c r="H141" s="29"/>
      <c r="I141" s="28"/>
      <c r="J141" s="27"/>
      <c r="K141" s="27">
        <f t="shared" si="27"/>
        <v>0</v>
      </c>
      <c r="L141" s="27"/>
      <c r="M141" s="24">
        <f t="shared" si="28"/>
        <v>0</v>
      </c>
      <c r="N141" s="24">
        <f t="shared" si="29"/>
        <v>0.85413742999999998</v>
      </c>
      <c r="O141" s="24">
        <f t="shared" si="30"/>
        <v>2.2513120000000001E-2</v>
      </c>
      <c r="P141" s="24">
        <f t="shared" si="31"/>
        <v>0.87665055000000003</v>
      </c>
      <c r="Q141" s="24">
        <f t="shared" si="32"/>
        <v>1.7533011000000001</v>
      </c>
      <c r="R141" s="58"/>
      <c r="S141" s="58"/>
      <c r="T141" s="58"/>
      <c r="U141" s="56"/>
      <c r="V141" s="55"/>
      <c r="W141" s="57"/>
      <c r="X141" s="54"/>
    </row>
    <row r="142" spans="1:24" s="48" customFormat="1" ht="17.25" customHeight="1">
      <c r="A142" s="26">
        <v>6</v>
      </c>
      <c r="B142" s="25" t="s">
        <v>76</v>
      </c>
      <c r="C142" s="32" t="s">
        <v>75</v>
      </c>
      <c r="D142" s="28" t="s">
        <v>14</v>
      </c>
      <c r="E142" s="31">
        <v>1</v>
      </c>
      <c r="F142" s="30">
        <v>0.27300000000000002</v>
      </c>
      <c r="G142" s="30">
        <v>3.0000000000000001E-3</v>
      </c>
      <c r="H142" s="29"/>
      <c r="I142" s="28"/>
      <c r="J142" s="27"/>
      <c r="K142" s="27">
        <f t="shared" si="27"/>
        <v>0</v>
      </c>
      <c r="L142" s="27"/>
      <c r="M142" s="24">
        <f t="shared" si="28"/>
        <v>0</v>
      </c>
      <c r="N142" s="24">
        <f t="shared" si="29"/>
        <v>0.55387059000000005</v>
      </c>
      <c r="O142" s="24">
        <f t="shared" si="30"/>
        <v>8.4424200000000008E-3</v>
      </c>
      <c r="P142" s="24">
        <f t="shared" si="31"/>
        <v>0.56231301</v>
      </c>
      <c r="Q142" s="24">
        <f t="shared" si="32"/>
        <v>0.56231301</v>
      </c>
      <c r="R142" s="58"/>
      <c r="S142" s="58"/>
      <c r="T142" s="58"/>
      <c r="U142" s="56"/>
      <c r="V142" s="55"/>
      <c r="W142" s="57"/>
      <c r="X142" s="54"/>
    </row>
    <row r="143" spans="1:24" s="48" customFormat="1" ht="42" customHeight="1">
      <c r="A143" s="26">
        <v>7</v>
      </c>
      <c r="B143" s="25" t="s">
        <v>74</v>
      </c>
      <c r="C143" s="32" t="s">
        <v>73</v>
      </c>
      <c r="D143" s="28" t="s">
        <v>72</v>
      </c>
      <c r="E143" s="27">
        <v>0.3</v>
      </c>
      <c r="F143" s="24">
        <v>1.17</v>
      </c>
      <c r="G143" s="27">
        <v>1</v>
      </c>
      <c r="H143" s="29"/>
      <c r="I143" s="28"/>
      <c r="J143" s="27"/>
      <c r="K143" s="27">
        <f t="shared" si="27"/>
        <v>0</v>
      </c>
      <c r="L143" s="27"/>
      <c r="M143" s="24">
        <f t="shared" si="28"/>
        <v>0</v>
      </c>
      <c r="N143" s="24">
        <f t="shared" si="29"/>
        <v>2.3737311000000001</v>
      </c>
      <c r="O143" s="24">
        <f t="shared" si="30"/>
        <v>2.8141400000000001</v>
      </c>
      <c r="P143" s="24">
        <f t="shared" si="31"/>
        <v>5.1878711000000006</v>
      </c>
      <c r="Q143" s="24">
        <f t="shared" si="32"/>
        <v>1.5563613300000001</v>
      </c>
      <c r="R143" s="58"/>
      <c r="S143" s="58"/>
      <c r="T143" s="58"/>
      <c r="U143" s="56"/>
      <c r="V143" s="55"/>
      <c r="W143" s="57"/>
      <c r="X143" s="54"/>
    </row>
    <row r="144" spans="1:24" s="48" customFormat="1" ht="15.75" customHeight="1">
      <c r="A144" s="23"/>
      <c r="B144" s="17"/>
      <c r="C144" s="17" t="s">
        <v>71</v>
      </c>
      <c r="D144" s="21"/>
      <c r="E144" s="18"/>
      <c r="F144" s="20"/>
      <c r="G144" s="20"/>
      <c r="H144" s="22"/>
      <c r="I144" s="21"/>
      <c r="J144" s="20"/>
      <c r="K144" s="19"/>
      <c r="L144" s="19"/>
      <c r="M144" s="24"/>
      <c r="N144" s="19"/>
      <c r="O144" s="19"/>
      <c r="P144" s="19"/>
      <c r="Q144" s="18">
        <f>SUM(Q137:Q143)</f>
        <v>21.379718660000002</v>
      </c>
      <c r="R144" s="58"/>
      <c r="S144" s="58"/>
      <c r="T144" s="58"/>
      <c r="U144" s="56"/>
      <c r="V144" s="55"/>
      <c r="W144" s="57"/>
      <c r="X144" s="54"/>
    </row>
    <row r="145" spans="1:24" s="48" customFormat="1" ht="17.25" customHeight="1">
      <c r="A145" s="23"/>
      <c r="B145" s="17"/>
      <c r="C145" s="98" t="s">
        <v>70</v>
      </c>
      <c r="D145" s="98"/>
      <c r="E145" s="35"/>
      <c r="F145" s="35"/>
      <c r="G145" s="35"/>
      <c r="H145" s="22"/>
      <c r="I145" s="21"/>
      <c r="J145" s="20"/>
      <c r="K145" s="19"/>
      <c r="L145" s="19"/>
      <c r="M145" s="24"/>
      <c r="N145" s="19"/>
      <c r="O145" s="19"/>
      <c r="P145" s="19"/>
      <c r="Q145" s="18"/>
      <c r="R145" s="58"/>
      <c r="S145" s="58"/>
      <c r="T145" s="58"/>
      <c r="U145" s="56"/>
      <c r="V145" s="55"/>
      <c r="W145" s="57"/>
      <c r="X145" s="54"/>
    </row>
    <row r="146" spans="1:24" s="48" customFormat="1" ht="26.4">
      <c r="A146" s="26">
        <v>1</v>
      </c>
      <c r="B146" s="25" t="s">
        <v>69</v>
      </c>
      <c r="C146" s="32" t="s">
        <v>68</v>
      </c>
      <c r="D146" s="28" t="s">
        <v>49</v>
      </c>
      <c r="E146" s="34">
        <v>30.9</v>
      </c>
      <c r="F146" s="30">
        <v>0.46400000000000002</v>
      </c>
      <c r="G146" s="30">
        <v>6.8000000000000005E-2</v>
      </c>
      <c r="H146" s="29" t="s">
        <v>64</v>
      </c>
      <c r="I146" s="28" t="s">
        <v>63</v>
      </c>
      <c r="J146" s="30">
        <v>5.2999999999999999E-2</v>
      </c>
      <c r="K146" s="24">
        <f>E146*J146</f>
        <v>1.6376999999999999</v>
      </c>
      <c r="L146" s="27">
        <v>28.7</v>
      </c>
      <c r="M146" s="24">
        <f t="shared" ref="M146:M152" si="33">J146*L146*1.1322612</f>
        <v>1.72228251132</v>
      </c>
      <c r="N146" s="24">
        <f>F146*2.02883</f>
        <v>0.94137712000000007</v>
      </c>
      <c r="O146" s="24">
        <f>G146*2.81414</f>
        <v>0.19136152000000001</v>
      </c>
      <c r="P146" s="24">
        <f>SUM(M146:M146,N146,O146)</f>
        <v>2.8550211513199999</v>
      </c>
      <c r="Q146" s="24">
        <f>E146*P146</f>
        <v>88.22015357578799</v>
      </c>
      <c r="R146" s="58"/>
      <c r="S146" s="58"/>
      <c r="T146" s="58"/>
      <c r="U146" s="56"/>
      <c r="V146" s="55"/>
      <c r="W146" s="57"/>
      <c r="X146" s="54"/>
    </row>
    <row r="147" spans="1:24" s="48" customFormat="1" ht="21" customHeight="1">
      <c r="A147" s="105">
        <v>2</v>
      </c>
      <c r="B147" s="106" t="s">
        <v>67</v>
      </c>
      <c r="C147" s="107" t="s">
        <v>66</v>
      </c>
      <c r="D147" s="108" t="s">
        <v>49</v>
      </c>
      <c r="E147" s="109">
        <v>30.9</v>
      </c>
      <c r="F147" s="115">
        <v>0.94699999999999995</v>
      </c>
      <c r="G147" s="96">
        <v>0.02</v>
      </c>
      <c r="H147" s="29" t="s">
        <v>65</v>
      </c>
      <c r="I147" s="28" t="s">
        <v>49</v>
      </c>
      <c r="J147" s="27">
        <v>1</v>
      </c>
      <c r="K147" s="24">
        <f>E147*J147</f>
        <v>30.9</v>
      </c>
      <c r="L147" s="24">
        <v>2.5</v>
      </c>
      <c r="M147" s="24">
        <f t="shared" si="33"/>
        <v>2.8306530000000003</v>
      </c>
      <c r="N147" s="96">
        <f>F147*2.02883</f>
        <v>1.92130201</v>
      </c>
      <c r="O147" s="96">
        <f>G147*2.81414</f>
        <v>5.6282800000000001E-2</v>
      </c>
      <c r="P147" s="96">
        <f>SUM(M147:M148,N147,O147)</f>
        <v>5.2956762566000002</v>
      </c>
      <c r="Q147" s="96">
        <f>E147*P147</f>
        <v>163.63639632894001</v>
      </c>
      <c r="R147" s="58"/>
      <c r="S147" s="58"/>
      <c r="T147" s="58"/>
      <c r="U147" s="56"/>
      <c r="V147" s="55"/>
      <c r="W147" s="57"/>
      <c r="X147" s="54"/>
    </row>
    <row r="148" spans="1:24" s="48" customFormat="1" ht="14.4" hidden="1">
      <c r="A148" s="105"/>
      <c r="B148" s="106"/>
      <c r="C148" s="107"/>
      <c r="D148" s="108"/>
      <c r="E148" s="109"/>
      <c r="F148" s="115"/>
      <c r="G148" s="96"/>
      <c r="H148" s="29" t="s">
        <v>64</v>
      </c>
      <c r="I148" s="28" t="s">
        <v>63</v>
      </c>
      <c r="J148" s="30">
        <v>1.4999999999999999E-2</v>
      </c>
      <c r="K148" s="24">
        <f>E147*J148</f>
        <v>0.46349999999999997</v>
      </c>
      <c r="L148" s="27">
        <v>28.7</v>
      </c>
      <c r="M148" s="24">
        <f t="shared" si="33"/>
        <v>0.48743844660000002</v>
      </c>
      <c r="N148" s="96"/>
      <c r="O148" s="96"/>
      <c r="P148" s="96"/>
      <c r="Q148" s="96"/>
      <c r="R148" s="58"/>
      <c r="S148" s="58"/>
      <c r="T148" s="58"/>
      <c r="U148" s="56"/>
      <c r="V148" s="55"/>
      <c r="W148" s="57"/>
      <c r="X148" s="54"/>
    </row>
    <row r="149" spans="1:24" s="48" customFormat="1">
      <c r="A149" s="113">
        <v>3</v>
      </c>
      <c r="B149" s="120" t="s">
        <v>62</v>
      </c>
      <c r="C149" s="123" t="s">
        <v>61</v>
      </c>
      <c r="D149" s="126" t="s">
        <v>60</v>
      </c>
      <c r="E149" s="116">
        <v>4.25</v>
      </c>
      <c r="F149" s="116">
        <v>0.65</v>
      </c>
      <c r="G149" s="116">
        <v>0</v>
      </c>
      <c r="H149" s="29" t="s">
        <v>47</v>
      </c>
      <c r="I149" s="28" t="s">
        <v>29</v>
      </c>
      <c r="J149" s="24">
        <v>0.8</v>
      </c>
      <c r="K149" s="24">
        <f>E149*J149</f>
        <v>3.4000000000000004</v>
      </c>
      <c r="L149" s="24">
        <v>0.28000000000000003</v>
      </c>
      <c r="M149" s="24">
        <f t="shared" si="33"/>
        <v>0.25362650880000004</v>
      </c>
      <c r="N149" s="116">
        <f>F149*2.02883</f>
        <v>1.3187395000000002</v>
      </c>
      <c r="O149" s="116">
        <f>G149*2.81414</f>
        <v>0</v>
      </c>
      <c r="P149" s="116">
        <f>SUM(M149:M152)+N149+O149</f>
        <v>2.1298801010680002</v>
      </c>
      <c r="Q149" s="116">
        <f>E149*P149</f>
        <v>9.0519904295389999</v>
      </c>
      <c r="R149" s="58"/>
      <c r="S149" s="58"/>
      <c r="T149" s="58"/>
      <c r="U149" s="56"/>
      <c r="V149" s="55"/>
      <c r="W149" s="57"/>
      <c r="X149" s="54"/>
    </row>
    <row r="150" spans="1:24" s="48" customFormat="1">
      <c r="A150" s="119"/>
      <c r="B150" s="121"/>
      <c r="C150" s="124"/>
      <c r="D150" s="127"/>
      <c r="E150" s="117"/>
      <c r="F150" s="117"/>
      <c r="G150" s="117"/>
      <c r="H150" s="29" t="s">
        <v>59</v>
      </c>
      <c r="I150" s="28" t="s">
        <v>29</v>
      </c>
      <c r="J150" s="30">
        <v>0.23100000000000001</v>
      </c>
      <c r="K150" s="24">
        <f>E149*J150</f>
        <v>0.98175000000000001</v>
      </c>
      <c r="L150" s="24">
        <v>1.78</v>
      </c>
      <c r="M150" s="24">
        <f t="shared" si="33"/>
        <v>0.46556316021600008</v>
      </c>
      <c r="N150" s="117"/>
      <c r="O150" s="117"/>
      <c r="P150" s="117"/>
      <c r="Q150" s="117"/>
      <c r="R150" s="58"/>
      <c r="S150" s="58"/>
      <c r="T150" s="58"/>
      <c r="U150" s="56"/>
      <c r="V150" s="55"/>
      <c r="W150" s="57"/>
      <c r="X150" s="54"/>
    </row>
    <row r="151" spans="1:24" s="48" customFormat="1" ht="6" customHeight="1">
      <c r="A151" s="119"/>
      <c r="B151" s="121"/>
      <c r="C151" s="124"/>
      <c r="D151" s="127"/>
      <c r="E151" s="117"/>
      <c r="F151" s="117"/>
      <c r="G151" s="117"/>
      <c r="H151" s="29" t="s">
        <v>58</v>
      </c>
      <c r="I151" s="28" t="s">
        <v>29</v>
      </c>
      <c r="J151" s="30">
        <v>8.6999999999999994E-2</v>
      </c>
      <c r="K151" s="24">
        <f>E149*J151</f>
        <v>0.36974999999999997</v>
      </c>
      <c r="L151" s="24">
        <v>0.82</v>
      </c>
      <c r="M151" s="24">
        <f t="shared" si="33"/>
        <v>8.0775514007999996E-2</v>
      </c>
      <c r="N151" s="117"/>
      <c r="O151" s="117"/>
      <c r="P151" s="117"/>
      <c r="Q151" s="117"/>
      <c r="R151" s="58"/>
      <c r="S151" s="58"/>
      <c r="T151" s="58"/>
      <c r="U151" s="56"/>
      <c r="V151" s="55"/>
      <c r="W151" s="57"/>
      <c r="X151" s="54"/>
    </row>
    <row r="152" spans="1:24" s="48" customFormat="1" hidden="1">
      <c r="A152" s="114"/>
      <c r="B152" s="122"/>
      <c r="C152" s="125"/>
      <c r="D152" s="128"/>
      <c r="E152" s="118"/>
      <c r="F152" s="118"/>
      <c r="G152" s="118"/>
      <c r="H152" s="29" t="s">
        <v>57</v>
      </c>
      <c r="I152" s="28" t="s">
        <v>29</v>
      </c>
      <c r="J152" s="30">
        <v>0.14099999999999999</v>
      </c>
      <c r="K152" s="24">
        <f>E149*J152</f>
        <v>0.59924999999999995</v>
      </c>
      <c r="L152" s="24">
        <v>7.0000000000000007E-2</v>
      </c>
      <c r="M152" s="24">
        <f t="shared" si="33"/>
        <v>1.1175418044000001E-2</v>
      </c>
      <c r="N152" s="118"/>
      <c r="O152" s="118"/>
      <c r="P152" s="118"/>
      <c r="Q152" s="118"/>
      <c r="R152" s="58"/>
      <c r="S152" s="58"/>
      <c r="T152" s="58"/>
      <c r="U152" s="56"/>
      <c r="V152" s="55"/>
      <c r="W152" s="57"/>
      <c r="X152" s="54"/>
    </row>
    <row r="153" spans="1:24" s="48" customFormat="1" ht="41.25" customHeight="1">
      <c r="A153" s="26">
        <v>4</v>
      </c>
      <c r="B153" s="25" t="s">
        <v>56</v>
      </c>
      <c r="C153" s="32" t="s">
        <v>55</v>
      </c>
      <c r="D153" s="28" t="s">
        <v>49</v>
      </c>
      <c r="E153" s="33">
        <v>1.36</v>
      </c>
      <c r="F153" s="27">
        <v>0</v>
      </c>
      <c r="G153" s="27">
        <v>0</v>
      </c>
      <c r="H153" s="29" t="s">
        <v>54</v>
      </c>
      <c r="I153" s="28" t="s">
        <v>49</v>
      </c>
      <c r="J153" s="27">
        <v>1</v>
      </c>
      <c r="K153" s="24">
        <f>E153*J153</f>
        <v>1.36</v>
      </c>
      <c r="L153" s="30">
        <v>33.332999999999998</v>
      </c>
      <c r="M153" s="24">
        <f>J153*L153*1</f>
        <v>33.332999999999998</v>
      </c>
      <c r="N153" s="24">
        <f>F153*1.61765</f>
        <v>0</v>
      </c>
      <c r="O153" s="24">
        <f>G153*2.3129</f>
        <v>0</v>
      </c>
      <c r="P153" s="24">
        <f>SUM(M153:M153,N153,O153)</f>
        <v>33.332999999999998</v>
      </c>
      <c r="Q153" s="24">
        <f>E153*P153</f>
        <v>45.332880000000003</v>
      </c>
      <c r="R153" s="58"/>
      <c r="S153" s="58"/>
      <c r="T153" s="58"/>
      <c r="U153" s="56"/>
      <c r="V153" s="55"/>
      <c r="W153" s="57"/>
      <c r="X153" s="54"/>
    </row>
    <row r="154" spans="1:24" s="48" customFormat="1" ht="26.4">
      <c r="A154" s="113">
        <v>5</v>
      </c>
      <c r="B154" s="106" t="s">
        <v>53</v>
      </c>
      <c r="C154" s="107" t="s">
        <v>52</v>
      </c>
      <c r="D154" s="108" t="s">
        <v>49</v>
      </c>
      <c r="E154" s="111">
        <v>26.7</v>
      </c>
      <c r="F154" s="115">
        <v>0.23100000000000001</v>
      </c>
      <c r="G154" s="96">
        <v>0.01</v>
      </c>
      <c r="H154" s="29" t="s">
        <v>48</v>
      </c>
      <c r="I154" s="28" t="s">
        <v>29</v>
      </c>
      <c r="J154" s="24">
        <v>0.63</v>
      </c>
      <c r="K154" s="24">
        <f>E154*J154</f>
        <v>16.820999999999998</v>
      </c>
      <c r="L154" s="30">
        <v>1.1080000000000001</v>
      </c>
      <c r="M154" s="24">
        <f>J154*L154*1.1322612</f>
        <v>0.79036360804800021</v>
      </c>
      <c r="N154" s="96">
        <f>F154*2.02883</f>
        <v>0.46865973000000005</v>
      </c>
      <c r="O154" s="96">
        <f>G154*2.81414</f>
        <v>2.81414E-2</v>
      </c>
      <c r="P154" s="96">
        <f>SUM(M154:M155,N154,O154)</f>
        <v>1.3835994244520002</v>
      </c>
      <c r="Q154" s="96">
        <f>E154*P154</f>
        <v>36.942104632868407</v>
      </c>
      <c r="R154" s="58"/>
      <c r="S154" s="58"/>
      <c r="T154" s="58"/>
      <c r="U154" s="56"/>
      <c r="V154" s="55"/>
      <c r="W154" s="57"/>
      <c r="X154" s="54"/>
    </row>
    <row r="155" spans="1:24" s="48" customFormat="1" ht="4.5" customHeight="1">
      <c r="A155" s="114"/>
      <c r="B155" s="106"/>
      <c r="C155" s="107"/>
      <c r="D155" s="108"/>
      <c r="E155" s="111"/>
      <c r="F155" s="115"/>
      <c r="G155" s="96"/>
      <c r="H155" s="29" t="s">
        <v>47</v>
      </c>
      <c r="I155" s="28" t="s">
        <v>29</v>
      </c>
      <c r="J155" s="24">
        <v>0.51</v>
      </c>
      <c r="K155" s="24">
        <f>E154*J155</f>
        <v>13.616999999999999</v>
      </c>
      <c r="L155" s="30">
        <v>0.16700000000000001</v>
      </c>
      <c r="M155" s="24">
        <f>J155*L155*1.1322612</f>
        <v>9.643468640400002E-2</v>
      </c>
      <c r="N155" s="96"/>
      <c r="O155" s="96"/>
      <c r="P155" s="96"/>
      <c r="Q155" s="96"/>
      <c r="R155" s="58"/>
      <c r="S155" s="58"/>
      <c r="T155" s="58"/>
      <c r="U155" s="56"/>
      <c r="V155" s="55"/>
      <c r="W155" s="57"/>
      <c r="X155" s="54"/>
    </row>
    <row r="156" spans="1:24" s="48" customFormat="1" ht="26.4">
      <c r="A156" s="113">
        <v>6</v>
      </c>
      <c r="B156" s="106" t="s">
        <v>51</v>
      </c>
      <c r="C156" s="107" t="s">
        <v>50</v>
      </c>
      <c r="D156" s="108" t="s">
        <v>49</v>
      </c>
      <c r="E156" s="111">
        <v>10.8</v>
      </c>
      <c r="F156" s="115">
        <v>0.28899999999999998</v>
      </c>
      <c r="G156" s="96">
        <v>0.01</v>
      </c>
      <c r="H156" s="29" t="s">
        <v>48</v>
      </c>
      <c r="I156" s="28" t="s">
        <v>29</v>
      </c>
      <c r="J156" s="24">
        <v>0.63</v>
      </c>
      <c r="K156" s="24">
        <f>E156*J156</f>
        <v>6.8040000000000003</v>
      </c>
      <c r="L156" s="30">
        <v>1.1080000000000001</v>
      </c>
      <c r="M156" s="24">
        <f>J156*L156*1.1322612</f>
        <v>0.79036360804800021</v>
      </c>
      <c r="N156" s="96">
        <f>F156*2.02883</f>
        <v>0.58633186999999998</v>
      </c>
      <c r="O156" s="96">
        <f>G156*2.81414</f>
        <v>2.81414E-2</v>
      </c>
      <c r="P156" s="96">
        <f>SUM(M156:M157,N156,O156)</f>
        <v>1.5088350692680002</v>
      </c>
      <c r="Q156" s="96">
        <f>E156*P156</f>
        <v>16.295418748094402</v>
      </c>
      <c r="R156" s="58"/>
      <c r="S156" s="58"/>
      <c r="T156" s="58"/>
      <c r="U156" s="56"/>
      <c r="V156" s="55"/>
      <c r="W156" s="57"/>
      <c r="X156" s="54"/>
    </row>
    <row r="157" spans="1:24" s="48" customFormat="1" ht="6" customHeight="1">
      <c r="A157" s="114"/>
      <c r="B157" s="106"/>
      <c r="C157" s="107"/>
      <c r="D157" s="108"/>
      <c r="E157" s="111"/>
      <c r="F157" s="115"/>
      <c r="G157" s="96"/>
      <c r="H157" s="29" t="s">
        <v>47</v>
      </c>
      <c r="I157" s="28" t="s">
        <v>29</v>
      </c>
      <c r="J157" s="24">
        <v>0.55000000000000004</v>
      </c>
      <c r="K157" s="24">
        <f>E156*J157</f>
        <v>5.9400000000000013</v>
      </c>
      <c r="L157" s="30">
        <v>0.16700000000000001</v>
      </c>
      <c r="M157" s="24">
        <f>J157*L157*1.1322612</f>
        <v>0.10399819122000002</v>
      </c>
      <c r="N157" s="96"/>
      <c r="O157" s="96"/>
      <c r="P157" s="96"/>
      <c r="Q157" s="96"/>
      <c r="R157" s="58"/>
      <c r="S157" s="58"/>
      <c r="T157" s="58"/>
      <c r="U157" s="56"/>
      <c r="V157" s="55"/>
      <c r="W157" s="57"/>
      <c r="X157" s="54"/>
    </row>
    <row r="158" spans="1:24" s="48" customFormat="1" ht="14.25" customHeight="1">
      <c r="A158" s="23"/>
      <c r="B158" s="17"/>
      <c r="C158" s="17" t="s">
        <v>46</v>
      </c>
      <c r="D158" s="21"/>
      <c r="E158" s="18"/>
      <c r="F158" s="20"/>
      <c r="G158" s="20"/>
      <c r="H158" s="22"/>
      <c r="I158" s="21"/>
      <c r="J158" s="20"/>
      <c r="K158" s="19"/>
      <c r="L158" s="19"/>
      <c r="M158" s="24"/>
      <c r="N158" s="19"/>
      <c r="O158" s="19"/>
      <c r="P158" s="19"/>
      <c r="Q158" s="18">
        <f>SUM(Q146:Q157)</f>
        <v>359.47894371522978</v>
      </c>
      <c r="R158" s="58"/>
      <c r="S158" s="58"/>
      <c r="T158" s="58"/>
      <c r="U158" s="56"/>
      <c r="V158" s="55"/>
      <c r="W158" s="57"/>
      <c r="X158" s="54"/>
    </row>
    <row r="159" spans="1:24" s="48" customFormat="1" ht="30.75" customHeight="1">
      <c r="A159" s="23"/>
      <c r="B159" s="17"/>
      <c r="C159" s="93" t="s">
        <v>45</v>
      </c>
      <c r="D159" s="94"/>
      <c r="E159" s="94"/>
      <c r="F159" s="94"/>
      <c r="G159" s="94"/>
      <c r="H159" s="94"/>
      <c r="I159" s="94"/>
      <c r="J159" s="94"/>
      <c r="K159" s="95"/>
      <c r="L159" s="19"/>
      <c r="M159" s="24"/>
      <c r="N159" s="19"/>
      <c r="O159" s="19"/>
      <c r="P159" s="19"/>
      <c r="Q159" s="18"/>
      <c r="R159" s="58"/>
      <c r="S159" s="58"/>
      <c r="T159" s="58"/>
      <c r="U159" s="56"/>
      <c r="V159" s="55"/>
      <c r="W159" s="57"/>
      <c r="X159" s="54"/>
    </row>
    <row r="160" spans="1:24" s="48" customFormat="1" ht="26.4">
      <c r="A160" s="105">
        <v>1</v>
      </c>
      <c r="B160" s="106" t="s">
        <v>44</v>
      </c>
      <c r="C160" s="107" t="s">
        <v>43</v>
      </c>
      <c r="D160" s="108" t="s">
        <v>14</v>
      </c>
      <c r="E160" s="112">
        <v>2</v>
      </c>
      <c r="F160" s="96">
        <v>2.2400000000000002</v>
      </c>
      <c r="G160" s="96">
        <v>0.28000000000000003</v>
      </c>
      <c r="H160" s="29" t="s">
        <v>42</v>
      </c>
      <c r="I160" s="28" t="s">
        <v>14</v>
      </c>
      <c r="J160" s="31">
        <v>1</v>
      </c>
      <c r="K160" s="31">
        <f>E160*J160</f>
        <v>2</v>
      </c>
      <c r="L160" s="27">
        <v>20</v>
      </c>
      <c r="M160" s="24">
        <f t="shared" ref="M160:M174" si="34">J160*L160*1.1322612</f>
        <v>22.645224000000002</v>
      </c>
      <c r="N160" s="96">
        <f>F160*2.02883</f>
        <v>4.5445792000000012</v>
      </c>
      <c r="O160" s="96">
        <f>G160*2.81414</f>
        <v>0.78795920000000008</v>
      </c>
      <c r="P160" s="96">
        <f>SUM(M160:M161,N160,O160)</f>
        <v>29.141726913600003</v>
      </c>
      <c r="Q160" s="96">
        <f>E160*P160</f>
        <v>58.283453827200006</v>
      </c>
      <c r="R160" s="58"/>
      <c r="S160" s="58"/>
      <c r="T160" s="58"/>
      <c r="U160" s="56"/>
      <c r="V160" s="55"/>
      <c r="W160" s="57"/>
      <c r="X160" s="54"/>
    </row>
    <row r="161" spans="1:24" s="48" customFormat="1" ht="5.25" customHeight="1">
      <c r="A161" s="105"/>
      <c r="B161" s="106"/>
      <c r="C161" s="107"/>
      <c r="D161" s="108"/>
      <c r="E161" s="112"/>
      <c r="F161" s="96"/>
      <c r="G161" s="96"/>
      <c r="H161" s="29" t="s">
        <v>38</v>
      </c>
      <c r="I161" s="28" t="s">
        <v>14</v>
      </c>
      <c r="J161" s="31">
        <v>1</v>
      </c>
      <c r="K161" s="31">
        <f>E160*J161</f>
        <v>2</v>
      </c>
      <c r="L161" s="30">
        <v>1.028</v>
      </c>
      <c r="M161" s="24">
        <f t="shared" si="34"/>
        <v>1.1639645136000001</v>
      </c>
      <c r="N161" s="96"/>
      <c r="O161" s="96"/>
      <c r="P161" s="96"/>
      <c r="Q161" s="96"/>
      <c r="R161" s="58"/>
      <c r="S161" s="58"/>
      <c r="T161" s="58"/>
      <c r="U161" s="56"/>
      <c r="V161" s="55"/>
      <c r="W161" s="57"/>
      <c r="X161" s="54"/>
    </row>
    <row r="162" spans="1:24" s="48" customFormat="1">
      <c r="A162" s="105">
        <v>2</v>
      </c>
      <c r="B162" s="106" t="s">
        <v>41</v>
      </c>
      <c r="C162" s="107" t="s">
        <v>40</v>
      </c>
      <c r="D162" s="108" t="s">
        <v>14</v>
      </c>
      <c r="E162" s="112">
        <v>1</v>
      </c>
      <c r="F162" s="96">
        <v>1.06</v>
      </c>
      <c r="G162" s="96">
        <v>0.06</v>
      </c>
      <c r="H162" s="29" t="s">
        <v>39</v>
      </c>
      <c r="I162" s="28" t="s">
        <v>14</v>
      </c>
      <c r="J162" s="31">
        <v>1</v>
      </c>
      <c r="K162" s="31">
        <f>E162*J162</f>
        <v>1</v>
      </c>
      <c r="L162" s="30">
        <v>11.526999999999999</v>
      </c>
      <c r="M162" s="24">
        <f t="shared" si="34"/>
        <v>13.0515748524</v>
      </c>
      <c r="N162" s="96">
        <f>F162*2.02883</f>
        <v>2.1505598000000004</v>
      </c>
      <c r="O162" s="96">
        <f>G162*2.81414</f>
        <v>0.16884840000000001</v>
      </c>
      <c r="P162" s="96">
        <f>SUM(M162:M163,N162,O162)</f>
        <v>16.534947566000003</v>
      </c>
      <c r="Q162" s="96">
        <f>E162*P162</f>
        <v>16.534947566000003</v>
      </c>
      <c r="R162" s="58"/>
      <c r="S162" s="58"/>
      <c r="T162" s="58"/>
      <c r="U162" s="56"/>
      <c r="V162" s="55"/>
      <c r="W162" s="57"/>
      <c r="X162" s="54"/>
    </row>
    <row r="163" spans="1:24" s="48" customFormat="1" ht="6.75" customHeight="1">
      <c r="A163" s="105"/>
      <c r="B163" s="106"/>
      <c r="C163" s="107"/>
      <c r="D163" s="108"/>
      <c r="E163" s="112"/>
      <c r="F163" s="96"/>
      <c r="G163" s="96"/>
      <c r="H163" s="29" t="s">
        <v>38</v>
      </c>
      <c r="I163" s="28" t="s">
        <v>14</v>
      </c>
      <c r="J163" s="31">
        <v>1</v>
      </c>
      <c r="K163" s="31">
        <f>E162*J163</f>
        <v>1</v>
      </c>
      <c r="L163" s="30">
        <v>1.028</v>
      </c>
      <c r="M163" s="24">
        <f t="shared" si="34"/>
        <v>1.1639645136000001</v>
      </c>
      <c r="N163" s="96"/>
      <c r="O163" s="96"/>
      <c r="P163" s="96"/>
      <c r="Q163" s="96"/>
      <c r="R163" s="58"/>
      <c r="S163" s="58"/>
      <c r="T163" s="58"/>
      <c r="U163" s="56"/>
      <c r="V163" s="55"/>
      <c r="W163" s="57"/>
      <c r="X163" s="54"/>
    </row>
    <row r="164" spans="1:24" s="48" customFormat="1" ht="18" customHeight="1">
      <c r="A164" s="26">
        <v>3</v>
      </c>
      <c r="B164" s="25" t="s">
        <v>37</v>
      </c>
      <c r="C164" s="32" t="s">
        <v>36</v>
      </c>
      <c r="D164" s="28" t="s">
        <v>14</v>
      </c>
      <c r="E164" s="31">
        <v>1</v>
      </c>
      <c r="F164" s="24">
        <v>0.51</v>
      </c>
      <c r="G164" s="24">
        <v>0.01</v>
      </c>
      <c r="H164" s="29" t="s">
        <v>35</v>
      </c>
      <c r="I164" s="28" t="s">
        <v>14</v>
      </c>
      <c r="J164" s="31">
        <v>1</v>
      </c>
      <c r="K164" s="31">
        <f>E164*J164</f>
        <v>1</v>
      </c>
      <c r="L164" s="30">
        <v>2.9169999999999998</v>
      </c>
      <c r="M164" s="24">
        <f t="shared" si="34"/>
        <v>3.3028059204</v>
      </c>
      <c r="N164" s="24">
        <f>F164*2.02883</f>
        <v>1.0347033000000001</v>
      </c>
      <c r="O164" s="24">
        <f>G164*2.81414</f>
        <v>2.81414E-2</v>
      </c>
      <c r="P164" s="24">
        <f>SUM(M164:M164,N164,O164)</f>
        <v>4.3656506204000003</v>
      </c>
      <c r="Q164" s="24">
        <f>E164*P164</f>
        <v>4.3656506204000003</v>
      </c>
      <c r="R164" s="58"/>
      <c r="S164" s="58"/>
      <c r="T164" s="58"/>
      <c r="U164" s="56"/>
      <c r="V164" s="55"/>
      <c r="W164" s="57"/>
      <c r="X164" s="54"/>
    </row>
    <row r="165" spans="1:24" s="48" customFormat="1">
      <c r="A165" s="105">
        <v>4</v>
      </c>
      <c r="B165" s="106" t="s">
        <v>34</v>
      </c>
      <c r="C165" s="107" t="s">
        <v>33</v>
      </c>
      <c r="D165" s="108" t="s">
        <v>16</v>
      </c>
      <c r="E165" s="110">
        <v>2</v>
      </c>
      <c r="F165" s="96">
        <v>0.37</v>
      </c>
      <c r="G165" s="96">
        <v>0.01</v>
      </c>
      <c r="H165" s="29" t="s">
        <v>17</v>
      </c>
      <c r="I165" s="28" t="s">
        <v>16</v>
      </c>
      <c r="J165" s="27">
        <v>1</v>
      </c>
      <c r="K165" s="24">
        <f>E165*J165</f>
        <v>2</v>
      </c>
      <c r="L165" s="30">
        <v>0.54500000000000004</v>
      </c>
      <c r="M165" s="24">
        <f t="shared" si="34"/>
        <v>0.61708235400000011</v>
      </c>
      <c r="N165" s="96">
        <f>F165*2.02883</f>
        <v>0.75066710000000003</v>
      </c>
      <c r="O165" s="96">
        <f>G165*2.81414</f>
        <v>2.81414E-2</v>
      </c>
      <c r="P165" s="96">
        <f>SUM(M165:M166,N165,O165)</f>
        <v>1.5023234068</v>
      </c>
      <c r="Q165" s="96">
        <f>E165*P165</f>
        <v>3.0046468136</v>
      </c>
      <c r="R165" s="58"/>
      <c r="S165" s="58"/>
      <c r="T165" s="58"/>
      <c r="U165" s="56"/>
      <c r="V165" s="55"/>
      <c r="W165" s="57"/>
      <c r="X165" s="54"/>
    </row>
    <row r="166" spans="1:24" s="48" customFormat="1" ht="18" customHeight="1">
      <c r="A166" s="105"/>
      <c r="B166" s="106"/>
      <c r="C166" s="107"/>
      <c r="D166" s="108"/>
      <c r="E166" s="110"/>
      <c r="F166" s="96"/>
      <c r="G166" s="96"/>
      <c r="H166" s="29" t="s">
        <v>30</v>
      </c>
      <c r="I166" s="28" t="s">
        <v>29</v>
      </c>
      <c r="J166" s="30">
        <v>0.23499999999999999</v>
      </c>
      <c r="K166" s="24">
        <f>E165*J166</f>
        <v>0.47</v>
      </c>
      <c r="L166" s="27">
        <v>0.4</v>
      </c>
      <c r="M166" s="24">
        <f t="shared" si="34"/>
        <v>0.10643255280000001</v>
      </c>
      <c r="N166" s="96"/>
      <c r="O166" s="96"/>
      <c r="P166" s="96"/>
      <c r="Q166" s="96"/>
      <c r="R166" s="58"/>
      <c r="S166" s="58"/>
      <c r="T166" s="58"/>
      <c r="U166" s="56"/>
      <c r="V166" s="55"/>
      <c r="W166" s="57"/>
      <c r="X166" s="54"/>
    </row>
    <row r="167" spans="1:24" s="48" customFormat="1" ht="29.25" customHeight="1">
      <c r="A167" s="26">
        <v>5</v>
      </c>
      <c r="B167" s="25" t="s">
        <v>28</v>
      </c>
      <c r="C167" s="32" t="s">
        <v>27</v>
      </c>
      <c r="D167" s="28" t="s">
        <v>14</v>
      </c>
      <c r="E167" s="31">
        <v>4</v>
      </c>
      <c r="F167" s="30">
        <v>0.33100000000000002</v>
      </c>
      <c r="G167" s="30">
        <v>0.151</v>
      </c>
      <c r="H167" s="29" t="s">
        <v>26</v>
      </c>
      <c r="I167" s="28" t="s">
        <v>14</v>
      </c>
      <c r="J167" s="31">
        <v>1</v>
      </c>
      <c r="K167" s="31">
        <f>E167*J167</f>
        <v>4</v>
      </c>
      <c r="L167" s="30">
        <v>0.45</v>
      </c>
      <c r="M167" s="24">
        <f t="shared" si="34"/>
        <v>0.50951754000000005</v>
      </c>
      <c r="N167" s="24">
        <f>F167*2.02883</f>
        <v>0.67154273000000009</v>
      </c>
      <c r="O167" s="24">
        <f>G167*2.81414</f>
        <v>0.42493513999999999</v>
      </c>
      <c r="P167" s="24">
        <f>SUM(M167:M167,N167,O167)</f>
        <v>1.6059954100000002</v>
      </c>
      <c r="Q167" s="24">
        <f>E167*P167</f>
        <v>6.4239816400000009</v>
      </c>
      <c r="R167" s="58"/>
      <c r="S167" s="58"/>
      <c r="T167" s="58"/>
      <c r="U167" s="56"/>
      <c r="V167" s="55"/>
      <c r="W167" s="57"/>
      <c r="X167" s="54"/>
    </row>
    <row r="168" spans="1:24" s="48" customFormat="1" ht="17.25" customHeight="1">
      <c r="A168" s="105">
        <v>6</v>
      </c>
      <c r="B168" s="106" t="s">
        <v>32</v>
      </c>
      <c r="C168" s="107" t="s">
        <v>31</v>
      </c>
      <c r="D168" s="108" t="s">
        <v>16</v>
      </c>
      <c r="E168" s="110">
        <v>2</v>
      </c>
      <c r="F168" s="96">
        <v>0.38</v>
      </c>
      <c r="G168" s="111">
        <v>0.01</v>
      </c>
      <c r="H168" s="29" t="s">
        <v>17</v>
      </c>
      <c r="I168" s="28" t="s">
        <v>16</v>
      </c>
      <c r="J168" s="27">
        <v>1</v>
      </c>
      <c r="K168" s="24">
        <f>E168*J168</f>
        <v>2</v>
      </c>
      <c r="L168" s="30">
        <v>0.24199999999999999</v>
      </c>
      <c r="M168" s="24">
        <f t="shared" si="34"/>
        <v>0.27400721040000003</v>
      </c>
      <c r="N168" s="96">
        <f>F168*2.02883</f>
        <v>0.77095540000000007</v>
      </c>
      <c r="O168" s="96">
        <f>G168*2.81414</f>
        <v>2.81414E-2</v>
      </c>
      <c r="P168" s="96">
        <f>SUM(M168:M169,N168,O168)</f>
        <v>1.1365106376</v>
      </c>
      <c r="Q168" s="96">
        <f>E168*P168</f>
        <v>2.2730212752000001</v>
      </c>
      <c r="R168" s="58"/>
      <c r="S168" s="58"/>
      <c r="T168" s="58"/>
      <c r="U168" s="56"/>
      <c r="V168" s="55"/>
      <c r="W168" s="57"/>
      <c r="X168" s="54"/>
    </row>
    <row r="169" spans="1:24" s="48" customFormat="1" ht="12.75" customHeight="1">
      <c r="A169" s="105"/>
      <c r="B169" s="106"/>
      <c r="C169" s="107"/>
      <c r="D169" s="108"/>
      <c r="E169" s="110"/>
      <c r="F169" s="96"/>
      <c r="G169" s="111"/>
      <c r="H169" s="29" t="s">
        <v>30</v>
      </c>
      <c r="I169" s="28" t="s">
        <v>29</v>
      </c>
      <c r="J169" s="30">
        <v>0.14000000000000001</v>
      </c>
      <c r="K169" s="24">
        <f>E168*J169</f>
        <v>0.28000000000000003</v>
      </c>
      <c r="L169" s="27">
        <v>0.4</v>
      </c>
      <c r="M169" s="24">
        <f t="shared" si="34"/>
        <v>6.340662720000001E-2</v>
      </c>
      <c r="N169" s="96"/>
      <c r="O169" s="96"/>
      <c r="P169" s="96"/>
      <c r="Q169" s="96"/>
      <c r="R169" s="58"/>
      <c r="S169" s="58"/>
      <c r="T169" s="58"/>
      <c r="U169" s="56"/>
      <c r="V169" s="55"/>
      <c r="W169" s="57"/>
      <c r="X169" s="54"/>
    </row>
    <row r="170" spans="1:24" s="48" customFormat="1" ht="28.5" customHeight="1">
      <c r="A170" s="26">
        <v>7</v>
      </c>
      <c r="B170" s="25" t="s">
        <v>28</v>
      </c>
      <c r="C170" s="32" t="s">
        <v>27</v>
      </c>
      <c r="D170" s="28" t="s">
        <v>14</v>
      </c>
      <c r="E170" s="31">
        <v>2</v>
      </c>
      <c r="F170" s="30">
        <v>0.33100000000000002</v>
      </c>
      <c r="G170" s="30">
        <v>0.151</v>
      </c>
      <c r="H170" s="29" t="s">
        <v>26</v>
      </c>
      <c r="I170" s="28" t="s">
        <v>14</v>
      </c>
      <c r="J170" s="31">
        <v>1</v>
      </c>
      <c r="K170" s="31">
        <f>E170*J170</f>
        <v>2</v>
      </c>
      <c r="L170" s="30">
        <v>0.27400000000000002</v>
      </c>
      <c r="M170" s="24">
        <f t="shared" si="34"/>
        <v>0.31023956880000003</v>
      </c>
      <c r="N170" s="24">
        <f>F170*2.02883</f>
        <v>0.67154273000000009</v>
      </c>
      <c r="O170" s="24">
        <f>G170*2.81414</f>
        <v>0.42493513999999999</v>
      </c>
      <c r="P170" s="24">
        <f>SUM(M170:M170,N170,O170)</f>
        <v>1.4067174388000001</v>
      </c>
      <c r="Q170" s="24">
        <f>E170*P170</f>
        <v>2.8134348776000002</v>
      </c>
      <c r="R170" s="58"/>
      <c r="S170" s="58"/>
      <c r="T170" s="58"/>
      <c r="U170" s="56"/>
      <c r="V170" s="55"/>
      <c r="W170" s="57"/>
      <c r="X170" s="54"/>
    </row>
    <row r="171" spans="1:24" s="48" customFormat="1" ht="15.75" customHeight="1">
      <c r="A171" s="26">
        <v>8</v>
      </c>
      <c r="B171" s="25" t="s">
        <v>25</v>
      </c>
      <c r="C171" s="32" t="s">
        <v>24</v>
      </c>
      <c r="D171" s="28" t="s">
        <v>14</v>
      </c>
      <c r="E171" s="31">
        <v>2</v>
      </c>
      <c r="F171" s="24">
        <v>0.97</v>
      </c>
      <c r="G171" s="24">
        <v>0.13</v>
      </c>
      <c r="H171" s="29" t="s">
        <v>23</v>
      </c>
      <c r="I171" s="28" t="s">
        <v>14</v>
      </c>
      <c r="J171" s="31">
        <v>1</v>
      </c>
      <c r="K171" s="31">
        <f>E171*J171</f>
        <v>2</v>
      </c>
      <c r="L171" s="30">
        <v>1.194</v>
      </c>
      <c r="M171" s="24">
        <f t="shared" si="34"/>
        <v>1.3519198728000001</v>
      </c>
      <c r="N171" s="24">
        <f>F171*2.02883</f>
        <v>1.9679651</v>
      </c>
      <c r="O171" s="24">
        <f>G171*2.81414</f>
        <v>0.3658382</v>
      </c>
      <c r="P171" s="24">
        <f>SUM(M171:M171,N171,O171)</f>
        <v>3.6857231728000004</v>
      </c>
      <c r="Q171" s="24">
        <f>E171*P171</f>
        <v>7.3714463456000008</v>
      </c>
      <c r="R171" s="58"/>
      <c r="S171" s="58"/>
      <c r="T171" s="58"/>
      <c r="U171" s="56"/>
      <c r="V171" s="55"/>
      <c r="W171" s="57"/>
      <c r="X171" s="54"/>
    </row>
    <row r="172" spans="1:24" s="48" customFormat="1" ht="16.5" customHeight="1">
      <c r="A172" s="26">
        <v>9</v>
      </c>
      <c r="B172" s="25" t="s">
        <v>22</v>
      </c>
      <c r="C172" s="32" t="s">
        <v>21</v>
      </c>
      <c r="D172" s="28" t="s">
        <v>14</v>
      </c>
      <c r="E172" s="31">
        <v>1</v>
      </c>
      <c r="F172" s="24">
        <v>0.28999999999999998</v>
      </c>
      <c r="G172" s="24">
        <v>0.02</v>
      </c>
      <c r="H172" s="29" t="s">
        <v>20</v>
      </c>
      <c r="I172" s="28" t="s">
        <v>14</v>
      </c>
      <c r="J172" s="31">
        <v>1</v>
      </c>
      <c r="K172" s="31">
        <f>E172*J172</f>
        <v>1</v>
      </c>
      <c r="L172" s="30">
        <v>1.056</v>
      </c>
      <c r="M172" s="24">
        <f t="shared" si="34"/>
        <v>1.1956678272000001</v>
      </c>
      <c r="N172" s="24">
        <f>F172*2.02883</f>
        <v>0.58836069999999996</v>
      </c>
      <c r="O172" s="24">
        <f>G172*2.81414</f>
        <v>5.6282800000000001E-2</v>
      </c>
      <c r="P172" s="24">
        <f>SUM(M172:M172,N172,O172)</f>
        <v>1.8403113272</v>
      </c>
      <c r="Q172" s="24">
        <f>E172*P172</f>
        <v>1.8403113272</v>
      </c>
      <c r="R172" s="58"/>
      <c r="S172" s="58"/>
      <c r="T172" s="58"/>
      <c r="U172" s="56"/>
      <c r="V172" s="55"/>
      <c r="W172" s="57"/>
      <c r="X172" s="54"/>
    </row>
    <row r="173" spans="1:24" s="48" customFormat="1" ht="16.5" customHeight="1">
      <c r="A173" s="105">
        <v>10</v>
      </c>
      <c r="B173" s="106" t="s">
        <v>19</v>
      </c>
      <c r="C173" s="107" t="s">
        <v>18</v>
      </c>
      <c r="D173" s="108" t="s">
        <v>16</v>
      </c>
      <c r="E173" s="109">
        <v>3.5</v>
      </c>
      <c r="F173" s="96">
        <v>1.1100000000000001</v>
      </c>
      <c r="G173" s="96">
        <v>0.04</v>
      </c>
      <c r="H173" s="29" t="s">
        <v>17</v>
      </c>
      <c r="I173" s="28" t="s">
        <v>16</v>
      </c>
      <c r="J173" s="27">
        <v>1</v>
      </c>
      <c r="K173" s="24">
        <f>E173*J173</f>
        <v>3.5</v>
      </c>
      <c r="L173" s="30">
        <v>0.24299999999999999</v>
      </c>
      <c r="M173" s="24">
        <f t="shared" si="34"/>
        <v>0.27513947160000002</v>
      </c>
      <c r="N173" s="96">
        <f>F173*2.02883</f>
        <v>2.2520013000000003</v>
      </c>
      <c r="O173" s="96">
        <f>G173*2.81414</f>
        <v>0.1125656</v>
      </c>
      <c r="P173" s="96">
        <f>SUM(M173:M174,N173,O173)</f>
        <v>8.0745601316000002</v>
      </c>
      <c r="Q173" s="96">
        <f>E173*P173</f>
        <v>28.2609604606</v>
      </c>
      <c r="R173" s="58"/>
      <c r="S173" s="58"/>
      <c r="T173" s="58"/>
      <c r="U173" s="56"/>
      <c r="V173" s="55"/>
      <c r="W173" s="57"/>
      <c r="X173" s="54"/>
    </row>
    <row r="174" spans="1:24" s="48" customFormat="1" ht="11.25" customHeight="1">
      <c r="A174" s="105"/>
      <c r="B174" s="106"/>
      <c r="C174" s="107"/>
      <c r="D174" s="108"/>
      <c r="E174" s="109"/>
      <c r="F174" s="96"/>
      <c r="G174" s="96"/>
      <c r="H174" s="29" t="s">
        <v>15</v>
      </c>
      <c r="I174" s="28" t="s">
        <v>14</v>
      </c>
      <c r="J174" s="27">
        <v>8</v>
      </c>
      <c r="K174" s="24">
        <f>E173*J174</f>
        <v>28</v>
      </c>
      <c r="L174" s="27">
        <v>0.6</v>
      </c>
      <c r="M174" s="24">
        <f t="shared" si="34"/>
        <v>5.4348537600000002</v>
      </c>
      <c r="N174" s="96"/>
      <c r="O174" s="96"/>
      <c r="P174" s="96"/>
      <c r="Q174" s="96"/>
      <c r="R174" s="58"/>
      <c r="S174" s="58"/>
      <c r="T174" s="58"/>
      <c r="U174" s="56"/>
      <c r="V174" s="55"/>
      <c r="W174" s="57"/>
      <c r="X174" s="54"/>
    </row>
    <row r="175" spans="1:24" s="48" customFormat="1" ht="15.75" customHeight="1">
      <c r="A175" s="26"/>
      <c r="B175" s="25"/>
      <c r="C175" s="17" t="s">
        <v>13</v>
      </c>
      <c r="D175" s="21"/>
      <c r="E175" s="18"/>
      <c r="F175" s="20"/>
      <c r="G175" s="20"/>
      <c r="H175" s="22"/>
      <c r="I175" s="21"/>
      <c r="J175" s="20"/>
      <c r="K175" s="19"/>
      <c r="L175" s="19"/>
      <c r="M175" s="24"/>
      <c r="N175" s="19"/>
      <c r="O175" s="19"/>
      <c r="P175" s="19"/>
      <c r="Q175" s="18">
        <f>SUM(Q160:Q174)</f>
        <v>131.17185475340003</v>
      </c>
      <c r="R175" s="58"/>
      <c r="S175" s="58"/>
      <c r="T175" s="58"/>
      <c r="U175" s="56"/>
      <c r="V175" s="55"/>
      <c r="W175" s="57"/>
      <c r="X175" s="54"/>
    </row>
    <row r="176" spans="1:24" s="48" customFormat="1" ht="15.75" customHeight="1">
      <c r="A176" s="23"/>
      <c r="B176" s="17"/>
      <c r="C176" s="17" t="s">
        <v>96</v>
      </c>
      <c r="D176" s="21"/>
      <c r="E176" s="18"/>
      <c r="F176" s="20"/>
      <c r="G176" s="20"/>
      <c r="H176" s="22"/>
      <c r="I176" s="21"/>
      <c r="J176" s="20"/>
      <c r="K176" s="19"/>
      <c r="L176" s="19"/>
      <c r="M176" s="19"/>
      <c r="N176" s="19"/>
      <c r="O176" s="19"/>
      <c r="P176" s="19"/>
      <c r="Q176" s="18">
        <f>SUM(Q144,Q158,Q175)</f>
        <v>512.03051712862975</v>
      </c>
      <c r="R176" s="58"/>
      <c r="S176" s="58"/>
      <c r="T176" s="58"/>
      <c r="U176" s="56"/>
      <c r="V176" s="55"/>
      <c r="W176" s="57"/>
      <c r="X176" s="54"/>
    </row>
    <row r="177" spans="1:24" s="48" customFormat="1" ht="27.75" customHeight="1">
      <c r="A177" s="23"/>
      <c r="B177" s="17"/>
      <c r="C177" s="99" t="s">
        <v>95</v>
      </c>
      <c r="D177" s="100"/>
      <c r="E177" s="101"/>
      <c r="F177" s="20"/>
      <c r="G177" s="20"/>
      <c r="H177" s="22"/>
      <c r="I177" s="21"/>
      <c r="J177" s="20"/>
      <c r="K177" s="19"/>
      <c r="L177" s="19"/>
      <c r="M177" s="19"/>
      <c r="N177" s="19"/>
      <c r="O177" s="19"/>
      <c r="P177" s="19"/>
      <c r="Q177" s="18"/>
      <c r="R177" s="58"/>
      <c r="S177" s="58"/>
      <c r="T177" s="58"/>
      <c r="U177" s="56"/>
      <c r="V177" s="55"/>
      <c r="W177" s="57"/>
      <c r="X177" s="54"/>
    </row>
    <row r="178" spans="1:24" s="48" customFormat="1" ht="16.5" customHeight="1">
      <c r="A178" s="26"/>
      <c r="B178" s="26"/>
      <c r="C178" s="98" t="s">
        <v>87</v>
      </c>
      <c r="D178" s="98"/>
      <c r="E178" s="98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58"/>
      <c r="S178" s="58"/>
      <c r="T178" s="58"/>
      <c r="U178" s="56"/>
      <c r="V178" s="55"/>
      <c r="W178" s="57"/>
      <c r="X178" s="54"/>
    </row>
    <row r="179" spans="1:24" s="48" customFormat="1" ht="18" customHeight="1">
      <c r="A179" s="26">
        <v>1</v>
      </c>
      <c r="B179" s="25" t="s">
        <v>86</v>
      </c>
      <c r="C179" s="32" t="s">
        <v>85</v>
      </c>
      <c r="D179" s="28" t="s">
        <v>49</v>
      </c>
      <c r="E179" s="27">
        <v>32.4</v>
      </c>
      <c r="F179" s="27">
        <v>0.3</v>
      </c>
      <c r="G179" s="27">
        <v>0</v>
      </c>
      <c r="H179" s="29"/>
      <c r="I179" s="28"/>
      <c r="J179" s="27"/>
      <c r="K179" s="27">
        <f t="shared" ref="K179:K185" si="35">E179*J179</f>
        <v>0</v>
      </c>
      <c r="L179" s="27"/>
      <c r="M179" s="24">
        <f t="shared" ref="M179:M185" si="36">J179*L179*1.1322612</f>
        <v>0</v>
      </c>
      <c r="N179" s="24">
        <f t="shared" ref="N179:N185" si="37">F179*2.02883</f>
        <v>0.608649</v>
      </c>
      <c r="O179" s="24">
        <f t="shared" ref="O179:O185" si="38">G179*2.81414</f>
        <v>0</v>
      </c>
      <c r="P179" s="24">
        <f t="shared" ref="P179:P185" si="39">SUM(M179:O179)</f>
        <v>0.608649</v>
      </c>
      <c r="Q179" s="24">
        <f t="shared" ref="Q179:Q185" si="40">E179*P179</f>
        <v>19.720227599999998</v>
      </c>
      <c r="R179" s="58"/>
      <c r="S179" s="58"/>
      <c r="T179" s="58"/>
      <c r="U179" s="56"/>
      <c r="V179" s="55"/>
      <c r="W179" s="57"/>
      <c r="X179" s="54"/>
    </row>
    <row r="180" spans="1:24" s="48" customFormat="1" ht="26.4">
      <c r="A180" s="26">
        <v>2</v>
      </c>
      <c r="B180" s="25" t="s">
        <v>84</v>
      </c>
      <c r="C180" s="32" t="s">
        <v>83</v>
      </c>
      <c r="D180" s="28" t="s">
        <v>14</v>
      </c>
      <c r="E180" s="31">
        <v>1</v>
      </c>
      <c r="F180" s="30">
        <v>0.26600000000000001</v>
      </c>
      <c r="G180" s="30">
        <v>4.0000000000000001E-3</v>
      </c>
      <c r="H180" s="29"/>
      <c r="I180" s="28"/>
      <c r="J180" s="27"/>
      <c r="K180" s="27">
        <f t="shared" si="35"/>
        <v>0</v>
      </c>
      <c r="L180" s="27"/>
      <c r="M180" s="24">
        <f t="shared" si="36"/>
        <v>0</v>
      </c>
      <c r="N180" s="24">
        <f t="shared" si="37"/>
        <v>0.53966878000000007</v>
      </c>
      <c r="O180" s="24">
        <f t="shared" si="38"/>
        <v>1.1256560000000001E-2</v>
      </c>
      <c r="P180" s="24">
        <f t="shared" si="39"/>
        <v>0.55092534000000004</v>
      </c>
      <c r="Q180" s="24">
        <f t="shared" si="40"/>
        <v>0.55092534000000004</v>
      </c>
      <c r="R180" s="58"/>
      <c r="S180" s="58"/>
      <c r="T180" s="58"/>
      <c r="U180" s="56"/>
      <c r="V180" s="55"/>
      <c r="W180" s="57"/>
      <c r="X180" s="54"/>
    </row>
    <row r="181" spans="1:24" s="48" customFormat="1" ht="27.75" customHeight="1">
      <c r="A181" s="26">
        <v>3</v>
      </c>
      <c r="B181" s="25" t="s">
        <v>82</v>
      </c>
      <c r="C181" s="32" t="s">
        <v>81</v>
      </c>
      <c r="D181" s="28" t="s">
        <v>14</v>
      </c>
      <c r="E181" s="31">
        <v>2</v>
      </c>
      <c r="F181" s="30">
        <v>0.90600000000000003</v>
      </c>
      <c r="G181" s="30">
        <v>0.13800000000000001</v>
      </c>
      <c r="H181" s="29"/>
      <c r="I181" s="28"/>
      <c r="J181" s="27"/>
      <c r="K181" s="27">
        <f t="shared" si="35"/>
        <v>0</v>
      </c>
      <c r="L181" s="27"/>
      <c r="M181" s="24">
        <f t="shared" si="36"/>
        <v>0</v>
      </c>
      <c r="N181" s="24">
        <f t="shared" si="37"/>
        <v>1.8381199800000001</v>
      </c>
      <c r="O181" s="24">
        <f t="shared" si="38"/>
        <v>0.38835132000000006</v>
      </c>
      <c r="P181" s="24">
        <f t="shared" si="39"/>
        <v>2.2264713</v>
      </c>
      <c r="Q181" s="24">
        <f t="shared" si="40"/>
        <v>4.4529426000000001</v>
      </c>
      <c r="R181" s="58"/>
      <c r="S181" s="58"/>
      <c r="T181" s="58"/>
      <c r="U181" s="56"/>
      <c r="V181" s="55"/>
      <c r="W181" s="57"/>
      <c r="X181" s="54"/>
    </row>
    <row r="182" spans="1:24" s="48" customFormat="1" ht="29.25" customHeight="1">
      <c r="A182" s="26">
        <v>4</v>
      </c>
      <c r="B182" s="25" t="s">
        <v>80</v>
      </c>
      <c r="C182" s="32" t="s">
        <v>79</v>
      </c>
      <c r="D182" s="28" t="s">
        <v>16</v>
      </c>
      <c r="E182" s="31">
        <v>2</v>
      </c>
      <c r="F182" s="30">
        <v>0.42099999999999999</v>
      </c>
      <c r="G182" s="30">
        <v>4.0000000000000001E-3</v>
      </c>
      <c r="H182" s="29"/>
      <c r="I182" s="28"/>
      <c r="J182" s="27"/>
      <c r="K182" s="27">
        <f t="shared" si="35"/>
        <v>0</v>
      </c>
      <c r="L182" s="27"/>
      <c r="M182" s="24">
        <f t="shared" si="36"/>
        <v>0</v>
      </c>
      <c r="N182" s="24">
        <f t="shared" si="37"/>
        <v>0.85413742999999998</v>
      </c>
      <c r="O182" s="24">
        <f t="shared" si="38"/>
        <v>1.1256560000000001E-2</v>
      </c>
      <c r="P182" s="24">
        <f t="shared" si="39"/>
        <v>0.86539398999999995</v>
      </c>
      <c r="Q182" s="24">
        <f t="shared" si="40"/>
        <v>1.7307879799999999</v>
      </c>
      <c r="R182" s="58"/>
      <c r="S182" s="58"/>
      <c r="T182" s="58"/>
      <c r="U182" s="56"/>
      <c r="V182" s="55"/>
      <c r="W182" s="57"/>
      <c r="X182" s="54"/>
    </row>
    <row r="183" spans="1:24" s="48" customFormat="1" ht="16.5" customHeight="1">
      <c r="A183" s="26">
        <v>5</v>
      </c>
      <c r="B183" s="25" t="s">
        <v>78</v>
      </c>
      <c r="C183" s="32" t="s">
        <v>77</v>
      </c>
      <c r="D183" s="28" t="s">
        <v>16</v>
      </c>
      <c r="E183" s="31">
        <v>2</v>
      </c>
      <c r="F183" s="30">
        <v>0.42099999999999999</v>
      </c>
      <c r="G183" s="30">
        <v>8.0000000000000002E-3</v>
      </c>
      <c r="H183" s="29"/>
      <c r="I183" s="28"/>
      <c r="J183" s="27"/>
      <c r="K183" s="27">
        <f t="shared" si="35"/>
        <v>0</v>
      </c>
      <c r="L183" s="27"/>
      <c r="M183" s="24">
        <f t="shared" si="36"/>
        <v>0</v>
      </c>
      <c r="N183" s="24">
        <f t="shared" si="37"/>
        <v>0.85413742999999998</v>
      </c>
      <c r="O183" s="24">
        <f t="shared" si="38"/>
        <v>2.2513120000000001E-2</v>
      </c>
      <c r="P183" s="24">
        <f t="shared" si="39"/>
        <v>0.87665055000000003</v>
      </c>
      <c r="Q183" s="24">
        <f t="shared" si="40"/>
        <v>1.7533011000000001</v>
      </c>
      <c r="R183" s="58"/>
      <c r="S183" s="58"/>
      <c r="T183" s="58"/>
      <c r="U183" s="56"/>
      <c r="V183" s="55"/>
      <c r="W183" s="57"/>
      <c r="X183" s="54"/>
    </row>
    <row r="184" spans="1:24" s="48" customFormat="1" ht="19.5" customHeight="1">
      <c r="A184" s="26">
        <v>6</v>
      </c>
      <c r="B184" s="25" t="s">
        <v>76</v>
      </c>
      <c r="C184" s="32" t="s">
        <v>75</v>
      </c>
      <c r="D184" s="28" t="s">
        <v>14</v>
      </c>
      <c r="E184" s="31">
        <v>1</v>
      </c>
      <c r="F184" s="30">
        <v>0.27300000000000002</v>
      </c>
      <c r="G184" s="30">
        <v>3.0000000000000001E-3</v>
      </c>
      <c r="H184" s="29"/>
      <c r="I184" s="28"/>
      <c r="J184" s="27"/>
      <c r="K184" s="27">
        <f t="shared" si="35"/>
        <v>0</v>
      </c>
      <c r="L184" s="27"/>
      <c r="M184" s="24">
        <f t="shared" si="36"/>
        <v>0</v>
      </c>
      <c r="N184" s="24">
        <f t="shared" si="37"/>
        <v>0.55387059000000005</v>
      </c>
      <c r="O184" s="24">
        <f t="shared" si="38"/>
        <v>8.4424200000000008E-3</v>
      </c>
      <c r="P184" s="24">
        <f t="shared" si="39"/>
        <v>0.56231301</v>
      </c>
      <c r="Q184" s="24">
        <f t="shared" si="40"/>
        <v>0.56231301</v>
      </c>
      <c r="R184" s="58"/>
      <c r="S184" s="58"/>
      <c r="T184" s="58"/>
      <c r="U184" s="56"/>
      <c r="V184" s="55"/>
      <c r="W184" s="57"/>
      <c r="X184" s="54"/>
    </row>
    <row r="185" spans="1:24" s="48" customFormat="1" ht="42.75" customHeight="1">
      <c r="A185" s="26">
        <v>7</v>
      </c>
      <c r="B185" s="25" t="s">
        <v>74</v>
      </c>
      <c r="C185" s="32" t="s">
        <v>73</v>
      </c>
      <c r="D185" s="28" t="s">
        <v>72</v>
      </c>
      <c r="E185" s="27">
        <v>0.3</v>
      </c>
      <c r="F185" s="24">
        <v>1.17</v>
      </c>
      <c r="G185" s="27">
        <v>1</v>
      </c>
      <c r="H185" s="29"/>
      <c r="I185" s="28"/>
      <c r="J185" s="27"/>
      <c r="K185" s="27">
        <f t="shared" si="35"/>
        <v>0</v>
      </c>
      <c r="L185" s="27"/>
      <c r="M185" s="24">
        <f t="shared" si="36"/>
        <v>0</v>
      </c>
      <c r="N185" s="24">
        <f t="shared" si="37"/>
        <v>2.3737311000000001</v>
      </c>
      <c r="O185" s="24">
        <f t="shared" si="38"/>
        <v>2.8141400000000001</v>
      </c>
      <c r="P185" s="24">
        <f t="shared" si="39"/>
        <v>5.1878711000000006</v>
      </c>
      <c r="Q185" s="24">
        <f t="shared" si="40"/>
        <v>1.5563613300000001</v>
      </c>
      <c r="R185" s="58"/>
      <c r="S185" s="58"/>
      <c r="T185" s="58"/>
      <c r="U185" s="56"/>
      <c r="V185" s="55"/>
      <c r="W185" s="57"/>
      <c r="X185" s="54"/>
    </row>
    <row r="186" spans="1:24" s="48" customFormat="1" ht="14.25" customHeight="1">
      <c r="A186" s="23"/>
      <c r="B186" s="17"/>
      <c r="C186" s="17" t="s">
        <v>71</v>
      </c>
      <c r="D186" s="21"/>
      <c r="E186" s="18"/>
      <c r="F186" s="20"/>
      <c r="G186" s="20"/>
      <c r="H186" s="22"/>
      <c r="I186" s="21"/>
      <c r="J186" s="20"/>
      <c r="K186" s="19"/>
      <c r="L186" s="19"/>
      <c r="M186" s="24"/>
      <c r="N186" s="19"/>
      <c r="O186" s="19"/>
      <c r="P186" s="19"/>
      <c r="Q186" s="18">
        <f>SUM(Q179:Q185)</f>
        <v>30.326858959999999</v>
      </c>
      <c r="R186" s="58"/>
      <c r="S186" s="58"/>
      <c r="T186" s="58"/>
      <c r="U186" s="56"/>
      <c r="V186" s="55"/>
      <c r="W186" s="57"/>
      <c r="X186" s="54"/>
    </row>
    <row r="187" spans="1:24" s="48" customFormat="1" ht="16.5" customHeight="1">
      <c r="A187" s="23"/>
      <c r="B187" s="17"/>
      <c r="C187" s="98" t="s">
        <v>70</v>
      </c>
      <c r="D187" s="98"/>
      <c r="E187" s="35"/>
      <c r="F187" s="35"/>
      <c r="G187" s="35"/>
      <c r="H187" s="22"/>
      <c r="I187" s="21"/>
      <c r="J187" s="20"/>
      <c r="K187" s="19"/>
      <c r="L187" s="19"/>
      <c r="M187" s="24"/>
      <c r="N187" s="19"/>
      <c r="O187" s="19"/>
      <c r="P187" s="19"/>
      <c r="Q187" s="18"/>
      <c r="R187" s="58"/>
      <c r="S187" s="58"/>
      <c r="T187" s="58"/>
      <c r="U187" s="56"/>
      <c r="V187" s="55"/>
      <c r="W187" s="57"/>
      <c r="X187" s="54"/>
    </row>
    <row r="188" spans="1:24" s="48" customFormat="1" ht="29.25" customHeight="1">
      <c r="A188" s="26">
        <v>1</v>
      </c>
      <c r="B188" s="25" t="s">
        <v>69</v>
      </c>
      <c r="C188" s="32" t="s">
        <v>68</v>
      </c>
      <c r="D188" s="28" t="s">
        <v>49</v>
      </c>
      <c r="E188" s="34">
        <v>32.4</v>
      </c>
      <c r="F188" s="30">
        <v>0.46400000000000002</v>
      </c>
      <c r="G188" s="30">
        <v>6.8000000000000005E-2</v>
      </c>
      <c r="H188" s="29" t="s">
        <v>64</v>
      </c>
      <c r="I188" s="28" t="s">
        <v>63</v>
      </c>
      <c r="J188" s="30">
        <v>5.2999999999999999E-2</v>
      </c>
      <c r="K188" s="24">
        <f>E188*J188</f>
        <v>1.7171999999999998</v>
      </c>
      <c r="L188" s="27">
        <v>28.7</v>
      </c>
      <c r="M188" s="24">
        <f t="shared" ref="M188:M194" si="41">J188*L188*1.1322612</f>
        <v>1.72228251132</v>
      </c>
      <c r="N188" s="24">
        <f>F188*2.02883</f>
        <v>0.94137712000000007</v>
      </c>
      <c r="O188" s="24">
        <f>G188*2.81414</f>
        <v>0.19136152000000001</v>
      </c>
      <c r="P188" s="24">
        <f>SUM(M188:M188,N188,O188)</f>
        <v>2.8550211513199999</v>
      </c>
      <c r="Q188" s="24">
        <f>E188*P188</f>
        <v>92.502685302767986</v>
      </c>
      <c r="R188" s="58"/>
      <c r="S188" s="58"/>
      <c r="T188" s="58"/>
      <c r="U188" s="56"/>
      <c r="V188" s="55"/>
      <c r="W188" s="57"/>
      <c r="X188" s="54"/>
    </row>
    <row r="189" spans="1:24" s="48" customFormat="1" ht="21" customHeight="1">
      <c r="A189" s="113">
        <v>2</v>
      </c>
      <c r="B189" s="106" t="s">
        <v>67</v>
      </c>
      <c r="C189" s="107" t="s">
        <v>66</v>
      </c>
      <c r="D189" s="108" t="s">
        <v>49</v>
      </c>
      <c r="E189" s="109">
        <v>32.4</v>
      </c>
      <c r="F189" s="115">
        <v>0.94699999999999995</v>
      </c>
      <c r="G189" s="96">
        <v>0.02</v>
      </c>
      <c r="H189" s="29" t="s">
        <v>65</v>
      </c>
      <c r="I189" s="28" t="s">
        <v>49</v>
      </c>
      <c r="J189" s="27">
        <v>1</v>
      </c>
      <c r="K189" s="24">
        <f>E189*J189</f>
        <v>32.4</v>
      </c>
      <c r="L189" s="24">
        <v>2.5</v>
      </c>
      <c r="M189" s="24">
        <f t="shared" si="41"/>
        <v>2.8306530000000003</v>
      </c>
      <c r="N189" s="96">
        <f>F189*2.02883</f>
        <v>1.92130201</v>
      </c>
      <c r="O189" s="96">
        <f>G189*2.81414</f>
        <v>5.6282800000000001E-2</v>
      </c>
      <c r="P189" s="96">
        <f>SUM(M189:M190,N189,O189)</f>
        <v>5.2956762566000002</v>
      </c>
      <c r="Q189" s="96">
        <f>E189*P189</f>
        <v>171.57991071384001</v>
      </c>
      <c r="R189" s="58"/>
      <c r="S189" s="58"/>
      <c r="T189" s="58"/>
      <c r="U189" s="56"/>
      <c r="V189" s="55"/>
      <c r="W189" s="57"/>
      <c r="X189" s="54"/>
    </row>
    <row r="190" spans="1:24" s="48" customFormat="1" ht="14.4" hidden="1">
      <c r="A190" s="114"/>
      <c r="B190" s="106"/>
      <c r="C190" s="107"/>
      <c r="D190" s="108"/>
      <c r="E190" s="109"/>
      <c r="F190" s="115"/>
      <c r="G190" s="96"/>
      <c r="H190" s="29" t="s">
        <v>64</v>
      </c>
      <c r="I190" s="28" t="s">
        <v>63</v>
      </c>
      <c r="J190" s="30">
        <v>1.4999999999999999E-2</v>
      </c>
      <c r="K190" s="24">
        <f>E189*J190</f>
        <v>0.48599999999999999</v>
      </c>
      <c r="L190" s="27">
        <v>28.7</v>
      </c>
      <c r="M190" s="24">
        <f t="shared" si="41"/>
        <v>0.48743844660000002</v>
      </c>
      <c r="N190" s="96"/>
      <c r="O190" s="96"/>
      <c r="P190" s="96"/>
      <c r="Q190" s="96"/>
      <c r="R190" s="58"/>
      <c r="S190" s="58"/>
      <c r="T190" s="58"/>
      <c r="U190" s="56"/>
      <c r="V190" s="55"/>
      <c r="W190" s="57"/>
      <c r="X190" s="54"/>
    </row>
    <row r="191" spans="1:24" s="48" customFormat="1">
      <c r="A191" s="113">
        <v>3</v>
      </c>
      <c r="B191" s="120" t="s">
        <v>62</v>
      </c>
      <c r="C191" s="123" t="s">
        <v>61</v>
      </c>
      <c r="D191" s="126" t="s">
        <v>60</v>
      </c>
      <c r="E191" s="116">
        <v>4.25</v>
      </c>
      <c r="F191" s="116">
        <v>0.65</v>
      </c>
      <c r="G191" s="116">
        <v>0</v>
      </c>
      <c r="H191" s="29" t="s">
        <v>47</v>
      </c>
      <c r="I191" s="28" t="s">
        <v>29</v>
      </c>
      <c r="J191" s="24">
        <v>0.8</v>
      </c>
      <c r="K191" s="24">
        <f>E191*J191</f>
        <v>3.4000000000000004</v>
      </c>
      <c r="L191" s="24">
        <v>0.28000000000000003</v>
      </c>
      <c r="M191" s="24">
        <f t="shared" si="41"/>
        <v>0.25362650880000004</v>
      </c>
      <c r="N191" s="116">
        <f>F191*2.02883</f>
        <v>1.3187395000000002</v>
      </c>
      <c r="O191" s="116">
        <f>G191*2.81414</f>
        <v>0</v>
      </c>
      <c r="P191" s="116">
        <f>SUM(M191:M194)+N191+O191</f>
        <v>2.1298801010680002</v>
      </c>
      <c r="Q191" s="116">
        <f>E191*P191</f>
        <v>9.0519904295389999</v>
      </c>
      <c r="R191" s="58"/>
      <c r="S191" s="58"/>
      <c r="T191" s="58"/>
      <c r="U191" s="56"/>
      <c r="V191" s="55"/>
      <c r="W191" s="57"/>
      <c r="X191" s="54"/>
    </row>
    <row r="192" spans="1:24" s="48" customFormat="1">
      <c r="A192" s="119"/>
      <c r="B192" s="121"/>
      <c r="C192" s="124"/>
      <c r="D192" s="127"/>
      <c r="E192" s="117"/>
      <c r="F192" s="117"/>
      <c r="G192" s="117"/>
      <c r="H192" s="29" t="s">
        <v>59</v>
      </c>
      <c r="I192" s="28" t="s">
        <v>29</v>
      </c>
      <c r="J192" s="30">
        <v>0.23100000000000001</v>
      </c>
      <c r="K192" s="24">
        <f>E191*J192</f>
        <v>0.98175000000000001</v>
      </c>
      <c r="L192" s="24">
        <v>1.78</v>
      </c>
      <c r="M192" s="24">
        <f t="shared" si="41"/>
        <v>0.46556316021600008</v>
      </c>
      <c r="N192" s="117"/>
      <c r="O192" s="117"/>
      <c r="P192" s="117"/>
      <c r="Q192" s="117"/>
      <c r="R192" s="58"/>
      <c r="S192" s="58"/>
      <c r="T192" s="58"/>
      <c r="U192" s="56"/>
      <c r="V192" s="55"/>
      <c r="W192" s="57"/>
      <c r="X192" s="54"/>
    </row>
    <row r="193" spans="1:24" s="48" customFormat="1" ht="5.25" customHeight="1">
      <c r="A193" s="119"/>
      <c r="B193" s="121"/>
      <c r="C193" s="124"/>
      <c r="D193" s="127"/>
      <c r="E193" s="117"/>
      <c r="F193" s="117"/>
      <c r="G193" s="117"/>
      <c r="H193" s="29" t="s">
        <v>58</v>
      </c>
      <c r="I193" s="28" t="s">
        <v>29</v>
      </c>
      <c r="J193" s="30">
        <v>8.6999999999999994E-2</v>
      </c>
      <c r="K193" s="24">
        <f>E191*J193</f>
        <v>0.36974999999999997</v>
      </c>
      <c r="L193" s="24">
        <v>0.82</v>
      </c>
      <c r="M193" s="24">
        <f t="shared" si="41"/>
        <v>8.0775514007999996E-2</v>
      </c>
      <c r="N193" s="117"/>
      <c r="O193" s="117"/>
      <c r="P193" s="117"/>
      <c r="Q193" s="117"/>
      <c r="R193" s="58"/>
      <c r="S193" s="58"/>
      <c r="T193" s="58"/>
      <c r="U193" s="56"/>
      <c r="V193" s="55"/>
      <c r="W193" s="57"/>
      <c r="X193" s="54"/>
    </row>
    <row r="194" spans="1:24" s="48" customFormat="1" hidden="1">
      <c r="A194" s="114"/>
      <c r="B194" s="122"/>
      <c r="C194" s="125"/>
      <c r="D194" s="128"/>
      <c r="E194" s="118"/>
      <c r="F194" s="118"/>
      <c r="G194" s="118"/>
      <c r="H194" s="29" t="s">
        <v>57</v>
      </c>
      <c r="I194" s="28" t="s">
        <v>29</v>
      </c>
      <c r="J194" s="30">
        <v>0.14099999999999999</v>
      </c>
      <c r="K194" s="24">
        <f>E191*J194</f>
        <v>0.59924999999999995</v>
      </c>
      <c r="L194" s="24">
        <v>7.0000000000000007E-2</v>
      </c>
      <c r="M194" s="24">
        <f t="shared" si="41"/>
        <v>1.1175418044000001E-2</v>
      </c>
      <c r="N194" s="118"/>
      <c r="O194" s="118"/>
      <c r="P194" s="118"/>
      <c r="Q194" s="118"/>
      <c r="R194" s="58"/>
      <c r="S194" s="58"/>
      <c r="T194" s="58"/>
      <c r="U194" s="56"/>
      <c r="V194" s="55"/>
      <c r="W194" s="57"/>
      <c r="X194" s="54"/>
    </row>
    <row r="195" spans="1:24" s="48" customFormat="1" ht="42.75" customHeight="1">
      <c r="A195" s="26">
        <v>4</v>
      </c>
      <c r="B195" s="25" t="s">
        <v>56</v>
      </c>
      <c r="C195" s="32" t="s">
        <v>55</v>
      </c>
      <c r="D195" s="28" t="s">
        <v>49</v>
      </c>
      <c r="E195" s="33">
        <v>1.36</v>
      </c>
      <c r="F195" s="27">
        <v>0</v>
      </c>
      <c r="G195" s="27">
        <v>0</v>
      </c>
      <c r="H195" s="29" t="s">
        <v>54</v>
      </c>
      <c r="I195" s="28" t="s">
        <v>49</v>
      </c>
      <c r="J195" s="27">
        <v>1</v>
      </c>
      <c r="K195" s="24">
        <f>E195*J195</f>
        <v>1.36</v>
      </c>
      <c r="L195" s="30">
        <v>33.332999999999998</v>
      </c>
      <c r="M195" s="24">
        <f>J195*L195*1</f>
        <v>33.332999999999998</v>
      </c>
      <c r="N195" s="24">
        <f>F195*1.61765</f>
        <v>0</v>
      </c>
      <c r="O195" s="24">
        <f>G195*2.3129</f>
        <v>0</v>
      </c>
      <c r="P195" s="24">
        <f>SUM(M195:M195,N195,O195)</f>
        <v>33.332999999999998</v>
      </c>
      <c r="Q195" s="24">
        <f>E195*P195</f>
        <v>45.332880000000003</v>
      </c>
      <c r="R195" s="58"/>
      <c r="S195" s="58"/>
      <c r="T195" s="58"/>
      <c r="U195" s="56"/>
      <c r="V195" s="55"/>
      <c r="W195" s="57"/>
      <c r="X195" s="54"/>
    </row>
    <row r="196" spans="1:24" s="48" customFormat="1" ht="26.4">
      <c r="A196" s="113">
        <v>5</v>
      </c>
      <c r="B196" s="106" t="s">
        <v>53</v>
      </c>
      <c r="C196" s="107" t="s">
        <v>52</v>
      </c>
      <c r="D196" s="108" t="s">
        <v>49</v>
      </c>
      <c r="E196" s="111">
        <v>17.600000000000001</v>
      </c>
      <c r="F196" s="115">
        <v>0.23100000000000001</v>
      </c>
      <c r="G196" s="96">
        <v>0.01</v>
      </c>
      <c r="H196" s="29" t="s">
        <v>48</v>
      </c>
      <c r="I196" s="28" t="s">
        <v>29</v>
      </c>
      <c r="J196" s="24">
        <v>0.63</v>
      </c>
      <c r="K196" s="24">
        <f>E196*J196</f>
        <v>11.088000000000001</v>
      </c>
      <c r="L196" s="30">
        <v>1.1080000000000001</v>
      </c>
      <c r="M196" s="24">
        <f>J196*L196*1.1322612</f>
        <v>0.79036360804800021</v>
      </c>
      <c r="N196" s="96">
        <f>F196*2.02883</f>
        <v>0.46865973000000005</v>
      </c>
      <c r="O196" s="96">
        <f>G196*2.81414</f>
        <v>2.81414E-2</v>
      </c>
      <c r="P196" s="96">
        <f>SUM(M196:M197,N196,O196)</f>
        <v>1.3835994244520002</v>
      </c>
      <c r="Q196" s="96">
        <f>E196*P196</f>
        <v>24.351349870355207</v>
      </c>
      <c r="R196" s="58"/>
      <c r="S196" s="58"/>
      <c r="T196" s="58"/>
      <c r="U196" s="56"/>
      <c r="V196" s="55"/>
      <c r="W196" s="57"/>
      <c r="X196" s="54"/>
    </row>
    <row r="197" spans="1:24" s="48" customFormat="1" ht="3.75" customHeight="1">
      <c r="A197" s="114"/>
      <c r="B197" s="106"/>
      <c r="C197" s="107"/>
      <c r="D197" s="108"/>
      <c r="E197" s="111"/>
      <c r="F197" s="115"/>
      <c r="G197" s="96"/>
      <c r="H197" s="29" t="s">
        <v>47</v>
      </c>
      <c r="I197" s="28" t="s">
        <v>29</v>
      </c>
      <c r="J197" s="24">
        <v>0.51</v>
      </c>
      <c r="K197" s="24">
        <f>E196*J197</f>
        <v>8.9760000000000009</v>
      </c>
      <c r="L197" s="30">
        <v>0.16700000000000001</v>
      </c>
      <c r="M197" s="24">
        <f>J197*L197*1.1322612</f>
        <v>9.643468640400002E-2</v>
      </c>
      <c r="N197" s="96"/>
      <c r="O197" s="96"/>
      <c r="P197" s="96"/>
      <c r="Q197" s="96"/>
      <c r="R197" s="56">
        <f>R50*1.133</f>
        <v>392.6222940081571</v>
      </c>
      <c r="S197" s="56">
        <f>S50*1.133</f>
        <v>249.17544974243901</v>
      </c>
      <c r="T197" s="56">
        <f>T50*1.133</f>
        <v>21.876391557944004</v>
      </c>
      <c r="U197" s="56">
        <f>SUM(R197:T197)</f>
        <v>663.67413530854003</v>
      </c>
      <c r="V197" s="55"/>
      <c r="W197" s="55"/>
      <c r="X197" s="54"/>
    </row>
    <row r="198" spans="1:24" s="48" customFormat="1" ht="14.25" customHeight="1">
      <c r="A198" s="113">
        <v>6</v>
      </c>
      <c r="B198" s="106" t="s">
        <v>51</v>
      </c>
      <c r="C198" s="107" t="s">
        <v>50</v>
      </c>
      <c r="D198" s="108" t="s">
        <v>49</v>
      </c>
      <c r="E198" s="111">
        <v>10.9</v>
      </c>
      <c r="F198" s="115">
        <v>0.28899999999999998</v>
      </c>
      <c r="G198" s="96">
        <v>0.01</v>
      </c>
      <c r="H198" s="29" t="s">
        <v>48</v>
      </c>
      <c r="I198" s="28" t="s">
        <v>29</v>
      </c>
      <c r="J198" s="24">
        <v>0.63</v>
      </c>
      <c r="K198" s="24">
        <f>E198*J198</f>
        <v>6.867</v>
      </c>
      <c r="L198" s="30">
        <v>1.1080000000000001</v>
      </c>
      <c r="M198" s="24">
        <f>J198*L198*1.1322612</f>
        <v>0.79036360804800021</v>
      </c>
      <c r="N198" s="96">
        <f>F198*2.02883</f>
        <v>0.58633186999999998</v>
      </c>
      <c r="O198" s="96">
        <f>G198*2.81414</f>
        <v>2.81414E-2</v>
      </c>
      <c r="P198" s="96">
        <f>SUM(M198:M199,N198,O198)</f>
        <v>1.5088350692680002</v>
      </c>
      <c r="Q198" s="96">
        <f>E198*P198</f>
        <v>16.446302255021202</v>
      </c>
      <c r="R198" s="56">
        <f>R197*1.11</f>
        <v>435.8107463490544</v>
      </c>
      <c r="S198" s="56">
        <f>S197*1.11</f>
        <v>276.58474921410732</v>
      </c>
      <c r="T198" s="56">
        <f>T197*1.11</f>
        <v>24.282794629317845</v>
      </c>
      <c r="U198" s="56">
        <f>SUM(R198:T198)</f>
        <v>736.67829019247961</v>
      </c>
      <c r="V198" s="55"/>
      <c r="W198" s="55"/>
      <c r="X198" s="54"/>
    </row>
    <row r="199" spans="1:24" s="51" customFormat="1" ht="18" customHeight="1">
      <c r="A199" s="114"/>
      <c r="B199" s="106"/>
      <c r="C199" s="107"/>
      <c r="D199" s="108"/>
      <c r="E199" s="111"/>
      <c r="F199" s="115"/>
      <c r="G199" s="96"/>
      <c r="H199" s="29" t="s">
        <v>47</v>
      </c>
      <c r="I199" s="28" t="s">
        <v>29</v>
      </c>
      <c r="J199" s="24">
        <v>0.55000000000000004</v>
      </c>
      <c r="K199" s="24">
        <f>E198*J199</f>
        <v>5.995000000000001</v>
      </c>
      <c r="L199" s="30">
        <v>0.16700000000000001</v>
      </c>
      <c r="M199" s="24">
        <f>J199*L199*1.1322612</f>
        <v>0.10399819122000002</v>
      </c>
      <c r="N199" s="96"/>
      <c r="O199" s="96"/>
      <c r="P199" s="96"/>
      <c r="Q199" s="96"/>
      <c r="R199" s="53"/>
      <c r="S199" s="53"/>
      <c r="T199" s="53"/>
      <c r="U199" s="53"/>
      <c r="V199" s="52"/>
      <c r="W199" s="52"/>
    </row>
    <row r="200" spans="1:24" ht="17.25" customHeight="1">
      <c r="A200" s="23"/>
      <c r="B200" s="17"/>
      <c r="C200" s="17" t="s">
        <v>46</v>
      </c>
      <c r="D200" s="21"/>
      <c r="E200" s="18"/>
      <c r="F200" s="20"/>
      <c r="G200" s="20"/>
      <c r="H200" s="22"/>
      <c r="I200" s="21"/>
      <c r="J200" s="20"/>
      <c r="K200" s="19"/>
      <c r="L200" s="19"/>
      <c r="M200" s="24"/>
      <c r="N200" s="19"/>
      <c r="O200" s="19"/>
      <c r="P200" s="19"/>
      <c r="Q200" s="18">
        <f>SUM(Q188:Q199)</f>
        <v>359.26511857152337</v>
      </c>
      <c r="R200" s="46"/>
      <c r="S200" s="46"/>
      <c r="T200" s="46"/>
      <c r="U200" s="46"/>
      <c r="V200" s="47"/>
      <c r="W200" s="47"/>
    </row>
    <row r="201" spans="1:24" s="48" customFormat="1" ht="36.75" customHeight="1">
      <c r="A201" s="23"/>
      <c r="B201" s="17"/>
      <c r="C201" s="93" t="s">
        <v>45</v>
      </c>
      <c r="D201" s="94"/>
      <c r="E201" s="94"/>
      <c r="F201" s="94"/>
      <c r="G201" s="94"/>
      <c r="H201" s="94"/>
      <c r="I201" s="94"/>
      <c r="J201" s="94"/>
      <c r="K201" s="95"/>
      <c r="L201" s="19"/>
      <c r="M201" s="24"/>
      <c r="N201" s="19"/>
      <c r="O201" s="19"/>
      <c r="P201" s="19"/>
      <c r="Q201" s="18"/>
      <c r="R201" s="50"/>
      <c r="S201" s="50"/>
      <c r="T201" s="50"/>
      <c r="U201" s="50"/>
      <c r="V201" s="49"/>
      <c r="W201" s="49"/>
    </row>
    <row r="202" spans="1:24" ht="17.25" customHeight="1">
      <c r="A202" s="105">
        <v>1</v>
      </c>
      <c r="B202" s="106" t="s">
        <v>44</v>
      </c>
      <c r="C202" s="107" t="s">
        <v>43</v>
      </c>
      <c r="D202" s="108" t="s">
        <v>14</v>
      </c>
      <c r="E202" s="112">
        <v>2</v>
      </c>
      <c r="F202" s="96">
        <v>2.2400000000000002</v>
      </c>
      <c r="G202" s="96">
        <v>0.28000000000000003</v>
      </c>
      <c r="H202" s="29" t="s">
        <v>42</v>
      </c>
      <c r="I202" s="28" t="s">
        <v>14</v>
      </c>
      <c r="J202" s="31">
        <v>1</v>
      </c>
      <c r="K202" s="31">
        <f>E202*J202</f>
        <v>2</v>
      </c>
      <c r="L202" s="27">
        <v>20</v>
      </c>
      <c r="M202" s="24">
        <f t="shared" ref="M202:M217" si="42">J202*L202*1.1322612</f>
        <v>22.645224000000002</v>
      </c>
      <c r="N202" s="96">
        <f>F202*2.02883</f>
        <v>4.5445792000000012</v>
      </c>
      <c r="O202" s="96">
        <f>G202*2.81414</f>
        <v>0.78795920000000008</v>
      </c>
      <c r="P202" s="96">
        <f>SUM(M202:M203,N202,O202)</f>
        <v>29.141726913600003</v>
      </c>
      <c r="Q202" s="96">
        <f>E202*P202</f>
        <v>58.283453827200006</v>
      </c>
      <c r="R202" s="46"/>
      <c r="S202" s="46"/>
      <c r="T202" s="46"/>
      <c r="U202" s="46"/>
      <c r="V202" s="47"/>
      <c r="W202" s="47"/>
    </row>
    <row r="203" spans="1:24" ht="12.75" customHeight="1">
      <c r="A203" s="105"/>
      <c r="B203" s="106"/>
      <c r="C203" s="107"/>
      <c r="D203" s="108"/>
      <c r="E203" s="112"/>
      <c r="F203" s="96"/>
      <c r="G203" s="96"/>
      <c r="H203" s="29" t="s">
        <v>38</v>
      </c>
      <c r="I203" s="28" t="s">
        <v>14</v>
      </c>
      <c r="J203" s="31">
        <v>1</v>
      </c>
      <c r="K203" s="31">
        <f>E202*J203</f>
        <v>2</v>
      </c>
      <c r="L203" s="30">
        <v>1.028</v>
      </c>
      <c r="M203" s="24">
        <f t="shared" si="42"/>
        <v>1.1639645136000001</v>
      </c>
      <c r="N203" s="96"/>
      <c r="O203" s="96"/>
      <c r="P203" s="96"/>
      <c r="Q203" s="96"/>
      <c r="R203" s="46"/>
      <c r="S203" s="46"/>
      <c r="T203" s="46"/>
      <c r="U203" s="46"/>
      <c r="V203" s="47"/>
      <c r="W203" s="47"/>
    </row>
    <row r="204" spans="1:24" ht="17.25" customHeight="1">
      <c r="A204" s="105">
        <v>2</v>
      </c>
      <c r="B204" s="106" t="s">
        <v>41</v>
      </c>
      <c r="C204" s="107" t="s">
        <v>40</v>
      </c>
      <c r="D204" s="108" t="s">
        <v>14</v>
      </c>
      <c r="E204" s="112">
        <v>1</v>
      </c>
      <c r="F204" s="96">
        <v>1.06</v>
      </c>
      <c r="G204" s="96">
        <v>0.06</v>
      </c>
      <c r="H204" s="29" t="s">
        <v>39</v>
      </c>
      <c r="I204" s="28" t="s">
        <v>14</v>
      </c>
      <c r="J204" s="31">
        <v>1</v>
      </c>
      <c r="K204" s="31">
        <f>E204*J204</f>
        <v>1</v>
      </c>
      <c r="L204" s="30">
        <v>11.526999999999999</v>
      </c>
      <c r="M204" s="24">
        <f t="shared" si="42"/>
        <v>13.0515748524</v>
      </c>
      <c r="N204" s="96">
        <f>F204*2.02883</f>
        <v>2.1505598000000004</v>
      </c>
      <c r="O204" s="96">
        <f>G204*2.81414</f>
        <v>0.16884840000000001</v>
      </c>
      <c r="P204" s="96">
        <f>SUM(M204:M205,N204,O204)</f>
        <v>16.534947566000003</v>
      </c>
      <c r="Q204" s="96">
        <f>E204*P204</f>
        <v>16.534947566000003</v>
      </c>
      <c r="R204" s="46"/>
      <c r="S204" s="46"/>
      <c r="T204" s="46"/>
      <c r="U204" s="46"/>
      <c r="V204" s="45"/>
      <c r="W204" s="45"/>
    </row>
    <row r="205" spans="1:24" ht="3" customHeight="1">
      <c r="A205" s="105"/>
      <c r="B205" s="106"/>
      <c r="C205" s="107"/>
      <c r="D205" s="108"/>
      <c r="E205" s="112"/>
      <c r="F205" s="96"/>
      <c r="G205" s="96"/>
      <c r="H205" s="29" t="s">
        <v>38</v>
      </c>
      <c r="I205" s="28" t="s">
        <v>14</v>
      </c>
      <c r="J205" s="31">
        <v>1</v>
      </c>
      <c r="K205" s="31">
        <f>E204*J205</f>
        <v>1</v>
      </c>
      <c r="L205" s="30">
        <v>1.028</v>
      </c>
      <c r="M205" s="24">
        <f t="shared" si="42"/>
        <v>1.1639645136000001</v>
      </c>
      <c r="N205" s="96"/>
      <c r="O205" s="96"/>
      <c r="P205" s="96"/>
      <c r="Q205" s="96"/>
      <c r="R205" s="46"/>
      <c r="S205" s="46"/>
      <c r="T205" s="46"/>
      <c r="U205" s="46"/>
      <c r="V205" s="45"/>
      <c r="W205" s="45"/>
    </row>
    <row r="206" spans="1:24" ht="17.25" customHeight="1">
      <c r="A206" s="26">
        <v>3</v>
      </c>
      <c r="B206" s="25" t="s">
        <v>37</v>
      </c>
      <c r="C206" s="32" t="s">
        <v>36</v>
      </c>
      <c r="D206" s="28" t="s">
        <v>14</v>
      </c>
      <c r="E206" s="31">
        <v>1</v>
      </c>
      <c r="F206" s="24">
        <v>0.51</v>
      </c>
      <c r="G206" s="24">
        <v>0.01</v>
      </c>
      <c r="H206" s="29" t="s">
        <v>35</v>
      </c>
      <c r="I206" s="28" t="s">
        <v>14</v>
      </c>
      <c r="J206" s="31">
        <v>1</v>
      </c>
      <c r="K206" s="31">
        <f>E206*J206</f>
        <v>1</v>
      </c>
      <c r="L206" s="30">
        <v>2.9169999999999998</v>
      </c>
      <c r="M206" s="24">
        <f t="shared" si="42"/>
        <v>3.3028059204</v>
      </c>
      <c r="N206" s="24">
        <f>F206*2.02883</f>
        <v>1.0347033000000001</v>
      </c>
      <c r="O206" s="24">
        <f>G206*2.81414</f>
        <v>2.81414E-2</v>
      </c>
      <c r="P206" s="24">
        <f>SUM(M206:M206,N206,O206)</f>
        <v>4.3656506204000003</v>
      </c>
      <c r="Q206" s="24">
        <f>E206*P206</f>
        <v>4.3656506204000003</v>
      </c>
      <c r="R206" s="46"/>
      <c r="S206" s="46"/>
      <c r="T206" s="46"/>
      <c r="U206" s="46"/>
      <c r="V206" s="45"/>
      <c r="W206" s="45"/>
    </row>
    <row r="207" spans="1:24" ht="19.5" customHeight="1">
      <c r="A207" s="105">
        <v>4</v>
      </c>
      <c r="B207" s="106" t="s">
        <v>34</v>
      </c>
      <c r="C207" s="107" t="s">
        <v>33</v>
      </c>
      <c r="D207" s="108" t="s">
        <v>16</v>
      </c>
      <c r="E207" s="110">
        <v>2</v>
      </c>
      <c r="F207" s="96">
        <v>0.37</v>
      </c>
      <c r="G207" s="96">
        <v>0.01</v>
      </c>
      <c r="H207" s="29" t="s">
        <v>17</v>
      </c>
      <c r="I207" s="28" t="s">
        <v>16</v>
      </c>
      <c r="J207" s="27">
        <v>1</v>
      </c>
      <c r="K207" s="24">
        <f>E207*J207</f>
        <v>2</v>
      </c>
      <c r="L207" s="30">
        <v>0.54500000000000004</v>
      </c>
      <c r="M207" s="24">
        <f t="shared" si="42"/>
        <v>0.61708235400000011</v>
      </c>
      <c r="N207" s="96">
        <f>F207*2.02883</f>
        <v>0.75066710000000003</v>
      </c>
      <c r="O207" s="96">
        <f>G207*2.81414</f>
        <v>2.81414E-2</v>
      </c>
      <c r="P207" s="96">
        <f>SUM(M207:M208,N207,O207)</f>
        <v>1.5023234068</v>
      </c>
      <c r="Q207" s="96">
        <f>E207*P207</f>
        <v>3.0046468136</v>
      </c>
      <c r="R207" s="46"/>
      <c r="S207" s="46"/>
      <c r="T207" s="46"/>
      <c r="U207" s="46"/>
      <c r="V207" s="45"/>
      <c r="W207" s="45"/>
    </row>
    <row r="208" spans="1:24" ht="8.25" customHeight="1">
      <c r="A208" s="105"/>
      <c r="B208" s="106"/>
      <c r="C208" s="107"/>
      <c r="D208" s="108"/>
      <c r="E208" s="110"/>
      <c r="F208" s="96"/>
      <c r="G208" s="96"/>
      <c r="H208" s="29" t="s">
        <v>30</v>
      </c>
      <c r="I208" s="28" t="s">
        <v>29</v>
      </c>
      <c r="J208" s="30">
        <v>0.23499999999999999</v>
      </c>
      <c r="K208" s="24">
        <f>E207*J208</f>
        <v>0.47</v>
      </c>
      <c r="L208" s="27">
        <v>0.4</v>
      </c>
      <c r="M208" s="24">
        <f t="shared" si="42"/>
        <v>0.10643255280000001</v>
      </c>
      <c r="N208" s="96"/>
      <c r="O208" s="96"/>
      <c r="P208" s="96"/>
      <c r="Q208" s="96"/>
      <c r="R208" s="46"/>
      <c r="S208" s="46"/>
      <c r="T208" s="46"/>
      <c r="U208" s="46"/>
      <c r="V208" s="45"/>
      <c r="W208" s="45"/>
    </row>
    <row r="209" spans="1:23" ht="30.75" customHeight="1">
      <c r="A209" s="26">
        <v>5</v>
      </c>
      <c r="B209" s="25" t="s">
        <v>28</v>
      </c>
      <c r="C209" s="32" t="s">
        <v>27</v>
      </c>
      <c r="D209" s="28" t="s">
        <v>14</v>
      </c>
      <c r="E209" s="31">
        <v>4</v>
      </c>
      <c r="F209" s="30">
        <v>0.33100000000000002</v>
      </c>
      <c r="G209" s="30">
        <v>0.151</v>
      </c>
      <c r="H209" s="29" t="s">
        <v>26</v>
      </c>
      <c r="I209" s="28" t="s">
        <v>14</v>
      </c>
      <c r="J209" s="31">
        <v>1</v>
      </c>
      <c r="K209" s="31">
        <f>E209*J209</f>
        <v>4</v>
      </c>
      <c r="L209" s="30">
        <v>0.45</v>
      </c>
      <c r="M209" s="24">
        <f t="shared" si="42"/>
        <v>0.50951754000000005</v>
      </c>
      <c r="N209" s="24">
        <f>F209*2.02883</f>
        <v>0.67154273000000009</v>
      </c>
      <c r="O209" s="24">
        <f>G209*2.81414</f>
        <v>0.42493513999999999</v>
      </c>
      <c r="P209" s="24">
        <f>SUM(M209:M209,N209,O209)</f>
        <v>1.6059954100000002</v>
      </c>
      <c r="Q209" s="24">
        <f>E209*P209</f>
        <v>6.4239816400000009</v>
      </c>
      <c r="R209" s="46"/>
      <c r="S209" s="46"/>
      <c r="T209" s="46"/>
      <c r="U209" s="46"/>
      <c r="V209" s="45"/>
      <c r="W209" s="45"/>
    </row>
    <row r="210" spans="1:23" ht="24" customHeight="1">
      <c r="A210" s="105">
        <v>6</v>
      </c>
      <c r="B210" s="106" t="s">
        <v>32</v>
      </c>
      <c r="C210" s="107" t="s">
        <v>31</v>
      </c>
      <c r="D210" s="108" t="s">
        <v>16</v>
      </c>
      <c r="E210" s="110">
        <v>2</v>
      </c>
      <c r="F210" s="96">
        <v>0.38</v>
      </c>
      <c r="G210" s="111">
        <v>0.01</v>
      </c>
      <c r="H210" s="29" t="s">
        <v>17</v>
      </c>
      <c r="I210" s="28" t="s">
        <v>16</v>
      </c>
      <c r="J210" s="27">
        <v>1</v>
      </c>
      <c r="K210" s="24">
        <f>E210*J210</f>
        <v>2</v>
      </c>
      <c r="L210" s="30">
        <v>0.24199999999999999</v>
      </c>
      <c r="M210" s="24">
        <f t="shared" si="42"/>
        <v>0.27400721040000003</v>
      </c>
      <c r="N210" s="96">
        <f>F210*2.02883</f>
        <v>0.77095540000000007</v>
      </c>
      <c r="O210" s="96">
        <f>G210*2.81414</f>
        <v>2.81414E-2</v>
      </c>
      <c r="P210" s="96">
        <f>SUM(M210:M211,N210,O210)</f>
        <v>1.1365106376</v>
      </c>
      <c r="Q210" s="96">
        <f>E210*P210</f>
        <v>2.2730212752000001</v>
      </c>
      <c r="R210" s="46"/>
      <c r="S210" s="46"/>
      <c r="T210" s="46"/>
      <c r="U210" s="46"/>
      <c r="V210" s="45"/>
      <c r="W210" s="45"/>
    </row>
    <row r="211" spans="1:23" ht="5.25" customHeight="1">
      <c r="A211" s="105"/>
      <c r="B211" s="106"/>
      <c r="C211" s="107"/>
      <c r="D211" s="108"/>
      <c r="E211" s="110"/>
      <c r="F211" s="96"/>
      <c r="G211" s="111"/>
      <c r="H211" s="29" t="s">
        <v>30</v>
      </c>
      <c r="I211" s="28" t="s">
        <v>29</v>
      </c>
      <c r="J211" s="30">
        <v>0.14000000000000001</v>
      </c>
      <c r="K211" s="24">
        <f>E210*J211</f>
        <v>0.28000000000000003</v>
      </c>
      <c r="L211" s="27">
        <v>0.4</v>
      </c>
      <c r="M211" s="24">
        <f t="shared" si="42"/>
        <v>6.340662720000001E-2</v>
      </c>
      <c r="N211" s="96"/>
      <c r="O211" s="96"/>
      <c r="P211" s="96"/>
      <c r="Q211" s="96"/>
      <c r="R211" s="46"/>
      <c r="S211" s="46"/>
      <c r="T211" s="46"/>
      <c r="U211" s="46"/>
      <c r="V211" s="45"/>
      <c r="W211" s="45"/>
    </row>
    <row r="212" spans="1:23" ht="27.75" customHeight="1">
      <c r="A212" s="26">
        <v>7</v>
      </c>
      <c r="B212" s="25" t="s">
        <v>28</v>
      </c>
      <c r="C212" s="32" t="s">
        <v>27</v>
      </c>
      <c r="D212" s="28" t="s">
        <v>14</v>
      </c>
      <c r="E212" s="31">
        <v>2</v>
      </c>
      <c r="F212" s="30">
        <v>0.33100000000000002</v>
      </c>
      <c r="G212" s="30">
        <v>0.151</v>
      </c>
      <c r="H212" s="29" t="s">
        <v>26</v>
      </c>
      <c r="I212" s="28" t="s">
        <v>14</v>
      </c>
      <c r="J212" s="31">
        <v>1</v>
      </c>
      <c r="K212" s="31">
        <f>E212*J212</f>
        <v>2</v>
      </c>
      <c r="L212" s="30">
        <v>0.27400000000000002</v>
      </c>
      <c r="M212" s="24">
        <f t="shared" si="42"/>
        <v>0.31023956880000003</v>
      </c>
      <c r="N212" s="24">
        <f>F212*2.02883</f>
        <v>0.67154273000000009</v>
      </c>
      <c r="O212" s="24">
        <f>G212*2.81414</f>
        <v>0.42493513999999999</v>
      </c>
      <c r="P212" s="24">
        <f>SUM(M212:M212,N212,O212)</f>
        <v>1.4067174388000001</v>
      </c>
      <c r="Q212" s="24">
        <f>E212*P212</f>
        <v>2.8134348776000002</v>
      </c>
      <c r="R212" s="46"/>
      <c r="S212" s="46"/>
      <c r="T212" s="46"/>
      <c r="U212" s="46"/>
      <c r="V212" s="45"/>
      <c r="W212" s="45"/>
    </row>
    <row r="213" spans="1:23" ht="15.75" customHeight="1">
      <c r="A213" s="26">
        <v>8</v>
      </c>
      <c r="B213" s="25" t="s">
        <v>25</v>
      </c>
      <c r="C213" s="32" t="s">
        <v>92</v>
      </c>
      <c r="D213" s="28" t="s">
        <v>14</v>
      </c>
      <c r="E213" s="31">
        <v>1</v>
      </c>
      <c r="F213" s="24">
        <v>0.97</v>
      </c>
      <c r="G213" s="24">
        <v>0.13</v>
      </c>
      <c r="H213" s="29" t="s">
        <v>23</v>
      </c>
      <c r="I213" s="28" t="s">
        <v>14</v>
      </c>
      <c r="J213" s="31">
        <v>1</v>
      </c>
      <c r="K213" s="31">
        <f>E213*J213</f>
        <v>1</v>
      </c>
      <c r="L213" s="30">
        <v>1.472</v>
      </c>
      <c r="M213" s="24">
        <f t="shared" si="42"/>
        <v>1.6666884864</v>
      </c>
      <c r="N213" s="24">
        <f>F213*2.02883</f>
        <v>1.9679651</v>
      </c>
      <c r="O213" s="24">
        <f>G213*2.81414</f>
        <v>0.3658382</v>
      </c>
      <c r="P213" s="24">
        <v>3.48</v>
      </c>
      <c r="Q213" s="24">
        <f>E213*P213</f>
        <v>3.48</v>
      </c>
      <c r="R213" s="46"/>
      <c r="S213" s="46"/>
      <c r="T213" s="46"/>
      <c r="U213" s="46"/>
      <c r="V213" s="45"/>
      <c r="W213" s="45"/>
    </row>
    <row r="214" spans="1:23" ht="18" customHeight="1">
      <c r="A214" s="26">
        <v>9</v>
      </c>
      <c r="B214" s="25" t="s">
        <v>25</v>
      </c>
      <c r="C214" s="32" t="s">
        <v>24</v>
      </c>
      <c r="D214" s="28" t="s">
        <v>14</v>
      </c>
      <c r="E214" s="31">
        <v>2</v>
      </c>
      <c r="F214" s="24">
        <v>0.97</v>
      </c>
      <c r="G214" s="24">
        <v>0.13</v>
      </c>
      <c r="H214" s="29" t="s">
        <v>23</v>
      </c>
      <c r="I214" s="28" t="s">
        <v>14</v>
      </c>
      <c r="J214" s="31">
        <v>1</v>
      </c>
      <c r="K214" s="31">
        <f>E214*J214</f>
        <v>2</v>
      </c>
      <c r="L214" s="30">
        <v>1.194</v>
      </c>
      <c r="M214" s="24">
        <f t="shared" si="42"/>
        <v>1.3519198728000001</v>
      </c>
      <c r="N214" s="24">
        <f>F214*2.02883</f>
        <v>1.9679651</v>
      </c>
      <c r="O214" s="24">
        <f>G214*2.81414</f>
        <v>0.3658382</v>
      </c>
      <c r="P214" s="24">
        <f>SUM(M214:M214,N214,O214)</f>
        <v>3.6857231728000004</v>
      </c>
      <c r="Q214" s="24">
        <f>E214*P214</f>
        <v>7.3714463456000008</v>
      </c>
      <c r="R214" s="46"/>
      <c r="S214" s="46"/>
      <c r="T214" s="46"/>
      <c r="U214" s="46"/>
      <c r="V214" s="45"/>
      <c r="W214" s="45"/>
    </row>
    <row r="215" spans="1:23" ht="17.25" customHeight="1">
      <c r="A215" s="26">
        <v>10</v>
      </c>
      <c r="B215" s="25" t="s">
        <v>22</v>
      </c>
      <c r="C215" s="32" t="s">
        <v>21</v>
      </c>
      <c r="D215" s="28" t="s">
        <v>14</v>
      </c>
      <c r="E215" s="31">
        <v>1</v>
      </c>
      <c r="F215" s="24">
        <v>0.28999999999999998</v>
      </c>
      <c r="G215" s="24">
        <v>0.02</v>
      </c>
      <c r="H215" s="29" t="s">
        <v>20</v>
      </c>
      <c r="I215" s="28" t="s">
        <v>14</v>
      </c>
      <c r="J215" s="31">
        <v>1</v>
      </c>
      <c r="K215" s="31">
        <f>E215*J215</f>
        <v>1</v>
      </c>
      <c r="L215" s="30">
        <v>1.056</v>
      </c>
      <c r="M215" s="24">
        <f t="shared" si="42"/>
        <v>1.1956678272000001</v>
      </c>
      <c r="N215" s="24">
        <f>F215*2.02883</f>
        <v>0.58836069999999996</v>
      </c>
      <c r="O215" s="24">
        <f>G215*2.81414</f>
        <v>5.6282800000000001E-2</v>
      </c>
      <c r="P215" s="24">
        <f>SUM(M215:M215,N215,O215)</f>
        <v>1.8403113272</v>
      </c>
      <c r="Q215" s="24">
        <f>E215*P215</f>
        <v>1.8403113272</v>
      </c>
      <c r="R215" s="46"/>
      <c r="S215" s="46"/>
      <c r="T215" s="46"/>
      <c r="U215" s="46"/>
      <c r="V215" s="45"/>
      <c r="W215" s="45"/>
    </row>
    <row r="216" spans="1:23" ht="16.5" customHeight="1">
      <c r="A216" s="105">
        <v>11</v>
      </c>
      <c r="B216" s="106" t="s">
        <v>19</v>
      </c>
      <c r="C216" s="107" t="s">
        <v>18</v>
      </c>
      <c r="D216" s="108" t="s">
        <v>16</v>
      </c>
      <c r="E216" s="109">
        <v>3.5</v>
      </c>
      <c r="F216" s="96">
        <v>1.1100000000000001</v>
      </c>
      <c r="G216" s="96">
        <v>0.04</v>
      </c>
      <c r="H216" s="29" t="s">
        <v>17</v>
      </c>
      <c r="I216" s="28" t="s">
        <v>16</v>
      </c>
      <c r="J216" s="27">
        <v>1</v>
      </c>
      <c r="K216" s="24">
        <f>E216*J216</f>
        <v>3.5</v>
      </c>
      <c r="L216" s="30">
        <v>0.24299999999999999</v>
      </c>
      <c r="M216" s="24">
        <f t="shared" si="42"/>
        <v>0.27513947160000002</v>
      </c>
      <c r="N216" s="96">
        <f>F216*2.02883</f>
        <v>2.2520013000000003</v>
      </c>
      <c r="O216" s="96">
        <f>G216*2.81414</f>
        <v>0.1125656</v>
      </c>
      <c r="P216" s="96">
        <f>SUM(M216:M217,N216,O216)</f>
        <v>8.0745601316000002</v>
      </c>
      <c r="Q216" s="96">
        <f>E216*P216</f>
        <v>28.2609604606</v>
      </c>
      <c r="R216" s="46"/>
      <c r="S216" s="46"/>
      <c r="T216" s="46"/>
      <c r="U216" s="46"/>
      <c r="V216" s="45"/>
      <c r="W216" s="45"/>
    </row>
    <row r="217" spans="1:23" ht="12" customHeight="1">
      <c r="A217" s="105"/>
      <c r="B217" s="106"/>
      <c r="C217" s="107"/>
      <c r="D217" s="108"/>
      <c r="E217" s="109"/>
      <c r="F217" s="96"/>
      <c r="G217" s="96"/>
      <c r="H217" s="29" t="s">
        <v>15</v>
      </c>
      <c r="I217" s="28" t="s">
        <v>14</v>
      </c>
      <c r="J217" s="27">
        <v>8</v>
      </c>
      <c r="K217" s="24">
        <f>E216*J217</f>
        <v>28</v>
      </c>
      <c r="L217" s="27">
        <v>0.6</v>
      </c>
      <c r="M217" s="24">
        <f t="shared" si="42"/>
        <v>5.4348537600000002</v>
      </c>
      <c r="N217" s="96"/>
      <c r="O217" s="96"/>
      <c r="P217" s="96"/>
      <c r="Q217" s="96"/>
      <c r="R217" s="46"/>
      <c r="S217" s="46"/>
      <c r="T217" s="46"/>
      <c r="U217" s="46"/>
      <c r="V217" s="45"/>
      <c r="W217" s="45"/>
    </row>
    <row r="218" spans="1:23" ht="14.25" customHeight="1">
      <c r="A218" s="26"/>
      <c r="B218" s="25"/>
      <c r="C218" s="17" t="s">
        <v>13</v>
      </c>
      <c r="D218" s="21"/>
      <c r="E218" s="18"/>
      <c r="F218" s="20"/>
      <c r="G218" s="20"/>
      <c r="H218" s="22"/>
      <c r="I218" s="21"/>
      <c r="J218" s="20"/>
      <c r="K218" s="19"/>
      <c r="L218" s="19"/>
      <c r="M218" s="24"/>
      <c r="N218" s="19"/>
      <c r="O218" s="19"/>
      <c r="P218" s="19"/>
      <c r="Q218" s="18">
        <f>SUM(Q202:Q217)</f>
        <v>134.65185475340002</v>
      </c>
      <c r="R218" s="46"/>
      <c r="S218" s="46"/>
      <c r="T218" s="46"/>
      <c r="U218" s="46"/>
      <c r="V218" s="45"/>
      <c r="W218" s="45"/>
    </row>
    <row r="219" spans="1:23" ht="14.25" customHeight="1">
      <c r="A219" s="23"/>
      <c r="B219" s="17"/>
      <c r="C219" s="17" t="s">
        <v>94</v>
      </c>
      <c r="D219" s="21"/>
      <c r="E219" s="18"/>
      <c r="F219" s="20"/>
      <c r="G219" s="20"/>
      <c r="H219" s="22"/>
      <c r="I219" s="21"/>
      <c r="J219" s="20"/>
      <c r="K219" s="19"/>
      <c r="L219" s="19"/>
      <c r="M219" s="19"/>
      <c r="N219" s="19"/>
      <c r="O219" s="19"/>
      <c r="P219" s="19"/>
      <c r="Q219" s="18">
        <f>SUM(Q186,Q200,Q218,)</f>
        <v>524.24383228492343</v>
      </c>
      <c r="R219" s="46"/>
      <c r="S219" s="46"/>
      <c r="T219" s="46"/>
      <c r="U219" s="46"/>
      <c r="V219" s="45"/>
      <c r="W219" s="45"/>
    </row>
    <row r="220" spans="1:23" ht="28.5" customHeight="1">
      <c r="A220" s="7"/>
      <c r="B220" s="5"/>
      <c r="C220" s="97" t="s">
        <v>93</v>
      </c>
      <c r="D220" s="97"/>
      <c r="E220" s="97"/>
      <c r="F220" s="5"/>
      <c r="G220" s="5"/>
      <c r="H220" s="5"/>
      <c r="I220" s="5"/>
      <c r="J220" s="5"/>
      <c r="K220" s="5"/>
      <c r="L220" s="5"/>
      <c r="M220" s="44"/>
      <c r="N220" s="44"/>
      <c r="O220" s="44"/>
      <c r="P220" s="44"/>
      <c r="Q220" s="44"/>
      <c r="R220" s="46"/>
      <c r="S220" s="46"/>
      <c r="T220" s="46"/>
      <c r="U220" s="46"/>
      <c r="V220" s="45"/>
      <c r="W220" s="45"/>
    </row>
    <row r="221" spans="1:23" ht="14.25" customHeight="1">
      <c r="A221" s="26"/>
      <c r="B221" s="26"/>
      <c r="C221" s="98" t="s">
        <v>87</v>
      </c>
      <c r="D221" s="98"/>
      <c r="E221" s="98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46"/>
      <c r="S221" s="46"/>
      <c r="T221" s="46"/>
      <c r="U221" s="46"/>
      <c r="V221" s="45"/>
      <c r="W221" s="45"/>
    </row>
    <row r="222" spans="1:23" ht="17.25" customHeight="1">
      <c r="A222" s="26">
        <v>1</v>
      </c>
      <c r="B222" s="25" t="s">
        <v>86</v>
      </c>
      <c r="C222" s="32" t="s">
        <v>85</v>
      </c>
      <c r="D222" s="28" t="s">
        <v>49</v>
      </c>
      <c r="E222" s="27">
        <v>22.6</v>
      </c>
      <c r="F222" s="27">
        <v>0.3</v>
      </c>
      <c r="G222" s="27">
        <v>0</v>
      </c>
      <c r="H222" s="29"/>
      <c r="I222" s="28"/>
      <c r="J222" s="27"/>
      <c r="K222" s="27">
        <f t="shared" ref="K222:K228" si="43">E222*J222</f>
        <v>0</v>
      </c>
      <c r="L222" s="27"/>
      <c r="M222" s="24">
        <f t="shared" ref="M222:M228" si="44">J222*L222*1.1322612</f>
        <v>0</v>
      </c>
      <c r="N222" s="24">
        <f t="shared" ref="N222:N228" si="45">F222*2.02883</f>
        <v>0.608649</v>
      </c>
      <c r="O222" s="24">
        <f t="shared" ref="O222:O228" si="46">G222*2.81414</f>
        <v>0</v>
      </c>
      <c r="P222" s="24">
        <f t="shared" ref="P222:P228" si="47">SUM(M222:O222)</f>
        <v>0.608649</v>
      </c>
      <c r="Q222" s="24">
        <f t="shared" ref="Q222:Q228" si="48">E222*P222</f>
        <v>13.755467400000001</v>
      </c>
      <c r="R222" s="46"/>
      <c r="S222" s="46"/>
      <c r="T222" s="46"/>
      <c r="U222" s="46"/>
      <c r="V222" s="45"/>
      <c r="W222" s="45"/>
    </row>
    <row r="223" spans="1:23" ht="27.75" customHeight="1">
      <c r="A223" s="26">
        <v>2</v>
      </c>
      <c r="B223" s="25" t="s">
        <v>84</v>
      </c>
      <c r="C223" s="32" t="s">
        <v>83</v>
      </c>
      <c r="D223" s="28" t="s">
        <v>14</v>
      </c>
      <c r="E223" s="31">
        <v>1</v>
      </c>
      <c r="F223" s="30">
        <v>0.26600000000000001</v>
      </c>
      <c r="G223" s="30">
        <v>4.0000000000000001E-3</v>
      </c>
      <c r="H223" s="29"/>
      <c r="I223" s="28"/>
      <c r="J223" s="27"/>
      <c r="K223" s="27">
        <f t="shared" si="43"/>
        <v>0</v>
      </c>
      <c r="L223" s="27"/>
      <c r="M223" s="24">
        <f t="shared" si="44"/>
        <v>0</v>
      </c>
      <c r="N223" s="24">
        <f t="shared" si="45"/>
        <v>0.53966878000000007</v>
      </c>
      <c r="O223" s="24">
        <f t="shared" si="46"/>
        <v>1.1256560000000001E-2</v>
      </c>
      <c r="P223" s="24">
        <f t="shared" si="47"/>
        <v>0.55092534000000004</v>
      </c>
      <c r="Q223" s="24">
        <f t="shared" si="48"/>
        <v>0.55092534000000004</v>
      </c>
      <c r="R223" s="46"/>
      <c r="S223" s="46"/>
      <c r="T223" s="46"/>
      <c r="U223" s="46"/>
      <c r="V223" s="45"/>
      <c r="W223" s="45"/>
    </row>
    <row r="224" spans="1:23" ht="28.5" customHeight="1">
      <c r="A224" s="26">
        <v>3</v>
      </c>
      <c r="B224" s="25" t="s">
        <v>82</v>
      </c>
      <c r="C224" s="32" t="s">
        <v>81</v>
      </c>
      <c r="D224" s="28" t="s">
        <v>14</v>
      </c>
      <c r="E224" s="31">
        <v>2</v>
      </c>
      <c r="F224" s="30">
        <v>0.90600000000000003</v>
      </c>
      <c r="G224" s="30">
        <v>0.13800000000000001</v>
      </c>
      <c r="H224" s="29"/>
      <c r="I224" s="28"/>
      <c r="J224" s="27"/>
      <c r="K224" s="27">
        <f t="shared" si="43"/>
        <v>0</v>
      </c>
      <c r="L224" s="27"/>
      <c r="M224" s="24">
        <f t="shared" si="44"/>
        <v>0</v>
      </c>
      <c r="N224" s="24">
        <f t="shared" si="45"/>
        <v>1.8381199800000001</v>
      </c>
      <c r="O224" s="24">
        <f t="shared" si="46"/>
        <v>0.38835132000000006</v>
      </c>
      <c r="P224" s="24">
        <f t="shared" si="47"/>
        <v>2.2264713</v>
      </c>
      <c r="Q224" s="24">
        <f t="shared" si="48"/>
        <v>4.4529426000000001</v>
      </c>
      <c r="R224" s="46"/>
      <c r="S224" s="46"/>
      <c r="T224" s="46"/>
      <c r="U224" s="46"/>
      <c r="V224" s="45"/>
      <c r="W224" s="45"/>
    </row>
    <row r="225" spans="1:23" ht="30" customHeight="1">
      <c r="A225" s="26">
        <v>4</v>
      </c>
      <c r="B225" s="25" t="s">
        <v>80</v>
      </c>
      <c r="C225" s="32" t="s">
        <v>79</v>
      </c>
      <c r="D225" s="28" t="s">
        <v>16</v>
      </c>
      <c r="E225" s="31">
        <v>2</v>
      </c>
      <c r="F225" s="30">
        <v>0.42099999999999999</v>
      </c>
      <c r="G225" s="30">
        <v>4.0000000000000001E-3</v>
      </c>
      <c r="H225" s="29"/>
      <c r="I225" s="28"/>
      <c r="J225" s="27"/>
      <c r="K225" s="27">
        <f t="shared" si="43"/>
        <v>0</v>
      </c>
      <c r="L225" s="27"/>
      <c r="M225" s="24">
        <f t="shared" si="44"/>
        <v>0</v>
      </c>
      <c r="N225" s="24">
        <f t="shared" si="45"/>
        <v>0.85413742999999998</v>
      </c>
      <c r="O225" s="24">
        <f t="shared" si="46"/>
        <v>1.1256560000000001E-2</v>
      </c>
      <c r="P225" s="24">
        <f t="shared" si="47"/>
        <v>0.86539398999999995</v>
      </c>
      <c r="Q225" s="24">
        <f t="shared" si="48"/>
        <v>1.7307879799999999</v>
      </c>
      <c r="R225" s="46"/>
      <c r="S225" s="46"/>
      <c r="T225" s="46"/>
      <c r="U225" s="46"/>
      <c r="V225" s="45"/>
      <c r="W225" s="45"/>
    </row>
    <row r="226" spans="1:23" ht="16.5" customHeight="1">
      <c r="A226" s="26">
        <v>5</v>
      </c>
      <c r="B226" s="25" t="s">
        <v>78</v>
      </c>
      <c r="C226" s="32" t="s">
        <v>77</v>
      </c>
      <c r="D226" s="28" t="s">
        <v>16</v>
      </c>
      <c r="E226" s="31">
        <v>2</v>
      </c>
      <c r="F226" s="30">
        <v>0.42099999999999999</v>
      </c>
      <c r="G226" s="30">
        <v>8.0000000000000002E-3</v>
      </c>
      <c r="H226" s="29"/>
      <c r="I226" s="28"/>
      <c r="J226" s="27"/>
      <c r="K226" s="27">
        <f t="shared" si="43"/>
        <v>0</v>
      </c>
      <c r="L226" s="27"/>
      <c r="M226" s="24">
        <f t="shared" si="44"/>
        <v>0</v>
      </c>
      <c r="N226" s="24">
        <f t="shared" si="45"/>
        <v>0.85413742999999998</v>
      </c>
      <c r="O226" s="24">
        <f t="shared" si="46"/>
        <v>2.2513120000000001E-2</v>
      </c>
      <c r="P226" s="24">
        <f t="shared" si="47"/>
        <v>0.87665055000000003</v>
      </c>
      <c r="Q226" s="24">
        <f t="shared" si="48"/>
        <v>1.7533011000000001</v>
      </c>
      <c r="R226" s="46"/>
      <c r="S226" s="46"/>
      <c r="T226" s="46"/>
      <c r="U226" s="46"/>
      <c r="V226" s="45"/>
      <c r="W226" s="45"/>
    </row>
    <row r="227" spans="1:23" ht="18" customHeight="1">
      <c r="A227" s="26">
        <v>6</v>
      </c>
      <c r="B227" s="25" t="s">
        <v>76</v>
      </c>
      <c r="C227" s="32" t="s">
        <v>75</v>
      </c>
      <c r="D227" s="28" t="s">
        <v>14</v>
      </c>
      <c r="E227" s="31">
        <v>1</v>
      </c>
      <c r="F227" s="30">
        <v>0.27300000000000002</v>
      </c>
      <c r="G227" s="30">
        <v>3.0000000000000001E-3</v>
      </c>
      <c r="H227" s="29"/>
      <c r="I227" s="28"/>
      <c r="J227" s="27"/>
      <c r="K227" s="27">
        <f t="shared" si="43"/>
        <v>0</v>
      </c>
      <c r="L227" s="27"/>
      <c r="M227" s="24">
        <f t="shared" si="44"/>
        <v>0</v>
      </c>
      <c r="N227" s="24">
        <f t="shared" si="45"/>
        <v>0.55387059000000005</v>
      </c>
      <c r="O227" s="24">
        <f t="shared" si="46"/>
        <v>8.4424200000000008E-3</v>
      </c>
      <c r="P227" s="24">
        <f t="shared" si="47"/>
        <v>0.56231301</v>
      </c>
      <c r="Q227" s="24">
        <f t="shared" si="48"/>
        <v>0.56231301</v>
      </c>
      <c r="R227" s="46"/>
      <c r="S227" s="46"/>
      <c r="T227" s="46"/>
      <c r="U227" s="46"/>
      <c r="V227" s="45"/>
      <c r="W227" s="45"/>
    </row>
    <row r="228" spans="1:23" ht="42" customHeight="1">
      <c r="A228" s="26">
        <v>7</v>
      </c>
      <c r="B228" s="25" t="s">
        <v>74</v>
      </c>
      <c r="C228" s="32" t="s">
        <v>73</v>
      </c>
      <c r="D228" s="28" t="s">
        <v>72</v>
      </c>
      <c r="E228" s="27">
        <v>0.3</v>
      </c>
      <c r="F228" s="24">
        <v>1.17</v>
      </c>
      <c r="G228" s="27">
        <v>1</v>
      </c>
      <c r="H228" s="29"/>
      <c r="I228" s="28"/>
      <c r="J228" s="27"/>
      <c r="K228" s="27">
        <f t="shared" si="43"/>
        <v>0</v>
      </c>
      <c r="L228" s="27"/>
      <c r="M228" s="24">
        <f t="shared" si="44"/>
        <v>0</v>
      </c>
      <c r="N228" s="24">
        <f t="shared" si="45"/>
        <v>2.3737311000000001</v>
      </c>
      <c r="O228" s="24">
        <f t="shared" si="46"/>
        <v>2.8141400000000001</v>
      </c>
      <c r="P228" s="24">
        <f t="shared" si="47"/>
        <v>5.1878711000000006</v>
      </c>
      <c r="Q228" s="24">
        <f t="shared" si="48"/>
        <v>1.5563613300000001</v>
      </c>
      <c r="R228" s="46"/>
      <c r="S228" s="46"/>
      <c r="T228" s="46"/>
      <c r="U228" s="46"/>
      <c r="V228" s="45"/>
      <c r="W228" s="45"/>
    </row>
    <row r="229" spans="1:23" ht="14.25" customHeight="1">
      <c r="A229" s="23"/>
      <c r="B229" s="17"/>
      <c r="C229" s="17" t="s">
        <v>71</v>
      </c>
      <c r="D229" s="21"/>
      <c r="E229" s="18"/>
      <c r="F229" s="20"/>
      <c r="G229" s="20"/>
      <c r="H229" s="22"/>
      <c r="I229" s="21"/>
      <c r="J229" s="20"/>
      <c r="K229" s="19"/>
      <c r="L229" s="19"/>
      <c r="M229" s="24"/>
      <c r="N229" s="19"/>
      <c r="O229" s="19"/>
      <c r="P229" s="19"/>
      <c r="Q229" s="18">
        <f>SUM(Q222:Q228)</f>
        <v>24.362098760000002</v>
      </c>
      <c r="R229" s="46"/>
      <c r="S229" s="46"/>
      <c r="T229" s="46"/>
      <c r="U229" s="46"/>
      <c r="V229" s="45"/>
      <c r="W229" s="45"/>
    </row>
    <row r="230" spans="1:23" ht="17.25" customHeight="1">
      <c r="A230" s="23"/>
      <c r="B230" s="17"/>
      <c r="C230" s="98" t="s">
        <v>70</v>
      </c>
      <c r="D230" s="98"/>
      <c r="E230" s="35"/>
      <c r="F230" s="35"/>
      <c r="G230" s="35"/>
      <c r="H230" s="22"/>
      <c r="I230" s="21"/>
      <c r="J230" s="20"/>
      <c r="K230" s="19"/>
      <c r="L230" s="19"/>
      <c r="M230" s="24"/>
      <c r="N230" s="19"/>
      <c r="O230" s="19"/>
      <c r="P230" s="19"/>
      <c r="Q230" s="18"/>
      <c r="R230" s="46"/>
      <c r="S230" s="46"/>
      <c r="T230" s="46"/>
      <c r="U230" s="46"/>
      <c r="V230" s="45"/>
      <c r="W230" s="45"/>
    </row>
    <row r="231" spans="1:23" ht="29.25" customHeight="1">
      <c r="A231" s="26">
        <v>1</v>
      </c>
      <c r="B231" s="25" t="s">
        <v>69</v>
      </c>
      <c r="C231" s="32" t="s">
        <v>68</v>
      </c>
      <c r="D231" s="28" t="s">
        <v>49</v>
      </c>
      <c r="E231" s="34">
        <v>22.6</v>
      </c>
      <c r="F231" s="30">
        <v>0.46400000000000002</v>
      </c>
      <c r="G231" s="30">
        <v>6.8000000000000005E-2</v>
      </c>
      <c r="H231" s="29" t="s">
        <v>64</v>
      </c>
      <c r="I231" s="28" t="s">
        <v>63</v>
      </c>
      <c r="J231" s="30">
        <v>5.2999999999999999E-2</v>
      </c>
      <c r="K231" s="24">
        <f>E231*J231</f>
        <v>1.1978</v>
      </c>
      <c r="L231" s="27">
        <v>28.7</v>
      </c>
      <c r="M231" s="24">
        <f t="shared" ref="M231:M237" si="49">J231*L231*1.1322612</f>
        <v>1.72228251132</v>
      </c>
      <c r="N231" s="24">
        <f>F231*2.02883</f>
        <v>0.94137712000000007</v>
      </c>
      <c r="O231" s="24">
        <f>G231*2.81414</f>
        <v>0.19136152000000001</v>
      </c>
      <c r="P231" s="24">
        <f>SUM(M231:M231,N231,O231)</f>
        <v>2.8550211513199999</v>
      </c>
      <c r="Q231" s="24">
        <f>E231*P231</f>
        <v>64.523478019831998</v>
      </c>
      <c r="R231" s="46"/>
      <c r="S231" s="46"/>
      <c r="T231" s="46"/>
      <c r="U231" s="46"/>
      <c r="V231" s="45"/>
      <c r="W231" s="45"/>
    </row>
    <row r="232" spans="1:23" ht="14.25" customHeight="1">
      <c r="A232" s="105">
        <v>2</v>
      </c>
      <c r="B232" s="106" t="s">
        <v>67</v>
      </c>
      <c r="C232" s="107" t="s">
        <v>66</v>
      </c>
      <c r="D232" s="108" t="s">
        <v>49</v>
      </c>
      <c r="E232" s="109">
        <v>22.6</v>
      </c>
      <c r="F232" s="115">
        <v>0.94699999999999995</v>
      </c>
      <c r="G232" s="96">
        <v>0.02</v>
      </c>
      <c r="H232" s="29" t="s">
        <v>65</v>
      </c>
      <c r="I232" s="28" t="s">
        <v>49</v>
      </c>
      <c r="J232" s="27">
        <v>1</v>
      </c>
      <c r="K232" s="24">
        <f>E232*J232</f>
        <v>22.6</v>
      </c>
      <c r="L232" s="24">
        <v>2.5</v>
      </c>
      <c r="M232" s="24">
        <f t="shared" si="49"/>
        <v>2.8306530000000003</v>
      </c>
      <c r="N232" s="96">
        <f>F232*2.02883</f>
        <v>1.92130201</v>
      </c>
      <c r="O232" s="96">
        <f>G232*2.81414</f>
        <v>5.6282800000000001E-2</v>
      </c>
      <c r="P232" s="96">
        <f>SUM(M232:M233,N232,O232)</f>
        <v>5.2956762566000002</v>
      </c>
      <c r="Q232" s="96">
        <f>E232*P232</f>
        <v>119.68228339916001</v>
      </c>
      <c r="R232" s="46"/>
      <c r="S232" s="46"/>
      <c r="T232" s="46"/>
      <c r="U232" s="46"/>
      <c r="V232" s="45"/>
      <c r="W232" s="45"/>
    </row>
    <row r="233" spans="1:23" ht="14.25" customHeight="1">
      <c r="A233" s="105"/>
      <c r="B233" s="106"/>
      <c r="C233" s="107"/>
      <c r="D233" s="108"/>
      <c r="E233" s="109"/>
      <c r="F233" s="115"/>
      <c r="G233" s="96"/>
      <c r="H233" s="29" t="s">
        <v>64</v>
      </c>
      <c r="I233" s="28" t="s">
        <v>63</v>
      </c>
      <c r="J233" s="30">
        <v>1.4999999999999999E-2</v>
      </c>
      <c r="K233" s="24">
        <f>E232*J233</f>
        <v>0.33900000000000002</v>
      </c>
      <c r="L233" s="27">
        <v>28.7</v>
      </c>
      <c r="M233" s="24">
        <f t="shared" si="49"/>
        <v>0.48743844660000002</v>
      </c>
      <c r="N233" s="96"/>
      <c r="O233" s="96"/>
      <c r="P233" s="96"/>
      <c r="Q233" s="96"/>
      <c r="R233" s="46"/>
      <c r="S233" s="46"/>
      <c r="T233" s="46"/>
      <c r="U233" s="46"/>
      <c r="V233" s="45"/>
      <c r="W233" s="45"/>
    </row>
    <row r="234" spans="1:23" ht="14.25" customHeight="1">
      <c r="A234" s="113">
        <v>3</v>
      </c>
      <c r="B234" s="120" t="s">
        <v>62</v>
      </c>
      <c r="C234" s="123" t="s">
        <v>61</v>
      </c>
      <c r="D234" s="126" t="s">
        <v>60</v>
      </c>
      <c r="E234" s="116">
        <v>4.25</v>
      </c>
      <c r="F234" s="116">
        <v>0.65</v>
      </c>
      <c r="G234" s="116">
        <v>0</v>
      </c>
      <c r="H234" s="29" t="s">
        <v>47</v>
      </c>
      <c r="I234" s="28" t="s">
        <v>29</v>
      </c>
      <c r="J234" s="24">
        <v>0.8</v>
      </c>
      <c r="K234" s="24">
        <f>E234*J234</f>
        <v>3.4000000000000004</v>
      </c>
      <c r="L234" s="24">
        <v>0.28000000000000003</v>
      </c>
      <c r="M234" s="24">
        <f t="shared" si="49"/>
        <v>0.25362650880000004</v>
      </c>
      <c r="N234" s="116">
        <f>F234*2.02883</f>
        <v>1.3187395000000002</v>
      </c>
      <c r="O234" s="116">
        <f>G234*2.81414</f>
        <v>0</v>
      </c>
      <c r="P234" s="116">
        <f>SUM(M234:M237)+N234+O234</f>
        <v>2.1298801010680002</v>
      </c>
      <c r="Q234" s="116">
        <f>E234*P234</f>
        <v>9.0519904295389999</v>
      </c>
      <c r="R234" s="46"/>
      <c r="S234" s="46"/>
      <c r="T234" s="46"/>
      <c r="U234" s="46"/>
      <c r="V234" s="45"/>
      <c r="W234" s="45"/>
    </row>
    <row r="235" spans="1:23" ht="14.25" customHeight="1">
      <c r="A235" s="119"/>
      <c r="B235" s="121"/>
      <c r="C235" s="124"/>
      <c r="D235" s="127"/>
      <c r="E235" s="117"/>
      <c r="F235" s="117"/>
      <c r="G235" s="117"/>
      <c r="H235" s="29" t="s">
        <v>59</v>
      </c>
      <c r="I235" s="28" t="s">
        <v>29</v>
      </c>
      <c r="J235" s="30">
        <v>0.23100000000000001</v>
      </c>
      <c r="K235" s="24">
        <f>E234*J235</f>
        <v>0.98175000000000001</v>
      </c>
      <c r="L235" s="24">
        <v>1.78</v>
      </c>
      <c r="M235" s="24">
        <f t="shared" si="49"/>
        <v>0.46556316021600008</v>
      </c>
      <c r="N235" s="117"/>
      <c r="O235" s="117"/>
      <c r="P235" s="117"/>
      <c r="Q235" s="117"/>
      <c r="R235" s="46"/>
      <c r="S235" s="46"/>
      <c r="T235" s="46"/>
      <c r="U235" s="46"/>
      <c r="V235" s="45"/>
      <c r="W235" s="45"/>
    </row>
    <row r="236" spans="1:23" ht="6" customHeight="1">
      <c r="A236" s="119"/>
      <c r="B236" s="121"/>
      <c r="C236" s="124"/>
      <c r="D236" s="127"/>
      <c r="E236" s="117"/>
      <c r="F236" s="117"/>
      <c r="G236" s="117"/>
      <c r="H236" s="29" t="s">
        <v>58</v>
      </c>
      <c r="I236" s="28" t="s">
        <v>29</v>
      </c>
      <c r="J236" s="30">
        <v>8.6999999999999994E-2</v>
      </c>
      <c r="K236" s="24">
        <f>E234*J236</f>
        <v>0.36974999999999997</v>
      </c>
      <c r="L236" s="24">
        <v>0.82</v>
      </c>
      <c r="M236" s="24">
        <f t="shared" si="49"/>
        <v>8.0775514007999996E-2</v>
      </c>
      <c r="N236" s="117"/>
      <c r="O236" s="117"/>
      <c r="P236" s="117"/>
      <c r="Q236" s="117"/>
      <c r="R236" s="46"/>
      <c r="S236" s="46"/>
      <c r="T236" s="46"/>
      <c r="U236" s="46"/>
      <c r="V236" s="45"/>
      <c r="W236" s="45"/>
    </row>
    <row r="237" spans="1:23" ht="14.25" hidden="1" customHeight="1">
      <c r="A237" s="114"/>
      <c r="B237" s="122"/>
      <c r="C237" s="125"/>
      <c r="D237" s="128"/>
      <c r="E237" s="118"/>
      <c r="F237" s="118"/>
      <c r="G237" s="118"/>
      <c r="H237" s="29" t="s">
        <v>57</v>
      </c>
      <c r="I237" s="28" t="s">
        <v>29</v>
      </c>
      <c r="J237" s="30">
        <v>0.14099999999999999</v>
      </c>
      <c r="K237" s="24">
        <f>E234*J237</f>
        <v>0.59924999999999995</v>
      </c>
      <c r="L237" s="24">
        <v>7.0000000000000007E-2</v>
      </c>
      <c r="M237" s="24">
        <f t="shared" si="49"/>
        <v>1.1175418044000001E-2</v>
      </c>
      <c r="N237" s="118"/>
      <c r="O237" s="118"/>
      <c r="P237" s="118"/>
      <c r="Q237" s="118"/>
      <c r="R237" s="46"/>
      <c r="S237" s="46"/>
      <c r="T237" s="46"/>
      <c r="U237" s="46"/>
      <c r="V237" s="45"/>
      <c r="W237" s="45"/>
    </row>
    <row r="238" spans="1:23" ht="42.75" customHeight="1">
      <c r="A238" s="26">
        <v>4</v>
      </c>
      <c r="B238" s="25" t="s">
        <v>56</v>
      </c>
      <c r="C238" s="32" t="s">
        <v>55</v>
      </c>
      <c r="D238" s="28" t="s">
        <v>49</v>
      </c>
      <c r="E238" s="33">
        <v>1.36</v>
      </c>
      <c r="F238" s="27">
        <v>0</v>
      </c>
      <c r="G238" s="27">
        <v>0</v>
      </c>
      <c r="H238" s="29" t="s">
        <v>54</v>
      </c>
      <c r="I238" s="28" t="s">
        <v>49</v>
      </c>
      <c r="J238" s="27">
        <v>1</v>
      </c>
      <c r="K238" s="24">
        <f>E238*J238</f>
        <v>1.36</v>
      </c>
      <c r="L238" s="30">
        <v>33.332999999999998</v>
      </c>
      <c r="M238" s="24">
        <f>J238*L238*1</f>
        <v>33.332999999999998</v>
      </c>
      <c r="N238" s="24">
        <f>F238*1.61765</f>
        <v>0</v>
      </c>
      <c r="O238" s="24">
        <f>G238*2.3129</f>
        <v>0</v>
      </c>
      <c r="P238" s="24">
        <f>SUM(M238:M238,N238,O238)</f>
        <v>33.332999999999998</v>
      </c>
      <c r="Q238" s="24">
        <f>E238*P238</f>
        <v>45.332880000000003</v>
      </c>
      <c r="R238" s="46"/>
      <c r="S238" s="46"/>
      <c r="T238" s="46"/>
      <c r="U238" s="46"/>
      <c r="V238" s="45"/>
      <c r="W238" s="45"/>
    </row>
    <row r="239" spans="1:23" ht="25.5" customHeight="1">
      <c r="A239" s="113">
        <v>5</v>
      </c>
      <c r="B239" s="106" t="s">
        <v>53</v>
      </c>
      <c r="C239" s="107" t="s">
        <v>52</v>
      </c>
      <c r="D239" s="108" t="s">
        <v>49</v>
      </c>
      <c r="E239" s="111">
        <v>17.3</v>
      </c>
      <c r="F239" s="115">
        <v>0.23100000000000001</v>
      </c>
      <c r="G239" s="96">
        <v>0.01</v>
      </c>
      <c r="H239" s="29" t="s">
        <v>48</v>
      </c>
      <c r="I239" s="28" t="s">
        <v>29</v>
      </c>
      <c r="J239" s="24">
        <v>0.63</v>
      </c>
      <c r="K239" s="24">
        <f>E239*J239</f>
        <v>10.899000000000001</v>
      </c>
      <c r="L239" s="30">
        <v>1.1080000000000001</v>
      </c>
      <c r="M239" s="24">
        <f>J239*L239*1.1322612</f>
        <v>0.79036360804800021</v>
      </c>
      <c r="N239" s="96">
        <f>F239*2.02883</f>
        <v>0.46865973000000005</v>
      </c>
      <c r="O239" s="96">
        <f>G239*2.81414</f>
        <v>2.81414E-2</v>
      </c>
      <c r="P239" s="96">
        <f>SUM(M239:M240,N239,O239)</f>
        <v>1.3835994244520002</v>
      </c>
      <c r="Q239" s="96">
        <f>E239*P239</f>
        <v>23.936270043019604</v>
      </c>
      <c r="R239" s="46"/>
      <c r="S239" s="46"/>
      <c r="T239" s="46"/>
      <c r="U239" s="46"/>
      <c r="V239" s="45"/>
      <c r="W239" s="45"/>
    </row>
    <row r="240" spans="1:23" ht="3.75" customHeight="1">
      <c r="A240" s="114"/>
      <c r="B240" s="106"/>
      <c r="C240" s="107"/>
      <c r="D240" s="108"/>
      <c r="E240" s="111"/>
      <c r="F240" s="115"/>
      <c r="G240" s="96"/>
      <c r="H240" s="29" t="s">
        <v>47</v>
      </c>
      <c r="I240" s="28" t="s">
        <v>29</v>
      </c>
      <c r="J240" s="24">
        <v>0.51</v>
      </c>
      <c r="K240" s="24">
        <f>E239*J240</f>
        <v>8.8230000000000004</v>
      </c>
      <c r="L240" s="30">
        <v>0.16700000000000001</v>
      </c>
      <c r="M240" s="24">
        <f>J240*L240*1.1322612</f>
        <v>9.643468640400002E-2</v>
      </c>
      <c r="N240" s="96"/>
      <c r="O240" s="96"/>
      <c r="P240" s="96"/>
      <c r="Q240" s="96"/>
      <c r="R240" s="46"/>
      <c r="S240" s="46"/>
      <c r="T240" s="46"/>
      <c r="U240" s="46"/>
      <c r="V240" s="45"/>
      <c r="W240" s="45"/>
    </row>
    <row r="241" spans="1:23" ht="26.25" customHeight="1">
      <c r="A241" s="113">
        <v>6</v>
      </c>
      <c r="B241" s="106" t="s">
        <v>51</v>
      </c>
      <c r="C241" s="107" t="s">
        <v>50</v>
      </c>
      <c r="D241" s="108" t="s">
        <v>49</v>
      </c>
      <c r="E241" s="111">
        <v>10.6</v>
      </c>
      <c r="F241" s="115">
        <v>0.28899999999999998</v>
      </c>
      <c r="G241" s="96">
        <v>0.01</v>
      </c>
      <c r="H241" s="29" t="s">
        <v>48</v>
      </c>
      <c r="I241" s="28" t="s">
        <v>29</v>
      </c>
      <c r="J241" s="24">
        <v>0.63</v>
      </c>
      <c r="K241" s="24">
        <f>E241*J241</f>
        <v>6.6779999999999999</v>
      </c>
      <c r="L241" s="30">
        <v>1.1080000000000001</v>
      </c>
      <c r="M241" s="24">
        <f>J241*L241*1.1322612</f>
        <v>0.79036360804800021</v>
      </c>
      <c r="N241" s="96">
        <f>F241*2.02883</f>
        <v>0.58633186999999998</v>
      </c>
      <c r="O241" s="96">
        <f>G241*2.81414</f>
        <v>2.81414E-2</v>
      </c>
      <c r="P241" s="96">
        <f>SUM(M241:M242,N241,O241)</f>
        <v>1.5088350692680002</v>
      </c>
      <c r="Q241" s="96">
        <f>E241*P241</f>
        <v>15.993651734240801</v>
      </c>
      <c r="V241" s="36"/>
      <c r="W241" s="36"/>
    </row>
    <row r="242" spans="1:23" ht="2.25" customHeight="1">
      <c r="A242" s="114"/>
      <c r="B242" s="106"/>
      <c r="C242" s="107"/>
      <c r="D242" s="108"/>
      <c r="E242" s="111"/>
      <c r="F242" s="115"/>
      <c r="G242" s="96"/>
      <c r="H242" s="29" t="s">
        <v>47</v>
      </c>
      <c r="I242" s="28" t="s">
        <v>29</v>
      </c>
      <c r="J242" s="24">
        <v>0.55000000000000004</v>
      </c>
      <c r="K242" s="24">
        <f>E241*J242</f>
        <v>5.83</v>
      </c>
      <c r="L242" s="30">
        <v>0.16700000000000001</v>
      </c>
      <c r="M242" s="24">
        <f>J242*L242*1.1322612</f>
        <v>0.10399819122000002</v>
      </c>
      <c r="N242" s="96"/>
      <c r="O242" s="96"/>
      <c r="P242" s="96"/>
      <c r="Q242" s="96"/>
      <c r="V242" s="36"/>
      <c r="W242" s="36"/>
    </row>
    <row r="243" spans="1:23" ht="14.25" customHeight="1">
      <c r="A243" s="23"/>
      <c r="B243" s="17"/>
      <c r="C243" s="17" t="s">
        <v>46</v>
      </c>
      <c r="D243" s="21"/>
      <c r="E243" s="18"/>
      <c r="F243" s="20"/>
      <c r="G243" s="20"/>
      <c r="H243" s="22"/>
      <c r="I243" s="21"/>
      <c r="J243" s="20"/>
      <c r="K243" s="19"/>
      <c r="L243" s="19"/>
      <c r="M243" s="24"/>
      <c r="N243" s="19"/>
      <c r="O243" s="19"/>
      <c r="P243" s="19"/>
      <c r="Q243" s="18">
        <f>SUM(Q231:Q242)</f>
        <v>278.52055362579142</v>
      </c>
      <c r="V243" s="36"/>
      <c r="W243" s="36"/>
    </row>
    <row r="244" spans="1:23" ht="36" customHeight="1">
      <c r="A244" s="23"/>
      <c r="B244" s="17"/>
      <c r="C244" s="93" t="s">
        <v>45</v>
      </c>
      <c r="D244" s="94"/>
      <c r="E244" s="94"/>
      <c r="F244" s="94"/>
      <c r="G244" s="94"/>
      <c r="H244" s="94"/>
      <c r="I244" s="94"/>
      <c r="J244" s="94"/>
      <c r="K244" s="95"/>
      <c r="L244" s="19"/>
      <c r="M244" s="24"/>
      <c r="N244" s="19"/>
      <c r="O244" s="19"/>
      <c r="P244" s="19"/>
      <c r="Q244" s="18"/>
      <c r="V244" s="36"/>
      <c r="W244" s="36"/>
    </row>
    <row r="245" spans="1:23" ht="14.25" customHeight="1">
      <c r="A245" s="105">
        <v>1</v>
      </c>
      <c r="B245" s="106" t="s">
        <v>44</v>
      </c>
      <c r="C245" s="107" t="s">
        <v>43</v>
      </c>
      <c r="D245" s="108" t="s">
        <v>14</v>
      </c>
      <c r="E245" s="112">
        <v>2</v>
      </c>
      <c r="F245" s="96">
        <v>2.2400000000000002</v>
      </c>
      <c r="G245" s="96">
        <v>0.28000000000000003</v>
      </c>
      <c r="H245" s="29" t="s">
        <v>42</v>
      </c>
      <c r="I245" s="28" t="s">
        <v>14</v>
      </c>
      <c r="J245" s="31">
        <v>1</v>
      </c>
      <c r="K245" s="31">
        <f>E245*J245</f>
        <v>2</v>
      </c>
      <c r="L245" s="27">
        <v>20</v>
      </c>
      <c r="M245" s="24">
        <f t="shared" ref="M245:M260" si="50">J245*L245*1.1322612</f>
        <v>22.645224000000002</v>
      </c>
      <c r="N245" s="96">
        <f>F245*2.02883</f>
        <v>4.5445792000000012</v>
      </c>
      <c r="O245" s="96">
        <f>G245*2.81414</f>
        <v>0.78795920000000008</v>
      </c>
      <c r="P245" s="96">
        <f>SUM(M245:M246,N245,O245)</f>
        <v>29.141726913600003</v>
      </c>
      <c r="Q245" s="96">
        <f>E245*P245</f>
        <v>58.283453827200006</v>
      </c>
      <c r="V245" s="36"/>
      <c r="W245" s="36"/>
    </row>
    <row r="246" spans="1:23" ht="14.25" customHeight="1">
      <c r="A246" s="105"/>
      <c r="B246" s="106"/>
      <c r="C246" s="107"/>
      <c r="D246" s="108"/>
      <c r="E246" s="112"/>
      <c r="F246" s="96"/>
      <c r="G246" s="96"/>
      <c r="H246" s="29" t="s">
        <v>38</v>
      </c>
      <c r="I246" s="28" t="s">
        <v>14</v>
      </c>
      <c r="J246" s="31">
        <v>1</v>
      </c>
      <c r="K246" s="31">
        <f>E245*J246</f>
        <v>2</v>
      </c>
      <c r="L246" s="30">
        <v>1.028</v>
      </c>
      <c r="M246" s="24">
        <f t="shared" si="50"/>
        <v>1.1639645136000001</v>
      </c>
      <c r="N246" s="96"/>
      <c r="O246" s="96"/>
      <c r="P246" s="96"/>
      <c r="Q246" s="96"/>
      <c r="V246" s="36"/>
      <c r="W246" s="36"/>
    </row>
    <row r="247" spans="1:23" ht="14.25" customHeight="1">
      <c r="A247" s="105">
        <v>2</v>
      </c>
      <c r="B247" s="106" t="s">
        <v>41</v>
      </c>
      <c r="C247" s="107" t="s">
        <v>40</v>
      </c>
      <c r="D247" s="108" t="s">
        <v>14</v>
      </c>
      <c r="E247" s="112">
        <v>1</v>
      </c>
      <c r="F247" s="96">
        <v>1.06</v>
      </c>
      <c r="G247" s="96">
        <v>0.06</v>
      </c>
      <c r="H247" s="29" t="s">
        <v>39</v>
      </c>
      <c r="I247" s="28" t="s">
        <v>14</v>
      </c>
      <c r="J247" s="31">
        <v>1</v>
      </c>
      <c r="K247" s="31">
        <f>E247*J247</f>
        <v>1</v>
      </c>
      <c r="L247" s="30">
        <v>11.526999999999999</v>
      </c>
      <c r="M247" s="24">
        <f t="shared" si="50"/>
        <v>13.0515748524</v>
      </c>
      <c r="N247" s="96">
        <f>F247*2.02883</f>
        <v>2.1505598000000004</v>
      </c>
      <c r="O247" s="96">
        <f>G247*2.81414</f>
        <v>0.16884840000000001</v>
      </c>
      <c r="P247" s="96">
        <f>SUM(M247:M248,N247,O247)</f>
        <v>16.534947566000003</v>
      </c>
      <c r="Q247" s="96">
        <f>E247*P247</f>
        <v>16.534947566000003</v>
      </c>
      <c r="V247" s="36"/>
      <c r="W247" s="36"/>
    </row>
    <row r="248" spans="1:23" ht="3.75" customHeight="1">
      <c r="A248" s="105"/>
      <c r="B248" s="106"/>
      <c r="C248" s="107"/>
      <c r="D248" s="108"/>
      <c r="E248" s="112"/>
      <c r="F248" s="96"/>
      <c r="G248" s="96"/>
      <c r="H248" s="29" t="s">
        <v>38</v>
      </c>
      <c r="I248" s="28" t="s">
        <v>14</v>
      </c>
      <c r="J248" s="31">
        <v>1</v>
      </c>
      <c r="K248" s="31">
        <f>E247*J248</f>
        <v>1</v>
      </c>
      <c r="L248" s="30">
        <v>1.028</v>
      </c>
      <c r="M248" s="24">
        <f t="shared" si="50"/>
        <v>1.1639645136000001</v>
      </c>
      <c r="N248" s="96"/>
      <c r="O248" s="96"/>
      <c r="P248" s="96"/>
      <c r="Q248" s="96"/>
      <c r="V248" s="36"/>
      <c r="W248" s="36"/>
    </row>
    <row r="249" spans="1:23" ht="14.25" customHeight="1">
      <c r="A249" s="26">
        <v>3</v>
      </c>
      <c r="B249" s="25" t="s">
        <v>37</v>
      </c>
      <c r="C249" s="32" t="s">
        <v>36</v>
      </c>
      <c r="D249" s="28" t="s">
        <v>14</v>
      </c>
      <c r="E249" s="31">
        <v>1</v>
      </c>
      <c r="F249" s="24">
        <v>0.51</v>
      </c>
      <c r="G249" s="24">
        <v>0.01</v>
      </c>
      <c r="H249" s="29" t="s">
        <v>35</v>
      </c>
      <c r="I249" s="28" t="s">
        <v>14</v>
      </c>
      <c r="J249" s="31">
        <v>1</v>
      </c>
      <c r="K249" s="31">
        <f>E249*J249</f>
        <v>1</v>
      </c>
      <c r="L249" s="30">
        <v>2.9169999999999998</v>
      </c>
      <c r="M249" s="24">
        <f t="shared" si="50"/>
        <v>3.3028059204</v>
      </c>
      <c r="N249" s="24">
        <f>F249*2.02883</f>
        <v>1.0347033000000001</v>
      </c>
      <c r="O249" s="24">
        <f>G249*2.81414</f>
        <v>2.81414E-2</v>
      </c>
      <c r="P249" s="24">
        <f>SUM(M249:M249,N249,O249)</f>
        <v>4.3656506204000003</v>
      </c>
      <c r="Q249" s="24">
        <f>E249*P249</f>
        <v>4.3656506204000003</v>
      </c>
      <c r="V249" s="36"/>
      <c r="W249" s="36"/>
    </row>
    <row r="250" spans="1:23" ht="24" customHeight="1">
      <c r="A250" s="105">
        <v>4</v>
      </c>
      <c r="B250" s="106" t="s">
        <v>34</v>
      </c>
      <c r="C250" s="107" t="s">
        <v>33</v>
      </c>
      <c r="D250" s="108" t="s">
        <v>16</v>
      </c>
      <c r="E250" s="110">
        <v>2</v>
      </c>
      <c r="F250" s="96">
        <v>0.37</v>
      </c>
      <c r="G250" s="96">
        <v>0.01</v>
      </c>
      <c r="H250" s="29" t="s">
        <v>17</v>
      </c>
      <c r="I250" s="28" t="s">
        <v>16</v>
      </c>
      <c r="J250" s="27">
        <v>1</v>
      </c>
      <c r="K250" s="24">
        <f>E250*J250</f>
        <v>2</v>
      </c>
      <c r="L250" s="30">
        <v>0.54500000000000004</v>
      </c>
      <c r="M250" s="24">
        <f t="shared" si="50"/>
        <v>0.61708235400000011</v>
      </c>
      <c r="N250" s="96">
        <f>F250*2.02883</f>
        <v>0.75066710000000003</v>
      </c>
      <c r="O250" s="96">
        <f>G250*2.81414</f>
        <v>2.81414E-2</v>
      </c>
      <c r="P250" s="96">
        <f>SUM(M250:M251,N250,O250)</f>
        <v>1.5023234068</v>
      </c>
      <c r="Q250" s="96">
        <f>E250*P250</f>
        <v>3.0046468136</v>
      </c>
      <c r="V250" s="36"/>
      <c r="W250" s="36"/>
    </row>
    <row r="251" spans="1:23" ht="5.25" customHeight="1">
      <c r="A251" s="105"/>
      <c r="B251" s="106"/>
      <c r="C251" s="107"/>
      <c r="D251" s="108"/>
      <c r="E251" s="110"/>
      <c r="F251" s="96"/>
      <c r="G251" s="96"/>
      <c r="H251" s="29" t="s">
        <v>30</v>
      </c>
      <c r="I251" s="28" t="s">
        <v>29</v>
      </c>
      <c r="J251" s="30">
        <v>0.23499999999999999</v>
      </c>
      <c r="K251" s="24">
        <f>E250*J251</f>
        <v>0.47</v>
      </c>
      <c r="L251" s="27">
        <v>0.4</v>
      </c>
      <c r="M251" s="24">
        <f t="shared" si="50"/>
        <v>0.10643255280000001</v>
      </c>
      <c r="N251" s="96"/>
      <c r="O251" s="96"/>
      <c r="P251" s="96"/>
      <c r="Q251" s="96"/>
      <c r="V251" s="36"/>
      <c r="W251" s="36"/>
    </row>
    <row r="252" spans="1:23" ht="14.25" customHeight="1">
      <c r="A252" s="26">
        <v>5</v>
      </c>
      <c r="B252" s="25" t="s">
        <v>28</v>
      </c>
      <c r="C252" s="32" t="s">
        <v>27</v>
      </c>
      <c r="D252" s="28" t="s">
        <v>14</v>
      </c>
      <c r="E252" s="31">
        <v>4</v>
      </c>
      <c r="F252" s="30">
        <v>0.33100000000000002</v>
      </c>
      <c r="G252" s="30">
        <v>0.151</v>
      </c>
      <c r="H252" s="29" t="s">
        <v>26</v>
      </c>
      <c r="I252" s="28" t="s">
        <v>14</v>
      </c>
      <c r="J252" s="31">
        <v>1</v>
      </c>
      <c r="K252" s="31">
        <f>E252*J252</f>
        <v>4</v>
      </c>
      <c r="L252" s="30">
        <v>0.45</v>
      </c>
      <c r="M252" s="24">
        <f t="shared" si="50"/>
        <v>0.50951754000000005</v>
      </c>
      <c r="N252" s="24">
        <f>F252*2.02883</f>
        <v>0.67154273000000009</v>
      </c>
      <c r="O252" s="24">
        <f>G252*2.81414</f>
        <v>0.42493513999999999</v>
      </c>
      <c r="P252" s="24">
        <f>SUM(M252:M252,N252,O252)</f>
        <v>1.6059954100000002</v>
      </c>
      <c r="Q252" s="24">
        <f>E252*P252</f>
        <v>6.4239816400000009</v>
      </c>
      <c r="V252" s="36"/>
      <c r="W252" s="36"/>
    </row>
    <row r="253" spans="1:23" ht="20.25" customHeight="1">
      <c r="A253" s="105">
        <v>6</v>
      </c>
      <c r="B253" s="106" t="s">
        <v>32</v>
      </c>
      <c r="C253" s="107" t="s">
        <v>31</v>
      </c>
      <c r="D253" s="108" t="s">
        <v>16</v>
      </c>
      <c r="E253" s="110">
        <v>2</v>
      </c>
      <c r="F253" s="96">
        <v>0.38</v>
      </c>
      <c r="G253" s="111">
        <v>0.01</v>
      </c>
      <c r="H253" s="29" t="s">
        <v>17</v>
      </c>
      <c r="I253" s="28" t="s">
        <v>16</v>
      </c>
      <c r="J253" s="27">
        <v>1</v>
      </c>
      <c r="K253" s="24">
        <f>E253*J253</f>
        <v>2</v>
      </c>
      <c r="L253" s="30">
        <v>0.24199999999999999</v>
      </c>
      <c r="M253" s="24">
        <f t="shared" si="50"/>
        <v>0.27400721040000003</v>
      </c>
      <c r="N253" s="96">
        <f>F253*2.02883</f>
        <v>0.77095540000000007</v>
      </c>
      <c r="O253" s="96">
        <f>G253*2.81414</f>
        <v>2.81414E-2</v>
      </c>
      <c r="P253" s="96">
        <f>SUM(M253:M254,N253,O253)</f>
        <v>1.1365106376</v>
      </c>
      <c r="Q253" s="96">
        <f>E253*P253</f>
        <v>2.2730212752000001</v>
      </c>
      <c r="V253" s="36"/>
      <c r="W253" s="36"/>
    </row>
    <row r="254" spans="1:23" ht="7.5" customHeight="1">
      <c r="A254" s="105"/>
      <c r="B254" s="106"/>
      <c r="C254" s="107"/>
      <c r="D254" s="108"/>
      <c r="E254" s="110"/>
      <c r="F254" s="96"/>
      <c r="G254" s="111"/>
      <c r="H254" s="29" t="s">
        <v>30</v>
      </c>
      <c r="I254" s="28" t="s">
        <v>29</v>
      </c>
      <c r="J254" s="30">
        <v>0.14000000000000001</v>
      </c>
      <c r="K254" s="24">
        <f>E253*J254</f>
        <v>0.28000000000000003</v>
      </c>
      <c r="L254" s="27">
        <v>0.4</v>
      </c>
      <c r="M254" s="24">
        <f t="shared" si="50"/>
        <v>6.340662720000001E-2</v>
      </c>
      <c r="N254" s="96"/>
      <c r="O254" s="96"/>
      <c r="P254" s="96"/>
      <c r="Q254" s="96"/>
      <c r="V254" s="36"/>
      <c r="W254" s="36"/>
    </row>
    <row r="255" spans="1:23" ht="16.5" customHeight="1">
      <c r="A255" s="26">
        <v>7</v>
      </c>
      <c r="B255" s="25" t="s">
        <v>28</v>
      </c>
      <c r="C255" s="32" t="s">
        <v>27</v>
      </c>
      <c r="D255" s="28" t="s">
        <v>14</v>
      </c>
      <c r="E255" s="31">
        <v>2</v>
      </c>
      <c r="F255" s="30">
        <v>0.33100000000000002</v>
      </c>
      <c r="G255" s="30">
        <v>0.151</v>
      </c>
      <c r="H255" s="29" t="s">
        <v>26</v>
      </c>
      <c r="I255" s="28" t="s">
        <v>14</v>
      </c>
      <c r="J255" s="31">
        <v>1</v>
      </c>
      <c r="K255" s="31">
        <f>E255*J255</f>
        <v>2</v>
      </c>
      <c r="L255" s="30">
        <v>0.27400000000000002</v>
      </c>
      <c r="M255" s="24">
        <f t="shared" si="50"/>
        <v>0.31023956880000003</v>
      </c>
      <c r="N255" s="24">
        <f>F255*2.02883</f>
        <v>0.67154273000000009</v>
      </c>
      <c r="O255" s="24">
        <f>G255*2.81414</f>
        <v>0.42493513999999999</v>
      </c>
      <c r="P255" s="24">
        <f>SUM(M255:M255,N255,O255)</f>
        <v>1.4067174388000001</v>
      </c>
      <c r="Q255" s="24">
        <f>E255*P255</f>
        <v>2.8134348776000002</v>
      </c>
      <c r="V255" s="36"/>
      <c r="W255" s="36"/>
    </row>
    <row r="256" spans="1:23" ht="18" customHeight="1">
      <c r="A256" s="26">
        <v>8</v>
      </c>
      <c r="B256" s="25" t="s">
        <v>25</v>
      </c>
      <c r="C256" s="32" t="s">
        <v>92</v>
      </c>
      <c r="D256" s="28" t="s">
        <v>14</v>
      </c>
      <c r="E256" s="31">
        <v>1</v>
      </c>
      <c r="F256" s="24">
        <v>0.97</v>
      </c>
      <c r="G256" s="24">
        <v>0.13</v>
      </c>
      <c r="H256" s="29" t="s">
        <v>23</v>
      </c>
      <c r="I256" s="28" t="s">
        <v>14</v>
      </c>
      <c r="J256" s="31">
        <v>1</v>
      </c>
      <c r="K256" s="31">
        <f>E256*J256</f>
        <v>1</v>
      </c>
      <c r="L256" s="30">
        <v>1.472</v>
      </c>
      <c r="M256" s="24">
        <f t="shared" si="50"/>
        <v>1.6666884864</v>
      </c>
      <c r="N256" s="24">
        <f>F256*2.02883</f>
        <v>1.9679651</v>
      </c>
      <c r="O256" s="24">
        <f>G256*2.81414</f>
        <v>0.3658382</v>
      </c>
      <c r="P256" s="24">
        <v>3.48</v>
      </c>
      <c r="Q256" s="24">
        <f>E256*P256</f>
        <v>3.48</v>
      </c>
      <c r="V256" s="36"/>
      <c r="W256" s="36"/>
    </row>
    <row r="257" spans="1:213" ht="19.5" customHeight="1">
      <c r="A257" s="26">
        <v>9</v>
      </c>
      <c r="B257" s="25" t="s">
        <v>25</v>
      </c>
      <c r="C257" s="32" t="s">
        <v>24</v>
      </c>
      <c r="D257" s="28" t="s">
        <v>14</v>
      </c>
      <c r="E257" s="31">
        <v>2</v>
      </c>
      <c r="F257" s="24">
        <v>0.97</v>
      </c>
      <c r="G257" s="24">
        <v>0.13</v>
      </c>
      <c r="H257" s="29" t="s">
        <v>23</v>
      </c>
      <c r="I257" s="28" t="s">
        <v>14</v>
      </c>
      <c r="J257" s="31">
        <v>1</v>
      </c>
      <c r="K257" s="31">
        <f>E257*J257</f>
        <v>2</v>
      </c>
      <c r="L257" s="30">
        <v>1.194</v>
      </c>
      <c r="M257" s="24">
        <f t="shared" si="50"/>
        <v>1.3519198728000001</v>
      </c>
      <c r="N257" s="24">
        <f>F257*2.02883</f>
        <v>1.9679651</v>
      </c>
      <c r="O257" s="24">
        <f>G257*2.81414</f>
        <v>0.3658382</v>
      </c>
      <c r="P257" s="24">
        <f>SUM(M257:M257,N257,O257)</f>
        <v>3.6857231728000004</v>
      </c>
      <c r="Q257" s="24">
        <f>E257*P257</f>
        <v>7.3714463456000008</v>
      </c>
      <c r="V257" s="36"/>
      <c r="W257" s="36"/>
    </row>
    <row r="258" spans="1:213" ht="19.5" customHeight="1">
      <c r="A258" s="26">
        <v>10</v>
      </c>
      <c r="B258" s="25" t="s">
        <v>22</v>
      </c>
      <c r="C258" s="32" t="s">
        <v>21</v>
      </c>
      <c r="D258" s="28" t="s">
        <v>14</v>
      </c>
      <c r="E258" s="31">
        <v>1</v>
      </c>
      <c r="F258" s="24">
        <v>0.28999999999999998</v>
      </c>
      <c r="G258" s="24">
        <v>0.02</v>
      </c>
      <c r="H258" s="29" t="s">
        <v>20</v>
      </c>
      <c r="I258" s="28" t="s">
        <v>14</v>
      </c>
      <c r="J258" s="31">
        <v>1</v>
      </c>
      <c r="K258" s="31">
        <f>E258*J258</f>
        <v>1</v>
      </c>
      <c r="L258" s="30">
        <v>1.056</v>
      </c>
      <c r="M258" s="24">
        <f t="shared" si="50"/>
        <v>1.1956678272000001</v>
      </c>
      <c r="N258" s="24">
        <f>F258*2.02883</f>
        <v>0.58836069999999996</v>
      </c>
      <c r="O258" s="24">
        <f>G258*2.81414</f>
        <v>5.6282800000000001E-2</v>
      </c>
      <c r="P258" s="24">
        <f>SUM(M258:M258,N258,O258)</f>
        <v>1.8403113272</v>
      </c>
      <c r="Q258" s="24">
        <f>E258*P258</f>
        <v>1.8403113272</v>
      </c>
      <c r="V258" s="36"/>
      <c r="W258" s="36"/>
    </row>
    <row r="259" spans="1:213" ht="14.25" customHeight="1">
      <c r="A259" s="105">
        <v>11</v>
      </c>
      <c r="B259" s="106" t="s">
        <v>19</v>
      </c>
      <c r="C259" s="107" t="s">
        <v>18</v>
      </c>
      <c r="D259" s="108" t="s">
        <v>16</v>
      </c>
      <c r="E259" s="109">
        <v>3.5</v>
      </c>
      <c r="F259" s="96">
        <v>1.1100000000000001</v>
      </c>
      <c r="G259" s="96">
        <v>0.04</v>
      </c>
      <c r="H259" s="29" t="s">
        <v>17</v>
      </c>
      <c r="I259" s="28" t="s">
        <v>16</v>
      </c>
      <c r="J259" s="27">
        <v>1</v>
      </c>
      <c r="K259" s="24">
        <f>E259*J259</f>
        <v>3.5</v>
      </c>
      <c r="L259" s="30">
        <v>0.24299999999999999</v>
      </c>
      <c r="M259" s="24">
        <f t="shared" si="50"/>
        <v>0.27513947160000002</v>
      </c>
      <c r="N259" s="96">
        <f>F259*2.02883</f>
        <v>2.2520013000000003</v>
      </c>
      <c r="O259" s="96">
        <f>G259*2.81414</f>
        <v>0.1125656</v>
      </c>
      <c r="P259" s="96">
        <f>SUM(M259:M260,N259,O259)</f>
        <v>8.0745601316000002</v>
      </c>
      <c r="Q259" s="96">
        <f>E259*P259</f>
        <v>28.2609604606</v>
      </c>
      <c r="V259" s="36"/>
      <c r="W259" s="36"/>
    </row>
    <row r="260" spans="1:213" ht="14.25" customHeight="1">
      <c r="A260" s="105"/>
      <c r="B260" s="106"/>
      <c r="C260" s="107"/>
      <c r="D260" s="108"/>
      <c r="E260" s="109"/>
      <c r="F260" s="96"/>
      <c r="G260" s="96"/>
      <c r="H260" s="29" t="s">
        <v>15</v>
      </c>
      <c r="I260" s="28" t="s">
        <v>14</v>
      </c>
      <c r="J260" s="27">
        <v>8</v>
      </c>
      <c r="K260" s="24">
        <f>E259*J260</f>
        <v>28</v>
      </c>
      <c r="L260" s="27">
        <v>0.6</v>
      </c>
      <c r="M260" s="24">
        <f t="shared" si="50"/>
        <v>5.4348537600000002</v>
      </c>
      <c r="N260" s="96"/>
      <c r="O260" s="96"/>
      <c r="P260" s="96"/>
      <c r="Q260" s="96"/>
      <c r="V260" s="36"/>
      <c r="W260" s="36"/>
    </row>
    <row r="261" spans="1:213" ht="14.25" customHeight="1">
      <c r="A261" s="26"/>
      <c r="B261" s="25"/>
      <c r="C261" s="17" t="s">
        <v>13</v>
      </c>
      <c r="D261" s="21"/>
      <c r="E261" s="18"/>
      <c r="F261" s="20"/>
      <c r="G261" s="20"/>
      <c r="H261" s="22"/>
      <c r="I261" s="21"/>
      <c r="J261" s="20"/>
      <c r="K261" s="19"/>
      <c r="L261" s="19"/>
      <c r="M261" s="24"/>
      <c r="N261" s="19"/>
      <c r="O261" s="19"/>
      <c r="P261" s="19"/>
      <c r="Q261" s="18">
        <f>SUM(Q245:Q260)</f>
        <v>134.65185475340002</v>
      </c>
      <c r="V261" s="36"/>
      <c r="W261" s="36"/>
    </row>
    <row r="262" spans="1:213" ht="14.25" customHeight="1">
      <c r="A262" s="23"/>
      <c r="B262" s="17"/>
      <c r="C262" s="17" t="s">
        <v>91</v>
      </c>
      <c r="D262" s="21"/>
      <c r="E262" s="18"/>
      <c r="F262" s="20"/>
      <c r="G262" s="20"/>
      <c r="H262" s="22"/>
      <c r="I262" s="21"/>
      <c r="J262" s="20"/>
      <c r="K262" s="19"/>
      <c r="L262" s="19"/>
      <c r="M262" s="19"/>
      <c r="N262" s="19"/>
      <c r="O262" s="19"/>
      <c r="P262" s="19"/>
      <c r="Q262" s="18">
        <f>SUM(Q229,Q243,Q261,)</f>
        <v>437.53450713919142</v>
      </c>
      <c r="V262" s="36"/>
      <c r="W262" s="36"/>
    </row>
    <row r="263" spans="1:213" ht="35.25" customHeight="1">
      <c r="A263" s="7"/>
      <c r="B263" s="5"/>
      <c r="C263" s="97" t="s">
        <v>90</v>
      </c>
      <c r="D263" s="97"/>
      <c r="E263" s="97"/>
      <c r="F263" s="5"/>
      <c r="G263" s="5"/>
      <c r="H263" s="5"/>
      <c r="I263" s="5"/>
      <c r="J263" s="5"/>
      <c r="K263" s="5"/>
      <c r="L263" s="5"/>
      <c r="M263" s="44"/>
      <c r="N263" s="5"/>
      <c r="O263" s="5"/>
      <c r="P263" s="5"/>
      <c r="Q263" s="5"/>
      <c r="V263" s="36"/>
      <c r="W263" s="36"/>
    </row>
    <row r="264" spans="1:213" ht="14.25" customHeight="1">
      <c r="A264" s="26"/>
      <c r="B264" s="26"/>
      <c r="C264" s="98" t="s">
        <v>87</v>
      </c>
      <c r="D264" s="98"/>
      <c r="E264" s="98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V264" s="36"/>
      <c r="W264" s="36"/>
    </row>
    <row r="265" spans="1:213" ht="16.5" customHeight="1">
      <c r="A265" s="26">
        <v>1</v>
      </c>
      <c r="B265" s="25" t="s">
        <v>86</v>
      </c>
      <c r="C265" s="32" t="s">
        <v>85</v>
      </c>
      <c r="D265" s="28" t="s">
        <v>49</v>
      </c>
      <c r="E265" s="27">
        <v>32.4</v>
      </c>
      <c r="F265" s="27">
        <v>0.3</v>
      </c>
      <c r="G265" s="27">
        <v>0</v>
      </c>
      <c r="H265" s="29"/>
      <c r="I265" s="28"/>
      <c r="J265" s="27"/>
      <c r="K265" s="27">
        <f t="shared" ref="K265:K271" si="51">E265*J265</f>
        <v>0</v>
      </c>
      <c r="L265" s="27"/>
      <c r="M265" s="24">
        <f t="shared" ref="M265:M271" si="52">J265*L265*1.1322612</f>
        <v>0</v>
      </c>
      <c r="N265" s="24">
        <f t="shared" ref="N265:N271" si="53">F265*2.02883</f>
        <v>0.608649</v>
      </c>
      <c r="O265" s="24">
        <f t="shared" ref="O265:O271" si="54">G265*2.81414</f>
        <v>0</v>
      </c>
      <c r="P265" s="24">
        <f t="shared" ref="P265:P271" si="55">SUM(M265:O265)</f>
        <v>0.608649</v>
      </c>
      <c r="Q265" s="24">
        <f t="shared" ref="Q265:Q271" si="56">E265*P265</f>
        <v>19.720227599999998</v>
      </c>
      <c r="V265" s="36"/>
      <c r="W265" s="36"/>
    </row>
    <row r="266" spans="1:213" ht="27" customHeight="1">
      <c r="A266" s="26">
        <v>2</v>
      </c>
      <c r="B266" s="25" t="s">
        <v>84</v>
      </c>
      <c r="C266" s="32" t="s">
        <v>83</v>
      </c>
      <c r="D266" s="28" t="s">
        <v>14</v>
      </c>
      <c r="E266" s="31">
        <v>1</v>
      </c>
      <c r="F266" s="30">
        <v>0.26600000000000001</v>
      </c>
      <c r="G266" s="30">
        <v>4.0000000000000001E-3</v>
      </c>
      <c r="H266" s="29"/>
      <c r="I266" s="28"/>
      <c r="J266" s="27"/>
      <c r="K266" s="27">
        <f t="shared" si="51"/>
        <v>0</v>
      </c>
      <c r="L266" s="27"/>
      <c r="M266" s="24">
        <f t="shared" si="52"/>
        <v>0</v>
      </c>
      <c r="N266" s="24">
        <f t="shared" si="53"/>
        <v>0.53966878000000007</v>
      </c>
      <c r="O266" s="24">
        <f t="shared" si="54"/>
        <v>1.1256560000000001E-2</v>
      </c>
      <c r="P266" s="24">
        <f t="shared" si="55"/>
        <v>0.55092534000000004</v>
      </c>
      <c r="Q266" s="24">
        <f t="shared" si="56"/>
        <v>0.55092534000000004</v>
      </c>
      <c r="V266" s="36"/>
      <c r="W266" s="36"/>
    </row>
    <row r="267" spans="1:213" ht="27.75" customHeight="1">
      <c r="A267" s="26">
        <v>3</v>
      </c>
      <c r="B267" s="25" t="s">
        <v>82</v>
      </c>
      <c r="C267" s="32" t="s">
        <v>81</v>
      </c>
      <c r="D267" s="28" t="s">
        <v>14</v>
      </c>
      <c r="E267" s="31">
        <v>2</v>
      </c>
      <c r="F267" s="30">
        <v>0.90600000000000003</v>
      </c>
      <c r="G267" s="30">
        <v>0.13800000000000001</v>
      </c>
      <c r="H267" s="29"/>
      <c r="I267" s="28"/>
      <c r="J267" s="27"/>
      <c r="K267" s="27">
        <f t="shared" si="51"/>
        <v>0</v>
      </c>
      <c r="L267" s="27"/>
      <c r="M267" s="24">
        <f t="shared" si="52"/>
        <v>0</v>
      </c>
      <c r="N267" s="24">
        <f t="shared" si="53"/>
        <v>1.8381199800000001</v>
      </c>
      <c r="O267" s="24">
        <f t="shared" si="54"/>
        <v>0.38835132000000006</v>
      </c>
      <c r="P267" s="24">
        <f t="shared" si="55"/>
        <v>2.2264713</v>
      </c>
      <c r="Q267" s="24">
        <f t="shared" si="56"/>
        <v>4.4529426000000001</v>
      </c>
      <c r="V267" s="36"/>
      <c r="W267" s="36"/>
    </row>
    <row r="268" spans="1:213" s="41" customFormat="1" ht="28.5" customHeight="1">
      <c r="A268" s="26">
        <v>4</v>
      </c>
      <c r="B268" s="25" t="s">
        <v>80</v>
      </c>
      <c r="C268" s="32" t="s">
        <v>79</v>
      </c>
      <c r="D268" s="28" t="s">
        <v>16</v>
      </c>
      <c r="E268" s="31">
        <v>2</v>
      </c>
      <c r="F268" s="30">
        <v>0.42099999999999999</v>
      </c>
      <c r="G268" s="30">
        <v>4.0000000000000001E-3</v>
      </c>
      <c r="H268" s="29"/>
      <c r="I268" s="28"/>
      <c r="J268" s="27"/>
      <c r="K268" s="27">
        <f t="shared" si="51"/>
        <v>0</v>
      </c>
      <c r="L268" s="27"/>
      <c r="M268" s="24">
        <f t="shared" si="52"/>
        <v>0</v>
      </c>
      <c r="N268" s="24">
        <f t="shared" si="53"/>
        <v>0.85413742999999998</v>
      </c>
      <c r="O268" s="24">
        <f t="shared" si="54"/>
        <v>1.1256560000000001E-2</v>
      </c>
      <c r="P268" s="24">
        <f t="shared" si="55"/>
        <v>0.86539398999999995</v>
      </c>
      <c r="Q268" s="24">
        <f t="shared" si="56"/>
        <v>1.7307879799999999</v>
      </c>
      <c r="R268" s="43"/>
      <c r="S268" s="43"/>
      <c r="T268" s="43"/>
      <c r="U268" s="43"/>
      <c r="V268" s="42"/>
      <c r="W268" s="42"/>
    </row>
    <row r="269" spans="1:213" s="41" customFormat="1" ht="14.25" customHeight="1">
      <c r="A269" s="26">
        <v>5</v>
      </c>
      <c r="B269" s="25" t="s">
        <v>78</v>
      </c>
      <c r="C269" s="32" t="s">
        <v>77</v>
      </c>
      <c r="D269" s="28" t="s">
        <v>16</v>
      </c>
      <c r="E269" s="31">
        <v>2</v>
      </c>
      <c r="F269" s="30">
        <v>0.42099999999999999</v>
      </c>
      <c r="G269" s="30">
        <v>8.0000000000000002E-3</v>
      </c>
      <c r="H269" s="29"/>
      <c r="I269" s="28"/>
      <c r="J269" s="27"/>
      <c r="K269" s="27">
        <f t="shared" si="51"/>
        <v>0</v>
      </c>
      <c r="L269" s="27"/>
      <c r="M269" s="24">
        <f t="shared" si="52"/>
        <v>0</v>
      </c>
      <c r="N269" s="24">
        <f t="shared" si="53"/>
        <v>0.85413742999999998</v>
      </c>
      <c r="O269" s="24">
        <f t="shared" si="54"/>
        <v>2.2513120000000001E-2</v>
      </c>
      <c r="P269" s="24">
        <f t="shared" si="55"/>
        <v>0.87665055000000003</v>
      </c>
      <c r="Q269" s="24">
        <f t="shared" si="56"/>
        <v>1.7533011000000001</v>
      </c>
      <c r="R269" s="43"/>
      <c r="S269" s="43"/>
      <c r="T269" s="43"/>
      <c r="U269" s="43"/>
      <c r="V269" s="42"/>
      <c r="W269" s="42"/>
    </row>
    <row r="270" spans="1:213" s="41" customFormat="1" ht="18.75" customHeight="1">
      <c r="A270" s="26">
        <v>6</v>
      </c>
      <c r="B270" s="25" t="s">
        <v>76</v>
      </c>
      <c r="C270" s="32" t="s">
        <v>75</v>
      </c>
      <c r="D270" s="28" t="s">
        <v>14</v>
      </c>
      <c r="E270" s="31">
        <v>1</v>
      </c>
      <c r="F270" s="30">
        <v>0.27300000000000002</v>
      </c>
      <c r="G270" s="30">
        <v>3.0000000000000001E-3</v>
      </c>
      <c r="H270" s="29"/>
      <c r="I270" s="28"/>
      <c r="J270" s="27"/>
      <c r="K270" s="27">
        <f t="shared" si="51"/>
        <v>0</v>
      </c>
      <c r="L270" s="27"/>
      <c r="M270" s="24">
        <f t="shared" si="52"/>
        <v>0</v>
      </c>
      <c r="N270" s="24">
        <f t="shared" si="53"/>
        <v>0.55387059000000005</v>
      </c>
      <c r="O270" s="24">
        <f t="shared" si="54"/>
        <v>8.4424200000000008E-3</v>
      </c>
      <c r="P270" s="24">
        <f t="shared" si="55"/>
        <v>0.56231301</v>
      </c>
      <c r="Q270" s="24">
        <f t="shared" si="56"/>
        <v>0.56231301</v>
      </c>
      <c r="R270" s="43"/>
      <c r="S270" s="43"/>
      <c r="T270" s="43"/>
      <c r="U270" s="43"/>
      <c r="V270" s="42"/>
      <c r="W270" s="42"/>
    </row>
    <row r="271" spans="1:213" s="40" customFormat="1" ht="42" customHeight="1">
      <c r="A271" s="26">
        <v>7</v>
      </c>
      <c r="B271" s="25" t="s">
        <v>74</v>
      </c>
      <c r="C271" s="32" t="s">
        <v>73</v>
      </c>
      <c r="D271" s="28" t="s">
        <v>72</v>
      </c>
      <c r="E271" s="27">
        <v>0.3</v>
      </c>
      <c r="F271" s="24">
        <v>1.17</v>
      </c>
      <c r="G271" s="27">
        <v>1</v>
      </c>
      <c r="H271" s="29"/>
      <c r="I271" s="28"/>
      <c r="J271" s="27"/>
      <c r="K271" s="27">
        <f t="shared" si="51"/>
        <v>0</v>
      </c>
      <c r="L271" s="27"/>
      <c r="M271" s="24">
        <f t="shared" si="52"/>
        <v>0</v>
      </c>
      <c r="N271" s="24">
        <f t="shared" si="53"/>
        <v>2.3737311000000001</v>
      </c>
      <c r="O271" s="24">
        <f t="shared" si="54"/>
        <v>2.8141400000000001</v>
      </c>
      <c r="P271" s="24">
        <f t="shared" si="55"/>
        <v>5.1878711000000006</v>
      </c>
      <c r="Q271" s="24">
        <f t="shared" si="56"/>
        <v>1.5563613300000001</v>
      </c>
      <c r="R271" s="43"/>
      <c r="S271" s="43"/>
      <c r="T271" s="43"/>
      <c r="U271" s="43"/>
      <c r="V271" s="42"/>
      <c r="W271" s="42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1"/>
      <c r="DL271" s="41"/>
      <c r="DM271" s="41"/>
      <c r="DN271" s="41"/>
      <c r="DO271" s="41"/>
      <c r="DP271" s="41"/>
      <c r="DQ271" s="41"/>
      <c r="DR271" s="41"/>
      <c r="DS271" s="41"/>
      <c r="DT271" s="41"/>
      <c r="DU271" s="41"/>
      <c r="DV271" s="41"/>
      <c r="DW271" s="41"/>
      <c r="DX271" s="41"/>
      <c r="DY271" s="41"/>
      <c r="DZ271" s="41"/>
      <c r="EA271" s="41"/>
      <c r="EB271" s="41"/>
      <c r="EC271" s="41"/>
      <c r="ED271" s="41"/>
      <c r="EE271" s="41"/>
      <c r="EF271" s="41"/>
      <c r="EG271" s="41"/>
      <c r="EH271" s="41"/>
      <c r="EI271" s="41"/>
      <c r="EJ271" s="41"/>
      <c r="EK271" s="41"/>
      <c r="EL271" s="41"/>
      <c r="EM271" s="41"/>
      <c r="EN271" s="41"/>
      <c r="EO271" s="41"/>
      <c r="EP271" s="41"/>
      <c r="EQ271" s="41"/>
      <c r="ER271" s="41"/>
      <c r="ES271" s="41"/>
      <c r="ET271" s="41"/>
      <c r="EU271" s="41"/>
      <c r="EV271" s="41"/>
      <c r="EW271" s="41"/>
      <c r="EX271" s="41"/>
      <c r="EY271" s="41"/>
      <c r="EZ271" s="41"/>
      <c r="FA271" s="41"/>
      <c r="FB271" s="41"/>
      <c r="FC271" s="41"/>
      <c r="FD271" s="41"/>
      <c r="FE271" s="41"/>
      <c r="FF271" s="41"/>
      <c r="FG271" s="41"/>
      <c r="FH271" s="41"/>
      <c r="FI271" s="41"/>
      <c r="FJ271" s="41"/>
      <c r="FK271" s="41"/>
      <c r="FL271" s="41"/>
      <c r="FM271" s="41"/>
      <c r="FN271" s="41"/>
      <c r="FO271" s="41"/>
      <c r="FP271" s="41"/>
      <c r="FQ271" s="41"/>
      <c r="FR271" s="41"/>
      <c r="FS271" s="41"/>
      <c r="FT271" s="41"/>
      <c r="FU271" s="41"/>
      <c r="FV271" s="41"/>
      <c r="FW271" s="41"/>
      <c r="FX271" s="41"/>
      <c r="FY271" s="41"/>
      <c r="FZ271" s="41"/>
      <c r="GA271" s="41"/>
      <c r="GB271" s="41"/>
      <c r="GC271" s="41"/>
      <c r="GD271" s="41"/>
      <c r="GE271" s="41"/>
      <c r="GF271" s="41"/>
      <c r="GG271" s="41"/>
      <c r="GH271" s="41"/>
      <c r="GI271" s="41"/>
      <c r="GJ271" s="41"/>
      <c r="GK271" s="41"/>
      <c r="GL271" s="41"/>
      <c r="GM271" s="41"/>
      <c r="GN271" s="41"/>
      <c r="GO271" s="41"/>
      <c r="GP271" s="41"/>
      <c r="GQ271" s="41"/>
      <c r="GR271" s="41"/>
      <c r="GS271" s="41"/>
      <c r="GT271" s="41"/>
      <c r="GU271" s="41"/>
      <c r="GV271" s="41"/>
      <c r="GW271" s="41"/>
      <c r="GX271" s="41"/>
      <c r="GY271" s="41"/>
      <c r="GZ271" s="41"/>
      <c r="HA271" s="41"/>
      <c r="HB271" s="41"/>
      <c r="HC271" s="41"/>
      <c r="HD271" s="41"/>
      <c r="HE271" s="41"/>
    </row>
    <row r="272" spans="1:213" s="37" customFormat="1" ht="14.25" customHeight="1">
      <c r="A272" s="23"/>
      <c r="B272" s="17"/>
      <c r="C272" s="17" t="s">
        <v>71</v>
      </c>
      <c r="D272" s="21"/>
      <c r="E272" s="18"/>
      <c r="F272" s="20"/>
      <c r="G272" s="20"/>
      <c r="H272" s="22"/>
      <c r="I272" s="21"/>
      <c r="J272" s="20"/>
      <c r="K272" s="19"/>
      <c r="L272" s="19"/>
      <c r="M272" s="24"/>
      <c r="N272" s="19"/>
      <c r="O272" s="19"/>
      <c r="P272" s="19"/>
      <c r="Q272" s="18">
        <f>SUM(Q265:Q271)</f>
        <v>30.326858959999999</v>
      </c>
      <c r="R272" s="39"/>
      <c r="S272" s="39"/>
      <c r="T272" s="39"/>
      <c r="U272" s="39"/>
      <c r="V272" s="38"/>
      <c r="W272" s="38"/>
    </row>
    <row r="273" spans="1:23" s="37" customFormat="1" ht="14.25" customHeight="1">
      <c r="A273" s="23"/>
      <c r="B273" s="17"/>
      <c r="C273" s="98" t="s">
        <v>70</v>
      </c>
      <c r="D273" s="98"/>
      <c r="E273" s="35"/>
      <c r="F273" s="35"/>
      <c r="G273" s="35"/>
      <c r="H273" s="22"/>
      <c r="I273" s="21"/>
      <c r="J273" s="20"/>
      <c r="K273" s="19"/>
      <c r="L273" s="19"/>
      <c r="M273" s="24"/>
      <c r="N273" s="19"/>
      <c r="O273" s="19"/>
      <c r="P273" s="19"/>
      <c r="Q273" s="18"/>
      <c r="R273" s="39"/>
      <c r="S273" s="39"/>
      <c r="T273" s="39"/>
      <c r="U273" s="39"/>
      <c r="V273" s="38"/>
      <c r="W273" s="38"/>
    </row>
    <row r="274" spans="1:23" ht="30" customHeight="1">
      <c r="A274" s="26">
        <v>1</v>
      </c>
      <c r="B274" s="25" t="s">
        <v>69</v>
      </c>
      <c r="C274" s="32" t="s">
        <v>68</v>
      </c>
      <c r="D274" s="28" t="s">
        <v>49</v>
      </c>
      <c r="E274" s="34">
        <v>32.4</v>
      </c>
      <c r="F274" s="30">
        <v>0.46400000000000002</v>
      </c>
      <c r="G274" s="30">
        <v>6.8000000000000005E-2</v>
      </c>
      <c r="H274" s="29" t="s">
        <v>64</v>
      </c>
      <c r="I274" s="28" t="s">
        <v>63</v>
      </c>
      <c r="J274" s="30">
        <v>5.2999999999999999E-2</v>
      </c>
      <c r="K274" s="24">
        <f>E274*J274</f>
        <v>1.7171999999999998</v>
      </c>
      <c r="L274" s="27">
        <v>28.7</v>
      </c>
      <c r="M274" s="24">
        <f t="shared" ref="M274:M280" si="57">J274*L274*1.1322612</f>
        <v>1.72228251132</v>
      </c>
      <c r="N274" s="24">
        <f>F274*2.02883</f>
        <v>0.94137712000000007</v>
      </c>
      <c r="O274" s="24">
        <f>G274*2.81414</f>
        <v>0.19136152000000001</v>
      </c>
      <c r="P274" s="24">
        <f>SUM(M274:M274,N274,O274)</f>
        <v>2.8550211513199999</v>
      </c>
      <c r="Q274" s="24">
        <f>E274*P274</f>
        <v>92.502685302767986</v>
      </c>
      <c r="V274" s="36"/>
      <c r="W274" s="36"/>
    </row>
    <row r="275" spans="1:23" ht="14.25" customHeight="1">
      <c r="A275" s="113">
        <v>2</v>
      </c>
      <c r="B275" s="106" t="s">
        <v>67</v>
      </c>
      <c r="C275" s="107" t="s">
        <v>66</v>
      </c>
      <c r="D275" s="108" t="s">
        <v>49</v>
      </c>
      <c r="E275" s="109">
        <v>32.4</v>
      </c>
      <c r="F275" s="115">
        <v>0.94699999999999995</v>
      </c>
      <c r="G275" s="96">
        <v>0.02</v>
      </c>
      <c r="H275" s="29" t="s">
        <v>65</v>
      </c>
      <c r="I275" s="28" t="s">
        <v>49</v>
      </c>
      <c r="J275" s="27">
        <v>1</v>
      </c>
      <c r="K275" s="24">
        <f>E275*J275</f>
        <v>32.4</v>
      </c>
      <c r="L275" s="24">
        <v>2.5</v>
      </c>
      <c r="M275" s="24">
        <f t="shared" si="57"/>
        <v>2.8306530000000003</v>
      </c>
      <c r="N275" s="96">
        <f>F275*2.02883</f>
        <v>1.92130201</v>
      </c>
      <c r="O275" s="96">
        <f>G275*2.81414</f>
        <v>5.6282800000000001E-2</v>
      </c>
      <c r="P275" s="96">
        <f>SUM(M275:M276,N275,O275)</f>
        <v>5.2956762566000002</v>
      </c>
      <c r="Q275" s="96">
        <f>E275*P275</f>
        <v>171.57991071384001</v>
      </c>
      <c r="V275" s="36"/>
      <c r="W275" s="36"/>
    </row>
    <row r="276" spans="1:23" ht="3" customHeight="1">
      <c r="A276" s="114"/>
      <c r="B276" s="106"/>
      <c r="C276" s="107"/>
      <c r="D276" s="108"/>
      <c r="E276" s="109"/>
      <c r="F276" s="115"/>
      <c r="G276" s="96"/>
      <c r="H276" s="29" t="s">
        <v>64</v>
      </c>
      <c r="I276" s="28" t="s">
        <v>63</v>
      </c>
      <c r="J276" s="30">
        <v>1.4999999999999999E-2</v>
      </c>
      <c r="K276" s="24">
        <f>E275*J276</f>
        <v>0.48599999999999999</v>
      </c>
      <c r="L276" s="27">
        <v>28.7</v>
      </c>
      <c r="M276" s="24">
        <f t="shared" si="57"/>
        <v>0.48743844660000002</v>
      </c>
      <c r="N276" s="96"/>
      <c r="O276" s="96"/>
      <c r="P276" s="96"/>
      <c r="Q276" s="96"/>
      <c r="V276" s="36"/>
      <c r="W276" s="36"/>
    </row>
    <row r="277" spans="1:23" s="37" customFormat="1" ht="14.25" customHeight="1">
      <c r="A277" s="113">
        <v>3</v>
      </c>
      <c r="B277" s="120" t="s">
        <v>62</v>
      </c>
      <c r="C277" s="123" t="s">
        <v>61</v>
      </c>
      <c r="D277" s="126" t="s">
        <v>60</v>
      </c>
      <c r="E277" s="116">
        <v>4.25</v>
      </c>
      <c r="F277" s="116">
        <v>0.65</v>
      </c>
      <c r="G277" s="116">
        <v>0</v>
      </c>
      <c r="H277" s="29" t="s">
        <v>47</v>
      </c>
      <c r="I277" s="28" t="s">
        <v>29</v>
      </c>
      <c r="J277" s="24">
        <v>0.8</v>
      </c>
      <c r="K277" s="24">
        <f>E277*J277</f>
        <v>3.4000000000000004</v>
      </c>
      <c r="L277" s="24">
        <v>0.28000000000000003</v>
      </c>
      <c r="M277" s="24">
        <f t="shared" si="57"/>
        <v>0.25362650880000004</v>
      </c>
      <c r="N277" s="116">
        <f>F277*2.02883</f>
        <v>1.3187395000000002</v>
      </c>
      <c r="O277" s="116">
        <f>G277*2.81414</f>
        <v>0</v>
      </c>
      <c r="P277" s="116">
        <f>SUM(M277:M280)+N277+O277</f>
        <v>2.1298801010680002</v>
      </c>
      <c r="Q277" s="116">
        <f>E277*P277</f>
        <v>9.0519904295389999</v>
      </c>
      <c r="R277" s="39"/>
      <c r="S277" s="39"/>
      <c r="T277" s="39"/>
      <c r="U277" s="39"/>
      <c r="V277" s="38"/>
      <c r="W277" s="38"/>
    </row>
    <row r="278" spans="1:23" s="37" customFormat="1" ht="14.25" customHeight="1">
      <c r="A278" s="119"/>
      <c r="B278" s="121"/>
      <c r="C278" s="124"/>
      <c r="D278" s="127"/>
      <c r="E278" s="117"/>
      <c r="F278" s="117"/>
      <c r="G278" s="117"/>
      <c r="H278" s="29" t="s">
        <v>59</v>
      </c>
      <c r="I278" s="28" t="s">
        <v>29</v>
      </c>
      <c r="J278" s="30">
        <v>0.23100000000000001</v>
      </c>
      <c r="K278" s="24">
        <f>E277*J278</f>
        <v>0.98175000000000001</v>
      </c>
      <c r="L278" s="24">
        <v>1.78</v>
      </c>
      <c r="M278" s="24">
        <f t="shared" si="57"/>
        <v>0.46556316021600008</v>
      </c>
      <c r="N278" s="117"/>
      <c r="O278" s="117"/>
      <c r="P278" s="117"/>
      <c r="Q278" s="117"/>
      <c r="R278" s="39"/>
      <c r="S278" s="39"/>
      <c r="T278" s="39"/>
      <c r="U278" s="39"/>
      <c r="V278" s="38"/>
      <c r="W278" s="38"/>
    </row>
    <row r="279" spans="1:23" s="37" customFormat="1" ht="3.75" customHeight="1">
      <c r="A279" s="119"/>
      <c r="B279" s="121"/>
      <c r="C279" s="124"/>
      <c r="D279" s="127"/>
      <c r="E279" s="117"/>
      <c r="F279" s="117"/>
      <c r="G279" s="117"/>
      <c r="H279" s="29" t="s">
        <v>58</v>
      </c>
      <c r="I279" s="28" t="s">
        <v>29</v>
      </c>
      <c r="J279" s="30">
        <v>8.6999999999999994E-2</v>
      </c>
      <c r="K279" s="24">
        <f>E277*J279</f>
        <v>0.36974999999999997</v>
      </c>
      <c r="L279" s="24">
        <v>0.82</v>
      </c>
      <c r="M279" s="24">
        <f t="shared" si="57"/>
        <v>8.0775514007999996E-2</v>
      </c>
      <c r="N279" s="117"/>
      <c r="O279" s="117"/>
      <c r="P279" s="117"/>
      <c r="Q279" s="117"/>
      <c r="R279" s="39"/>
      <c r="S279" s="39"/>
      <c r="T279" s="39"/>
      <c r="U279" s="39"/>
      <c r="V279" s="38"/>
      <c r="W279" s="38"/>
    </row>
    <row r="280" spans="1:23" ht="14.25" hidden="1" customHeight="1">
      <c r="A280" s="114"/>
      <c r="B280" s="122"/>
      <c r="C280" s="125"/>
      <c r="D280" s="128"/>
      <c r="E280" s="118"/>
      <c r="F280" s="118"/>
      <c r="G280" s="118"/>
      <c r="H280" s="29" t="s">
        <v>57</v>
      </c>
      <c r="I280" s="28" t="s">
        <v>29</v>
      </c>
      <c r="J280" s="30">
        <v>0.14099999999999999</v>
      </c>
      <c r="K280" s="24">
        <f>E277*J280</f>
        <v>0.59924999999999995</v>
      </c>
      <c r="L280" s="24">
        <v>7.0000000000000007E-2</v>
      </c>
      <c r="M280" s="24">
        <f t="shared" si="57"/>
        <v>1.1175418044000001E-2</v>
      </c>
      <c r="N280" s="118"/>
      <c r="O280" s="118"/>
      <c r="P280" s="118"/>
      <c r="Q280" s="118"/>
      <c r="V280" s="36"/>
      <c r="W280" s="36"/>
    </row>
    <row r="281" spans="1:23" ht="42.75" customHeight="1">
      <c r="A281" s="26">
        <v>4</v>
      </c>
      <c r="B281" s="25" t="s">
        <v>56</v>
      </c>
      <c r="C281" s="32" t="s">
        <v>55</v>
      </c>
      <c r="D281" s="28" t="s">
        <v>49</v>
      </c>
      <c r="E281" s="33">
        <v>1.36</v>
      </c>
      <c r="F281" s="27">
        <v>0</v>
      </c>
      <c r="G281" s="27">
        <v>0</v>
      </c>
      <c r="H281" s="29" t="s">
        <v>54</v>
      </c>
      <c r="I281" s="28" t="s">
        <v>49</v>
      </c>
      <c r="J281" s="27">
        <v>1</v>
      </c>
      <c r="K281" s="24">
        <f>E281*J281</f>
        <v>1.36</v>
      </c>
      <c r="L281" s="30">
        <v>33.332999999999998</v>
      </c>
      <c r="M281" s="24">
        <f>J281*L281*1</f>
        <v>33.332999999999998</v>
      </c>
      <c r="N281" s="24">
        <f>F281*1.61765</f>
        <v>0</v>
      </c>
      <c r="O281" s="24">
        <f>G281*2.3129</f>
        <v>0</v>
      </c>
      <c r="P281" s="24">
        <f>SUM(M281:M281,N281,O281)</f>
        <v>33.332999999999998</v>
      </c>
      <c r="Q281" s="24">
        <f>E281*P281</f>
        <v>45.332880000000003</v>
      </c>
      <c r="V281" s="36"/>
      <c r="W281" s="36"/>
    </row>
    <row r="282" spans="1:23" ht="28.5" customHeight="1">
      <c r="A282" s="113">
        <v>5</v>
      </c>
      <c r="B282" s="106" t="s">
        <v>53</v>
      </c>
      <c r="C282" s="107" t="s">
        <v>52</v>
      </c>
      <c r="D282" s="108" t="s">
        <v>49</v>
      </c>
      <c r="E282" s="111">
        <v>17.600000000000001</v>
      </c>
      <c r="F282" s="115">
        <v>0.23100000000000001</v>
      </c>
      <c r="G282" s="96">
        <v>0.01</v>
      </c>
      <c r="H282" s="29" t="s">
        <v>48</v>
      </c>
      <c r="I282" s="28" t="s">
        <v>29</v>
      </c>
      <c r="J282" s="24">
        <v>0.63</v>
      </c>
      <c r="K282" s="24">
        <f>E282*J282</f>
        <v>11.088000000000001</v>
      </c>
      <c r="L282" s="30">
        <v>1.1080000000000001</v>
      </c>
      <c r="M282" s="24">
        <f>J282*L282*1.1322612</f>
        <v>0.79036360804800021</v>
      </c>
      <c r="N282" s="96">
        <f>F282*2.02883</f>
        <v>0.46865973000000005</v>
      </c>
      <c r="O282" s="96">
        <f>G282*2.81414</f>
        <v>2.81414E-2</v>
      </c>
      <c r="P282" s="96">
        <f>SUM(M282:M283,N282,O282)</f>
        <v>1.3835994244520002</v>
      </c>
      <c r="Q282" s="96">
        <f>E282*P282</f>
        <v>24.351349870355207</v>
      </c>
      <c r="V282" s="36"/>
      <c r="W282" s="36"/>
    </row>
    <row r="283" spans="1:23" ht="0.75" customHeight="1">
      <c r="A283" s="114"/>
      <c r="B283" s="106"/>
      <c r="C283" s="107"/>
      <c r="D283" s="108"/>
      <c r="E283" s="111"/>
      <c r="F283" s="115"/>
      <c r="G283" s="96"/>
      <c r="H283" s="29" t="s">
        <v>47</v>
      </c>
      <c r="I283" s="28" t="s">
        <v>29</v>
      </c>
      <c r="J283" s="24">
        <v>0.51</v>
      </c>
      <c r="K283" s="24">
        <f>E282*J283</f>
        <v>8.9760000000000009</v>
      </c>
      <c r="L283" s="30">
        <v>0.16700000000000001</v>
      </c>
      <c r="M283" s="24">
        <f>J283*L283*1.1322612</f>
        <v>9.643468640400002E-2</v>
      </c>
      <c r="N283" s="96"/>
      <c r="O283" s="96"/>
      <c r="P283" s="96"/>
      <c r="Q283" s="96"/>
      <c r="V283" s="36"/>
      <c r="W283" s="36"/>
    </row>
    <row r="284" spans="1:23" ht="27" customHeight="1">
      <c r="A284" s="113">
        <v>6</v>
      </c>
      <c r="B284" s="106" t="s">
        <v>51</v>
      </c>
      <c r="C284" s="107" t="s">
        <v>50</v>
      </c>
      <c r="D284" s="108" t="s">
        <v>49</v>
      </c>
      <c r="E284" s="111">
        <v>10.9</v>
      </c>
      <c r="F284" s="115">
        <v>0.28899999999999998</v>
      </c>
      <c r="G284" s="96">
        <v>0.01</v>
      </c>
      <c r="H284" s="29" t="s">
        <v>48</v>
      </c>
      <c r="I284" s="28" t="s">
        <v>29</v>
      </c>
      <c r="J284" s="24">
        <v>0.63</v>
      </c>
      <c r="K284" s="24">
        <f>E284*J284</f>
        <v>6.867</v>
      </c>
      <c r="L284" s="30">
        <v>1.1080000000000001</v>
      </c>
      <c r="M284" s="24">
        <f>J284*L284*1.1322612</f>
        <v>0.79036360804800021</v>
      </c>
      <c r="N284" s="96">
        <f>F284*2.02883</f>
        <v>0.58633186999999998</v>
      </c>
      <c r="O284" s="96">
        <f>G284*2.81414</f>
        <v>2.81414E-2</v>
      </c>
      <c r="P284" s="96">
        <f>SUM(M284:M285,N284,O284)</f>
        <v>1.5088350692680002</v>
      </c>
      <c r="Q284" s="96">
        <f>E284*P284</f>
        <v>16.446302255021202</v>
      </c>
      <c r="V284" s="36"/>
      <c r="W284" s="36"/>
    </row>
    <row r="285" spans="1:23" ht="2.25" customHeight="1">
      <c r="A285" s="114"/>
      <c r="B285" s="106"/>
      <c r="C285" s="107"/>
      <c r="D285" s="108"/>
      <c r="E285" s="111"/>
      <c r="F285" s="115"/>
      <c r="G285" s="96"/>
      <c r="H285" s="29" t="s">
        <v>47</v>
      </c>
      <c r="I285" s="28" t="s">
        <v>29</v>
      </c>
      <c r="J285" s="24">
        <v>0.55000000000000004</v>
      </c>
      <c r="K285" s="24">
        <f>E284*J285</f>
        <v>5.995000000000001</v>
      </c>
      <c r="L285" s="30">
        <v>0.16700000000000001</v>
      </c>
      <c r="M285" s="24">
        <f>J285*L285*1.1322612</f>
        <v>0.10399819122000002</v>
      </c>
      <c r="N285" s="96"/>
      <c r="O285" s="96"/>
      <c r="P285" s="96"/>
      <c r="Q285" s="96"/>
      <c r="V285" s="36"/>
      <c r="W285" s="36"/>
    </row>
    <row r="286" spans="1:23" ht="14.25" customHeight="1">
      <c r="A286" s="23"/>
      <c r="B286" s="17"/>
      <c r="C286" s="17" t="s">
        <v>46</v>
      </c>
      <c r="D286" s="21"/>
      <c r="E286" s="18"/>
      <c r="F286" s="20"/>
      <c r="G286" s="20"/>
      <c r="H286" s="22"/>
      <c r="I286" s="21"/>
      <c r="J286" s="20"/>
      <c r="K286" s="19"/>
      <c r="L286" s="19"/>
      <c r="M286" s="24"/>
      <c r="N286" s="19"/>
      <c r="O286" s="19"/>
      <c r="P286" s="19"/>
      <c r="Q286" s="18">
        <f>SUM(Q274:Q285)</f>
        <v>359.26511857152337</v>
      </c>
      <c r="V286" s="36"/>
      <c r="W286" s="36"/>
    </row>
    <row r="287" spans="1:23" ht="32.25" customHeight="1">
      <c r="A287" s="23"/>
      <c r="B287" s="17"/>
      <c r="C287" s="93" t="s">
        <v>45</v>
      </c>
      <c r="D287" s="94"/>
      <c r="E287" s="94"/>
      <c r="F287" s="94"/>
      <c r="G287" s="94"/>
      <c r="H287" s="94"/>
      <c r="I287" s="94"/>
      <c r="J287" s="94"/>
      <c r="K287" s="95"/>
      <c r="L287" s="19"/>
      <c r="M287" s="24"/>
      <c r="N287" s="19"/>
      <c r="O287" s="19"/>
      <c r="P287" s="19"/>
      <c r="Q287" s="18"/>
      <c r="V287" s="36"/>
      <c r="W287" s="36"/>
    </row>
    <row r="288" spans="1:23" ht="14.25" customHeight="1">
      <c r="A288" s="105">
        <v>1</v>
      </c>
      <c r="B288" s="106" t="s">
        <v>44</v>
      </c>
      <c r="C288" s="107" t="s">
        <v>43</v>
      </c>
      <c r="D288" s="108" t="s">
        <v>14</v>
      </c>
      <c r="E288" s="112">
        <v>2</v>
      </c>
      <c r="F288" s="96">
        <v>2.2400000000000002</v>
      </c>
      <c r="G288" s="96">
        <v>0.28000000000000003</v>
      </c>
      <c r="H288" s="29" t="s">
        <v>42</v>
      </c>
      <c r="I288" s="28" t="s">
        <v>14</v>
      </c>
      <c r="J288" s="31">
        <v>1</v>
      </c>
      <c r="K288" s="31">
        <f>E288*J288</f>
        <v>2</v>
      </c>
      <c r="L288" s="27">
        <v>20</v>
      </c>
      <c r="M288" s="24">
        <f t="shared" ref="M288:M302" si="58">J288*L288*1.1322612</f>
        <v>22.645224000000002</v>
      </c>
      <c r="N288" s="96">
        <f>F288*2.02883</f>
        <v>4.5445792000000012</v>
      </c>
      <c r="O288" s="96">
        <f>G288*2.81414</f>
        <v>0.78795920000000008</v>
      </c>
      <c r="P288" s="96">
        <f>SUM(M288:M289,N288,O288)</f>
        <v>29.141726913600003</v>
      </c>
      <c r="Q288" s="96">
        <f>E288*P288</f>
        <v>58.283453827200006</v>
      </c>
      <c r="V288" s="36"/>
      <c r="W288" s="36"/>
    </row>
    <row r="289" spans="1:23" ht="14.25" customHeight="1">
      <c r="A289" s="105"/>
      <c r="B289" s="106"/>
      <c r="C289" s="107"/>
      <c r="D289" s="108"/>
      <c r="E289" s="112"/>
      <c r="F289" s="96"/>
      <c r="G289" s="96"/>
      <c r="H289" s="29" t="s">
        <v>38</v>
      </c>
      <c r="I289" s="28" t="s">
        <v>14</v>
      </c>
      <c r="J289" s="31">
        <v>1</v>
      </c>
      <c r="K289" s="31">
        <f>E288*J289</f>
        <v>2</v>
      </c>
      <c r="L289" s="30">
        <v>1.028</v>
      </c>
      <c r="M289" s="24">
        <f t="shared" si="58"/>
        <v>1.1639645136000001</v>
      </c>
      <c r="N289" s="96"/>
      <c r="O289" s="96"/>
      <c r="P289" s="96"/>
      <c r="Q289" s="96"/>
      <c r="V289" s="36"/>
      <c r="W289" s="36"/>
    </row>
    <row r="290" spans="1:23">
      <c r="A290" s="105">
        <v>2</v>
      </c>
      <c r="B290" s="106" t="s">
        <v>41</v>
      </c>
      <c r="C290" s="107" t="s">
        <v>40</v>
      </c>
      <c r="D290" s="108" t="s">
        <v>14</v>
      </c>
      <c r="E290" s="112">
        <v>1</v>
      </c>
      <c r="F290" s="96">
        <v>1.06</v>
      </c>
      <c r="G290" s="96">
        <v>0.06</v>
      </c>
      <c r="H290" s="29" t="s">
        <v>39</v>
      </c>
      <c r="I290" s="28" t="s">
        <v>14</v>
      </c>
      <c r="J290" s="31">
        <v>1</v>
      </c>
      <c r="K290" s="31">
        <f>E290*J290</f>
        <v>1</v>
      </c>
      <c r="L290" s="30">
        <v>11.526999999999999</v>
      </c>
      <c r="M290" s="24">
        <f t="shared" si="58"/>
        <v>13.0515748524</v>
      </c>
      <c r="N290" s="96">
        <f>F290*2.02883</f>
        <v>2.1505598000000004</v>
      </c>
      <c r="O290" s="96">
        <f>G290*2.81414</f>
        <v>0.16884840000000001</v>
      </c>
      <c r="P290" s="96">
        <f>SUM(M290:M291,N290,O290)</f>
        <v>16.534947566000003</v>
      </c>
      <c r="Q290" s="96">
        <f>E290*P290</f>
        <v>16.534947566000003</v>
      </c>
    </row>
    <row r="291" spans="1:23" ht="4.5" customHeight="1">
      <c r="A291" s="105"/>
      <c r="B291" s="106"/>
      <c r="C291" s="107"/>
      <c r="D291" s="108"/>
      <c r="E291" s="112"/>
      <c r="F291" s="96"/>
      <c r="G291" s="96"/>
      <c r="H291" s="29" t="s">
        <v>38</v>
      </c>
      <c r="I291" s="28" t="s">
        <v>14</v>
      </c>
      <c r="J291" s="31">
        <v>1</v>
      </c>
      <c r="K291" s="31">
        <f>E290*J291</f>
        <v>1</v>
      </c>
      <c r="L291" s="30">
        <v>1.028</v>
      </c>
      <c r="M291" s="24">
        <f t="shared" si="58"/>
        <v>1.1639645136000001</v>
      </c>
      <c r="N291" s="96"/>
      <c r="O291" s="96"/>
      <c r="P291" s="96"/>
      <c r="Q291" s="96"/>
    </row>
    <row r="292" spans="1:23" ht="15.75" customHeight="1">
      <c r="A292" s="26">
        <v>3</v>
      </c>
      <c r="B292" s="25" t="s">
        <v>37</v>
      </c>
      <c r="C292" s="32" t="s">
        <v>36</v>
      </c>
      <c r="D292" s="28" t="s">
        <v>14</v>
      </c>
      <c r="E292" s="31">
        <v>1</v>
      </c>
      <c r="F292" s="24">
        <v>0.51</v>
      </c>
      <c r="G292" s="24">
        <v>0.01</v>
      </c>
      <c r="H292" s="29" t="s">
        <v>35</v>
      </c>
      <c r="I292" s="28" t="s">
        <v>14</v>
      </c>
      <c r="J292" s="31">
        <v>1</v>
      </c>
      <c r="K292" s="31">
        <f>E292*J292</f>
        <v>1</v>
      </c>
      <c r="L292" s="30">
        <v>2.9169999999999998</v>
      </c>
      <c r="M292" s="24">
        <f t="shared" si="58"/>
        <v>3.3028059204</v>
      </c>
      <c r="N292" s="24">
        <f>F292*2.02883</f>
        <v>1.0347033000000001</v>
      </c>
      <c r="O292" s="24">
        <f>G292*2.81414</f>
        <v>2.81414E-2</v>
      </c>
      <c r="P292" s="24">
        <f>SUM(M292:M292,N292,O292)</f>
        <v>4.3656506204000003</v>
      </c>
      <c r="Q292" s="24">
        <f>E292*P292</f>
        <v>4.3656506204000003</v>
      </c>
    </row>
    <row r="293" spans="1:23" ht="22.5" customHeight="1">
      <c r="A293" s="105">
        <v>4</v>
      </c>
      <c r="B293" s="106" t="s">
        <v>34</v>
      </c>
      <c r="C293" s="107" t="s">
        <v>33</v>
      </c>
      <c r="D293" s="108" t="s">
        <v>16</v>
      </c>
      <c r="E293" s="110">
        <v>2</v>
      </c>
      <c r="F293" s="96">
        <v>0.37</v>
      </c>
      <c r="G293" s="96">
        <v>0.01</v>
      </c>
      <c r="H293" s="29" t="s">
        <v>17</v>
      </c>
      <c r="I293" s="28" t="s">
        <v>16</v>
      </c>
      <c r="J293" s="27">
        <v>1</v>
      </c>
      <c r="K293" s="24">
        <f>E293*J293</f>
        <v>2</v>
      </c>
      <c r="L293" s="30">
        <v>0.54500000000000004</v>
      </c>
      <c r="M293" s="24">
        <f t="shared" si="58"/>
        <v>0.61708235400000011</v>
      </c>
      <c r="N293" s="96">
        <f>F293*2.02883</f>
        <v>0.75066710000000003</v>
      </c>
      <c r="O293" s="96">
        <f>G293*2.81414</f>
        <v>2.81414E-2</v>
      </c>
      <c r="P293" s="96">
        <f>SUM(M293:M294,N293,O293)</f>
        <v>1.5023234068</v>
      </c>
      <c r="Q293" s="96">
        <f>E293*P293</f>
        <v>3.0046468136</v>
      </c>
    </row>
    <row r="294" spans="1:23" ht="6.75" customHeight="1">
      <c r="A294" s="105"/>
      <c r="B294" s="106"/>
      <c r="C294" s="107"/>
      <c r="D294" s="108"/>
      <c r="E294" s="110"/>
      <c r="F294" s="96"/>
      <c r="G294" s="96"/>
      <c r="H294" s="29" t="s">
        <v>30</v>
      </c>
      <c r="I294" s="28" t="s">
        <v>29</v>
      </c>
      <c r="J294" s="30">
        <v>0.23499999999999999</v>
      </c>
      <c r="K294" s="24">
        <f>E293*J294</f>
        <v>0.47</v>
      </c>
      <c r="L294" s="27">
        <v>0.4</v>
      </c>
      <c r="M294" s="24">
        <f t="shared" si="58"/>
        <v>0.10643255280000001</v>
      </c>
      <c r="N294" s="96"/>
      <c r="O294" s="96"/>
      <c r="P294" s="96"/>
      <c r="Q294" s="96"/>
    </row>
    <row r="295" spans="1:23" ht="27" customHeight="1">
      <c r="A295" s="26">
        <v>5</v>
      </c>
      <c r="B295" s="25" t="s">
        <v>28</v>
      </c>
      <c r="C295" s="32" t="s">
        <v>27</v>
      </c>
      <c r="D295" s="28" t="s">
        <v>14</v>
      </c>
      <c r="E295" s="31">
        <v>4</v>
      </c>
      <c r="F295" s="30">
        <v>0.33100000000000002</v>
      </c>
      <c r="G295" s="30">
        <v>0.151</v>
      </c>
      <c r="H295" s="29" t="s">
        <v>26</v>
      </c>
      <c r="I295" s="28" t="s">
        <v>14</v>
      </c>
      <c r="J295" s="31">
        <v>1</v>
      </c>
      <c r="K295" s="31">
        <f>E295*J295</f>
        <v>4</v>
      </c>
      <c r="L295" s="30">
        <v>0.45</v>
      </c>
      <c r="M295" s="24">
        <f t="shared" si="58"/>
        <v>0.50951754000000005</v>
      </c>
      <c r="N295" s="24">
        <f>F295*2.02883</f>
        <v>0.67154273000000009</v>
      </c>
      <c r="O295" s="24">
        <f>G295*2.81414</f>
        <v>0.42493513999999999</v>
      </c>
      <c r="P295" s="24">
        <f>SUM(M295:M295,N295,O295)</f>
        <v>1.6059954100000002</v>
      </c>
      <c r="Q295" s="24">
        <f>E295*P295</f>
        <v>6.4239816400000009</v>
      </c>
    </row>
    <row r="296" spans="1:23" ht="21.75" customHeight="1">
      <c r="A296" s="105">
        <v>6</v>
      </c>
      <c r="B296" s="106" t="s">
        <v>32</v>
      </c>
      <c r="C296" s="107" t="s">
        <v>31</v>
      </c>
      <c r="D296" s="108" t="s">
        <v>16</v>
      </c>
      <c r="E296" s="110">
        <v>2</v>
      </c>
      <c r="F296" s="96">
        <v>0.38</v>
      </c>
      <c r="G296" s="96">
        <v>0.01</v>
      </c>
      <c r="H296" s="29" t="s">
        <v>17</v>
      </c>
      <c r="I296" s="28" t="s">
        <v>16</v>
      </c>
      <c r="J296" s="27">
        <v>1</v>
      </c>
      <c r="K296" s="24">
        <f>E296*J296</f>
        <v>2</v>
      </c>
      <c r="L296" s="30">
        <v>0.24199999999999999</v>
      </c>
      <c r="M296" s="24">
        <f t="shared" si="58"/>
        <v>0.27400721040000003</v>
      </c>
      <c r="N296" s="96">
        <f>F296*2.02883</f>
        <v>0.77095540000000007</v>
      </c>
      <c r="O296" s="96">
        <f>G296*2.81414</f>
        <v>2.81414E-2</v>
      </c>
      <c r="P296" s="96">
        <f>SUM(M296:M297,N296,O296)</f>
        <v>1.1365106376</v>
      </c>
      <c r="Q296" s="96">
        <f>E296*P296</f>
        <v>2.2730212752000001</v>
      </c>
    </row>
    <row r="297" spans="1:23" ht="6" customHeight="1">
      <c r="A297" s="105"/>
      <c r="B297" s="106"/>
      <c r="C297" s="107"/>
      <c r="D297" s="108"/>
      <c r="E297" s="110"/>
      <c r="F297" s="96"/>
      <c r="G297" s="96"/>
      <c r="H297" s="29" t="s">
        <v>30</v>
      </c>
      <c r="I297" s="28" t="s">
        <v>29</v>
      </c>
      <c r="J297" s="30">
        <v>0.14000000000000001</v>
      </c>
      <c r="K297" s="24">
        <f>E296*J297</f>
        <v>0.28000000000000003</v>
      </c>
      <c r="L297" s="27">
        <v>0.4</v>
      </c>
      <c r="M297" s="24">
        <f t="shared" si="58"/>
        <v>6.340662720000001E-2</v>
      </c>
      <c r="N297" s="96"/>
      <c r="O297" s="96"/>
      <c r="P297" s="96"/>
      <c r="Q297" s="96"/>
    </row>
    <row r="298" spans="1:23" ht="29.25" customHeight="1">
      <c r="A298" s="26">
        <v>7</v>
      </c>
      <c r="B298" s="25" t="s">
        <v>28</v>
      </c>
      <c r="C298" s="32" t="s">
        <v>27</v>
      </c>
      <c r="D298" s="28" t="s">
        <v>14</v>
      </c>
      <c r="E298" s="31">
        <v>2</v>
      </c>
      <c r="F298" s="30">
        <v>0.33100000000000002</v>
      </c>
      <c r="G298" s="30">
        <v>0.151</v>
      </c>
      <c r="H298" s="29" t="s">
        <v>26</v>
      </c>
      <c r="I298" s="28" t="s">
        <v>14</v>
      </c>
      <c r="J298" s="31">
        <v>1</v>
      </c>
      <c r="K298" s="31">
        <f>E298*J298</f>
        <v>2</v>
      </c>
      <c r="L298" s="30">
        <v>0.27400000000000002</v>
      </c>
      <c r="M298" s="24">
        <f t="shared" si="58"/>
        <v>0.31023956880000003</v>
      </c>
      <c r="N298" s="24">
        <f>F298*2.02883</f>
        <v>0.67154273000000009</v>
      </c>
      <c r="O298" s="24">
        <f>G298*2.81414</f>
        <v>0.42493513999999999</v>
      </c>
      <c r="P298" s="24">
        <f>SUM(M298:M298,N298,O298)</f>
        <v>1.4067174388000001</v>
      </c>
      <c r="Q298" s="24">
        <f>E298*P298</f>
        <v>2.8134348776000002</v>
      </c>
    </row>
    <row r="299" spans="1:23" ht="18" customHeight="1">
      <c r="A299" s="26">
        <v>8</v>
      </c>
      <c r="B299" s="25" t="s">
        <v>25</v>
      </c>
      <c r="C299" s="32" t="s">
        <v>24</v>
      </c>
      <c r="D299" s="28" t="s">
        <v>14</v>
      </c>
      <c r="E299" s="31">
        <v>2</v>
      </c>
      <c r="F299" s="24">
        <v>0.97</v>
      </c>
      <c r="G299" s="24">
        <v>0.13</v>
      </c>
      <c r="H299" s="29" t="s">
        <v>23</v>
      </c>
      <c r="I299" s="28" t="s">
        <v>14</v>
      </c>
      <c r="J299" s="31">
        <v>1</v>
      </c>
      <c r="K299" s="31">
        <f>E299*J299</f>
        <v>2</v>
      </c>
      <c r="L299" s="30">
        <v>1.194</v>
      </c>
      <c r="M299" s="24">
        <f t="shared" si="58"/>
        <v>1.3519198728000001</v>
      </c>
      <c r="N299" s="24">
        <f>F299*2.02883</f>
        <v>1.9679651</v>
      </c>
      <c r="O299" s="24">
        <f>G299*2.81414</f>
        <v>0.3658382</v>
      </c>
      <c r="P299" s="24">
        <f>SUM(M299:M299,N299,O299)</f>
        <v>3.6857231728000004</v>
      </c>
      <c r="Q299" s="24">
        <f>E299*P299</f>
        <v>7.3714463456000008</v>
      </c>
    </row>
    <row r="300" spans="1:23" ht="16.5" customHeight="1">
      <c r="A300" s="26">
        <v>9</v>
      </c>
      <c r="B300" s="25" t="s">
        <v>22</v>
      </c>
      <c r="C300" s="32" t="s">
        <v>21</v>
      </c>
      <c r="D300" s="28" t="s">
        <v>14</v>
      </c>
      <c r="E300" s="31">
        <v>1</v>
      </c>
      <c r="F300" s="24">
        <v>0.28999999999999998</v>
      </c>
      <c r="G300" s="24">
        <v>0.02</v>
      </c>
      <c r="H300" s="29" t="s">
        <v>20</v>
      </c>
      <c r="I300" s="28" t="s">
        <v>14</v>
      </c>
      <c r="J300" s="31">
        <v>1</v>
      </c>
      <c r="K300" s="31">
        <f>E300*J300</f>
        <v>1</v>
      </c>
      <c r="L300" s="30">
        <v>1.056</v>
      </c>
      <c r="M300" s="24">
        <f t="shared" si="58"/>
        <v>1.1956678272000001</v>
      </c>
      <c r="N300" s="24">
        <f>F300*2.02883</f>
        <v>0.58836069999999996</v>
      </c>
      <c r="O300" s="24">
        <f>G300*2.81414</f>
        <v>5.6282800000000001E-2</v>
      </c>
      <c r="P300" s="24">
        <f>SUM(M300:M300,N300,O300)</f>
        <v>1.8403113272</v>
      </c>
      <c r="Q300" s="24">
        <f>E300*P300</f>
        <v>1.8403113272</v>
      </c>
    </row>
    <row r="301" spans="1:23">
      <c r="A301" s="105">
        <v>10</v>
      </c>
      <c r="B301" s="106" t="s">
        <v>19</v>
      </c>
      <c r="C301" s="107" t="s">
        <v>18</v>
      </c>
      <c r="D301" s="108" t="s">
        <v>16</v>
      </c>
      <c r="E301" s="109">
        <v>3.5</v>
      </c>
      <c r="F301" s="96">
        <v>1.1100000000000001</v>
      </c>
      <c r="G301" s="96">
        <v>0.04</v>
      </c>
      <c r="H301" s="29" t="s">
        <v>17</v>
      </c>
      <c r="I301" s="28" t="s">
        <v>16</v>
      </c>
      <c r="J301" s="27">
        <v>1</v>
      </c>
      <c r="K301" s="24">
        <f>E301*J301</f>
        <v>3.5</v>
      </c>
      <c r="L301" s="30">
        <v>0.24299999999999999</v>
      </c>
      <c r="M301" s="24">
        <f t="shared" si="58"/>
        <v>0.27513947160000002</v>
      </c>
      <c r="N301" s="96">
        <f>F301*2.02883</f>
        <v>2.2520013000000003</v>
      </c>
      <c r="O301" s="96">
        <f>G301*2.81414</f>
        <v>0.1125656</v>
      </c>
      <c r="P301" s="96">
        <f>SUM(M301:M302,N301,O301)</f>
        <v>8.0745601316000002</v>
      </c>
      <c r="Q301" s="96">
        <f>E301*P301</f>
        <v>28.2609604606</v>
      </c>
    </row>
    <row r="302" spans="1:23" ht="15.75" customHeight="1">
      <c r="A302" s="105"/>
      <c r="B302" s="106"/>
      <c r="C302" s="107"/>
      <c r="D302" s="108"/>
      <c r="E302" s="109"/>
      <c r="F302" s="96"/>
      <c r="G302" s="96"/>
      <c r="H302" s="29" t="s">
        <v>15</v>
      </c>
      <c r="I302" s="28" t="s">
        <v>14</v>
      </c>
      <c r="J302" s="27">
        <v>8</v>
      </c>
      <c r="K302" s="24">
        <f>E301*J302</f>
        <v>28</v>
      </c>
      <c r="L302" s="27">
        <v>0.6</v>
      </c>
      <c r="M302" s="24">
        <f t="shared" si="58"/>
        <v>5.4348537600000002</v>
      </c>
      <c r="N302" s="96"/>
      <c r="O302" s="96"/>
      <c r="P302" s="96"/>
      <c r="Q302" s="96"/>
    </row>
    <row r="303" spans="1:23">
      <c r="A303" s="26"/>
      <c r="B303" s="25"/>
      <c r="C303" s="17" t="s">
        <v>13</v>
      </c>
      <c r="D303" s="21"/>
      <c r="E303" s="18"/>
      <c r="F303" s="20"/>
      <c r="G303" s="20"/>
      <c r="H303" s="22"/>
      <c r="I303" s="21"/>
      <c r="J303" s="20"/>
      <c r="K303" s="19"/>
      <c r="L303" s="19"/>
      <c r="M303" s="24"/>
      <c r="N303" s="19"/>
      <c r="O303" s="19"/>
      <c r="P303" s="19"/>
      <c r="Q303" s="18">
        <f>SUM(Q288:Q302)</f>
        <v>131.17185475340003</v>
      </c>
    </row>
    <row r="304" spans="1:23" s="2" customFormat="1">
      <c r="A304" s="23"/>
      <c r="B304" s="17"/>
      <c r="C304" s="17" t="s">
        <v>89</v>
      </c>
      <c r="D304" s="21"/>
      <c r="E304" s="18"/>
      <c r="F304" s="20"/>
      <c r="G304" s="20"/>
      <c r="H304" s="22"/>
      <c r="I304" s="21"/>
      <c r="J304" s="20"/>
      <c r="K304" s="19"/>
      <c r="L304" s="19"/>
      <c r="M304" s="19"/>
      <c r="N304" s="19"/>
      <c r="O304" s="19"/>
      <c r="P304" s="19"/>
      <c r="Q304" s="18">
        <f>SUM(Q272,Q286,Q303,)</f>
        <v>520.76383228492341</v>
      </c>
    </row>
    <row r="305" spans="1:17" s="2" customFormat="1" ht="34.5" customHeight="1">
      <c r="A305" s="7"/>
      <c r="B305" s="5"/>
      <c r="C305" s="97" t="s">
        <v>88</v>
      </c>
      <c r="D305" s="97"/>
      <c r="E305" s="97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s="2" customFormat="1">
      <c r="A306" s="26"/>
      <c r="B306" s="26"/>
      <c r="C306" s="98" t="s">
        <v>87</v>
      </c>
      <c r="D306" s="98"/>
      <c r="E306" s="98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1:17" s="2" customFormat="1" ht="16.5" customHeight="1">
      <c r="A307" s="26">
        <v>1</v>
      </c>
      <c r="B307" s="25" t="s">
        <v>86</v>
      </c>
      <c r="C307" s="32" t="s">
        <v>85</v>
      </c>
      <c r="D307" s="28" t="s">
        <v>49</v>
      </c>
      <c r="E307" s="27">
        <v>22.6</v>
      </c>
      <c r="F307" s="27">
        <v>0.3</v>
      </c>
      <c r="G307" s="27">
        <v>0</v>
      </c>
      <c r="H307" s="29"/>
      <c r="I307" s="28"/>
      <c r="J307" s="27"/>
      <c r="K307" s="27">
        <f t="shared" ref="K307:K313" si="59">E307*J307</f>
        <v>0</v>
      </c>
      <c r="L307" s="27"/>
      <c r="M307" s="24">
        <f t="shared" ref="M307:M313" si="60">J307*L307*1.1322612</f>
        <v>0</v>
      </c>
      <c r="N307" s="24">
        <f t="shared" ref="N307:N313" si="61">F307*2.02883</f>
        <v>0.608649</v>
      </c>
      <c r="O307" s="24">
        <f t="shared" ref="O307:O313" si="62">G307*2.81414</f>
        <v>0</v>
      </c>
      <c r="P307" s="24">
        <f t="shared" ref="P307:P313" si="63">SUM(M307:O307)</f>
        <v>0.608649</v>
      </c>
      <c r="Q307" s="24">
        <f t="shared" ref="Q307:Q313" si="64">E307*P307</f>
        <v>13.755467400000001</v>
      </c>
    </row>
    <row r="308" spans="1:17" s="2" customFormat="1" ht="26.4">
      <c r="A308" s="26">
        <v>2</v>
      </c>
      <c r="B308" s="25" t="s">
        <v>84</v>
      </c>
      <c r="C308" s="32" t="s">
        <v>83</v>
      </c>
      <c r="D308" s="28" t="s">
        <v>14</v>
      </c>
      <c r="E308" s="31">
        <v>1</v>
      </c>
      <c r="F308" s="30">
        <v>0.26600000000000001</v>
      </c>
      <c r="G308" s="30">
        <v>4.0000000000000001E-3</v>
      </c>
      <c r="H308" s="29"/>
      <c r="I308" s="28"/>
      <c r="J308" s="27"/>
      <c r="K308" s="27">
        <f t="shared" si="59"/>
        <v>0</v>
      </c>
      <c r="L308" s="27"/>
      <c r="M308" s="24">
        <f t="shared" si="60"/>
        <v>0</v>
      </c>
      <c r="N308" s="24">
        <f t="shared" si="61"/>
        <v>0.53966878000000007</v>
      </c>
      <c r="O308" s="24">
        <f t="shared" si="62"/>
        <v>1.1256560000000001E-2</v>
      </c>
      <c r="P308" s="24">
        <f t="shared" si="63"/>
        <v>0.55092534000000004</v>
      </c>
      <c r="Q308" s="24">
        <f t="shared" si="64"/>
        <v>0.55092534000000004</v>
      </c>
    </row>
    <row r="309" spans="1:17" s="2" customFormat="1" ht="26.4">
      <c r="A309" s="26">
        <v>3</v>
      </c>
      <c r="B309" s="25" t="s">
        <v>82</v>
      </c>
      <c r="C309" s="32" t="s">
        <v>81</v>
      </c>
      <c r="D309" s="28" t="s">
        <v>14</v>
      </c>
      <c r="E309" s="31">
        <v>2</v>
      </c>
      <c r="F309" s="30">
        <v>0.90600000000000003</v>
      </c>
      <c r="G309" s="30">
        <v>0.13800000000000001</v>
      </c>
      <c r="H309" s="29"/>
      <c r="I309" s="28"/>
      <c r="J309" s="27"/>
      <c r="K309" s="27">
        <f t="shared" si="59"/>
        <v>0</v>
      </c>
      <c r="L309" s="27"/>
      <c r="M309" s="24">
        <f t="shared" si="60"/>
        <v>0</v>
      </c>
      <c r="N309" s="24">
        <f t="shared" si="61"/>
        <v>1.8381199800000001</v>
      </c>
      <c r="O309" s="24">
        <f t="shared" si="62"/>
        <v>0.38835132000000006</v>
      </c>
      <c r="P309" s="24">
        <f t="shared" si="63"/>
        <v>2.2264713</v>
      </c>
      <c r="Q309" s="24">
        <f t="shared" si="64"/>
        <v>4.4529426000000001</v>
      </c>
    </row>
    <row r="310" spans="1:17" s="2" customFormat="1" ht="29.25" customHeight="1">
      <c r="A310" s="26">
        <v>4</v>
      </c>
      <c r="B310" s="25" t="s">
        <v>80</v>
      </c>
      <c r="C310" s="32" t="s">
        <v>79</v>
      </c>
      <c r="D310" s="28" t="s">
        <v>16</v>
      </c>
      <c r="E310" s="31">
        <v>2</v>
      </c>
      <c r="F310" s="30">
        <v>0.42099999999999999</v>
      </c>
      <c r="G310" s="30">
        <v>4.0000000000000001E-3</v>
      </c>
      <c r="H310" s="29"/>
      <c r="I310" s="28"/>
      <c r="J310" s="27"/>
      <c r="K310" s="27">
        <f t="shared" si="59"/>
        <v>0</v>
      </c>
      <c r="L310" s="27"/>
      <c r="M310" s="24">
        <f t="shared" si="60"/>
        <v>0</v>
      </c>
      <c r="N310" s="24">
        <f t="shared" si="61"/>
        <v>0.85413742999999998</v>
      </c>
      <c r="O310" s="24">
        <f t="shared" si="62"/>
        <v>1.1256560000000001E-2</v>
      </c>
      <c r="P310" s="24">
        <f t="shared" si="63"/>
        <v>0.86539398999999995</v>
      </c>
      <c r="Q310" s="24">
        <f t="shared" si="64"/>
        <v>1.7307879799999999</v>
      </c>
    </row>
    <row r="311" spans="1:17" s="2" customFormat="1" ht="15" customHeight="1">
      <c r="A311" s="26">
        <v>5</v>
      </c>
      <c r="B311" s="25" t="s">
        <v>78</v>
      </c>
      <c r="C311" s="32" t="s">
        <v>77</v>
      </c>
      <c r="D311" s="28" t="s">
        <v>16</v>
      </c>
      <c r="E311" s="31">
        <v>2</v>
      </c>
      <c r="F311" s="30">
        <v>0.42099999999999999</v>
      </c>
      <c r="G311" s="30">
        <v>8.0000000000000002E-3</v>
      </c>
      <c r="H311" s="29"/>
      <c r="I311" s="28"/>
      <c r="J311" s="27"/>
      <c r="K311" s="27">
        <f t="shared" si="59"/>
        <v>0</v>
      </c>
      <c r="L311" s="27"/>
      <c r="M311" s="24">
        <f t="shared" si="60"/>
        <v>0</v>
      </c>
      <c r="N311" s="24">
        <f t="shared" si="61"/>
        <v>0.85413742999999998</v>
      </c>
      <c r="O311" s="24">
        <f t="shared" si="62"/>
        <v>2.2513120000000001E-2</v>
      </c>
      <c r="P311" s="24">
        <f t="shared" si="63"/>
        <v>0.87665055000000003</v>
      </c>
      <c r="Q311" s="24">
        <f t="shared" si="64"/>
        <v>1.7533011000000001</v>
      </c>
    </row>
    <row r="312" spans="1:17" s="2" customFormat="1" ht="17.25" customHeight="1">
      <c r="A312" s="26">
        <v>6</v>
      </c>
      <c r="B312" s="25" t="s">
        <v>76</v>
      </c>
      <c r="C312" s="32" t="s">
        <v>75</v>
      </c>
      <c r="D312" s="28" t="s">
        <v>14</v>
      </c>
      <c r="E312" s="31">
        <v>1</v>
      </c>
      <c r="F312" s="30">
        <v>0.27300000000000002</v>
      </c>
      <c r="G312" s="30">
        <v>3.0000000000000001E-3</v>
      </c>
      <c r="H312" s="29"/>
      <c r="I312" s="28"/>
      <c r="J312" s="27"/>
      <c r="K312" s="27">
        <f t="shared" si="59"/>
        <v>0</v>
      </c>
      <c r="L312" s="27"/>
      <c r="M312" s="24">
        <f t="shared" si="60"/>
        <v>0</v>
      </c>
      <c r="N312" s="24">
        <f t="shared" si="61"/>
        <v>0.55387059000000005</v>
      </c>
      <c r="O312" s="24">
        <f t="shared" si="62"/>
        <v>8.4424200000000008E-3</v>
      </c>
      <c r="P312" s="24">
        <f t="shared" si="63"/>
        <v>0.56231301</v>
      </c>
      <c r="Q312" s="24">
        <f t="shared" si="64"/>
        <v>0.56231301</v>
      </c>
    </row>
    <row r="313" spans="1:17" s="2" customFormat="1" ht="42" customHeight="1">
      <c r="A313" s="26">
        <v>7</v>
      </c>
      <c r="B313" s="25" t="s">
        <v>74</v>
      </c>
      <c r="C313" s="32" t="s">
        <v>73</v>
      </c>
      <c r="D313" s="28" t="s">
        <v>72</v>
      </c>
      <c r="E313" s="27">
        <v>0.3</v>
      </c>
      <c r="F313" s="24">
        <v>1.17</v>
      </c>
      <c r="G313" s="27">
        <v>1</v>
      </c>
      <c r="H313" s="29"/>
      <c r="I313" s="28"/>
      <c r="J313" s="27"/>
      <c r="K313" s="27">
        <f t="shared" si="59"/>
        <v>0</v>
      </c>
      <c r="L313" s="27"/>
      <c r="M313" s="24">
        <f t="shared" si="60"/>
        <v>0</v>
      </c>
      <c r="N313" s="24">
        <f t="shared" si="61"/>
        <v>2.3737311000000001</v>
      </c>
      <c r="O313" s="24">
        <f t="shared" si="62"/>
        <v>2.8141400000000001</v>
      </c>
      <c r="P313" s="24">
        <f t="shared" si="63"/>
        <v>5.1878711000000006</v>
      </c>
      <c r="Q313" s="24">
        <f t="shared" si="64"/>
        <v>1.5563613300000001</v>
      </c>
    </row>
    <row r="314" spans="1:17" s="2" customFormat="1">
      <c r="A314" s="23"/>
      <c r="B314" s="17"/>
      <c r="C314" s="17" t="s">
        <v>71</v>
      </c>
      <c r="D314" s="21"/>
      <c r="E314" s="18"/>
      <c r="F314" s="20"/>
      <c r="G314" s="20"/>
      <c r="H314" s="22"/>
      <c r="I314" s="21"/>
      <c r="J314" s="20"/>
      <c r="K314" s="19"/>
      <c r="L314" s="19"/>
      <c r="M314" s="24"/>
      <c r="N314" s="19"/>
      <c r="O314" s="19"/>
      <c r="P314" s="19"/>
      <c r="Q314" s="18">
        <f>SUM(Q307:Q313)</f>
        <v>24.362098760000002</v>
      </c>
    </row>
    <row r="315" spans="1:17" s="2" customFormat="1">
      <c r="A315" s="23"/>
      <c r="B315" s="17"/>
      <c r="C315" s="98" t="s">
        <v>70</v>
      </c>
      <c r="D315" s="98"/>
      <c r="E315" s="35"/>
      <c r="F315" s="35"/>
      <c r="G315" s="35"/>
      <c r="H315" s="22"/>
      <c r="I315" s="21"/>
      <c r="J315" s="20"/>
      <c r="K315" s="19"/>
      <c r="L315" s="19"/>
      <c r="M315" s="24"/>
      <c r="N315" s="19"/>
      <c r="O315" s="19"/>
      <c r="P315" s="19"/>
      <c r="Q315" s="18"/>
    </row>
    <row r="316" spans="1:17" s="2" customFormat="1" ht="29.25" customHeight="1">
      <c r="A316" s="26">
        <v>1</v>
      </c>
      <c r="B316" s="25" t="s">
        <v>69</v>
      </c>
      <c r="C316" s="32" t="s">
        <v>68</v>
      </c>
      <c r="D316" s="28" t="s">
        <v>49</v>
      </c>
      <c r="E316" s="34">
        <v>22.6</v>
      </c>
      <c r="F316" s="30">
        <v>0.46400000000000002</v>
      </c>
      <c r="G316" s="30">
        <v>6.8000000000000005E-2</v>
      </c>
      <c r="H316" s="29" t="s">
        <v>64</v>
      </c>
      <c r="I316" s="28" t="s">
        <v>63</v>
      </c>
      <c r="J316" s="30">
        <v>5.2999999999999999E-2</v>
      </c>
      <c r="K316" s="24">
        <f>E316*J316</f>
        <v>1.1978</v>
      </c>
      <c r="L316" s="27">
        <v>28.7</v>
      </c>
      <c r="M316" s="24">
        <f t="shared" ref="M316:M322" si="65">J316*L316*1.1322612</f>
        <v>1.72228251132</v>
      </c>
      <c r="N316" s="24">
        <f>F316*2.02883</f>
        <v>0.94137712000000007</v>
      </c>
      <c r="O316" s="24">
        <f>G316*2.81414</f>
        <v>0.19136152000000001</v>
      </c>
      <c r="P316" s="24">
        <f>SUM(M316:M316,N316,O316)</f>
        <v>2.8550211513199999</v>
      </c>
      <c r="Q316" s="24">
        <f>E316*P316</f>
        <v>64.523478019831998</v>
      </c>
    </row>
    <row r="317" spans="1:17" s="2" customFormat="1" ht="19.5" customHeight="1">
      <c r="A317" s="105">
        <v>2</v>
      </c>
      <c r="B317" s="106" t="s">
        <v>67</v>
      </c>
      <c r="C317" s="107" t="s">
        <v>66</v>
      </c>
      <c r="D317" s="108" t="s">
        <v>49</v>
      </c>
      <c r="E317" s="109">
        <v>22.6</v>
      </c>
      <c r="F317" s="115">
        <v>0.94699999999999995</v>
      </c>
      <c r="G317" s="96">
        <v>0.02</v>
      </c>
      <c r="H317" s="29" t="s">
        <v>65</v>
      </c>
      <c r="I317" s="28" t="s">
        <v>49</v>
      </c>
      <c r="J317" s="27">
        <v>1</v>
      </c>
      <c r="K317" s="24">
        <f>E317*J317</f>
        <v>22.6</v>
      </c>
      <c r="L317" s="24">
        <v>2.5</v>
      </c>
      <c r="M317" s="24">
        <f t="shared" si="65"/>
        <v>2.8306530000000003</v>
      </c>
      <c r="N317" s="96">
        <f>F317*2.02883</f>
        <v>1.92130201</v>
      </c>
      <c r="O317" s="96">
        <f>G317*2.81414</f>
        <v>5.6282800000000001E-2</v>
      </c>
      <c r="P317" s="96">
        <f>SUM(M317:M318,N317,O317)</f>
        <v>5.2956762566000002</v>
      </c>
      <c r="Q317" s="96">
        <f>E317*P317</f>
        <v>119.68228339916001</v>
      </c>
    </row>
    <row r="318" spans="1:17" s="2" customFormat="1" ht="14.4" hidden="1">
      <c r="A318" s="105"/>
      <c r="B318" s="106"/>
      <c r="C318" s="107"/>
      <c r="D318" s="108"/>
      <c r="E318" s="109"/>
      <c r="F318" s="115"/>
      <c r="G318" s="96"/>
      <c r="H318" s="29" t="s">
        <v>64</v>
      </c>
      <c r="I318" s="28" t="s">
        <v>63</v>
      </c>
      <c r="J318" s="30">
        <v>1.4999999999999999E-2</v>
      </c>
      <c r="K318" s="24">
        <f>E317*J318</f>
        <v>0.33900000000000002</v>
      </c>
      <c r="L318" s="27">
        <v>28.7</v>
      </c>
      <c r="M318" s="24">
        <f t="shared" si="65"/>
        <v>0.48743844660000002</v>
      </c>
      <c r="N318" s="96"/>
      <c r="O318" s="96"/>
      <c r="P318" s="96"/>
      <c r="Q318" s="96"/>
    </row>
    <row r="319" spans="1:17" s="2" customFormat="1">
      <c r="A319" s="113">
        <v>3</v>
      </c>
      <c r="B319" s="120" t="s">
        <v>62</v>
      </c>
      <c r="C319" s="123" t="s">
        <v>61</v>
      </c>
      <c r="D319" s="126" t="s">
        <v>60</v>
      </c>
      <c r="E319" s="116">
        <v>4.25</v>
      </c>
      <c r="F319" s="116">
        <v>0.65</v>
      </c>
      <c r="G319" s="116">
        <v>0</v>
      </c>
      <c r="H319" s="29" t="s">
        <v>47</v>
      </c>
      <c r="I319" s="28" t="s">
        <v>29</v>
      </c>
      <c r="J319" s="24">
        <v>0.8</v>
      </c>
      <c r="K319" s="24">
        <f>E319*J319</f>
        <v>3.4000000000000004</v>
      </c>
      <c r="L319" s="24">
        <v>0.28000000000000003</v>
      </c>
      <c r="M319" s="24">
        <f t="shared" si="65"/>
        <v>0.25362650880000004</v>
      </c>
      <c r="N319" s="116">
        <f>F319*2.02883</f>
        <v>1.3187395000000002</v>
      </c>
      <c r="O319" s="116">
        <f>G319*2.81414</f>
        <v>0</v>
      </c>
      <c r="P319" s="116">
        <f>SUM(M319:M322)+N319+O319</f>
        <v>2.1298801010680002</v>
      </c>
      <c r="Q319" s="116">
        <f>E319*P319</f>
        <v>9.0519904295389999</v>
      </c>
    </row>
    <row r="320" spans="1:17" s="2" customFormat="1">
      <c r="A320" s="119"/>
      <c r="B320" s="121"/>
      <c r="C320" s="124"/>
      <c r="D320" s="127"/>
      <c r="E320" s="117"/>
      <c r="F320" s="117"/>
      <c r="G320" s="117"/>
      <c r="H320" s="29" t="s">
        <v>59</v>
      </c>
      <c r="I320" s="28" t="s">
        <v>29</v>
      </c>
      <c r="J320" s="30">
        <v>0.23100000000000001</v>
      </c>
      <c r="K320" s="24">
        <f>E319*J320</f>
        <v>0.98175000000000001</v>
      </c>
      <c r="L320" s="24">
        <v>1.78</v>
      </c>
      <c r="M320" s="24">
        <f t="shared" si="65"/>
        <v>0.46556316021600008</v>
      </c>
      <c r="N320" s="117"/>
      <c r="O320" s="117"/>
      <c r="P320" s="117"/>
      <c r="Q320" s="117"/>
    </row>
    <row r="321" spans="1:17" s="2" customFormat="1" ht="5.25" customHeight="1">
      <c r="A321" s="119"/>
      <c r="B321" s="121"/>
      <c r="C321" s="124"/>
      <c r="D321" s="127"/>
      <c r="E321" s="117"/>
      <c r="F321" s="117"/>
      <c r="G321" s="117"/>
      <c r="H321" s="29" t="s">
        <v>58</v>
      </c>
      <c r="I321" s="28" t="s">
        <v>29</v>
      </c>
      <c r="J321" s="30">
        <v>8.6999999999999994E-2</v>
      </c>
      <c r="K321" s="24">
        <f>E319*J321</f>
        <v>0.36974999999999997</v>
      </c>
      <c r="L321" s="24">
        <v>0.82</v>
      </c>
      <c r="M321" s="24">
        <f t="shared" si="65"/>
        <v>8.0775514007999996E-2</v>
      </c>
      <c r="N321" s="117"/>
      <c r="O321" s="117"/>
      <c r="P321" s="117"/>
      <c r="Q321" s="117"/>
    </row>
    <row r="322" spans="1:17" s="2" customFormat="1" hidden="1">
      <c r="A322" s="114"/>
      <c r="B322" s="122"/>
      <c r="C322" s="125"/>
      <c r="D322" s="128"/>
      <c r="E322" s="118"/>
      <c r="F322" s="118"/>
      <c r="G322" s="118"/>
      <c r="H322" s="29" t="s">
        <v>57</v>
      </c>
      <c r="I322" s="28" t="s">
        <v>29</v>
      </c>
      <c r="J322" s="30">
        <v>0.14099999999999999</v>
      </c>
      <c r="K322" s="24">
        <f>E319*J322</f>
        <v>0.59924999999999995</v>
      </c>
      <c r="L322" s="24">
        <v>7.0000000000000007E-2</v>
      </c>
      <c r="M322" s="24">
        <f t="shared" si="65"/>
        <v>1.1175418044000001E-2</v>
      </c>
      <c r="N322" s="118"/>
      <c r="O322" s="118"/>
      <c r="P322" s="118"/>
      <c r="Q322" s="118"/>
    </row>
    <row r="323" spans="1:17" s="2" customFormat="1" ht="40.5" customHeight="1">
      <c r="A323" s="26">
        <v>4</v>
      </c>
      <c r="B323" s="25" t="s">
        <v>56</v>
      </c>
      <c r="C323" s="32" t="s">
        <v>55</v>
      </c>
      <c r="D323" s="28" t="s">
        <v>49</v>
      </c>
      <c r="E323" s="33">
        <v>1.36</v>
      </c>
      <c r="F323" s="27">
        <v>0</v>
      </c>
      <c r="G323" s="27">
        <v>0</v>
      </c>
      <c r="H323" s="29" t="s">
        <v>54</v>
      </c>
      <c r="I323" s="28" t="s">
        <v>49</v>
      </c>
      <c r="J323" s="27">
        <v>1</v>
      </c>
      <c r="K323" s="24">
        <f>E323*J323</f>
        <v>1.36</v>
      </c>
      <c r="L323" s="30">
        <v>33.332999999999998</v>
      </c>
      <c r="M323" s="24">
        <f>J323*L323*1</f>
        <v>33.332999999999998</v>
      </c>
      <c r="N323" s="24">
        <f>F323*1.61765</f>
        <v>0</v>
      </c>
      <c r="O323" s="24">
        <f>G323*2.3129</f>
        <v>0</v>
      </c>
      <c r="P323" s="24">
        <f>SUM(M323:M323,N323,O323)</f>
        <v>33.332999999999998</v>
      </c>
      <c r="Q323" s="24">
        <f>E323*P323</f>
        <v>45.332880000000003</v>
      </c>
    </row>
    <row r="324" spans="1:17" s="2" customFormat="1" ht="26.4">
      <c r="A324" s="113">
        <v>5</v>
      </c>
      <c r="B324" s="106" t="s">
        <v>53</v>
      </c>
      <c r="C324" s="107" t="s">
        <v>52</v>
      </c>
      <c r="D324" s="108" t="s">
        <v>49</v>
      </c>
      <c r="E324" s="111">
        <v>17.3</v>
      </c>
      <c r="F324" s="115">
        <v>0.23100000000000001</v>
      </c>
      <c r="G324" s="96">
        <v>0.01</v>
      </c>
      <c r="H324" s="29" t="s">
        <v>48</v>
      </c>
      <c r="I324" s="28" t="s">
        <v>29</v>
      </c>
      <c r="J324" s="24">
        <v>0.63</v>
      </c>
      <c r="K324" s="24">
        <f>E324*J324</f>
        <v>10.899000000000001</v>
      </c>
      <c r="L324" s="30">
        <v>1.1080000000000001</v>
      </c>
      <c r="M324" s="24">
        <f>J324*L324*1.1322612</f>
        <v>0.79036360804800021</v>
      </c>
      <c r="N324" s="96">
        <f>F324*2.02883</f>
        <v>0.46865973000000005</v>
      </c>
      <c r="O324" s="96">
        <f>G324*2.81414</f>
        <v>2.81414E-2</v>
      </c>
      <c r="P324" s="96">
        <f>SUM(M324:M325,N324,O324)</f>
        <v>1.3835994244520002</v>
      </c>
      <c r="Q324" s="96">
        <f>E324*P324</f>
        <v>23.936270043019604</v>
      </c>
    </row>
    <row r="325" spans="1:17" s="2" customFormat="1" ht="3.75" customHeight="1">
      <c r="A325" s="114"/>
      <c r="B325" s="106"/>
      <c r="C325" s="107"/>
      <c r="D325" s="108"/>
      <c r="E325" s="111"/>
      <c r="F325" s="115"/>
      <c r="G325" s="96"/>
      <c r="H325" s="29" t="s">
        <v>47</v>
      </c>
      <c r="I325" s="28" t="s">
        <v>29</v>
      </c>
      <c r="J325" s="24">
        <v>0.51</v>
      </c>
      <c r="K325" s="24">
        <f>E324*J325</f>
        <v>8.8230000000000004</v>
      </c>
      <c r="L325" s="30">
        <v>0.16700000000000001</v>
      </c>
      <c r="M325" s="24">
        <f>J325*L325*1.1322612</f>
        <v>9.643468640400002E-2</v>
      </c>
      <c r="N325" s="96"/>
      <c r="O325" s="96"/>
      <c r="P325" s="96"/>
      <c r="Q325" s="96"/>
    </row>
    <row r="326" spans="1:17" s="2" customFormat="1" ht="26.4">
      <c r="A326" s="113">
        <v>6</v>
      </c>
      <c r="B326" s="106" t="s">
        <v>51</v>
      </c>
      <c r="C326" s="107" t="s">
        <v>50</v>
      </c>
      <c r="D326" s="108" t="s">
        <v>49</v>
      </c>
      <c r="E326" s="111">
        <v>10.6</v>
      </c>
      <c r="F326" s="115">
        <v>0.28899999999999998</v>
      </c>
      <c r="G326" s="96">
        <v>0.01</v>
      </c>
      <c r="H326" s="29" t="s">
        <v>48</v>
      </c>
      <c r="I326" s="28" t="s">
        <v>29</v>
      </c>
      <c r="J326" s="24">
        <v>0.63</v>
      </c>
      <c r="K326" s="24">
        <f>E326*J326</f>
        <v>6.6779999999999999</v>
      </c>
      <c r="L326" s="30">
        <v>1.1080000000000001</v>
      </c>
      <c r="M326" s="24">
        <f>J326*L326*1.1322612</f>
        <v>0.79036360804800021</v>
      </c>
      <c r="N326" s="96">
        <f>F326*2.02883</f>
        <v>0.58633186999999998</v>
      </c>
      <c r="O326" s="96">
        <f>G326*2.81414</f>
        <v>2.81414E-2</v>
      </c>
      <c r="P326" s="96">
        <f>SUM(M326:M327,N326,O326)</f>
        <v>1.5088350692680002</v>
      </c>
      <c r="Q326" s="96">
        <f>E326*P326</f>
        <v>15.993651734240801</v>
      </c>
    </row>
    <row r="327" spans="1:17" s="2" customFormat="1" ht="3.75" customHeight="1">
      <c r="A327" s="114"/>
      <c r="B327" s="106"/>
      <c r="C327" s="107"/>
      <c r="D327" s="108"/>
      <c r="E327" s="111"/>
      <c r="F327" s="115"/>
      <c r="G327" s="96"/>
      <c r="H327" s="29" t="s">
        <v>47</v>
      </c>
      <c r="I327" s="28" t="s">
        <v>29</v>
      </c>
      <c r="J327" s="24">
        <v>0.55000000000000004</v>
      </c>
      <c r="K327" s="24">
        <f>E326*J327</f>
        <v>5.83</v>
      </c>
      <c r="L327" s="30">
        <v>0.16700000000000001</v>
      </c>
      <c r="M327" s="24">
        <f>J327*L327*1.1322612</f>
        <v>0.10399819122000002</v>
      </c>
      <c r="N327" s="96"/>
      <c r="O327" s="96"/>
      <c r="P327" s="96"/>
      <c r="Q327" s="96"/>
    </row>
    <row r="328" spans="1:17" s="2" customFormat="1">
      <c r="A328" s="23"/>
      <c r="B328" s="17"/>
      <c r="C328" s="17" t="s">
        <v>46</v>
      </c>
      <c r="D328" s="21"/>
      <c r="E328" s="18"/>
      <c r="F328" s="20"/>
      <c r="G328" s="20"/>
      <c r="H328" s="22"/>
      <c r="I328" s="21"/>
      <c r="J328" s="20"/>
      <c r="K328" s="19"/>
      <c r="L328" s="19"/>
      <c r="M328" s="24"/>
      <c r="N328" s="19"/>
      <c r="O328" s="19"/>
      <c r="P328" s="19"/>
      <c r="Q328" s="18">
        <f>SUM(Q316:Q327)</f>
        <v>278.52055362579142</v>
      </c>
    </row>
    <row r="329" spans="1:17" s="2" customFormat="1" ht="38.25" customHeight="1">
      <c r="A329" s="23"/>
      <c r="B329" s="17"/>
      <c r="C329" s="93" t="s">
        <v>45</v>
      </c>
      <c r="D329" s="94"/>
      <c r="E329" s="94"/>
      <c r="F329" s="94"/>
      <c r="G329" s="94"/>
      <c r="H329" s="94"/>
      <c r="I329" s="94"/>
      <c r="J329" s="94"/>
      <c r="K329" s="95"/>
      <c r="L329" s="19"/>
      <c r="M329" s="24"/>
      <c r="N329" s="19"/>
      <c r="O329" s="19"/>
      <c r="P329" s="19"/>
      <c r="Q329" s="18"/>
    </row>
    <row r="330" spans="1:17" s="2" customFormat="1" ht="26.4">
      <c r="A330" s="105">
        <v>1</v>
      </c>
      <c r="B330" s="106" t="s">
        <v>44</v>
      </c>
      <c r="C330" s="107" t="s">
        <v>43</v>
      </c>
      <c r="D330" s="108" t="s">
        <v>14</v>
      </c>
      <c r="E330" s="112">
        <v>2</v>
      </c>
      <c r="F330" s="96">
        <v>2.2400000000000002</v>
      </c>
      <c r="G330" s="96">
        <v>0.28000000000000003</v>
      </c>
      <c r="H330" s="29" t="s">
        <v>42</v>
      </c>
      <c r="I330" s="28" t="s">
        <v>14</v>
      </c>
      <c r="J330" s="31">
        <v>1</v>
      </c>
      <c r="K330" s="31">
        <f>E330*J330</f>
        <v>2</v>
      </c>
      <c r="L330" s="27">
        <v>20</v>
      </c>
      <c r="M330" s="24">
        <f t="shared" ref="M330:M344" si="66">J330*L330*1.1322612</f>
        <v>22.645224000000002</v>
      </c>
      <c r="N330" s="96">
        <f>F330*2.02883</f>
        <v>4.5445792000000012</v>
      </c>
      <c r="O330" s="96">
        <f>G330*2.81414</f>
        <v>0.78795920000000008</v>
      </c>
      <c r="P330" s="96">
        <f>SUM(M330:M331,N330,O330)</f>
        <v>29.141726913600003</v>
      </c>
      <c r="Q330" s="96">
        <f>E330*P330</f>
        <v>58.283453827200006</v>
      </c>
    </row>
    <row r="331" spans="1:17" s="2" customFormat="1" ht="3.75" customHeight="1">
      <c r="A331" s="105"/>
      <c r="B331" s="106"/>
      <c r="C331" s="107"/>
      <c r="D331" s="108"/>
      <c r="E331" s="112"/>
      <c r="F331" s="96"/>
      <c r="G331" s="96"/>
      <c r="H331" s="29" t="s">
        <v>38</v>
      </c>
      <c r="I331" s="28" t="s">
        <v>14</v>
      </c>
      <c r="J331" s="31">
        <v>1</v>
      </c>
      <c r="K331" s="31">
        <f>E330*J331</f>
        <v>2</v>
      </c>
      <c r="L331" s="30">
        <v>1.028</v>
      </c>
      <c r="M331" s="24">
        <f t="shared" si="66"/>
        <v>1.1639645136000001</v>
      </c>
      <c r="N331" s="96"/>
      <c r="O331" s="96"/>
      <c r="P331" s="96"/>
      <c r="Q331" s="96"/>
    </row>
    <row r="332" spans="1:17" s="2" customFormat="1">
      <c r="A332" s="105">
        <v>2</v>
      </c>
      <c r="B332" s="106" t="s">
        <v>41</v>
      </c>
      <c r="C332" s="107" t="s">
        <v>40</v>
      </c>
      <c r="D332" s="108" t="s">
        <v>14</v>
      </c>
      <c r="E332" s="112">
        <v>1</v>
      </c>
      <c r="F332" s="96">
        <v>1.06</v>
      </c>
      <c r="G332" s="96">
        <v>0.06</v>
      </c>
      <c r="H332" s="29" t="s">
        <v>39</v>
      </c>
      <c r="I332" s="28" t="s">
        <v>14</v>
      </c>
      <c r="J332" s="31">
        <v>1</v>
      </c>
      <c r="K332" s="31">
        <f>E332*J332</f>
        <v>1</v>
      </c>
      <c r="L332" s="30">
        <v>11.526999999999999</v>
      </c>
      <c r="M332" s="24">
        <f t="shared" si="66"/>
        <v>13.0515748524</v>
      </c>
      <c r="N332" s="96">
        <f>F332*2.02883</f>
        <v>2.1505598000000004</v>
      </c>
      <c r="O332" s="96">
        <f>G332*2.81414</f>
        <v>0.16884840000000001</v>
      </c>
      <c r="P332" s="96">
        <f>SUM(M332:M333,N332,O332)</f>
        <v>16.534947566000003</v>
      </c>
      <c r="Q332" s="96">
        <f>E332*P332</f>
        <v>16.534947566000003</v>
      </c>
    </row>
    <row r="333" spans="1:17" s="2" customFormat="1" ht="4.5" customHeight="1">
      <c r="A333" s="105"/>
      <c r="B333" s="106"/>
      <c r="C333" s="107"/>
      <c r="D333" s="108"/>
      <c r="E333" s="112"/>
      <c r="F333" s="96"/>
      <c r="G333" s="96"/>
      <c r="H333" s="29" t="s">
        <v>38</v>
      </c>
      <c r="I333" s="28" t="s">
        <v>14</v>
      </c>
      <c r="J333" s="31">
        <v>1</v>
      </c>
      <c r="K333" s="31">
        <f>E332*J333</f>
        <v>1</v>
      </c>
      <c r="L333" s="30">
        <v>1.028</v>
      </c>
      <c r="M333" s="24">
        <f t="shared" si="66"/>
        <v>1.1639645136000001</v>
      </c>
      <c r="N333" s="96"/>
      <c r="O333" s="96"/>
      <c r="P333" s="96"/>
      <c r="Q333" s="96"/>
    </row>
    <row r="334" spans="1:17" s="2" customFormat="1" ht="15.75" customHeight="1">
      <c r="A334" s="26">
        <v>3</v>
      </c>
      <c r="B334" s="25" t="s">
        <v>37</v>
      </c>
      <c r="C334" s="32" t="s">
        <v>36</v>
      </c>
      <c r="D334" s="28" t="s">
        <v>14</v>
      </c>
      <c r="E334" s="31">
        <v>1</v>
      </c>
      <c r="F334" s="24">
        <v>0.51</v>
      </c>
      <c r="G334" s="24">
        <v>0.01</v>
      </c>
      <c r="H334" s="29" t="s">
        <v>35</v>
      </c>
      <c r="I334" s="28" t="s">
        <v>14</v>
      </c>
      <c r="J334" s="31">
        <v>1</v>
      </c>
      <c r="K334" s="31">
        <f>E334*J334</f>
        <v>1</v>
      </c>
      <c r="L334" s="30">
        <v>2.9169999999999998</v>
      </c>
      <c r="M334" s="24">
        <f t="shared" si="66"/>
        <v>3.3028059204</v>
      </c>
      <c r="N334" s="24">
        <f>F334*2.02883</f>
        <v>1.0347033000000001</v>
      </c>
      <c r="O334" s="24">
        <f>G334*2.81414</f>
        <v>2.81414E-2</v>
      </c>
      <c r="P334" s="24">
        <f>SUM(M334:M334,N334,O334)</f>
        <v>4.3656506204000003</v>
      </c>
      <c r="Q334" s="24">
        <f>E334*P334</f>
        <v>4.3656506204000003</v>
      </c>
    </row>
    <row r="335" spans="1:17" s="2" customFormat="1" ht="21" customHeight="1">
      <c r="A335" s="105">
        <v>4</v>
      </c>
      <c r="B335" s="106" t="s">
        <v>34</v>
      </c>
      <c r="C335" s="107" t="s">
        <v>33</v>
      </c>
      <c r="D335" s="108" t="s">
        <v>16</v>
      </c>
      <c r="E335" s="110">
        <v>2</v>
      </c>
      <c r="F335" s="96">
        <v>0.37</v>
      </c>
      <c r="G335" s="96">
        <v>0.01</v>
      </c>
      <c r="H335" s="29" t="s">
        <v>17</v>
      </c>
      <c r="I335" s="28" t="s">
        <v>16</v>
      </c>
      <c r="J335" s="27">
        <v>1</v>
      </c>
      <c r="K335" s="24">
        <f>E335*J335</f>
        <v>2</v>
      </c>
      <c r="L335" s="30">
        <v>0.54500000000000004</v>
      </c>
      <c r="M335" s="24">
        <f t="shared" si="66"/>
        <v>0.61708235400000011</v>
      </c>
      <c r="N335" s="96">
        <f>F335*2.02883</f>
        <v>0.75066710000000003</v>
      </c>
      <c r="O335" s="96">
        <f>G335*2.81414</f>
        <v>2.81414E-2</v>
      </c>
      <c r="P335" s="96">
        <f>SUM(M335:M336,N335,O335)</f>
        <v>1.5023234068</v>
      </c>
      <c r="Q335" s="96">
        <f>E335*P335</f>
        <v>3.0046468136</v>
      </c>
    </row>
    <row r="336" spans="1:17" s="2" customFormat="1" ht="7.5" customHeight="1">
      <c r="A336" s="105"/>
      <c r="B336" s="106"/>
      <c r="C336" s="107"/>
      <c r="D336" s="108"/>
      <c r="E336" s="110"/>
      <c r="F336" s="96"/>
      <c r="G336" s="96"/>
      <c r="H336" s="29" t="s">
        <v>30</v>
      </c>
      <c r="I336" s="28" t="s">
        <v>29</v>
      </c>
      <c r="J336" s="30">
        <v>0.23499999999999999</v>
      </c>
      <c r="K336" s="24">
        <f>E335*J336</f>
        <v>0.47</v>
      </c>
      <c r="L336" s="27">
        <v>0.4</v>
      </c>
      <c r="M336" s="24">
        <f t="shared" si="66"/>
        <v>0.10643255280000001</v>
      </c>
      <c r="N336" s="96"/>
      <c r="O336" s="96"/>
      <c r="P336" s="96"/>
      <c r="Q336" s="96"/>
    </row>
    <row r="337" spans="1:17" s="2" customFormat="1" ht="26.4">
      <c r="A337" s="26">
        <v>5</v>
      </c>
      <c r="B337" s="25" t="s">
        <v>28</v>
      </c>
      <c r="C337" s="32" t="s">
        <v>27</v>
      </c>
      <c r="D337" s="28" t="s">
        <v>14</v>
      </c>
      <c r="E337" s="31">
        <v>4</v>
      </c>
      <c r="F337" s="30">
        <v>0.33100000000000002</v>
      </c>
      <c r="G337" s="30">
        <v>0.151</v>
      </c>
      <c r="H337" s="29" t="s">
        <v>26</v>
      </c>
      <c r="I337" s="28" t="s">
        <v>14</v>
      </c>
      <c r="J337" s="31">
        <v>1</v>
      </c>
      <c r="K337" s="31">
        <f>E337*J337</f>
        <v>4</v>
      </c>
      <c r="L337" s="30">
        <v>0.45</v>
      </c>
      <c r="M337" s="24">
        <f t="shared" si="66"/>
        <v>0.50951754000000005</v>
      </c>
      <c r="N337" s="24">
        <f>F337*2.02883</f>
        <v>0.67154273000000009</v>
      </c>
      <c r="O337" s="24">
        <f>G337*2.81414</f>
        <v>0.42493513999999999</v>
      </c>
      <c r="P337" s="24">
        <f>SUM(M337:M337,N337,O337)</f>
        <v>1.6059954100000002</v>
      </c>
      <c r="Q337" s="24">
        <f>E337*P337</f>
        <v>6.4239816400000009</v>
      </c>
    </row>
    <row r="338" spans="1:17" s="2" customFormat="1" ht="21.75" customHeight="1">
      <c r="A338" s="105">
        <v>6</v>
      </c>
      <c r="B338" s="106" t="s">
        <v>32</v>
      </c>
      <c r="C338" s="107" t="s">
        <v>31</v>
      </c>
      <c r="D338" s="108" t="s">
        <v>16</v>
      </c>
      <c r="E338" s="110">
        <v>2</v>
      </c>
      <c r="F338" s="96">
        <v>0.38</v>
      </c>
      <c r="G338" s="111">
        <v>0.01</v>
      </c>
      <c r="H338" s="29" t="s">
        <v>17</v>
      </c>
      <c r="I338" s="28" t="s">
        <v>16</v>
      </c>
      <c r="J338" s="27">
        <v>1</v>
      </c>
      <c r="K338" s="24">
        <f>E338*J338</f>
        <v>2</v>
      </c>
      <c r="L338" s="30">
        <v>0.24199999999999999</v>
      </c>
      <c r="M338" s="24">
        <f t="shared" si="66"/>
        <v>0.27400721040000003</v>
      </c>
      <c r="N338" s="96">
        <f>F338*2.02883</f>
        <v>0.77095540000000007</v>
      </c>
      <c r="O338" s="96">
        <f>G338*2.81414</f>
        <v>2.81414E-2</v>
      </c>
      <c r="P338" s="96">
        <f>SUM(M338:M339,N338,O338)</f>
        <v>1.1365106376</v>
      </c>
      <c r="Q338" s="96">
        <f>E338*P338</f>
        <v>2.2730212752000001</v>
      </c>
    </row>
    <row r="339" spans="1:17" s="2" customFormat="1" ht="7.5" customHeight="1">
      <c r="A339" s="105"/>
      <c r="B339" s="106"/>
      <c r="C339" s="107"/>
      <c r="D339" s="108"/>
      <c r="E339" s="110"/>
      <c r="F339" s="96"/>
      <c r="G339" s="111"/>
      <c r="H339" s="29" t="s">
        <v>30</v>
      </c>
      <c r="I339" s="28" t="s">
        <v>29</v>
      </c>
      <c r="J339" s="30">
        <v>0.14000000000000001</v>
      </c>
      <c r="K339" s="24">
        <f>E338*J339</f>
        <v>0.28000000000000003</v>
      </c>
      <c r="L339" s="27">
        <v>0.4</v>
      </c>
      <c r="M339" s="24">
        <f t="shared" si="66"/>
        <v>6.340662720000001E-2</v>
      </c>
      <c r="N339" s="96"/>
      <c r="O339" s="96"/>
      <c r="P339" s="96"/>
      <c r="Q339" s="96"/>
    </row>
    <row r="340" spans="1:17" s="2" customFormat="1" ht="26.4">
      <c r="A340" s="26">
        <v>7</v>
      </c>
      <c r="B340" s="25" t="s">
        <v>28</v>
      </c>
      <c r="C340" s="32" t="s">
        <v>27</v>
      </c>
      <c r="D340" s="28" t="s">
        <v>14</v>
      </c>
      <c r="E340" s="31">
        <v>2</v>
      </c>
      <c r="F340" s="30">
        <v>0.33100000000000002</v>
      </c>
      <c r="G340" s="30">
        <v>0.151</v>
      </c>
      <c r="H340" s="29" t="s">
        <v>26</v>
      </c>
      <c r="I340" s="28" t="s">
        <v>14</v>
      </c>
      <c r="J340" s="31">
        <v>1</v>
      </c>
      <c r="K340" s="31">
        <f>E340*J340</f>
        <v>2</v>
      </c>
      <c r="L340" s="30">
        <v>0.27400000000000002</v>
      </c>
      <c r="M340" s="24">
        <f t="shared" si="66"/>
        <v>0.31023956880000003</v>
      </c>
      <c r="N340" s="24">
        <f>F340*2.02883</f>
        <v>0.67154273000000009</v>
      </c>
      <c r="O340" s="24">
        <f>G340*2.81414</f>
        <v>0.42493513999999999</v>
      </c>
      <c r="P340" s="24">
        <f>SUM(M340:M340,N340,O340)</f>
        <v>1.4067174388000001</v>
      </c>
      <c r="Q340" s="24">
        <f>E340*P340</f>
        <v>2.8134348776000002</v>
      </c>
    </row>
    <row r="341" spans="1:17" s="2" customFormat="1">
      <c r="A341" s="26">
        <v>8</v>
      </c>
      <c r="B341" s="25" t="s">
        <v>25</v>
      </c>
      <c r="C341" s="32" t="s">
        <v>24</v>
      </c>
      <c r="D341" s="28" t="s">
        <v>14</v>
      </c>
      <c r="E341" s="31">
        <v>2</v>
      </c>
      <c r="F341" s="24">
        <v>0.97</v>
      </c>
      <c r="G341" s="24">
        <v>0.13</v>
      </c>
      <c r="H341" s="29" t="s">
        <v>23</v>
      </c>
      <c r="I341" s="28" t="s">
        <v>14</v>
      </c>
      <c r="J341" s="31">
        <v>1</v>
      </c>
      <c r="K341" s="31">
        <f>E341*J341</f>
        <v>2</v>
      </c>
      <c r="L341" s="30">
        <v>1.194</v>
      </c>
      <c r="M341" s="24">
        <f t="shared" si="66"/>
        <v>1.3519198728000001</v>
      </c>
      <c r="N341" s="24">
        <f>F341*2.02883</f>
        <v>1.9679651</v>
      </c>
      <c r="O341" s="24">
        <f>G341*2.81414</f>
        <v>0.3658382</v>
      </c>
      <c r="P341" s="24">
        <f>SUM(M341:M341,N341,O341)</f>
        <v>3.6857231728000004</v>
      </c>
      <c r="Q341" s="24">
        <f>E341*P341</f>
        <v>7.3714463456000008</v>
      </c>
    </row>
    <row r="342" spans="1:17" s="2" customFormat="1">
      <c r="A342" s="26">
        <v>9</v>
      </c>
      <c r="B342" s="25" t="s">
        <v>22</v>
      </c>
      <c r="C342" s="32" t="s">
        <v>21</v>
      </c>
      <c r="D342" s="28" t="s">
        <v>14</v>
      </c>
      <c r="E342" s="31">
        <v>1</v>
      </c>
      <c r="F342" s="24">
        <v>0.28999999999999998</v>
      </c>
      <c r="G342" s="24">
        <v>0.02</v>
      </c>
      <c r="H342" s="29" t="s">
        <v>20</v>
      </c>
      <c r="I342" s="28" t="s">
        <v>14</v>
      </c>
      <c r="J342" s="31">
        <v>1</v>
      </c>
      <c r="K342" s="31">
        <f>E342*J342</f>
        <v>1</v>
      </c>
      <c r="L342" s="30">
        <v>1.056</v>
      </c>
      <c r="M342" s="24">
        <f t="shared" si="66"/>
        <v>1.1956678272000001</v>
      </c>
      <c r="N342" s="24">
        <f>F342*2.02883</f>
        <v>0.58836069999999996</v>
      </c>
      <c r="O342" s="24">
        <f>G342*2.81414</f>
        <v>5.6282800000000001E-2</v>
      </c>
      <c r="P342" s="24">
        <f>SUM(M342:M342,N342,O342)</f>
        <v>1.8403113272</v>
      </c>
      <c r="Q342" s="24">
        <f>E342*P342</f>
        <v>1.8403113272</v>
      </c>
    </row>
    <row r="343" spans="1:17" s="2" customFormat="1">
      <c r="A343" s="105">
        <v>10</v>
      </c>
      <c r="B343" s="106" t="s">
        <v>19</v>
      </c>
      <c r="C343" s="107" t="s">
        <v>18</v>
      </c>
      <c r="D343" s="108" t="s">
        <v>16</v>
      </c>
      <c r="E343" s="109">
        <v>3.5</v>
      </c>
      <c r="F343" s="96">
        <v>1.1100000000000001</v>
      </c>
      <c r="G343" s="96">
        <v>0.04</v>
      </c>
      <c r="H343" s="29" t="s">
        <v>17</v>
      </c>
      <c r="I343" s="28" t="s">
        <v>16</v>
      </c>
      <c r="J343" s="27">
        <v>1</v>
      </c>
      <c r="K343" s="24">
        <f>E343*J343</f>
        <v>3.5</v>
      </c>
      <c r="L343" s="30">
        <v>0.24299999999999999</v>
      </c>
      <c r="M343" s="24">
        <f t="shared" si="66"/>
        <v>0.27513947160000002</v>
      </c>
      <c r="N343" s="96">
        <f>F343*2.02883</f>
        <v>2.2520013000000003</v>
      </c>
      <c r="O343" s="96">
        <f>G343*2.81414</f>
        <v>0.1125656</v>
      </c>
      <c r="P343" s="96">
        <f>SUM(M343:M344,N343,O343)</f>
        <v>8.0745601316000002</v>
      </c>
      <c r="Q343" s="96">
        <f>E343*P343</f>
        <v>28.2609604606</v>
      </c>
    </row>
    <row r="344" spans="1:17" s="2" customFormat="1">
      <c r="A344" s="105"/>
      <c r="B344" s="106"/>
      <c r="C344" s="107"/>
      <c r="D344" s="108"/>
      <c r="E344" s="109"/>
      <c r="F344" s="96"/>
      <c r="G344" s="96"/>
      <c r="H344" s="29" t="s">
        <v>15</v>
      </c>
      <c r="I344" s="28" t="s">
        <v>14</v>
      </c>
      <c r="J344" s="27">
        <v>8</v>
      </c>
      <c r="K344" s="24">
        <f>E343*J344</f>
        <v>28</v>
      </c>
      <c r="L344" s="27">
        <v>0.6</v>
      </c>
      <c r="M344" s="24">
        <f t="shared" si="66"/>
        <v>5.4348537600000002</v>
      </c>
      <c r="N344" s="96"/>
      <c r="O344" s="96"/>
      <c r="P344" s="96"/>
      <c r="Q344" s="96"/>
    </row>
    <row r="345" spans="1:17" s="2" customFormat="1" ht="15" customHeight="1">
      <c r="A345" s="26"/>
      <c r="B345" s="25"/>
      <c r="C345" s="17" t="s">
        <v>13</v>
      </c>
      <c r="D345" s="21"/>
      <c r="E345" s="18"/>
      <c r="F345" s="20"/>
      <c r="G345" s="20"/>
      <c r="H345" s="22"/>
      <c r="I345" s="21"/>
      <c r="J345" s="20"/>
      <c r="K345" s="19"/>
      <c r="L345" s="19"/>
      <c r="M345" s="24"/>
      <c r="N345" s="19"/>
      <c r="O345" s="19"/>
      <c r="P345" s="19"/>
      <c r="Q345" s="18">
        <f>SUM(Q330:Q344)</f>
        <v>131.17185475340003</v>
      </c>
    </row>
    <row r="346" spans="1:17" s="2" customFormat="1" ht="15" customHeight="1">
      <c r="A346" s="23"/>
      <c r="B346" s="17"/>
      <c r="C346" s="17" t="s">
        <v>12</v>
      </c>
      <c r="D346" s="21"/>
      <c r="E346" s="18"/>
      <c r="F346" s="20"/>
      <c r="G346" s="20"/>
      <c r="H346" s="22"/>
      <c r="I346" s="21"/>
      <c r="J346" s="20"/>
      <c r="K346" s="19"/>
      <c r="L346" s="19"/>
      <c r="M346" s="19"/>
      <c r="N346" s="19"/>
      <c r="O346" s="19"/>
      <c r="P346" s="19"/>
      <c r="Q346" s="18">
        <f>SUM(Q314,Q328,Q345,)</f>
        <v>434.0545071391914</v>
      </c>
    </row>
    <row r="347" spans="1:17" s="2" customFormat="1" ht="15" customHeight="1">
      <c r="A347" s="7"/>
      <c r="B347" s="5"/>
      <c r="C347" s="17" t="s">
        <v>11</v>
      </c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4">
        <f>Q346+Q304+Q262+Q219+Q176+Q134+Q92+Q50</f>
        <v>3980.0497848511914</v>
      </c>
    </row>
    <row r="348" spans="1:17" s="2" customFormat="1" ht="15" customHeight="1">
      <c r="A348" s="7"/>
      <c r="B348" s="5"/>
      <c r="C348" s="16" t="s">
        <v>10</v>
      </c>
      <c r="D348" s="14"/>
      <c r="E348" s="15"/>
      <c r="F348" s="14"/>
      <c r="G348" s="14"/>
      <c r="H348" s="14"/>
      <c r="I348" s="14"/>
      <c r="J348" s="14"/>
      <c r="K348" s="13"/>
      <c r="L348" s="14"/>
      <c r="M348" s="13"/>
      <c r="N348" s="13"/>
      <c r="O348" s="13"/>
      <c r="P348" s="13"/>
      <c r="Q348" s="13">
        <f>Q347*1.133</f>
        <v>4509.3964062364003</v>
      </c>
    </row>
    <row r="349" spans="1:17" s="2" customFormat="1" ht="15" customHeight="1">
      <c r="A349" s="7"/>
      <c r="B349" s="5"/>
      <c r="C349" s="16" t="s">
        <v>9</v>
      </c>
      <c r="D349" s="14"/>
      <c r="E349" s="15"/>
      <c r="F349" s="14"/>
      <c r="G349" s="14"/>
      <c r="H349" s="14"/>
      <c r="I349" s="14"/>
      <c r="J349" s="14"/>
      <c r="K349" s="13"/>
      <c r="L349" s="14"/>
      <c r="M349" s="13"/>
      <c r="N349" s="13"/>
      <c r="O349" s="13"/>
      <c r="P349" s="13"/>
      <c r="Q349" s="13">
        <f>Q348*1.11</f>
        <v>5005.430010922405</v>
      </c>
    </row>
    <row r="350" spans="1:17" s="2" customFormat="1" ht="15" customHeight="1">
      <c r="A350" s="7"/>
      <c r="B350" s="5"/>
      <c r="C350" s="87" t="s">
        <v>8</v>
      </c>
      <c r="D350" s="87"/>
      <c r="E350" s="87"/>
      <c r="F350" s="87"/>
      <c r="G350" s="87"/>
      <c r="H350" s="5"/>
      <c r="I350" s="5"/>
      <c r="J350" s="5"/>
      <c r="K350" s="5"/>
      <c r="L350" s="5"/>
      <c r="M350" s="5"/>
      <c r="N350" s="5"/>
      <c r="O350" s="5"/>
      <c r="P350" s="5"/>
      <c r="Q350" s="10">
        <f>Q349*0.75%</f>
        <v>37.540725081918033</v>
      </c>
    </row>
    <row r="351" spans="1:17" s="2" customFormat="1" ht="15" customHeight="1">
      <c r="A351" s="7"/>
      <c r="B351" s="5"/>
      <c r="C351" s="9" t="s">
        <v>4</v>
      </c>
      <c r="D351" s="12"/>
      <c r="E351" s="12"/>
      <c r="F351" s="6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4">
        <f>SUM(Q349:Q350)</f>
        <v>5042.970736004323</v>
      </c>
    </row>
    <row r="352" spans="1:17" s="2" customFormat="1" ht="15" customHeight="1">
      <c r="A352" s="7"/>
      <c r="B352" s="5"/>
      <c r="C352" s="89" t="s">
        <v>7</v>
      </c>
      <c r="D352" s="89"/>
      <c r="E352" s="89"/>
      <c r="F352" s="89"/>
      <c r="G352" s="89"/>
      <c r="H352" s="5"/>
      <c r="I352" s="5"/>
      <c r="J352" s="5"/>
      <c r="K352" s="5"/>
      <c r="L352" s="5"/>
      <c r="M352" s="5"/>
      <c r="N352" s="5"/>
      <c r="O352" s="5"/>
      <c r="P352" s="5"/>
      <c r="Q352" s="10">
        <f>Q351*0.4%</f>
        <v>20.171882944017291</v>
      </c>
    </row>
    <row r="353" spans="1:21" s="2" customFormat="1" ht="15" customHeight="1">
      <c r="A353" s="7"/>
      <c r="B353" s="5"/>
      <c r="C353" s="89" t="s">
        <v>6</v>
      </c>
      <c r="D353" s="89"/>
      <c r="E353" s="11"/>
      <c r="F353" s="11"/>
      <c r="G353" s="11"/>
      <c r="H353" s="5"/>
      <c r="I353" s="5"/>
      <c r="J353" s="5"/>
      <c r="K353" s="5"/>
      <c r="L353" s="5"/>
      <c r="M353" s="5"/>
      <c r="N353" s="5"/>
      <c r="O353" s="5"/>
      <c r="P353" s="5"/>
      <c r="Q353" s="10">
        <f>2%*SUM(Q351)</f>
        <v>100.85941472008646</v>
      </c>
    </row>
    <row r="354" spans="1:21" s="2" customFormat="1" ht="15" customHeight="1">
      <c r="A354" s="7"/>
      <c r="B354" s="5"/>
      <c r="C354" s="89" t="s">
        <v>5</v>
      </c>
      <c r="D354" s="89"/>
      <c r="E354" s="89"/>
      <c r="F354" s="89"/>
      <c r="G354" s="89"/>
      <c r="H354" s="5"/>
      <c r="I354" s="5"/>
      <c r="J354" s="5"/>
      <c r="K354" s="5"/>
      <c r="L354" s="5"/>
      <c r="M354" s="5"/>
      <c r="N354" s="5"/>
      <c r="O354" s="5"/>
      <c r="P354" s="5"/>
      <c r="Q354" s="10">
        <f>0.15%*SUM(Q351)</f>
        <v>7.564456104006485</v>
      </c>
    </row>
    <row r="355" spans="1:21" s="2" customFormat="1" ht="15" customHeight="1">
      <c r="A355" s="7"/>
      <c r="B355" s="5"/>
      <c r="C355" s="9" t="s">
        <v>4</v>
      </c>
      <c r="D355" s="6"/>
      <c r="E355" s="6"/>
      <c r="F355" s="6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4">
        <f>SUM(Q352:Q354)+Q351</f>
        <v>5171.5664897724337</v>
      </c>
    </row>
    <row r="356" spans="1:21" s="2" customFormat="1" ht="15" customHeight="1">
      <c r="A356" s="7"/>
      <c r="B356" s="5"/>
      <c r="C356" s="89" t="s">
        <v>3</v>
      </c>
      <c r="D356" s="89"/>
      <c r="E356" s="89"/>
      <c r="F356" s="89"/>
      <c r="G356" s="89"/>
      <c r="H356" s="5"/>
      <c r="I356" s="5"/>
      <c r="J356" s="5"/>
      <c r="K356" s="5"/>
      <c r="L356" s="5"/>
      <c r="M356" s="5"/>
      <c r="N356" s="5"/>
      <c r="O356" s="5"/>
      <c r="P356" s="5"/>
      <c r="Q356" s="8">
        <f>Q355*3%</f>
        <v>155.14699469317301</v>
      </c>
    </row>
    <row r="357" spans="1:21" s="2" customFormat="1" ht="15" customHeight="1">
      <c r="A357" s="7"/>
      <c r="B357" s="5"/>
      <c r="C357" s="90" t="s">
        <v>2</v>
      </c>
      <c r="D357" s="91"/>
      <c r="E357" s="91"/>
      <c r="F357" s="91"/>
      <c r="G357" s="92"/>
      <c r="H357" s="5"/>
      <c r="I357" s="5"/>
      <c r="J357" s="5"/>
      <c r="K357" s="5"/>
      <c r="L357" s="5"/>
      <c r="M357" s="5"/>
      <c r="N357" s="5"/>
      <c r="O357" s="5"/>
      <c r="P357" s="5"/>
      <c r="Q357" s="4">
        <f>SUM(Q355:Q356)</f>
        <v>5326.7134844656066</v>
      </c>
    </row>
    <row r="358" spans="1:21" s="2" customFormat="1" ht="15" customHeight="1">
      <c r="A358" s="7"/>
      <c r="B358" s="5"/>
      <c r="C358" s="89" t="s">
        <v>1</v>
      </c>
      <c r="D358" s="89"/>
      <c r="E358" s="6"/>
      <c r="F358" s="6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8">
        <f>Q357*20%</f>
        <v>1065.3426968931215</v>
      </c>
    </row>
    <row r="359" spans="1:21" s="2" customFormat="1" ht="15" customHeight="1">
      <c r="A359" s="7"/>
      <c r="B359" s="5"/>
      <c r="C359" s="88" t="s">
        <v>0</v>
      </c>
      <c r="D359" s="88"/>
      <c r="E359" s="6"/>
      <c r="F359" s="6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4">
        <f>SUM(Q357:Q358)</f>
        <v>6392.0561813587283</v>
      </c>
    </row>
    <row r="362" spans="1:21" s="85" customFormat="1">
      <c r="A362" s="84"/>
      <c r="C362" s="85" t="s">
        <v>133</v>
      </c>
      <c r="Q362" s="85" t="s">
        <v>134</v>
      </c>
      <c r="R362" s="86"/>
      <c r="S362" s="86"/>
      <c r="T362" s="86"/>
      <c r="U362" s="86"/>
    </row>
  </sheetData>
  <mergeCells count="872">
    <mergeCell ref="C1:Y1"/>
    <mergeCell ref="A4:Q4"/>
    <mergeCell ref="A5:A6"/>
    <mergeCell ref="B5:B6"/>
    <mergeCell ref="C5:C6"/>
    <mergeCell ref="D5:D6"/>
    <mergeCell ref="E5:E6"/>
    <mergeCell ref="F5:G5"/>
    <mergeCell ref="H5:H6"/>
    <mergeCell ref="I5:L5"/>
    <mergeCell ref="M5:O5"/>
    <mergeCell ref="P5:Q5"/>
    <mergeCell ref="A3:Q3"/>
    <mergeCell ref="C8:E8"/>
    <mergeCell ref="C9:E9"/>
    <mergeCell ref="C19:D19"/>
    <mergeCell ref="A21:A22"/>
    <mergeCell ref="B21:B22"/>
    <mergeCell ref="C21:C22"/>
    <mergeCell ref="D21:D22"/>
    <mergeCell ref="E21:E22"/>
    <mergeCell ref="F21:F22"/>
    <mergeCell ref="R21:R22"/>
    <mergeCell ref="S21:S22"/>
    <mergeCell ref="T21:T22"/>
    <mergeCell ref="A23:A26"/>
    <mergeCell ref="B23:B26"/>
    <mergeCell ref="C23:C26"/>
    <mergeCell ref="D23:D26"/>
    <mergeCell ref="E23:E26"/>
    <mergeCell ref="F23:F26"/>
    <mergeCell ref="G23:G26"/>
    <mergeCell ref="N23:N26"/>
    <mergeCell ref="O23:O26"/>
    <mergeCell ref="P23:P26"/>
    <mergeCell ref="Q23:Q26"/>
    <mergeCell ref="R23:R26"/>
    <mergeCell ref="S23:S26"/>
    <mergeCell ref="T23:T26"/>
    <mergeCell ref="N27:N28"/>
    <mergeCell ref="O27:O28"/>
    <mergeCell ref="G21:G22"/>
    <mergeCell ref="N21:N22"/>
    <mergeCell ref="O21:O22"/>
    <mergeCell ref="P21:P22"/>
    <mergeCell ref="Q21:Q22"/>
    <mergeCell ref="P27:P28"/>
    <mergeCell ref="Q27:Q28"/>
    <mergeCell ref="R27:R28"/>
    <mergeCell ref="S27:S28"/>
    <mergeCell ref="T27:T28"/>
    <mergeCell ref="A29:A30"/>
    <mergeCell ref="B29:B30"/>
    <mergeCell ref="C29:C30"/>
    <mergeCell ref="D29:D30"/>
    <mergeCell ref="E29:E30"/>
    <mergeCell ref="F29:F30"/>
    <mergeCell ref="G29:G30"/>
    <mergeCell ref="N29:N30"/>
    <mergeCell ref="O29:O30"/>
    <mergeCell ref="P29:P30"/>
    <mergeCell ref="Q29:Q30"/>
    <mergeCell ref="R29:R30"/>
    <mergeCell ref="S29:S30"/>
    <mergeCell ref="T29:T30"/>
    <mergeCell ref="A27:A28"/>
    <mergeCell ref="B27:B28"/>
    <mergeCell ref="C27:C28"/>
    <mergeCell ref="D27:D28"/>
    <mergeCell ref="E27:E28"/>
    <mergeCell ref="F27:F28"/>
    <mergeCell ref="G27:G28"/>
    <mergeCell ref="C32:K32"/>
    <mergeCell ref="A33:A34"/>
    <mergeCell ref="B33:B34"/>
    <mergeCell ref="C33:C34"/>
    <mergeCell ref="D33:D34"/>
    <mergeCell ref="E33:E34"/>
    <mergeCell ref="F33:F34"/>
    <mergeCell ref="G33:G34"/>
    <mergeCell ref="N33:N34"/>
    <mergeCell ref="O33:O34"/>
    <mergeCell ref="P33:P34"/>
    <mergeCell ref="Q33:Q34"/>
    <mergeCell ref="R33:R34"/>
    <mergeCell ref="S33:S34"/>
    <mergeCell ref="T33:T34"/>
    <mergeCell ref="A35:A36"/>
    <mergeCell ref="B35:B36"/>
    <mergeCell ref="C35:C36"/>
    <mergeCell ref="D35:D36"/>
    <mergeCell ref="E35:E36"/>
    <mergeCell ref="F35:F36"/>
    <mergeCell ref="G35:G36"/>
    <mergeCell ref="N35:N36"/>
    <mergeCell ref="O35:O36"/>
    <mergeCell ref="P35:P36"/>
    <mergeCell ref="Q35:Q36"/>
    <mergeCell ref="R35:R36"/>
    <mergeCell ref="S35:S36"/>
    <mergeCell ref="T35:T36"/>
    <mergeCell ref="A38:A39"/>
    <mergeCell ref="B38:B39"/>
    <mergeCell ref="C38:C39"/>
    <mergeCell ref="D38:D39"/>
    <mergeCell ref="E38:E39"/>
    <mergeCell ref="F38:F39"/>
    <mergeCell ref="G38:G39"/>
    <mergeCell ref="N38:N39"/>
    <mergeCell ref="O38:O39"/>
    <mergeCell ref="Q47:Q48"/>
    <mergeCell ref="R47:R48"/>
    <mergeCell ref="S47:S48"/>
    <mergeCell ref="T47:T48"/>
    <mergeCell ref="A41:A42"/>
    <mergeCell ref="B41:B42"/>
    <mergeCell ref="C41:C42"/>
    <mergeCell ref="D41:D42"/>
    <mergeCell ref="E41:E42"/>
    <mergeCell ref="F41:F42"/>
    <mergeCell ref="G41:G42"/>
    <mergeCell ref="N41:N42"/>
    <mergeCell ref="O41:O42"/>
    <mergeCell ref="P38:P39"/>
    <mergeCell ref="Q38:Q39"/>
    <mergeCell ref="R38:R39"/>
    <mergeCell ref="S38:S39"/>
    <mergeCell ref="T38:T39"/>
    <mergeCell ref="P41:P42"/>
    <mergeCell ref="Q41:Q42"/>
    <mergeCell ref="R41:R42"/>
    <mergeCell ref="S41:S42"/>
    <mergeCell ref="T41:T42"/>
    <mergeCell ref="G63:G64"/>
    <mergeCell ref="N63:N64"/>
    <mergeCell ref="O63:O64"/>
    <mergeCell ref="P63:P64"/>
    <mergeCell ref="Q63:Q64"/>
    <mergeCell ref="A47:A48"/>
    <mergeCell ref="B47:B48"/>
    <mergeCell ref="C47:C48"/>
    <mergeCell ref="D47:D48"/>
    <mergeCell ref="E47:E48"/>
    <mergeCell ref="C51:E51"/>
    <mergeCell ref="C52:E52"/>
    <mergeCell ref="C61:D61"/>
    <mergeCell ref="A63:A64"/>
    <mergeCell ref="B63:B64"/>
    <mergeCell ref="C63:C64"/>
    <mergeCell ref="D63:D64"/>
    <mergeCell ref="E63:E64"/>
    <mergeCell ref="F63:F64"/>
    <mergeCell ref="F47:F48"/>
    <mergeCell ref="G47:G48"/>
    <mergeCell ref="N47:N48"/>
    <mergeCell ref="O47:O48"/>
    <mergeCell ref="P47:P48"/>
    <mergeCell ref="P65:P68"/>
    <mergeCell ref="Q65:Q68"/>
    <mergeCell ref="A69:A70"/>
    <mergeCell ref="B69:B70"/>
    <mergeCell ref="C69:C70"/>
    <mergeCell ref="D69:D70"/>
    <mergeCell ref="E69:E70"/>
    <mergeCell ref="F69:F70"/>
    <mergeCell ref="G69:G70"/>
    <mergeCell ref="N69:N70"/>
    <mergeCell ref="O69:O70"/>
    <mergeCell ref="P69:P70"/>
    <mergeCell ref="Q69:Q70"/>
    <mergeCell ref="A65:A68"/>
    <mergeCell ref="B65:B68"/>
    <mergeCell ref="C65:C68"/>
    <mergeCell ref="D65:D68"/>
    <mergeCell ref="E65:E68"/>
    <mergeCell ref="F65:F68"/>
    <mergeCell ref="G65:G68"/>
    <mergeCell ref="N65:N68"/>
    <mergeCell ref="O65:O68"/>
    <mergeCell ref="P71:P72"/>
    <mergeCell ref="Q71:Q72"/>
    <mergeCell ref="C74:K74"/>
    <mergeCell ref="A75:A76"/>
    <mergeCell ref="B75:B76"/>
    <mergeCell ref="C75:C76"/>
    <mergeCell ref="D75:D76"/>
    <mergeCell ref="E75:E76"/>
    <mergeCell ref="F75:F76"/>
    <mergeCell ref="G75:G76"/>
    <mergeCell ref="N75:N76"/>
    <mergeCell ref="O75:O76"/>
    <mergeCell ref="P75:P76"/>
    <mergeCell ref="Q75:Q76"/>
    <mergeCell ref="A71:A72"/>
    <mergeCell ref="B71:B72"/>
    <mergeCell ref="C71:C72"/>
    <mergeCell ref="D71:D72"/>
    <mergeCell ref="E71:E72"/>
    <mergeCell ref="F71:F72"/>
    <mergeCell ref="G71:G72"/>
    <mergeCell ref="N71:N72"/>
    <mergeCell ref="O71:O72"/>
    <mergeCell ref="P77:P78"/>
    <mergeCell ref="Q77:Q78"/>
    <mergeCell ref="A80:A81"/>
    <mergeCell ref="B80:B81"/>
    <mergeCell ref="C80:C81"/>
    <mergeCell ref="D80:D81"/>
    <mergeCell ref="E80:E81"/>
    <mergeCell ref="F80:F81"/>
    <mergeCell ref="G80:G81"/>
    <mergeCell ref="N80:N81"/>
    <mergeCell ref="O80:O81"/>
    <mergeCell ref="P80:P81"/>
    <mergeCell ref="Q80:Q81"/>
    <mergeCell ref="A77:A78"/>
    <mergeCell ref="B77:B78"/>
    <mergeCell ref="C77:C78"/>
    <mergeCell ref="D77:D78"/>
    <mergeCell ref="E77:E78"/>
    <mergeCell ref="F77:F78"/>
    <mergeCell ref="G77:G78"/>
    <mergeCell ref="N77:N78"/>
    <mergeCell ref="O77:O78"/>
    <mergeCell ref="P83:P84"/>
    <mergeCell ref="Q83:Q84"/>
    <mergeCell ref="A89:A90"/>
    <mergeCell ref="B89:B90"/>
    <mergeCell ref="C89:C90"/>
    <mergeCell ref="D89:D90"/>
    <mergeCell ref="E89:E90"/>
    <mergeCell ref="F89:F90"/>
    <mergeCell ref="G89:G90"/>
    <mergeCell ref="N89:N90"/>
    <mergeCell ref="O89:O90"/>
    <mergeCell ref="P89:P90"/>
    <mergeCell ref="Q89:Q90"/>
    <mergeCell ref="A83:A84"/>
    <mergeCell ref="B83:B84"/>
    <mergeCell ref="C83:C84"/>
    <mergeCell ref="D83:D84"/>
    <mergeCell ref="E83:E84"/>
    <mergeCell ref="F83:F84"/>
    <mergeCell ref="G83:G84"/>
    <mergeCell ref="N83:N84"/>
    <mergeCell ref="O83:O84"/>
    <mergeCell ref="N105:N106"/>
    <mergeCell ref="O105:O106"/>
    <mergeCell ref="P105:P106"/>
    <mergeCell ref="Q105:Q106"/>
    <mergeCell ref="A107:A110"/>
    <mergeCell ref="B107:B110"/>
    <mergeCell ref="C107:C110"/>
    <mergeCell ref="D107:D110"/>
    <mergeCell ref="E107:E110"/>
    <mergeCell ref="F107:F110"/>
    <mergeCell ref="G107:G110"/>
    <mergeCell ref="N107:N110"/>
    <mergeCell ref="O107:O110"/>
    <mergeCell ref="P107:P110"/>
    <mergeCell ref="Q107:Q110"/>
    <mergeCell ref="A105:A106"/>
    <mergeCell ref="B105:B106"/>
    <mergeCell ref="C105:C106"/>
    <mergeCell ref="D105:D106"/>
    <mergeCell ref="E105:E106"/>
    <mergeCell ref="F105:F106"/>
    <mergeCell ref="P112:P113"/>
    <mergeCell ref="Q112:Q113"/>
    <mergeCell ref="A114:A115"/>
    <mergeCell ref="B114:B115"/>
    <mergeCell ref="C114:C115"/>
    <mergeCell ref="D114:D115"/>
    <mergeCell ref="E114:E115"/>
    <mergeCell ref="F114:F115"/>
    <mergeCell ref="G114:G115"/>
    <mergeCell ref="N114:N115"/>
    <mergeCell ref="O114:O115"/>
    <mergeCell ref="P114:P115"/>
    <mergeCell ref="Q114:Q115"/>
    <mergeCell ref="A112:A113"/>
    <mergeCell ref="B112:B113"/>
    <mergeCell ref="C112:C113"/>
    <mergeCell ref="D112:D113"/>
    <mergeCell ref="E112:E113"/>
    <mergeCell ref="F112:F113"/>
    <mergeCell ref="G112:G113"/>
    <mergeCell ref="N112:N113"/>
    <mergeCell ref="O112:O113"/>
    <mergeCell ref="P131:P132"/>
    <mergeCell ref="O118:O119"/>
    <mergeCell ref="P118:P119"/>
    <mergeCell ref="Q118:Q119"/>
    <mergeCell ref="A120:A121"/>
    <mergeCell ref="B120:B121"/>
    <mergeCell ref="C120:C121"/>
    <mergeCell ref="D120:D121"/>
    <mergeCell ref="E120:E121"/>
    <mergeCell ref="F120:F121"/>
    <mergeCell ref="G120:G121"/>
    <mergeCell ref="N120:N121"/>
    <mergeCell ref="O120:O121"/>
    <mergeCell ref="P120:P121"/>
    <mergeCell ref="Q120:Q121"/>
    <mergeCell ref="A118:A119"/>
    <mergeCell ref="B118:B119"/>
    <mergeCell ref="C118:C119"/>
    <mergeCell ref="D118:D119"/>
    <mergeCell ref="E118:E119"/>
    <mergeCell ref="F118:F119"/>
    <mergeCell ref="G118:G119"/>
    <mergeCell ref="N118:N119"/>
    <mergeCell ref="P123:P124"/>
    <mergeCell ref="Q123:Q124"/>
    <mergeCell ref="A126:A127"/>
    <mergeCell ref="B126:B127"/>
    <mergeCell ref="C126:C127"/>
    <mergeCell ref="D126:D127"/>
    <mergeCell ref="E126:E127"/>
    <mergeCell ref="F126:F127"/>
    <mergeCell ref="G126:G127"/>
    <mergeCell ref="N126:N127"/>
    <mergeCell ref="O126:O127"/>
    <mergeCell ref="P126:P127"/>
    <mergeCell ref="Q126:Q127"/>
    <mergeCell ref="A123:A124"/>
    <mergeCell ref="B123:B124"/>
    <mergeCell ref="C123:C124"/>
    <mergeCell ref="D123:D124"/>
    <mergeCell ref="E123:E124"/>
    <mergeCell ref="F123:F124"/>
    <mergeCell ref="G123:G124"/>
    <mergeCell ref="N123:N124"/>
    <mergeCell ref="O123:O124"/>
    <mergeCell ref="Q131:Q132"/>
    <mergeCell ref="C135:E135"/>
    <mergeCell ref="C136:E136"/>
    <mergeCell ref="C145:D145"/>
    <mergeCell ref="A147:A148"/>
    <mergeCell ref="B147:B148"/>
    <mergeCell ref="C147:C148"/>
    <mergeCell ref="D147:D148"/>
    <mergeCell ref="E147:E148"/>
    <mergeCell ref="F147:F148"/>
    <mergeCell ref="G147:G148"/>
    <mergeCell ref="N147:N148"/>
    <mergeCell ref="O147:O148"/>
    <mergeCell ref="P147:P148"/>
    <mergeCell ref="Q147:Q148"/>
    <mergeCell ref="A131:A132"/>
    <mergeCell ref="B131:B132"/>
    <mergeCell ref="C131:C132"/>
    <mergeCell ref="D131:D132"/>
    <mergeCell ref="E131:E132"/>
    <mergeCell ref="F131:F132"/>
    <mergeCell ref="G131:G132"/>
    <mergeCell ref="N131:N132"/>
    <mergeCell ref="O131:O132"/>
    <mergeCell ref="P149:P152"/>
    <mergeCell ref="Q149:Q152"/>
    <mergeCell ref="A154:A155"/>
    <mergeCell ref="B154:B155"/>
    <mergeCell ref="C154:C155"/>
    <mergeCell ref="D154:D155"/>
    <mergeCell ref="E154:E155"/>
    <mergeCell ref="F154:F155"/>
    <mergeCell ref="G154:G155"/>
    <mergeCell ref="N154:N155"/>
    <mergeCell ref="O154:O155"/>
    <mergeCell ref="P154:P155"/>
    <mergeCell ref="Q154:Q155"/>
    <mergeCell ref="A149:A152"/>
    <mergeCell ref="B149:B152"/>
    <mergeCell ref="C149:C152"/>
    <mergeCell ref="D149:D152"/>
    <mergeCell ref="E149:E152"/>
    <mergeCell ref="F149:F152"/>
    <mergeCell ref="G149:G152"/>
    <mergeCell ref="N149:N152"/>
    <mergeCell ref="O149:O152"/>
    <mergeCell ref="P156:P157"/>
    <mergeCell ref="Q156:Q157"/>
    <mergeCell ref="C159:K159"/>
    <mergeCell ref="A160:A161"/>
    <mergeCell ref="B160:B161"/>
    <mergeCell ref="C160:C161"/>
    <mergeCell ref="D160:D161"/>
    <mergeCell ref="E160:E161"/>
    <mergeCell ref="F160:F161"/>
    <mergeCell ref="G160:G161"/>
    <mergeCell ref="N160:N161"/>
    <mergeCell ref="O160:O161"/>
    <mergeCell ref="P160:P161"/>
    <mergeCell ref="Q160:Q161"/>
    <mergeCell ref="A156:A157"/>
    <mergeCell ref="B156:B157"/>
    <mergeCell ref="C156:C157"/>
    <mergeCell ref="D156:D157"/>
    <mergeCell ref="E156:E157"/>
    <mergeCell ref="F156:F157"/>
    <mergeCell ref="G156:G157"/>
    <mergeCell ref="N156:N157"/>
    <mergeCell ref="O156:O157"/>
    <mergeCell ref="P162:P163"/>
    <mergeCell ref="Q162:Q163"/>
    <mergeCell ref="A165:A166"/>
    <mergeCell ref="B165:B166"/>
    <mergeCell ref="C165:C166"/>
    <mergeCell ref="D165:D166"/>
    <mergeCell ref="E165:E166"/>
    <mergeCell ref="F165:F166"/>
    <mergeCell ref="G165:G166"/>
    <mergeCell ref="N165:N166"/>
    <mergeCell ref="O165:O166"/>
    <mergeCell ref="P165:P166"/>
    <mergeCell ref="Q165:Q166"/>
    <mergeCell ref="A162:A163"/>
    <mergeCell ref="B162:B163"/>
    <mergeCell ref="C162:C163"/>
    <mergeCell ref="D162:D163"/>
    <mergeCell ref="E162:E163"/>
    <mergeCell ref="F162:F163"/>
    <mergeCell ref="G162:G163"/>
    <mergeCell ref="N162:N163"/>
    <mergeCell ref="O162:O163"/>
    <mergeCell ref="P168:P169"/>
    <mergeCell ref="Q168:Q169"/>
    <mergeCell ref="A173:A174"/>
    <mergeCell ref="B173:B174"/>
    <mergeCell ref="C173:C174"/>
    <mergeCell ref="D173:D174"/>
    <mergeCell ref="E173:E174"/>
    <mergeCell ref="F173:F174"/>
    <mergeCell ref="G173:G174"/>
    <mergeCell ref="N173:N174"/>
    <mergeCell ref="O173:O174"/>
    <mergeCell ref="P173:P174"/>
    <mergeCell ref="Q173:Q174"/>
    <mergeCell ref="A168:A169"/>
    <mergeCell ref="B168:B169"/>
    <mergeCell ref="C168:C169"/>
    <mergeCell ref="D168:D169"/>
    <mergeCell ref="E168:E169"/>
    <mergeCell ref="F168:F169"/>
    <mergeCell ref="G168:G169"/>
    <mergeCell ref="N168:N169"/>
    <mergeCell ref="O168:O169"/>
    <mergeCell ref="N189:N190"/>
    <mergeCell ref="O189:O190"/>
    <mergeCell ref="P189:P190"/>
    <mergeCell ref="Q189:Q190"/>
    <mergeCell ref="A191:A194"/>
    <mergeCell ref="B191:B194"/>
    <mergeCell ref="C191:C194"/>
    <mergeCell ref="D191:D194"/>
    <mergeCell ref="E191:E194"/>
    <mergeCell ref="F191:F194"/>
    <mergeCell ref="G191:G194"/>
    <mergeCell ref="N191:N194"/>
    <mergeCell ref="O191:O194"/>
    <mergeCell ref="P191:P194"/>
    <mergeCell ref="Q191:Q194"/>
    <mergeCell ref="A189:A190"/>
    <mergeCell ref="B189:B190"/>
    <mergeCell ref="C189:C190"/>
    <mergeCell ref="D189:D190"/>
    <mergeCell ref="E189:E190"/>
    <mergeCell ref="F189:F190"/>
    <mergeCell ref="P196:P197"/>
    <mergeCell ref="Q196:Q197"/>
    <mergeCell ref="A198:A199"/>
    <mergeCell ref="B198:B199"/>
    <mergeCell ref="C198:C199"/>
    <mergeCell ref="D198:D199"/>
    <mergeCell ref="E198:E199"/>
    <mergeCell ref="F198:F199"/>
    <mergeCell ref="G198:G199"/>
    <mergeCell ref="N198:N199"/>
    <mergeCell ref="O198:O199"/>
    <mergeCell ref="P198:P199"/>
    <mergeCell ref="Q198:Q199"/>
    <mergeCell ref="A196:A197"/>
    <mergeCell ref="B196:B197"/>
    <mergeCell ref="C196:C197"/>
    <mergeCell ref="D196:D197"/>
    <mergeCell ref="E196:E197"/>
    <mergeCell ref="F196:F197"/>
    <mergeCell ref="G196:G197"/>
    <mergeCell ref="N196:N197"/>
    <mergeCell ref="O196:O197"/>
    <mergeCell ref="P216:P217"/>
    <mergeCell ref="O202:O203"/>
    <mergeCell ref="P202:P203"/>
    <mergeCell ref="Q202:Q203"/>
    <mergeCell ref="A204:A205"/>
    <mergeCell ref="B204:B205"/>
    <mergeCell ref="C204:C205"/>
    <mergeCell ref="D204:D205"/>
    <mergeCell ref="E204:E205"/>
    <mergeCell ref="F204:F205"/>
    <mergeCell ref="G204:G205"/>
    <mergeCell ref="N204:N205"/>
    <mergeCell ref="O204:O205"/>
    <mergeCell ref="P204:P205"/>
    <mergeCell ref="Q204:Q205"/>
    <mergeCell ref="A202:A203"/>
    <mergeCell ref="B202:B203"/>
    <mergeCell ref="C202:C203"/>
    <mergeCell ref="D202:D203"/>
    <mergeCell ref="E202:E203"/>
    <mergeCell ref="F202:F203"/>
    <mergeCell ref="G202:G203"/>
    <mergeCell ref="N202:N203"/>
    <mergeCell ref="P207:P208"/>
    <mergeCell ref="Q207:Q208"/>
    <mergeCell ref="A210:A211"/>
    <mergeCell ref="B210:B211"/>
    <mergeCell ref="C210:C211"/>
    <mergeCell ref="D210:D211"/>
    <mergeCell ref="E210:E211"/>
    <mergeCell ref="F210:F211"/>
    <mergeCell ref="G210:G211"/>
    <mergeCell ref="N210:N211"/>
    <mergeCell ref="O210:O211"/>
    <mergeCell ref="P210:P211"/>
    <mergeCell ref="Q210:Q211"/>
    <mergeCell ref="A207:A208"/>
    <mergeCell ref="B207:B208"/>
    <mergeCell ref="C207:C208"/>
    <mergeCell ref="D207:D208"/>
    <mergeCell ref="E207:E208"/>
    <mergeCell ref="F207:F208"/>
    <mergeCell ref="G207:G208"/>
    <mergeCell ref="N207:N208"/>
    <mergeCell ref="O207:O208"/>
    <mergeCell ref="Q216:Q217"/>
    <mergeCell ref="C220:E220"/>
    <mergeCell ref="C221:E221"/>
    <mergeCell ref="C230:D230"/>
    <mergeCell ref="A232:A233"/>
    <mergeCell ref="B232:B233"/>
    <mergeCell ref="C232:C233"/>
    <mergeCell ref="D232:D233"/>
    <mergeCell ref="E232:E233"/>
    <mergeCell ref="F232:F233"/>
    <mergeCell ref="G232:G233"/>
    <mergeCell ref="N232:N233"/>
    <mergeCell ref="O232:O233"/>
    <mergeCell ref="P232:P233"/>
    <mergeCell ref="Q232:Q233"/>
    <mergeCell ref="A216:A217"/>
    <mergeCell ref="B216:B217"/>
    <mergeCell ref="C216:C217"/>
    <mergeCell ref="D216:D217"/>
    <mergeCell ref="E216:E217"/>
    <mergeCell ref="F216:F217"/>
    <mergeCell ref="G216:G217"/>
    <mergeCell ref="N216:N217"/>
    <mergeCell ref="O216:O217"/>
    <mergeCell ref="P234:P237"/>
    <mergeCell ref="Q234:Q237"/>
    <mergeCell ref="A239:A240"/>
    <mergeCell ref="B239:B240"/>
    <mergeCell ref="C239:C240"/>
    <mergeCell ref="D239:D240"/>
    <mergeCell ref="E239:E240"/>
    <mergeCell ref="F239:F240"/>
    <mergeCell ref="G239:G240"/>
    <mergeCell ref="N239:N240"/>
    <mergeCell ref="O239:O240"/>
    <mergeCell ref="P239:P240"/>
    <mergeCell ref="Q239:Q240"/>
    <mergeCell ref="A234:A237"/>
    <mergeCell ref="B234:B237"/>
    <mergeCell ref="C234:C237"/>
    <mergeCell ref="D234:D237"/>
    <mergeCell ref="E234:E237"/>
    <mergeCell ref="F234:F237"/>
    <mergeCell ref="G234:G237"/>
    <mergeCell ref="N234:N237"/>
    <mergeCell ref="O234:O237"/>
    <mergeCell ref="P241:P242"/>
    <mergeCell ref="Q241:Q242"/>
    <mergeCell ref="C244:K244"/>
    <mergeCell ref="A245:A246"/>
    <mergeCell ref="B245:B246"/>
    <mergeCell ref="C245:C246"/>
    <mergeCell ref="D245:D246"/>
    <mergeCell ref="E245:E246"/>
    <mergeCell ref="F245:F246"/>
    <mergeCell ref="G245:G246"/>
    <mergeCell ref="N245:N246"/>
    <mergeCell ref="O245:O246"/>
    <mergeCell ref="P245:P246"/>
    <mergeCell ref="Q245:Q246"/>
    <mergeCell ref="A241:A242"/>
    <mergeCell ref="B241:B242"/>
    <mergeCell ref="C241:C242"/>
    <mergeCell ref="D241:D242"/>
    <mergeCell ref="E241:E242"/>
    <mergeCell ref="F241:F242"/>
    <mergeCell ref="G241:G242"/>
    <mergeCell ref="N241:N242"/>
    <mergeCell ref="O241:O242"/>
    <mergeCell ref="P247:P248"/>
    <mergeCell ref="Q247:Q248"/>
    <mergeCell ref="A250:A251"/>
    <mergeCell ref="B250:B251"/>
    <mergeCell ref="C250:C251"/>
    <mergeCell ref="D250:D251"/>
    <mergeCell ref="E250:E251"/>
    <mergeCell ref="F250:F251"/>
    <mergeCell ref="G250:G251"/>
    <mergeCell ref="N250:N251"/>
    <mergeCell ref="O250:O251"/>
    <mergeCell ref="P250:P251"/>
    <mergeCell ref="Q250:Q251"/>
    <mergeCell ref="A247:A248"/>
    <mergeCell ref="B247:B248"/>
    <mergeCell ref="C247:C248"/>
    <mergeCell ref="D247:D248"/>
    <mergeCell ref="E247:E248"/>
    <mergeCell ref="F247:F248"/>
    <mergeCell ref="G247:G248"/>
    <mergeCell ref="N247:N248"/>
    <mergeCell ref="O247:O248"/>
    <mergeCell ref="P253:P254"/>
    <mergeCell ref="Q253:Q254"/>
    <mergeCell ref="A259:A260"/>
    <mergeCell ref="B259:B260"/>
    <mergeCell ref="C259:C260"/>
    <mergeCell ref="D259:D260"/>
    <mergeCell ref="E259:E260"/>
    <mergeCell ref="F259:F260"/>
    <mergeCell ref="G259:G260"/>
    <mergeCell ref="N259:N260"/>
    <mergeCell ref="O259:O260"/>
    <mergeCell ref="P259:P260"/>
    <mergeCell ref="Q259:Q260"/>
    <mergeCell ref="A253:A254"/>
    <mergeCell ref="B253:B254"/>
    <mergeCell ref="C253:C254"/>
    <mergeCell ref="D253:D254"/>
    <mergeCell ref="E253:E254"/>
    <mergeCell ref="F253:F254"/>
    <mergeCell ref="G253:G254"/>
    <mergeCell ref="N253:N254"/>
    <mergeCell ref="O253:O254"/>
    <mergeCell ref="N275:N276"/>
    <mergeCell ref="O275:O276"/>
    <mergeCell ref="P275:P276"/>
    <mergeCell ref="Q275:Q276"/>
    <mergeCell ref="A277:A280"/>
    <mergeCell ref="B277:B280"/>
    <mergeCell ref="C277:C280"/>
    <mergeCell ref="D277:D280"/>
    <mergeCell ref="E277:E280"/>
    <mergeCell ref="F277:F280"/>
    <mergeCell ref="G277:G280"/>
    <mergeCell ref="N277:N280"/>
    <mergeCell ref="O277:O280"/>
    <mergeCell ref="P277:P280"/>
    <mergeCell ref="Q277:Q280"/>
    <mergeCell ref="A275:A276"/>
    <mergeCell ref="B275:B276"/>
    <mergeCell ref="C275:C276"/>
    <mergeCell ref="D275:D276"/>
    <mergeCell ref="E275:E276"/>
    <mergeCell ref="F275:F276"/>
    <mergeCell ref="P282:P283"/>
    <mergeCell ref="Q282:Q283"/>
    <mergeCell ref="A284:A285"/>
    <mergeCell ref="B284:B285"/>
    <mergeCell ref="C284:C285"/>
    <mergeCell ref="D284:D285"/>
    <mergeCell ref="E284:E285"/>
    <mergeCell ref="F284:F285"/>
    <mergeCell ref="G284:G285"/>
    <mergeCell ref="N284:N285"/>
    <mergeCell ref="O284:O285"/>
    <mergeCell ref="P284:P285"/>
    <mergeCell ref="Q284:Q285"/>
    <mergeCell ref="A282:A283"/>
    <mergeCell ref="B282:B283"/>
    <mergeCell ref="C282:C283"/>
    <mergeCell ref="D282:D283"/>
    <mergeCell ref="E282:E283"/>
    <mergeCell ref="F282:F283"/>
    <mergeCell ref="G282:G283"/>
    <mergeCell ref="N282:N283"/>
    <mergeCell ref="O282:O283"/>
    <mergeCell ref="P301:P302"/>
    <mergeCell ref="O288:O289"/>
    <mergeCell ref="P288:P289"/>
    <mergeCell ref="Q288:Q289"/>
    <mergeCell ref="A290:A291"/>
    <mergeCell ref="B290:B291"/>
    <mergeCell ref="C290:C291"/>
    <mergeCell ref="D290:D291"/>
    <mergeCell ref="E290:E291"/>
    <mergeCell ref="F290:F291"/>
    <mergeCell ref="G290:G291"/>
    <mergeCell ref="N290:N291"/>
    <mergeCell ref="O290:O291"/>
    <mergeCell ref="P290:P291"/>
    <mergeCell ref="Q290:Q291"/>
    <mergeCell ref="A288:A289"/>
    <mergeCell ref="B288:B289"/>
    <mergeCell ref="C288:C289"/>
    <mergeCell ref="D288:D289"/>
    <mergeCell ref="E288:E289"/>
    <mergeCell ref="F288:F289"/>
    <mergeCell ref="G288:G289"/>
    <mergeCell ref="N288:N289"/>
    <mergeCell ref="P293:P294"/>
    <mergeCell ref="Q293:Q294"/>
    <mergeCell ref="A296:A297"/>
    <mergeCell ref="B296:B297"/>
    <mergeCell ref="C296:C297"/>
    <mergeCell ref="D296:D297"/>
    <mergeCell ref="E296:E297"/>
    <mergeCell ref="F296:F297"/>
    <mergeCell ref="G296:G297"/>
    <mergeCell ref="N296:N297"/>
    <mergeCell ref="O296:O297"/>
    <mergeCell ref="P296:P297"/>
    <mergeCell ref="Q296:Q297"/>
    <mergeCell ref="A293:A294"/>
    <mergeCell ref="B293:B294"/>
    <mergeCell ref="C293:C294"/>
    <mergeCell ref="D293:D294"/>
    <mergeCell ref="E293:E294"/>
    <mergeCell ref="F293:F294"/>
    <mergeCell ref="G293:G294"/>
    <mergeCell ref="N293:N294"/>
    <mergeCell ref="O293:O294"/>
    <mergeCell ref="Q301:Q302"/>
    <mergeCell ref="C305:E305"/>
    <mergeCell ref="C306:E306"/>
    <mergeCell ref="C315:D315"/>
    <mergeCell ref="A317:A318"/>
    <mergeCell ref="B317:B318"/>
    <mergeCell ref="C317:C318"/>
    <mergeCell ref="D317:D318"/>
    <mergeCell ref="E317:E318"/>
    <mergeCell ref="F317:F318"/>
    <mergeCell ref="G317:G318"/>
    <mergeCell ref="N317:N318"/>
    <mergeCell ref="O317:O318"/>
    <mergeCell ref="P317:P318"/>
    <mergeCell ref="Q317:Q318"/>
    <mergeCell ref="A301:A302"/>
    <mergeCell ref="B301:B302"/>
    <mergeCell ref="C301:C302"/>
    <mergeCell ref="D301:D302"/>
    <mergeCell ref="E301:E302"/>
    <mergeCell ref="F301:F302"/>
    <mergeCell ref="G301:G302"/>
    <mergeCell ref="N301:N302"/>
    <mergeCell ref="O301:O302"/>
    <mergeCell ref="P319:P322"/>
    <mergeCell ref="Q319:Q322"/>
    <mergeCell ref="A324:A325"/>
    <mergeCell ref="B324:B325"/>
    <mergeCell ref="C324:C325"/>
    <mergeCell ref="D324:D325"/>
    <mergeCell ref="E324:E325"/>
    <mergeCell ref="F324:F325"/>
    <mergeCell ref="G324:G325"/>
    <mergeCell ref="N324:N325"/>
    <mergeCell ref="O324:O325"/>
    <mergeCell ref="P324:P325"/>
    <mergeCell ref="Q324:Q325"/>
    <mergeCell ref="A319:A322"/>
    <mergeCell ref="B319:B322"/>
    <mergeCell ref="C319:C322"/>
    <mergeCell ref="D319:D322"/>
    <mergeCell ref="E319:E322"/>
    <mergeCell ref="F319:F322"/>
    <mergeCell ref="G319:G322"/>
    <mergeCell ref="N319:N322"/>
    <mergeCell ref="O319:O322"/>
    <mergeCell ref="P326:P327"/>
    <mergeCell ref="Q326:Q327"/>
    <mergeCell ref="C329:K329"/>
    <mergeCell ref="A330:A331"/>
    <mergeCell ref="B330:B331"/>
    <mergeCell ref="C330:C331"/>
    <mergeCell ref="D330:D331"/>
    <mergeCell ref="E330:E331"/>
    <mergeCell ref="F330:F331"/>
    <mergeCell ref="G330:G331"/>
    <mergeCell ref="N330:N331"/>
    <mergeCell ref="O330:O331"/>
    <mergeCell ref="P330:P331"/>
    <mergeCell ref="Q330:Q331"/>
    <mergeCell ref="A326:A327"/>
    <mergeCell ref="B326:B327"/>
    <mergeCell ref="C326:C327"/>
    <mergeCell ref="D326:D327"/>
    <mergeCell ref="E326:E327"/>
    <mergeCell ref="F326:F327"/>
    <mergeCell ref="G326:G327"/>
    <mergeCell ref="N326:N327"/>
    <mergeCell ref="O326:O327"/>
    <mergeCell ref="P332:P333"/>
    <mergeCell ref="Q332:Q333"/>
    <mergeCell ref="A335:A336"/>
    <mergeCell ref="B335:B336"/>
    <mergeCell ref="C335:C336"/>
    <mergeCell ref="D335:D336"/>
    <mergeCell ref="E335:E336"/>
    <mergeCell ref="F335:F336"/>
    <mergeCell ref="G335:G336"/>
    <mergeCell ref="N335:N336"/>
    <mergeCell ref="O335:O336"/>
    <mergeCell ref="P335:P336"/>
    <mergeCell ref="Q335:Q336"/>
    <mergeCell ref="A332:A333"/>
    <mergeCell ref="B332:B333"/>
    <mergeCell ref="C332:C333"/>
    <mergeCell ref="D332:D333"/>
    <mergeCell ref="E332:E333"/>
    <mergeCell ref="F332:F333"/>
    <mergeCell ref="G332:G333"/>
    <mergeCell ref="N332:N333"/>
    <mergeCell ref="O332:O333"/>
    <mergeCell ref="P338:P339"/>
    <mergeCell ref="Q338:Q339"/>
    <mergeCell ref="A343:A344"/>
    <mergeCell ref="B343:B344"/>
    <mergeCell ref="C343:C344"/>
    <mergeCell ref="D343:D344"/>
    <mergeCell ref="E343:E344"/>
    <mergeCell ref="F343:F344"/>
    <mergeCell ref="G343:G344"/>
    <mergeCell ref="N343:N344"/>
    <mergeCell ref="O343:O344"/>
    <mergeCell ref="P343:P344"/>
    <mergeCell ref="Q343:Q344"/>
    <mergeCell ref="A338:A339"/>
    <mergeCell ref="B338:B339"/>
    <mergeCell ref="C338:C339"/>
    <mergeCell ref="D338:D339"/>
    <mergeCell ref="E338:E339"/>
    <mergeCell ref="F338:F339"/>
    <mergeCell ref="G338:G339"/>
    <mergeCell ref="N338:N339"/>
    <mergeCell ref="O338:O339"/>
    <mergeCell ref="C350:G350"/>
    <mergeCell ref="C359:D359"/>
    <mergeCell ref="C352:G352"/>
    <mergeCell ref="C353:D353"/>
    <mergeCell ref="C354:G354"/>
    <mergeCell ref="C356:G356"/>
    <mergeCell ref="C357:G357"/>
    <mergeCell ref="C358:D358"/>
    <mergeCell ref="C287:K287"/>
    <mergeCell ref="G275:G276"/>
    <mergeCell ref="C263:E263"/>
    <mergeCell ref="C264:E264"/>
    <mergeCell ref="C273:D273"/>
    <mergeCell ref="C201:K201"/>
    <mergeCell ref="G189:G190"/>
    <mergeCell ref="C177:E177"/>
    <mergeCell ref="C178:E178"/>
    <mergeCell ref="C187:D187"/>
    <mergeCell ref="C117:K117"/>
    <mergeCell ref="G105:G106"/>
    <mergeCell ref="C93:E93"/>
    <mergeCell ref="C94:E94"/>
    <mergeCell ref="C103:D103"/>
  </mergeCells>
  <pageMargins left="0.9055118110236221" right="0" top="0.74803149606299213" bottom="0.74803149606299213" header="0.31496062992125984" footer="0.31496062992125984"/>
  <pageSetup paperSize="9" orientation="portrait" cellComments="asDisplayed" verticalDpi="0" r:id="rId1"/>
  <rowBreaks count="5" manualBreakCount="5">
    <brk id="122" max="16383" man="1"/>
    <brk id="164" max="16" man="1"/>
    <brk id="243" max="16383" man="1"/>
    <brk id="286" max="16383" man="1"/>
    <brk id="3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ldfk</dc:creator>
  <cp:lastModifiedBy>Anna</cp:lastModifiedBy>
  <dcterms:created xsi:type="dcterms:W3CDTF">2016-05-18T10:37:23Z</dcterms:created>
  <dcterms:modified xsi:type="dcterms:W3CDTF">2016-05-25T11:04:07Z</dcterms:modified>
</cp:coreProperties>
</file>