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730" windowHeight="9270"/>
  </bookViews>
  <sheets>
    <sheet name="avartakan" sheetId="3" r:id="rId1"/>
  </sheets>
  <definedNames>
    <definedName name="f" localSheetId="0">#REF!</definedName>
    <definedName name="f">#REF!</definedName>
    <definedName name="x" localSheetId="0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R25" i="3"/>
  <c r="R24"/>
  <c r="O25"/>
  <c r="O24"/>
  <c r="I25"/>
  <c r="J25" s="1"/>
  <c r="I24" l="1"/>
  <c r="J24" s="1"/>
  <c r="E19"/>
  <c r="F19"/>
  <c r="M19" l="1"/>
  <c r="I19"/>
  <c r="O19"/>
  <c r="J19"/>
  <c r="R27"/>
  <c r="O27"/>
  <c r="M27"/>
  <c r="R19" l="1"/>
</calcChain>
</file>

<file path=xl/sharedStrings.xml><?xml version="1.0" encoding="utf-8"?>
<sst xmlns="http://schemas.openxmlformats.org/spreadsheetml/2006/main" count="94" uniqueCount="61">
  <si>
    <t>Հավելված N 4</t>
  </si>
  <si>
    <t xml:space="preserve">ՀՀ ֆինանսների նախարարի </t>
  </si>
  <si>
    <t>10.10.2013թ., թիվ 896-Ն հրամանի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</si>
  <si>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</si>
  <si>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</si>
  <si>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</si>
  <si>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</si>
  <si>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</si>
  <si>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</si>
  <si>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</si>
  <si>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</si>
  <si>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</si>
  <si>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</si>
  <si>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</si>
  <si>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</si>
  <si>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</si>
  <si>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</si>
  <si>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</si>
  <si>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</si>
  <si>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</si>
  <si>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</si>
  <si>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</si>
  <si>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</si>
  <si>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</si>
  <si>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</si>
  <si>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</si>
  <si>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</si>
  <si>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</si>
  <si>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</si>
  <si>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</si>
  <si>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</si>
  <si>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</si>
  <si>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</si>
  <si>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</si>
  <si>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</si>
  <si>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</si>
  <si>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</si>
  <si>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</si>
  <si>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</si>
  <si>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>ԸՆԴԱՄԵՆԸ</t>
  </si>
  <si>
    <t>որից`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</si>
  <si>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</si>
  <si>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</si>
  <si>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</si>
  <si>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</si>
  <si>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</si>
  <si>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</si>
  <si>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ԾԱՆՈՒՑՈՒՄ</t>
  </si>
  <si>
    <t>ՇՀ</t>
  </si>
  <si>
    <t>4. Ծրագրի N ըստ &lt;&lt;Հայաստանի Հանրապետության 2016 թվականի պետական բյուջեի մասին&gt;&gt; ՀՀ օրենքի N __ (1 կամ 5) հավելվածի</t>
  </si>
  <si>
    <t xml:space="preserve"> ՀՀ  2016 ԹՎԱԿԱՆԻ ՊԵՏԱԿԱՆ  ԲՅՈՒՋԵՈՎ  ՆԱԽԱՏԵՍՎԱԾ   ԳՆՈՒՄՆԵՐԻ  ՊԼԱՆՈՒՄ  ՓՈՓՈԽՈՒԹՈՒՆՆԵՐԻ  ԵՎ/ԿԱՄ  ԼՐԱՑՈՒՄՆԵՐԻ  ՄԱՍԻՆ </t>
  </si>
  <si>
    <t>դրամ</t>
  </si>
  <si>
    <t>09</t>
  </si>
  <si>
    <t>06</t>
  </si>
  <si>
    <t>3. Ծրագրի անվանումը`&lt;&lt;Ավարտական փաստաթղթերի, գովասանագրերի, դասամատյանների, մեդալների, ծրարների, ուսումնական ծրագրերի, մանկավարժական պարբերականնների և ուսումնադիտողական պարագաների ձեռքբերում&gt;&gt;</t>
  </si>
  <si>
    <t>79821200/1</t>
  </si>
  <si>
    <t>79821200/2</t>
  </si>
  <si>
    <t>4239</t>
  </si>
  <si>
    <t>Ընդհանուր բնույթի այլ ծառայություններ</t>
  </si>
  <si>
    <t>այլ պոլիգրաֆիական արտադրանքի տպագրման ծառայություն</t>
  </si>
  <si>
    <t>23.05.2016թ.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</si>
</sst>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29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theme="0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b/>
      <u/>
      <sz val="11"/>
      <name val="GHEA Grapalat"/>
      <family val="3"/>
    </font>
    <font>
      <sz val="9"/>
      <name val="Arial LatArm"/>
      <family val="2"/>
    </font>
    <font>
      <sz val="8"/>
      <name val="GHEA Grapalat"/>
      <family val="3"/>
    </font>
    <font>
      <sz val="7.5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7" fillId="0" borderId="0" xfId="2" applyAlignment="1" applyProtection="1"/>
    <xf numFmtId="0" fontId="8" fillId="0" borderId="0" xfId="0" applyFont="1"/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164" fontId="11" fillId="0" borderId="0" xfId="1" applyNumberFormat="1" applyFont="1" applyBorder="1" applyAlignment="1">
      <alignment vertical="center"/>
    </xf>
    <xf numFmtId="0" fontId="9" fillId="0" borderId="8" xfId="1" applyFont="1" applyBorder="1" applyAlignment="1">
      <alignment horizontal="center" wrapText="1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0" fontId="10" fillId="4" borderId="8" xfId="1" applyFont="1" applyFill="1" applyBorder="1" applyAlignment="1">
      <alignment horizontal="center" wrapText="1"/>
    </xf>
    <xf numFmtId="0" fontId="10" fillId="4" borderId="8" xfId="1" applyFont="1" applyFill="1" applyBorder="1" applyAlignment="1">
      <alignment horizontal="center"/>
    </xf>
    <xf numFmtId="164" fontId="11" fillId="0" borderId="0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4" fontId="14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5" fillId="0" borderId="0" xfId="1" applyFont="1" applyAlignment="1">
      <alignment horizontal="center" wrapText="1"/>
    </xf>
    <xf numFmtId="0" fontId="15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5" fillId="0" borderId="0" xfId="1" applyFont="1" applyBorder="1" applyAlignment="1">
      <alignment wrapText="1"/>
    </xf>
    <xf numFmtId="165" fontId="3" fillId="0" borderId="0" xfId="1" applyNumberFormat="1" applyFont="1"/>
    <xf numFmtId="0" fontId="17" fillId="0" borderId="0" xfId="1" applyFont="1"/>
    <xf numFmtId="0" fontId="3" fillId="0" borderId="0" xfId="1" applyFont="1" applyAlignment="1">
      <alignment horizontal="center" wrapText="1"/>
    </xf>
    <xf numFmtId="0" fontId="16" fillId="0" borderId="0" xfId="1" applyFont="1"/>
    <xf numFmtId="0" fontId="18" fillId="0" borderId="0" xfId="1" applyFont="1" applyAlignment="1">
      <alignment horizontal="center" wrapText="1"/>
    </xf>
    <xf numFmtId="0" fontId="19" fillId="0" borderId="0" xfId="1" applyFont="1" applyAlignment="1"/>
    <xf numFmtId="164" fontId="12" fillId="0" borderId="0" xfId="1" applyNumberFormat="1" applyFont="1" applyAlignment="1">
      <alignment vertical="center"/>
    </xf>
    <xf numFmtId="0" fontId="9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17" fillId="3" borderId="8" xfId="1" applyFont="1" applyFill="1" applyBorder="1" applyAlignment="1">
      <alignment horizontal="center"/>
    </xf>
    <xf numFmtId="0" fontId="19" fillId="0" borderId="8" xfId="1" applyFont="1" applyBorder="1" applyAlignment="1">
      <alignment horizontal="center" wrapText="1"/>
    </xf>
    <xf numFmtId="0" fontId="19" fillId="0" borderId="8" xfId="1" applyFont="1" applyBorder="1" applyAlignment="1">
      <alignment horizontal="center"/>
    </xf>
    <xf numFmtId="0" fontId="17" fillId="4" borderId="8" xfId="1" applyFont="1" applyFill="1" applyBorder="1" applyAlignment="1">
      <alignment horizontal="center" wrapText="1"/>
    </xf>
    <xf numFmtId="0" fontId="17" fillId="4" borderId="8" xfId="1" applyFont="1" applyFill="1" applyBorder="1" applyAlignment="1">
      <alignment horizontal="center"/>
    </xf>
    <xf numFmtId="165" fontId="17" fillId="4" borderId="8" xfId="1" applyNumberFormat="1" applyFont="1" applyFill="1" applyBorder="1" applyAlignment="1">
      <alignment horizontal="center" wrapText="1"/>
    </xf>
    <xf numFmtId="4" fontId="10" fillId="3" borderId="8" xfId="1" applyNumberFormat="1" applyFont="1" applyFill="1" applyBorder="1" applyAlignment="1">
      <alignment horizontal="center" wrapText="1"/>
    </xf>
    <xf numFmtId="4" fontId="9" fillId="0" borderId="8" xfId="1" applyNumberFormat="1" applyFont="1" applyBorder="1" applyAlignment="1">
      <alignment horizontal="center" wrapText="1"/>
    </xf>
    <xf numFmtId="4" fontId="10" fillId="4" borderId="8" xfId="1" applyNumberFormat="1" applyFont="1" applyFill="1" applyBorder="1" applyAlignment="1">
      <alignment horizontal="center" wrapText="1"/>
    </xf>
    <xf numFmtId="0" fontId="6" fillId="0" borderId="0" xfId="1" applyFont="1" applyAlignment="1">
      <alignment horizontal="centerContinuous"/>
    </xf>
    <xf numFmtId="0" fontId="20" fillId="0" borderId="0" xfId="1" applyFont="1" applyAlignment="1">
      <alignment horizontal="centerContinuous"/>
    </xf>
    <xf numFmtId="0" fontId="9" fillId="0" borderId="9" xfId="1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center"/>
    </xf>
    <xf numFmtId="0" fontId="16" fillId="0" borderId="0" xfId="1" applyFont="1" applyAlignment="1">
      <alignment horizontal="center" wrapText="1"/>
    </xf>
    <xf numFmtId="49" fontId="22" fillId="0" borderId="9" xfId="0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/>
    </xf>
    <xf numFmtId="1" fontId="10" fillId="0" borderId="8" xfId="1" applyNumberFormat="1" applyFont="1" applyBorder="1" applyAlignment="1">
      <alignment horizontal="center" vertical="center"/>
    </xf>
    <xf numFmtId="1" fontId="10" fillId="4" borderId="8" xfId="1" applyNumberFormat="1" applyFont="1" applyFill="1" applyBorder="1" applyAlignment="1">
      <alignment horizontal="center" wrapText="1"/>
    </xf>
    <xf numFmtId="166" fontId="9" fillId="0" borderId="8" xfId="1" applyNumberFormat="1" applyFont="1" applyBorder="1" applyAlignment="1">
      <alignment horizontal="center"/>
    </xf>
    <xf numFmtId="2" fontId="10" fillId="4" borderId="8" xfId="1" applyNumberFormat="1" applyFont="1" applyFill="1" applyBorder="1" applyAlignment="1">
      <alignment horizontal="center" wrapText="1"/>
    </xf>
    <xf numFmtId="2" fontId="10" fillId="0" borderId="5" xfId="1" applyNumberFormat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1" fontId="3" fillId="3" borderId="8" xfId="1" applyNumberFormat="1" applyFont="1" applyFill="1" applyBorder="1" applyAlignment="1">
      <alignment horizontal="center"/>
    </xf>
    <xf numFmtId="0" fontId="23" fillId="0" borderId="8" xfId="1" applyFont="1" applyBorder="1" applyAlignment="1">
      <alignment horizontal="center" vertical="center" wrapText="1"/>
    </xf>
    <xf numFmtId="49" fontId="24" fillId="0" borderId="9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left" vertical="center" wrapText="1"/>
    </xf>
    <xf numFmtId="0" fontId="23" fillId="0" borderId="8" xfId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166" fontId="23" fillId="0" borderId="9" xfId="1" applyNumberFormat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49" fontId="27" fillId="0" borderId="9" xfId="1" applyNumberFormat="1" applyFont="1" applyFill="1" applyBorder="1" applyAlignment="1">
      <alignment horizontal="center" vertical="center" wrapText="1"/>
    </xf>
    <xf numFmtId="164" fontId="28" fillId="0" borderId="0" xfId="1" applyNumberFormat="1" applyFont="1" applyFill="1" applyBorder="1" applyAlignment="1">
      <alignment vertical="center"/>
    </xf>
    <xf numFmtId="3" fontId="28" fillId="0" borderId="0" xfId="1" applyNumberFormat="1" applyFont="1" applyFill="1" applyBorder="1" applyAlignment="1">
      <alignment vertical="center"/>
    </xf>
    <xf numFmtId="0" fontId="5" fillId="0" borderId="0" xfId="1" applyFont="1" applyFill="1"/>
    <xf numFmtId="0" fontId="24" fillId="0" borderId="8" xfId="1" applyFont="1" applyFill="1" applyBorder="1" applyAlignment="1">
      <alignment horizontal="center" vertical="center" wrapText="1"/>
    </xf>
    <xf numFmtId="1" fontId="23" fillId="0" borderId="9" xfId="1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3" fillId="3" borderId="8" xfId="1" applyNumberFormat="1" applyFont="1" applyFill="1" applyBorder="1" applyAlignment="1">
      <alignment horizontal="center"/>
    </xf>
    <xf numFmtId="165" fontId="28" fillId="0" borderId="0" xfId="1" applyNumberFormat="1" applyFont="1" applyFill="1" applyBorder="1" applyAlignment="1">
      <alignment vertical="center"/>
    </xf>
    <xf numFmtId="2" fontId="26" fillId="0" borderId="3" xfId="1" applyNumberFormat="1" applyFont="1" applyBorder="1" applyAlignment="1">
      <alignment horizontal="center" vertical="center" wrapText="1"/>
    </xf>
    <xf numFmtId="2" fontId="23" fillId="0" borderId="9" xfId="1" applyNumberFormat="1" applyFont="1" applyFill="1" applyBorder="1" applyAlignment="1">
      <alignment horizontal="center" vertical="center" wrapText="1"/>
    </xf>
    <xf numFmtId="2" fontId="22" fillId="3" borderId="8" xfId="1" applyNumberFormat="1" applyFont="1" applyFill="1" applyBorder="1" applyAlignment="1">
      <alignment horizont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left"/>
    </xf>
    <xf numFmtId="0" fontId="9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12" fillId="0" borderId="3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0"/>
  <sheetViews>
    <sheetView tabSelected="1" topLeftCell="A7" workbookViewId="0">
      <selection activeCell="R25" sqref="R25"/>
    </sheetView>
  </sheetViews>
  <sheetFormatPr defaultRowHeight="13.5"/>
  <cols>
    <col min="1" max="1" width="3.85546875" style="1" customWidth="1"/>
    <col min="2" max="2" width="9.140625" style="1" customWidth="1"/>
    <col min="3" max="3" width="16.7109375" style="1" customWidth="1"/>
    <col min="4" max="4" width="5.140625" style="1" customWidth="1"/>
    <col min="5" max="5" width="6.7109375" style="46" customWidth="1"/>
    <col min="6" max="6" width="11.42578125" style="1" customWidth="1"/>
    <col min="7" max="7" width="6.85546875" style="5" customWidth="1"/>
    <col min="8" max="8" width="10.7109375" style="1" customWidth="1"/>
    <col min="9" max="9" width="10.140625" style="1" customWidth="1"/>
    <col min="10" max="10" width="11.140625" style="1" customWidth="1"/>
    <col min="11" max="11" width="5.28515625" style="1" customWidth="1"/>
    <col min="12" max="12" width="6.7109375" style="1" customWidth="1"/>
    <col min="13" max="13" width="8.85546875" style="1" customWidth="1"/>
    <col min="14" max="14" width="5.28515625" style="1" customWidth="1"/>
    <col min="15" max="15" width="10.5703125" style="1" customWidth="1"/>
    <col min="16" max="16" width="15.42578125" style="1" customWidth="1"/>
    <col min="17" max="17" width="7.140625" style="5" customWidth="1"/>
    <col min="18" max="18" width="11.140625" style="5" customWidth="1"/>
    <col min="19" max="19" width="7.140625" style="5" customWidth="1"/>
    <col min="20" max="20" width="12.140625" style="5" customWidth="1"/>
    <col min="21" max="30" width="9.85546875" style="5" customWidth="1"/>
    <col min="31" max="16384" width="9.140625" style="5"/>
  </cols>
  <sheetData>
    <row r="1" spans="1:2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23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23" s="4" customFormat="1" ht="16.5">
      <c r="A3" s="6"/>
      <c r="B3" s="56" t="s">
        <v>47</v>
      </c>
      <c r="C3" s="56"/>
      <c r="D3" s="56"/>
      <c r="E3" s="56"/>
      <c r="F3" s="56"/>
      <c r="G3" s="57"/>
      <c r="H3" s="56"/>
      <c r="I3" s="56"/>
      <c r="J3" s="56"/>
      <c r="K3" s="56"/>
      <c r="L3" s="56"/>
      <c r="M3" s="56"/>
      <c r="N3" s="56"/>
      <c r="P3" s="4" t="s">
        <v>2</v>
      </c>
    </row>
    <row r="4" spans="1:23" s="4" customFormat="1" ht="20.25" customHeight="1">
      <c r="A4" s="96" t="s">
        <v>50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</row>
    <row r="5" spans="1:23" s="4" customFormat="1">
      <c r="A5" s="6"/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8"/>
    </row>
    <row r="6" spans="1:23" s="4" customFormat="1">
      <c r="A6" s="6"/>
      <c r="B6" s="97" t="s">
        <v>4</v>
      </c>
      <c r="C6" s="97"/>
      <c r="D6" s="97"/>
      <c r="E6" s="97"/>
      <c r="F6" s="97"/>
      <c r="G6" s="8"/>
      <c r="H6" s="8"/>
      <c r="I6" s="8"/>
      <c r="J6" s="8"/>
      <c r="K6" s="8"/>
      <c r="L6" s="8"/>
      <c r="M6" s="8"/>
      <c r="N6" s="8"/>
      <c r="O6" s="9"/>
    </row>
    <row r="7" spans="1:23" s="4" customFormat="1">
      <c r="A7" s="6"/>
      <c r="B7" s="8" t="s">
        <v>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23" s="4" customFormat="1" ht="15">
      <c r="A8" s="6"/>
      <c r="B8" s="8" t="s">
        <v>6</v>
      </c>
      <c r="C8" s="8"/>
      <c r="D8" s="10"/>
      <c r="E8" s="8"/>
      <c r="F8" s="82" t="s">
        <v>60</v>
      </c>
      <c r="G8" s="11"/>
      <c r="H8" s="12"/>
      <c r="J8" s="8"/>
      <c r="K8" s="8"/>
      <c r="L8" s="8"/>
      <c r="M8" s="8"/>
      <c r="N8" s="8"/>
      <c r="O8" s="9"/>
    </row>
    <row r="9" spans="1:23" s="4" customFormat="1" ht="30.75" customHeight="1" thickBot="1">
      <c r="A9" s="6"/>
      <c r="B9" s="99" t="s">
        <v>54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</row>
    <row r="10" spans="1:23" s="4" customFormat="1" ht="14.25" thickBot="1">
      <c r="A10" s="6"/>
      <c r="B10" s="8" t="s">
        <v>49</v>
      </c>
      <c r="C10" s="13"/>
      <c r="D10" s="8"/>
      <c r="E10" s="8"/>
      <c r="F10" s="8"/>
      <c r="G10" s="8"/>
      <c r="H10" s="8"/>
      <c r="I10" s="8"/>
      <c r="J10" s="8"/>
      <c r="K10" s="8"/>
      <c r="N10" s="14"/>
      <c r="O10" s="14" t="s">
        <v>52</v>
      </c>
      <c r="P10" s="15"/>
    </row>
    <row r="11" spans="1:23" s="4" customFormat="1" ht="14.25" thickBot="1">
      <c r="A11" s="6"/>
      <c r="B11" s="6" t="s">
        <v>7</v>
      </c>
      <c r="C11" s="8"/>
      <c r="D11" s="8"/>
      <c r="E11" s="8"/>
      <c r="F11" s="8"/>
      <c r="G11" s="7"/>
      <c r="H11" s="8"/>
      <c r="I11" s="8"/>
      <c r="J11" s="8"/>
      <c r="K11" s="8"/>
      <c r="L11" s="8"/>
      <c r="N11" s="8"/>
    </row>
    <row r="12" spans="1:23" s="4" customFormat="1" ht="14.25" thickBot="1">
      <c r="A12" s="6"/>
      <c r="B12" s="16" t="s">
        <v>8</v>
      </c>
      <c r="C12" s="14" t="s">
        <v>52</v>
      </c>
      <c r="D12" s="8"/>
      <c r="E12" s="8"/>
      <c r="F12" s="8"/>
      <c r="G12" s="7"/>
      <c r="H12" s="8"/>
      <c r="I12" s="11"/>
      <c r="J12" s="8"/>
      <c r="K12" s="8"/>
      <c r="L12" s="8"/>
      <c r="M12" s="8"/>
      <c r="N12" s="8"/>
      <c r="O12" s="9"/>
    </row>
    <row r="13" spans="1:23" s="4" customFormat="1" ht="14.25" thickBot="1">
      <c r="A13" s="6"/>
      <c r="B13" s="16" t="s">
        <v>10</v>
      </c>
      <c r="C13" s="14" t="s">
        <v>53</v>
      </c>
      <c r="D13" s="8"/>
      <c r="E13" s="8"/>
      <c r="F13" s="8"/>
      <c r="G13" s="7"/>
      <c r="H13" s="8"/>
      <c r="I13" s="8"/>
      <c r="K13" s="8"/>
      <c r="L13" s="8"/>
      <c r="M13" s="8"/>
      <c r="N13" s="8"/>
      <c r="O13" s="9"/>
    </row>
    <row r="14" spans="1:23" s="4" customFormat="1" ht="14.25" thickBot="1">
      <c r="A14" s="6"/>
      <c r="B14" s="16" t="s">
        <v>11</v>
      </c>
      <c r="C14" s="14" t="s">
        <v>9</v>
      </c>
      <c r="D14" s="8"/>
      <c r="E14" s="8"/>
      <c r="F14" s="8" t="s">
        <v>12</v>
      </c>
      <c r="G14" s="7"/>
      <c r="H14" s="8"/>
      <c r="I14" s="8"/>
      <c r="J14" s="8"/>
      <c r="K14" s="8"/>
      <c r="L14" s="8"/>
      <c r="M14" s="8"/>
      <c r="N14" s="8"/>
      <c r="O14" s="9"/>
    </row>
    <row r="15" spans="1:23" ht="98.25" customHeight="1">
      <c r="A15" s="94" t="s">
        <v>13</v>
      </c>
      <c r="B15" s="91" t="s">
        <v>14</v>
      </c>
      <c r="C15" s="92"/>
      <c r="D15" s="92"/>
      <c r="E15" s="92"/>
      <c r="F15" s="93"/>
      <c r="G15" s="91" t="s">
        <v>15</v>
      </c>
      <c r="H15" s="92"/>
      <c r="I15" s="93"/>
      <c r="J15" s="94" t="s">
        <v>16</v>
      </c>
      <c r="K15" s="91" t="s">
        <v>17</v>
      </c>
      <c r="L15" s="92"/>
      <c r="M15" s="93"/>
      <c r="N15" s="100" t="s">
        <v>18</v>
      </c>
      <c r="O15" s="101"/>
      <c r="P15" s="100" t="s">
        <v>19</v>
      </c>
      <c r="Q15" s="102"/>
      <c r="R15" s="101"/>
      <c r="S15" s="94" t="s">
        <v>20</v>
      </c>
    </row>
    <row r="16" spans="1:23">
      <c r="A16" s="98"/>
      <c r="B16" s="94" t="s">
        <v>21</v>
      </c>
      <c r="C16" s="94" t="s">
        <v>22</v>
      </c>
      <c r="D16" s="94" t="s">
        <v>23</v>
      </c>
      <c r="E16" s="94" t="s">
        <v>24</v>
      </c>
      <c r="F16" s="94" t="s">
        <v>25</v>
      </c>
      <c r="G16" s="94" t="s">
        <v>26</v>
      </c>
      <c r="H16" s="94" t="s">
        <v>27</v>
      </c>
      <c r="I16" s="94" t="s">
        <v>28</v>
      </c>
      <c r="J16" s="98"/>
      <c r="K16" s="94" t="s">
        <v>26</v>
      </c>
      <c r="L16" s="94" t="s">
        <v>29</v>
      </c>
      <c r="M16" s="94" t="s">
        <v>30</v>
      </c>
      <c r="N16" s="94" t="s">
        <v>31</v>
      </c>
      <c r="O16" s="94" t="s">
        <v>32</v>
      </c>
      <c r="P16" s="94" t="s">
        <v>33</v>
      </c>
      <c r="Q16" s="94" t="s">
        <v>13</v>
      </c>
      <c r="R16" s="94" t="s">
        <v>34</v>
      </c>
      <c r="S16" s="98"/>
      <c r="W16" s="17"/>
    </row>
    <row r="17" spans="1:22" s="18" customFormat="1" ht="103.5" customHeight="1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</row>
    <row r="18" spans="1:22" s="18" customFormat="1">
      <c r="A18" s="19"/>
      <c r="B18" s="19">
        <v>1</v>
      </c>
      <c r="C18" s="19">
        <v>2</v>
      </c>
      <c r="D18" s="19">
        <v>3</v>
      </c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>
        <v>13</v>
      </c>
      <c r="O18" s="19">
        <v>14</v>
      </c>
      <c r="P18" s="19">
        <v>15</v>
      </c>
      <c r="Q18" s="19">
        <v>16</v>
      </c>
      <c r="R18" s="19">
        <v>17</v>
      </c>
      <c r="S18" s="19">
        <v>18</v>
      </c>
    </row>
    <row r="19" spans="1:22" s="20" customFormat="1" ht="14.25">
      <c r="A19" s="47"/>
      <c r="B19" s="47"/>
      <c r="C19" s="53" t="s">
        <v>36</v>
      </c>
      <c r="D19" s="47"/>
      <c r="E19" s="63">
        <f>E24+E25</f>
        <v>2</v>
      </c>
      <c r="F19" s="86">
        <f>F24+F25</f>
        <v>35151.4</v>
      </c>
      <c r="G19" s="63"/>
      <c r="H19" s="63"/>
      <c r="I19" s="86">
        <f t="shared" ref="I19:J19" si="0">I24+I25</f>
        <v>33691.442999999999</v>
      </c>
      <c r="J19" s="90">
        <f t="shared" si="0"/>
        <v>1459.9570000000003</v>
      </c>
      <c r="K19" s="63"/>
      <c r="L19" s="63"/>
      <c r="M19" s="63">
        <f>M24+M25</f>
        <v>0</v>
      </c>
      <c r="N19" s="70"/>
      <c r="O19" s="86">
        <f>O24+O25</f>
        <v>35151.4</v>
      </c>
      <c r="P19" s="70"/>
      <c r="Q19" s="70"/>
      <c r="R19" s="63">
        <f>R24+R25</f>
        <v>0</v>
      </c>
      <c r="S19" s="70"/>
    </row>
    <row r="20" spans="1:22" s="4" customFormat="1">
      <c r="A20" s="48"/>
      <c r="B20" s="48"/>
      <c r="C20" s="54" t="s">
        <v>38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22"/>
    </row>
    <row r="21" spans="1:22" s="23" customFormat="1">
      <c r="A21" s="107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9"/>
    </row>
    <row r="22" spans="1:22" s="26" customFormat="1" ht="14.25">
      <c r="A22" s="50"/>
      <c r="B22" s="50"/>
      <c r="C22" s="55" t="s">
        <v>39</v>
      </c>
      <c r="D22" s="50"/>
      <c r="E22" s="51"/>
      <c r="F22" s="52"/>
      <c r="G22" s="50"/>
      <c r="H22" s="50"/>
      <c r="I22" s="52"/>
      <c r="J22" s="52"/>
      <c r="K22" s="50"/>
      <c r="L22" s="51"/>
      <c r="M22" s="52"/>
      <c r="N22" s="50"/>
      <c r="O22" s="52"/>
      <c r="P22" s="50"/>
      <c r="Q22" s="50"/>
      <c r="R22" s="52"/>
      <c r="S22" s="51"/>
    </row>
    <row r="23" spans="1:22" s="23" customFormat="1">
      <c r="A23" s="19"/>
      <c r="B23" s="19"/>
      <c r="C23" s="19" t="s">
        <v>40</v>
      </c>
      <c r="D23" s="19"/>
      <c r="E23" s="19"/>
      <c r="F23" s="60"/>
      <c r="G23" s="60"/>
      <c r="H23" s="60"/>
      <c r="I23" s="60"/>
      <c r="J23" s="19"/>
      <c r="K23" s="19"/>
      <c r="L23" s="19"/>
      <c r="M23" s="19"/>
      <c r="N23" s="19"/>
      <c r="O23" s="60"/>
      <c r="P23" s="60"/>
      <c r="Q23" s="60"/>
      <c r="R23" s="60"/>
      <c r="S23" s="19"/>
    </row>
    <row r="24" spans="1:22" s="80" customFormat="1" ht="52.5" customHeight="1">
      <c r="A24" s="71">
        <v>1</v>
      </c>
      <c r="B24" s="72" t="s">
        <v>55</v>
      </c>
      <c r="C24" s="73" t="s">
        <v>59</v>
      </c>
      <c r="D24" s="74" t="s">
        <v>51</v>
      </c>
      <c r="E24" s="74">
        <v>1</v>
      </c>
      <c r="F24" s="75">
        <v>23558.400000000001</v>
      </c>
      <c r="G24" s="76">
        <v>1</v>
      </c>
      <c r="H24" s="84">
        <v>23558400</v>
      </c>
      <c r="I24" s="89">
        <f>G24*H24/1000</f>
        <v>23558.400000000001</v>
      </c>
      <c r="J24" s="89">
        <f>F24-I24</f>
        <v>0</v>
      </c>
      <c r="K24" s="77"/>
      <c r="L24" s="77"/>
      <c r="M24" s="75">
        <v>1279</v>
      </c>
      <c r="N24" s="71">
        <v>1</v>
      </c>
      <c r="O24" s="88">
        <f>M24+F24</f>
        <v>24837.4</v>
      </c>
      <c r="P24" s="78" t="s">
        <v>58</v>
      </c>
      <c r="Q24" s="79" t="s">
        <v>57</v>
      </c>
      <c r="R24" s="75">
        <f>M24</f>
        <v>1279</v>
      </c>
      <c r="S24" s="83" t="s">
        <v>48</v>
      </c>
      <c r="T24" s="87"/>
      <c r="U24" s="81"/>
    </row>
    <row r="25" spans="1:22" s="80" customFormat="1" ht="48" customHeight="1">
      <c r="A25" s="71">
        <v>2</v>
      </c>
      <c r="B25" s="72" t="s">
        <v>56</v>
      </c>
      <c r="C25" s="73" t="s">
        <v>59</v>
      </c>
      <c r="D25" s="74" t="s">
        <v>51</v>
      </c>
      <c r="E25" s="74">
        <v>1</v>
      </c>
      <c r="F25" s="75">
        <v>11593</v>
      </c>
      <c r="G25" s="76">
        <v>1</v>
      </c>
      <c r="H25" s="85">
        <v>10133043</v>
      </c>
      <c r="I25" s="89">
        <f>G25*H25/1000</f>
        <v>10133.043</v>
      </c>
      <c r="J25" s="89">
        <f>F25-I25</f>
        <v>1459.9570000000003</v>
      </c>
      <c r="K25" s="77"/>
      <c r="L25" s="77"/>
      <c r="M25" s="75">
        <v>-1279</v>
      </c>
      <c r="N25" s="71">
        <v>1</v>
      </c>
      <c r="O25" s="88">
        <f>F25+M25</f>
        <v>10314</v>
      </c>
      <c r="P25" s="78" t="s">
        <v>58</v>
      </c>
      <c r="Q25" s="79" t="s">
        <v>57</v>
      </c>
      <c r="R25" s="75">
        <f>M25</f>
        <v>-1279</v>
      </c>
      <c r="S25" s="83" t="s">
        <v>48</v>
      </c>
      <c r="T25" s="87"/>
      <c r="U25" s="81"/>
    </row>
    <row r="26" spans="1:22" s="23" customFormat="1" ht="21" customHeight="1">
      <c r="A26" s="103" t="s">
        <v>41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5"/>
    </row>
    <row r="27" spans="1:22" s="32" customFormat="1" ht="14.25">
      <c r="A27" s="24"/>
      <c r="B27" s="24"/>
      <c r="C27" s="24" t="s">
        <v>39</v>
      </c>
      <c r="D27" s="24" t="s">
        <v>37</v>
      </c>
      <c r="E27" s="25" t="s">
        <v>35</v>
      </c>
      <c r="F27" s="25" t="s">
        <v>37</v>
      </c>
      <c r="G27" s="24" t="s">
        <v>37</v>
      </c>
      <c r="H27" s="24" t="s">
        <v>37</v>
      </c>
      <c r="I27" s="24" t="s">
        <v>37</v>
      </c>
      <c r="J27" s="24" t="s">
        <v>35</v>
      </c>
      <c r="K27" s="24" t="s">
        <v>37</v>
      </c>
      <c r="L27" s="25" t="s">
        <v>37</v>
      </c>
      <c r="M27" s="65">
        <f>SUM(M29:M29)</f>
        <v>0</v>
      </c>
      <c r="N27" s="24" t="s">
        <v>37</v>
      </c>
      <c r="O27" s="67">
        <f>SUM(O29:O29)</f>
        <v>0</v>
      </c>
      <c r="P27" s="24" t="s">
        <v>37</v>
      </c>
      <c r="Q27" s="24" t="s">
        <v>37</v>
      </c>
      <c r="R27" s="67">
        <f>SUM(R29:R29)</f>
        <v>0</v>
      </c>
      <c r="S27" s="24" t="s">
        <v>35</v>
      </c>
      <c r="T27" s="31"/>
      <c r="U27" s="31"/>
      <c r="V27" s="31"/>
    </row>
    <row r="28" spans="1:22" s="6" customFormat="1">
      <c r="A28" s="19"/>
      <c r="B28" s="19"/>
      <c r="C28" s="19" t="s">
        <v>40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60"/>
      <c r="Q28" s="60"/>
      <c r="R28" s="66"/>
      <c r="S28" s="19"/>
    </row>
    <row r="29" spans="1:22" s="6" customFormat="1" ht="16.5">
      <c r="A29" s="21"/>
      <c r="B29" s="62"/>
      <c r="C29" s="59"/>
      <c r="D29" s="27"/>
      <c r="E29" s="19" t="s">
        <v>35</v>
      </c>
      <c r="F29" s="19" t="s">
        <v>37</v>
      </c>
      <c r="G29" s="21" t="s">
        <v>37</v>
      </c>
      <c r="H29" s="21" t="s">
        <v>37</v>
      </c>
      <c r="I29" s="21" t="s">
        <v>37</v>
      </c>
      <c r="J29" s="21" t="s">
        <v>35</v>
      </c>
      <c r="K29" s="58"/>
      <c r="L29" s="64"/>
      <c r="M29" s="64"/>
      <c r="N29" s="27"/>
      <c r="O29" s="69"/>
      <c r="P29" s="28"/>
      <c r="Q29" s="29"/>
      <c r="R29" s="68"/>
      <c r="S29" s="30"/>
    </row>
    <row r="30" spans="1:22" s="4" customFormat="1">
      <c r="A30" s="21"/>
      <c r="B30" s="21"/>
      <c r="C30" s="21"/>
      <c r="D30" s="21"/>
      <c r="E30" s="19" t="s">
        <v>35</v>
      </c>
      <c r="F30" s="19" t="s">
        <v>37</v>
      </c>
      <c r="G30" s="21" t="s">
        <v>37</v>
      </c>
      <c r="H30" s="21" t="s">
        <v>37</v>
      </c>
      <c r="I30" s="21" t="s">
        <v>37</v>
      </c>
      <c r="J30" s="21" t="s">
        <v>35</v>
      </c>
      <c r="K30" s="21"/>
      <c r="L30" s="19"/>
      <c r="M30" s="21"/>
      <c r="N30" s="21"/>
      <c r="O30" s="21"/>
      <c r="P30" s="21"/>
      <c r="Q30" s="21"/>
      <c r="R30" s="21"/>
      <c r="S30" s="21"/>
    </row>
    <row r="31" spans="1:22" s="22" customFormat="1" ht="15.75">
      <c r="A31" s="33"/>
      <c r="B31" s="34"/>
      <c r="C31" s="3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22" ht="15.75">
      <c r="A32" s="35"/>
      <c r="B32" s="36"/>
      <c r="C32" s="37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38"/>
      <c r="P32" s="2"/>
      <c r="Q32" s="2"/>
      <c r="R32" s="2"/>
      <c r="S32" s="2"/>
    </row>
    <row r="33" spans="1:19" ht="15.75">
      <c r="B33" s="36"/>
      <c r="C33" s="106" t="s">
        <v>42</v>
      </c>
      <c r="D33" s="106"/>
      <c r="E33" s="39"/>
      <c r="F33" s="39"/>
      <c r="G33" s="39"/>
      <c r="H33" s="39"/>
      <c r="I33" s="39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>
      <c r="A34" s="40"/>
      <c r="B34" s="36"/>
      <c r="C34" s="61"/>
      <c r="D34" s="39"/>
      <c r="E34" s="39"/>
      <c r="F34" s="41" t="s">
        <v>43</v>
      </c>
      <c r="G34" s="39"/>
      <c r="H34" s="39"/>
      <c r="I34" s="39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47.25">
      <c r="B35" s="36"/>
      <c r="C35" s="42" t="s">
        <v>44</v>
      </c>
      <c r="D35" s="39"/>
      <c r="E35" s="39"/>
      <c r="F35" s="43" t="s">
        <v>45</v>
      </c>
      <c r="G35" s="43"/>
      <c r="H35" s="39"/>
      <c r="I35" s="39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31.5">
      <c r="B36" s="36"/>
      <c r="C36" s="42" t="s">
        <v>46</v>
      </c>
      <c r="D36" s="39"/>
      <c r="E36" s="39"/>
      <c r="F36" s="44"/>
      <c r="G36" s="39"/>
      <c r="H36" s="39"/>
      <c r="I36" s="39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39"/>
      <c r="D37" s="39"/>
      <c r="E37" s="39"/>
      <c r="F37" s="39"/>
      <c r="G37" s="39"/>
      <c r="H37" s="39"/>
      <c r="I37" s="39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45"/>
      <c r="B38" s="2"/>
      <c r="C38" s="39"/>
      <c r="D38" s="39"/>
      <c r="E38" s="39"/>
      <c r="F38" s="39"/>
      <c r="G38" s="39"/>
      <c r="H38" s="39"/>
      <c r="I38" s="39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39"/>
      <c r="D39" s="39"/>
      <c r="E39" s="39"/>
      <c r="F39" s="39"/>
      <c r="G39" s="39"/>
      <c r="H39" s="39"/>
      <c r="I39" s="39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45"/>
      <c r="B40" s="2"/>
      <c r="C40" s="39"/>
      <c r="D40" s="39"/>
      <c r="E40" s="39"/>
      <c r="F40" s="39"/>
      <c r="G40" s="39"/>
      <c r="H40" s="39"/>
      <c r="I40" s="39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4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4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4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4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4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</sheetData>
  <mergeCells count="30">
    <mergeCell ref="A26:S26"/>
    <mergeCell ref="C33:D33"/>
    <mergeCell ref="N16:N17"/>
    <mergeCell ref="O16:O17"/>
    <mergeCell ref="P16:P17"/>
    <mergeCell ref="Q16:Q17"/>
    <mergeCell ref="R16:R17"/>
    <mergeCell ref="A21:S21"/>
    <mergeCell ref="G16:G17"/>
    <mergeCell ref="H16:H17"/>
    <mergeCell ref="C16:C17"/>
    <mergeCell ref="D16:D17"/>
    <mergeCell ref="E16:E17"/>
    <mergeCell ref="F16:F17"/>
    <mergeCell ref="K15:M15"/>
    <mergeCell ref="K16:K17"/>
    <mergeCell ref="L16:L17"/>
    <mergeCell ref="M16:M17"/>
    <mergeCell ref="A4:S4"/>
    <mergeCell ref="B6:F6"/>
    <mergeCell ref="A15:A17"/>
    <mergeCell ref="B15:F15"/>
    <mergeCell ref="G15:I15"/>
    <mergeCell ref="J15:J17"/>
    <mergeCell ref="I16:I17"/>
    <mergeCell ref="B9:S9"/>
    <mergeCell ref="N15:O15"/>
    <mergeCell ref="P15:R15"/>
    <mergeCell ref="S15:S17"/>
    <mergeCell ref="B16:B17"/>
  </mergeCells>
  <pageMargins left="0.16" right="0.16" top="0.23" bottom="0.17" header="0.23" footer="0.17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avartakan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Toma</cp:lastModifiedBy>
  <cp:lastPrinted>2016-04-28T23:33:36Z</cp:lastPrinted>
  <dcterms:created xsi:type="dcterms:W3CDTF">2015-11-04T08:21:43Z</dcterms:created>
  <dcterms:modified xsi:type="dcterms:W3CDTF">2016-05-23T23:52:40Z</dcterms:modified>
</cp:coreProperties>
</file>