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9780"/>
  </bookViews>
  <sheets>
    <sheet name="7" sheetId="1" r:id="rId1"/>
  </sheets>
  <definedNames>
    <definedName name="f">#REF!</definedName>
    <definedName name="x">#REF!</definedName>
  </definedNames>
  <calcPr calcId="124519" iterate="1"/>
</workbook>
</file>

<file path=xl/calcChain.xml><?xml version="1.0" encoding="utf-8"?>
<calcChain xmlns="http://schemas.openxmlformats.org/spreadsheetml/2006/main">
  <c r="I28" i="1"/>
  <c r="H28"/>
  <c r="R36"/>
  <c r="O36"/>
  <c r="M36"/>
  <c r="R28"/>
  <c r="O28"/>
  <c r="J28"/>
  <c r="R27"/>
  <c r="O27"/>
  <c r="O25" s="1"/>
  <c r="O22" s="1"/>
  <c r="R25"/>
  <c r="M25"/>
  <c r="F25"/>
  <c r="R22"/>
  <c r="M22"/>
  <c r="F22"/>
  <c r="I25" l="1"/>
  <c r="I22" s="1"/>
  <c r="J27"/>
  <c r="J25" s="1"/>
  <c r="J22" s="1"/>
</calcChain>
</file>

<file path=xl/sharedStrings.xml><?xml version="1.0" encoding="utf-8"?>
<sst xmlns="http://schemas.openxmlformats.org/spreadsheetml/2006/main" count="117" uniqueCount="65">
  <si>
    <t>Հավելված N 1</t>
  </si>
  <si>
    <t xml:space="preserve">ՀՀ ֆինանսների նախարարի </t>
  </si>
  <si>
    <t>ԾԱՆՈՒՑՈՒՄ</t>
  </si>
  <si>
    <t>10.10.2013թ., թիվ 896-Ն հրամանի</t>
  </si>
  <si>
    <t xml:space="preserve"> ՀՀ  2016 ԹՎԱԿԱՆԻ ՊԵՏԱԿԱՆ  ԲՅՈՒՋԵՈՎ  ՆԱԽԱՏԵՍՎԱԾ   ԳՆՈՒՄՆԵՐԻ  ՊԼԱՆՈՒՄ  ՓՈՓՈԽՈՒԹՈՒՆՆԵՐԻ  ԵՎ/ԿԱՄ  ԼՐԱՑՈՒՄՆԵՐԻ  ՄԱՍԻՆ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</si>
  <si>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</si>
  <si>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</si>
  <si>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</si>
  <si>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</si>
  <si>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ՀՀ վարչապետի 2016 թվականի մայիսի 30-ի թիվ 443-Ա որոշում</t>
  </si>
  <si>
    <t>3. Ծրագրի անվանումը` &lt;&lt;Արտասահմանյան պաշտոնական գործուղումներ&gt;&gt;</t>
  </si>
  <si>
    <t>4. Ծրագրի N ըստ &lt;&lt;Հայաստանի Հանրապետության 2016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</si>
  <si>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</si>
  <si>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</si>
  <si>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</si>
  <si>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</si>
  <si>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</si>
  <si>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</si>
  <si>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</si>
  <si>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</si>
  <si>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</si>
  <si>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</si>
  <si>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</si>
  <si>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</si>
  <si>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</si>
  <si>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</si>
  <si>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</si>
  <si>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</si>
  <si>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</si>
  <si>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</si>
  <si>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</si>
  <si>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</si>
  <si>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</si>
  <si>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</si>
  <si>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</si>
  <si>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</si>
  <si>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</si>
  <si>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</si>
  <si>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</si>
  <si>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</si>
  <si>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</si>
  <si>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</si>
  <si>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</si>
  <si>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</si>
  <si>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</si>
  <si>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</si>
  <si>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</si>
  <si>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</si>
  <si>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99600000/1</t>
  </si>
  <si>
    <t>Գնում չհանդիսացող այլ ծախսեր</t>
  </si>
  <si>
    <t>դրամ </t>
  </si>
  <si>
    <t>Արտասահմանյան պաշտոնական գործուղումներ</t>
  </si>
  <si>
    <t>4222</t>
  </si>
  <si>
    <t>ԳՉԾ</t>
  </si>
  <si>
    <t>60411200/1</t>
  </si>
  <si>
    <t xml:space="preserve">կանոնավոր օդային փոխադրման ծառայություն (ավիատոմս)
</t>
  </si>
  <si>
    <t>ԲԸԱՀ </t>
  </si>
  <si>
    <t>…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</si>
  <si>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</si>
  <si>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</si>
  <si>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</si>
  <si>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</si>
  <si>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</si>
  <si>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</si>
  <si>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07.06.2016թ.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</si>
</sst>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23">
    <font>
      <sz val="10"/>
      <name val="Arial Armenian"/>
      <family val="2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164" fontId="2" fillId="0" borderId="0" xfId="0" applyNumberFormat="1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 applyBorder="1" applyAlignment="1">
      <alignment vertical="center"/>
    </xf>
    <xf numFmtId="0" fontId="2" fillId="0" borderId="0" xfId="0" applyFont="1"/>
    <xf numFmtId="0" fontId="5" fillId="0" borderId="0" xfId="1" applyFont="1"/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2" fillId="0" borderId="0" xfId="1" applyFont="1"/>
    <xf numFmtId="0" fontId="5" fillId="0" borderId="0" xfId="1" applyFont="1" applyAlignment="1">
      <alignment horizontal="centerContinuous" wrapText="1"/>
    </xf>
    <xf numFmtId="0" fontId="5" fillId="0" borderId="0" xfId="1" applyFont="1" applyAlignment="1">
      <alignment horizontal="centerContinuous"/>
    </xf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8" fillId="0" borderId="0" xfId="2" applyAlignment="1" applyProtection="1"/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left" wrapText="1"/>
    </xf>
    <xf numFmtId="0" fontId="2" fillId="0" borderId="0" xfId="0" applyFont="1" applyAlignment="1">
      <alignment horizontal="centerContinuous"/>
    </xf>
    <xf numFmtId="0" fontId="5" fillId="0" borderId="0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 wrapText="1"/>
    </xf>
    <xf numFmtId="4" fontId="12" fillId="3" borderId="8" xfId="0" applyNumberFormat="1" applyFont="1" applyFill="1" applyBorder="1" applyAlignment="1">
      <alignment horizontal="center" wrapText="1"/>
    </xf>
    <xf numFmtId="164" fontId="13" fillId="0" borderId="0" xfId="0" applyNumberFormat="1" applyFont="1" applyBorder="1" applyAlignment="1">
      <alignment vertical="center"/>
    </xf>
    <xf numFmtId="0" fontId="11" fillId="0" borderId="8" xfId="0" applyFont="1" applyBorder="1" applyAlignment="1">
      <alignment horizontal="center" wrapText="1"/>
    </xf>
    <xf numFmtId="0" fontId="2" fillId="0" borderId="0" xfId="0" applyFont="1" applyBorder="1"/>
    <xf numFmtId="164" fontId="5" fillId="0" borderId="0" xfId="0" applyNumberFormat="1" applyFont="1" applyBorder="1" applyAlignment="1">
      <alignment vertical="center"/>
    </xf>
    <xf numFmtId="0" fontId="12" fillId="4" borderId="8" xfId="0" applyFont="1" applyFill="1" applyBorder="1" applyAlignment="1">
      <alignment horizontal="center" wrapText="1"/>
    </xf>
    <xf numFmtId="0" fontId="12" fillId="4" borderId="8" xfId="0" applyFont="1" applyFill="1" applyBorder="1" applyAlignment="1">
      <alignment horizontal="center"/>
    </xf>
    <xf numFmtId="4" fontId="12" fillId="4" borderId="8" xfId="0" applyNumberFormat="1" applyFont="1" applyFill="1" applyBorder="1" applyAlignment="1">
      <alignment horizontal="center" wrapText="1"/>
    </xf>
    <xf numFmtId="164" fontId="13" fillId="0" borderId="0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5" borderId="8" xfId="0" applyFont="1" applyFill="1" applyBorder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2" fontId="14" fillId="0" borderId="3" xfId="1" applyNumberFormat="1" applyFont="1" applyBorder="1" applyAlignment="1">
      <alignment horizontal="center" vertical="center" wrapText="1"/>
    </xf>
    <xf numFmtId="2" fontId="14" fillId="0" borderId="2" xfId="1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 wrapText="1"/>
    </xf>
    <xf numFmtId="1" fontId="14" fillId="0" borderId="8" xfId="0" applyNumberFormat="1" applyFont="1" applyBorder="1" applyAlignment="1">
      <alignment horizontal="center" vertical="center"/>
    </xf>
    <xf numFmtId="2" fontId="14" fillId="0" borderId="9" xfId="1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4" fontId="14" fillId="0" borderId="9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wrapText="1"/>
    </xf>
    <xf numFmtId="0" fontId="11" fillId="0" borderId="7" xfId="0" applyFont="1" applyBorder="1" applyAlignment="1">
      <alignment horizontal="center"/>
    </xf>
    <xf numFmtId="165" fontId="12" fillId="4" borderId="8" xfId="0" applyNumberFormat="1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164" fontId="16" fillId="0" borderId="0" xfId="0" applyNumberFormat="1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vertic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7" fillId="0" borderId="0" xfId="0" applyFont="1" applyAlignment="1">
      <alignment horizontal="center" wrapText="1"/>
    </xf>
    <xf numFmtId="0" fontId="17" fillId="0" borderId="10" xfId="0" applyFont="1" applyBorder="1" applyAlignment="1">
      <alignment wrapText="1"/>
    </xf>
    <xf numFmtId="0" fontId="3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9" fillId="0" borderId="0" xfId="0" applyFont="1"/>
    <xf numFmtId="0" fontId="3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/>
    <xf numFmtId="0" fontId="20" fillId="0" borderId="0" xfId="0" applyFont="1" applyAlignment="1">
      <alignment horizontal="center" wrapText="1"/>
    </xf>
    <xf numFmtId="0" fontId="21" fillId="0" borderId="0" xfId="0" applyFont="1" applyAlignment="1"/>
    <xf numFmtId="164" fontId="22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1" fontId="2" fillId="0" borderId="0" xfId="0" applyNumberFormat="1" applyFont="1" applyAlignment="1">
      <alignment vertical="center"/>
    </xf>
    <xf numFmtId="0" fontId="11" fillId="0" borderId="2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left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1"/>
  <sheetViews>
    <sheetView tabSelected="1" topLeftCell="A13" workbookViewId="0"/>
  </sheetViews>
  <sheetFormatPr defaultRowHeight="13.5"/>
  <cols>
    <col min="1" max="1" width="3.85546875" style="1" customWidth="1"/>
    <col min="2" max="2" width="10.28515625" style="1" customWidth="1"/>
    <col min="3" max="3" width="22.7109375" style="1" customWidth="1"/>
    <col min="4" max="4" width="8.5703125" style="1" customWidth="1"/>
    <col min="5" max="5" width="5.5703125" style="94" customWidth="1"/>
    <col min="6" max="6" width="12" style="1" customWidth="1"/>
    <col min="7" max="7" width="5.5703125" style="4" customWidth="1"/>
    <col min="8" max="8" width="10.85546875" style="1" customWidth="1"/>
    <col min="9" max="9" width="8.7109375" style="1" customWidth="1"/>
    <col min="10" max="10" width="14" style="1" customWidth="1"/>
    <col min="11" max="11" width="6.5703125" style="1" customWidth="1"/>
    <col min="12" max="12" width="7.28515625" style="1" customWidth="1"/>
    <col min="13" max="13" width="11.7109375" style="1" customWidth="1"/>
    <col min="14" max="14" width="10" style="1" customWidth="1"/>
    <col min="15" max="15" width="11" style="1" customWidth="1"/>
    <col min="16" max="16" width="19.28515625" style="1" customWidth="1"/>
    <col min="17" max="17" width="8.28515625" style="4" customWidth="1"/>
    <col min="18" max="18" width="11.28515625" style="4" customWidth="1"/>
    <col min="19" max="19" width="7" style="4" customWidth="1"/>
    <col min="20" max="30" width="9.85546875" style="4" customWidth="1"/>
    <col min="31" max="16384" width="9.140625" style="4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2"/>
    </row>
    <row r="2" spans="1:19" s="5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19" s="9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P3" s="9" t="s">
        <v>3</v>
      </c>
    </row>
    <row r="4" spans="1:19" s="9" customFormat="1">
      <c r="A4" s="6"/>
      <c r="B4" s="10" t="s">
        <v>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9" s="5" customForma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9" s="5" customFormat="1">
      <c r="A6" s="12"/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3"/>
    </row>
    <row r="7" spans="1:19" s="5" customFormat="1">
      <c r="A7" s="12"/>
      <c r="B7" s="111" t="s">
        <v>6</v>
      </c>
      <c r="C7" s="111"/>
      <c r="D7" s="111"/>
      <c r="E7" s="111"/>
      <c r="F7" s="111"/>
      <c r="G7" s="13"/>
      <c r="H7" s="13"/>
      <c r="I7" s="13"/>
      <c r="J7" s="13"/>
      <c r="K7" s="13"/>
      <c r="L7" s="13"/>
      <c r="M7" s="13"/>
      <c r="N7" s="13"/>
      <c r="O7" s="14"/>
    </row>
    <row r="8" spans="1:19" s="5" customFormat="1">
      <c r="A8" s="12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</row>
    <row r="9" spans="1:19" s="5" customFormat="1">
      <c r="A9" s="12"/>
      <c r="B9" s="13" t="s">
        <v>8</v>
      </c>
      <c r="C9" s="13"/>
      <c r="D9" s="15"/>
      <c r="E9" s="13"/>
      <c r="F9" s="12" t="s">
        <v>64</v>
      </c>
      <c r="G9" s="16"/>
      <c r="H9" s="13"/>
      <c r="I9" s="17" t="s">
        <v>9</v>
      </c>
      <c r="J9" s="13"/>
      <c r="K9" s="13"/>
      <c r="L9" s="13"/>
      <c r="M9" s="13"/>
      <c r="N9" s="13"/>
      <c r="O9" s="14"/>
    </row>
    <row r="10" spans="1:19" s="5" customFormat="1" ht="14.25" thickBot="1">
      <c r="A10" s="12"/>
      <c r="B10" s="112" t="s">
        <v>10</v>
      </c>
      <c r="C10" s="112"/>
      <c r="D10" s="112"/>
      <c r="E10" s="112"/>
      <c r="F10" s="112"/>
      <c r="G10" s="112"/>
      <c r="H10" s="112"/>
      <c r="I10" s="18"/>
      <c r="J10" s="18"/>
      <c r="K10" s="18"/>
      <c r="L10" s="18"/>
      <c r="M10" s="18"/>
      <c r="N10" s="18"/>
      <c r="O10" s="19"/>
    </row>
    <row r="11" spans="1:19" s="5" customFormat="1" ht="14.25" thickBot="1">
      <c r="A11" s="12"/>
      <c r="B11" s="13" t="s">
        <v>11</v>
      </c>
      <c r="C11" s="20"/>
      <c r="D11" s="13"/>
      <c r="E11" s="13"/>
      <c r="F11" s="13"/>
      <c r="G11" s="13"/>
      <c r="H11" s="13"/>
      <c r="I11" s="13"/>
      <c r="J11" s="13"/>
      <c r="K11" s="13"/>
      <c r="N11" s="21" t="s">
        <v>12</v>
      </c>
      <c r="O11" s="22"/>
      <c r="P11" s="22"/>
    </row>
    <row r="12" spans="1:19" s="5" customFormat="1" ht="14.25" thickBot="1">
      <c r="A12" s="12"/>
      <c r="B12" s="12" t="s">
        <v>13</v>
      </c>
      <c r="C12" s="13"/>
      <c r="D12" s="13"/>
      <c r="E12" s="13"/>
      <c r="F12" s="13"/>
      <c r="G12" s="23"/>
      <c r="H12" s="13"/>
      <c r="I12" s="13"/>
      <c r="J12" s="13"/>
      <c r="K12" s="13"/>
      <c r="L12" s="13"/>
      <c r="N12" s="13"/>
      <c r="O12" s="14"/>
    </row>
    <row r="13" spans="1:19" s="5" customFormat="1" ht="14.25" thickBot="1">
      <c r="A13" s="12"/>
      <c r="B13" s="24" t="s">
        <v>14</v>
      </c>
      <c r="C13" s="21" t="s">
        <v>15</v>
      </c>
      <c r="D13" s="13"/>
      <c r="E13" s="13"/>
      <c r="F13" s="13"/>
      <c r="G13" s="23"/>
      <c r="H13" s="13"/>
      <c r="I13" s="16"/>
      <c r="J13" s="13"/>
      <c r="K13" s="13"/>
      <c r="L13" s="13"/>
      <c r="M13" s="13"/>
      <c r="N13" s="16"/>
      <c r="O13" s="14"/>
    </row>
    <row r="14" spans="1:19" s="5" customFormat="1" ht="14.25" thickBot="1">
      <c r="A14" s="12"/>
      <c r="B14" s="24" t="s">
        <v>16</v>
      </c>
      <c r="C14" s="21" t="s">
        <v>15</v>
      </c>
      <c r="D14" s="13"/>
      <c r="E14" s="13"/>
      <c r="F14" s="13"/>
      <c r="G14" s="23"/>
      <c r="H14" s="13"/>
      <c r="I14" s="13"/>
      <c r="K14" s="13"/>
      <c r="L14" s="13"/>
      <c r="M14" s="13"/>
      <c r="N14" s="13"/>
      <c r="O14" s="14"/>
    </row>
    <row r="15" spans="1:19" s="5" customFormat="1" ht="14.25" thickBot="1">
      <c r="A15" s="12"/>
      <c r="B15" s="24" t="s">
        <v>17</v>
      </c>
      <c r="C15" s="21" t="s">
        <v>18</v>
      </c>
      <c r="D15" s="13"/>
      <c r="E15" s="13"/>
      <c r="F15" s="13"/>
      <c r="G15" s="23"/>
      <c r="H15" s="13"/>
      <c r="I15" s="13"/>
      <c r="J15" s="13"/>
      <c r="K15" s="13"/>
      <c r="L15" s="13"/>
      <c r="M15" s="13"/>
      <c r="N15" s="13"/>
      <c r="O15" s="14"/>
    </row>
    <row r="16" spans="1:19" s="5" customFormat="1" ht="15.75">
      <c r="B16" s="2"/>
      <c r="C16" s="2"/>
      <c r="D16" s="2"/>
      <c r="E16" s="2"/>
      <c r="F16" s="2"/>
      <c r="G16" s="2"/>
      <c r="H16" s="2"/>
      <c r="I16" s="2"/>
      <c r="J16" s="25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>
      <c r="A18" s="102" t="s">
        <v>19</v>
      </c>
      <c r="B18" s="105" t="s">
        <v>20</v>
      </c>
      <c r="C18" s="106"/>
      <c r="D18" s="106"/>
      <c r="E18" s="106"/>
      <c r="F18" s="107"/>
      <c r="G18" s="105" t="s">
        <v>21</v>
      </c>
      <c r="H18" s="106"/>
      <c r="I18" s="107"/>
      <c r="J18" s="95" t="s">
        <v>22</v>
      </c>
      <c r="K18" s="105" t="s">
        <v>23</v>
      </c>
      <c r="L18" s="106"/>
      <c r="M18" s="107"/>
      <c r="N18" s="108" t="s">
        <v>24</v>
      </c>
      <c r="O18" s="109"/>
      <c r="P18" s="108" t="s">
        <v>25</v>
      </c>
      <c r="Q18" s="110"/>
      <c r="R18" s="109"/>
      <c r="S18" s="95" t="s">
        <v>26</v>
      </c>
    </row>
    <row r="19" spans="1:23">
      <c r="A19" s="103"/>
      <c r="B19" s="95" t="s">
        <v>27</v>
      </c>
      <c r="C19" s="102" t="s">
        <v>28</v>
      </c>
      <c r="D19" s="95" t="s">
        <v>29</v>
      </c>
      <c r="E19" s="95" t="s">
        <v>30</v>
      </c>
      <c r="F19" s="95" t="s">
        <v>31</v>
      </c>
      <c r="G19" s="95" t="s">
        <v>32</v>
      </c>
      <c r="H19" s="95" t="s">
        <v>33</v>
      </c>
      <c r="I19" s="95" t="s">
        <v>34</v>
      </c>
      <c r="J19" s="101"/>
      <c r="K19" s="95" t="s">
        <v>32</v>
      </c>
      <c r="L19" s="95" t="s">
        <v>35</v>
      </c>
      <c r="M19" s="95" t="s">
        <v>36</v>
      </c>
      <c r="N19" s="95" t="s">
        <v>37</v>
      </c>
      <c r="O19" s="95" t="s">
        <v>38</v>
      </c>
      <c r="P19" s="95" t="s">
        <v>39</v>
      </c>
      <c r="Q19" s="95" t="s">
        <v>19</v>
      </c>
      <c r="R19" s="95" t="s">
        <v>40</v>
      </c>
      <c r="S19" s="101"/>
      <c r="W19" s="27"/>
    </row>
    <row r="20" spans="1:23" s="28" customFormat="1" ht="25.5" customHeight="1">
      <c r="A20" s="104"/>
      <c r="B20" s="96"/>
      <c r="C20" s="104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</row>
    <row r="21" spans="1:23" s="28" customFormat="1">
      <c r="A21" s="29"/>
      <c r="B21" s="29">
        <v>1</v>
      </c>
      <c r="C21" s="29">
        <v>2</v>
      </c>
      <c r="D21" s="29">
        <v>3</v>
      </c>
      <c r="E21" s="29">
        <v>4</v>
      </c>
      <c r="F21" s="29">
        <v>5</v>
      </c>
      <c r="G21" s="29">
        <v>6</v>
      </c>
      <c r="H21" s="29">
        <v>7</v>
      </c>
      <c r="I21" s="29">
        <v>8</v>
      </c>
      <c r="J21" s="29">
        <v>9</v>
      </c>
      <c r="K21" s="29">
        <v>10</v>
      </c>
      <c r="L21" s="29">
        <v>11</v>
      </c>
      <c r="M21" s="29">
        <v>12</v>
      </c>
      <c r="N21" s="29">
        <v>13</v>
      </c>
      <c r="O21" s="29">
        <v>14</v>
      </c>
      <c r="P21" s="29">
        <v>15</v>
      </c>
      <c r="Q21" s="29">
        <v>16</v>
      </c>
      <c r="R21" s="29">
        <v>17</v>
      </c>
      <c r="S21" s="29">
        <v>18</v>
      </c>
    </row>
    <row r="22" spans="1:23" s="33" customFormat="1" ht="14.25">
      <c r="A22" s="30" t="s">
        <v>41</v>
      </c>
      <c r="B22" s="30"/>
      <c r="C22" s="31" t="s">
        <v>42</v>
      </c>
      <c r="D22" s="30" t="s">
        <v>43</v>
      </c>
      <c r="E22" s="30" t="s">
        <v>41</v>
      </c>
      <c r="F22" s="32">
        <f>SUM(F25)</f>
        <v>3635.88</v>
      </c>
      <c r="G22" s="30" t="s">
        <v>43</v>
      </c>
      <c r="H22" s="30" t="s">
        <v>43</v>
      </c>
      <c r="I22" s="32">
        <f>SUM(I25)</f>
        <v>2683.12</v>
      </c>
      <c r="J22" s="32">
        <f>SUM(J25)</f>
        <v>952.76000000000022</v>
      </c>
      <c r="K22" s="30" t="s">
        <v>43</v>
      </c>
      <c r="L22" s="30" t="s">
        <v>43</v>
      </c>
      <c r="M22" s="32">
        <f>M25+M36</f>
        <v>674.98</v>
      </c>
      <c r="N22" s="30" t="s">
        <v>41</v>
      </c>
      <c r="O22" s="32">
        <f>O25+O36</f>
        <v>4310.8600000000006</v>
      </c>
      <c r="P22" s="30" t="s">
        <v>43</v>
      </c>
      <c r="Q22" s="30" t="s">
        <v>43</v>
      </c>
      <c r="R22" s="32">
        <f>R25+R36</f>
        <v>674.98</v>
      </c>
      <c r="S22" s="30" t="s">
        <v>43</v>
      </c>
    </row>
    <row r="23" spans="1:23" s="5" customFormat="1">
      <c r="A23" s="34"/>
      <c r="B23" s="34"/>
      <c r="C23" s="34" t="s">
        <v>44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35"/>
    </row>
    <row r="24" spans="1:23" s="36" customFormat="1">
      <c r="A24" s="97" t="s">
        <v>45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9"/>
    </row>
    <row r="25" spans="1:23" s="40" customFormat="1" ht="14.25">
      <c r="A25" s="37"/>
      <c r="B25" s="37"/>
      <c r="C25" s="37" t="s">
        <v>46</v>
      </c>
      <c r="D25" s="37" t="s">
        <v>43</v>
      </c>
      <c r="E25" s="38" t="s">
        <v>41</v>
      </c>
      <c r="F25" s="39">
        <f>SUM(F27+F28)</f>
        <v>3635.88</v>
      </c>
      <c r="G25" s="37" t="s">
        <v>43</v>
      </c>
      <c r="H25" s="37" t="s">
        <v>43</v>
      </c>
      <c r="I25" s="39">
        <f t="shared" ref="I25:J25" si="0">SUM(I27+I28)</f>
        <v>2683.12</v>
      </c>
      <c r="J25" s="39">
        <f t="shared" si="0"/>
        <v>952.76000000000022</v>
      </c>
      <c r="K25" s="37" t="s">
        <v>43</v>
      </c>
      <c r="L25" s="38" t="s">
        <v>43</v>
      </c>
      <c r="M25" s="39">
        <f>SUM(M27+M28)</f>
        <v>674.98</v>
      </c>
      <c r="N25" s="37" t="s">
        <v>41</v>
      </c>
      <c r="O25" s="39">
        <f>SUM(O27+O28)</f>
        <v>4310.8600000000006</v>
      </c>
      <c r="P25" s="37" t="s">
        <v>43</v>
      </c>
      <c r="Q25" s="37" t="s">
        <v>43</v>
      </c>
      <c r="R25" s="39">
        <f>SUM(R27+R28)</f>
        <v>674.98</v>
      </c>
      <c r="S25" s="38" t="s">
        <v>43</v>
      </c>
    </row>
    <row r="26" spans="1:23" s="36" customFormat="1">
      <c r="A26" s="29"/>
      <c r="B26" s="29"/>
      <c r="C26" s="29" t="s">
        <v>47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</row>
    <row r="27" spans="1:23" s="36" customFormat="1" ht="40.5">
      <c r="A27" s="41">
        <v>1</v>
      </c>
      <c r="B27" s="42" t="s">
        <v>48</v>
      </c>
      <c r="C27" s="43" t="s">
        <v>49</v>
      </c>
      <c r="D27" s="44" t="s">
        <v>50</v>
      </c>
      <c r="E27" s="45">
        <v>1</v>
      </c>
      <c r="F27" s="46">
        <v>1529.1</v>
      </c>
      <c r="G27" s="47">
        <v>1</v>
      </c>
      <c r="H27" s="48">
        <v>1411340</v>
      </c>
      <c r="I27" s="49">
        <v>1411.34</v>
      </c>
      <c r="J27" s="50">
        <f>F27-I27</f>
        <v>117.75999999999999</v>
      </c>
      <c r="K27" s="47"/>
      <c r="L27" s="51"/>
      <c r="M27" s="46">
        <v>391.98</v>
      </c>
      <c r="N27" s="47">
        <v>1</v>
      </c>
      <c r="O27" s="52">
        <f>F27+M27</f>
        <v>1921.08</v>
      </c>
      <c r="P27" s="53" t="s">
        <v>51</v>
      </c>
      <c r="Q27" s="54" t="s">
        <v>52</v>
      </c>
      <c r="R27" s="55">
        <f>M27</f>
        <v>391.98</v>
      </c>
      <c r="S27" s="56" t="s">
        <v>53</v>
      </c>
    </row>
    <row r="28" spans="1:23" s="35" customFormat="1" ht="57" customHeight="1">
      <c r="A28" s="34">
        <v>2</v>
      </c>
      <c r="B28" s="57" t="s">
        <v>54</v>
      </c>
      <c r="C28" s="43" t="s">
        <v>55</v>
      </c>
      <c r="D28" s="44" t="s">
        <v>50</v>
      </c>
      <c r="E28" s="58">
        <v>1</v>
      </c>
      <c r="F28" s="59">
        <v>2106.7800000000002</v>
      </c>
      <c r="G28" s="43">
        <v>1</v>
      </c>
      <c r="H28" s="60">
        <f>444780+187000+640000</f>
        <v>1271780</v>
      </c>
      <c r="I28" s="49">
        <f>H28/1000</f>
        <v>1271.78</v>
      </c>
      <c r="J28" s="61">
        <f>F28-I28</f>
        <v>835.00000000000023</v>
      </c>
      <c r="K28" s="62"/>
      <c r="L28" s="63"/>
      <c r="M28" s="59">
        <v>283</v>
      </c>
      <c r="N28" s="64">
        <v>1</v>
      </c>
      <c r="O28" s="65">
        <f>F28+M28</f>
        <v>2389.7800000000002</v>
      </c>
      <c r="P28" s="53" t="s">
        <v>51</v>
      </c>
      <c r="Q28" s="54" t="s">
        <v>52</v>
      </c>
      <c r="R28" s="55">
        <f>M28</f>
        <v>283</v>
      </c>
      <c r="S28" s="56" t="s">
        <v>56</v>
      </c>
    </row>
    <row r="29" spans="1:23" s="36" customFormat="1">
      <c r="A29" s="34">
        <v>3</v>
      </c>
      <c r="B29" s="34"/>
      <c r="C29" s="34"/>
      <c r="D29" s="34"/>
      <c r="E29" s="29"/>
      <c r="F29" s="34"/>
      <c r="G29" s="34"/>
      <c r="H29" s="34"/>
      <c r="I29" s="34"/>
      <c r="J29" s="66"/>
      <c r="K29" s="34"/>
      <c r="L29" s="29"/>
      <c r="M29" s="34"/>
      <c r="N29" s="34"/>
      <c r="O29" s="67"/>
      <c r="P29" s="34"/>
      <c r="Q29" s="34"/>
      <c r="R29" s="34"/>
      <c r="S29" s="29"/>
    </row>
    <row r="30" spans="1:23" s="28" customFormat="1">
      <c r="A30" s="34">
        <v>4</v>
      </c>
      <c r="B30" s="34"/>
      <c r="C30" s="34"/>
      <c r="D30" s="34"/>
      <c r="E30" s="29"/>
      <c r="F30" s="34"/>
      <c r="G30" s="34"/>
      <c r="H30" s="34"/>
      <c r="I30" s="34"/>
      <c r="J30" s="34"/>
      <c r="K30" s="34"/>
      <c r="L30" s="29"/>
      <c r="M30" s="34"/>
      <c r="N30" s="34"/>
      <c r="O30" s="29"/>
      <c r="P30" s="34"/>
      <c r="Q30" s="34"/>
      <c r="R30" s="34"/>
      <c r="S30" s="29"/>
    </row>
    <row r="31" spans="1:23" s="36" customFormat="1">
      <c r="A31" s="34">
        <v>5</v>
      </c>
      <c r="B31" s="34"/>
      <c r="C31" s="34"/>
      <c r="D31" s="34"/>
      <c r="E31" s="29"/>
      <c r="F31" s="34"/>
      <c r="G31" s="34"/>
      <c r="H31" s="34"/>
      <c r="I31" s="34"/>
      <c r="J31" s="34"/>
      <c r="K31" s="34"/>
      <c r="L31" s="29"/>
      <c r="M31" s="34"/>
      <c r="N31" s="34"/>
      <c r="O31" s="29"/>
      <c r="P31" s="34"/>
      <c r="Q31" s="34"/>
      <c r="R31" s="34"/>
      <c r="S31" s="29"/>
    </row>
    <row r="32" spans="1:23" s="36" customFormat="1">
      <c r="A32" s="95" t="s">
        <v>57</v>
      </c>
      <c r="B32" s="95"/>
      <c r="C32" s="95"/>
      <c r="D32" s="95"/>
      <c r="E32" s="102"/>
      <c r="F32" s="95"/>
      <c r="G32" s="95"/>
      <c r="H32" s="95"/>
      <c r="I32" s="95"/>
      <c r="J32" s="95"/>
      <c r="K32" s="95"/>
      <c r="L32" s="102"/>
      <c r="M32" s="95"/>
      <c r="N32" s="95"/>
      <c r="O32" s="102"/>
      <c r="P32" s="95"/>
      <c r="Q32" s="95"/>
      <c r="R32" s="95"/>
      <c r="S32" s="102"/>
    </row>
    <row r="33" spans="1:22" s="36" customFormat="1">
      <c r="A33" s="101"/>
      <c r="B33" s="101"/>
      <c r="C33" s="101"/>
      <c r="D33" s="101"/>
      <c r="E33" s="103"/>
      <c r="F33" s="101"/>
      <c r="G33" s="101"/>
      <c r="H33" s="101"/>
      <c r="I33" s="101"/>
      <c r="J33" s="101"/>
      <c r="K33" s="101"/>
      <c r="L33" s="103"/>
      <c r="M33" s="101"/>
      <c r="N33" s="101"/>
      <c r="O33" s="103"/>
      <c r="P33" s="101"/>
      <c r="Q33" s="101"/>
      <c r="R33" s="101"/>
      <c r="S33" s="103"/>
    </row>
    <row r="34" spans="1:22" s="36" customFormat="1">
      <c r="A34" s="96"/>
      <c r="B34" s="96"/>
      <c r="C34" s="96"/>
      <c r="D34" s="96"/>
      <c r="E34" s="104"/>
      <c r="F34" s="96"/>
      <c r="G34" s="96"/>
      <c r="H34" s="96"/>
      <c r="I34" s="96"/>
      <c r="J34" s="96"/>
      <c r="K34" s="96"/>
      <c r="L34" s="104"/>
      <c r="M34" s="96"/>
      <c r="N34" s="96"/>
      <c r="O34" s="104"/>
      <c r="P34" s="96"/>
      <c r="Q34" s="96"/>
      <c r="R34" s="96"/>
      <c r="S34" s="104"/>
    </row>
    <row r="35" spans="1:22" s="36" customFormat="1">
      <c r="A35" s="97" t="s">
        <v>58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9"/>
    </row>
    <row r="36" spans="1:22" s="71" customFormat="1" ht="14.25">
      <c r="A36" s="37"/>
      <c r="B36" s="37"/>
      <c r="C36" s="37" t="s">
        <v>46</v>
      </c>
      <c r="D36" s="37" t="s">
        <v>43</v>
      </c>
      <c r="E36" s="38" t="s">
        <v>41</v>
      </c>
      <c r="F36" s="38" t="s">
        <v>43</v>
      </c>
      <c r="G36" s="37" t="s">
        <v>43</v>
      </c>
      <c r="H36" s="37" t="s">
        <v>43</v>
      </c>
      <c r="I36" s="37" t="s">
        <v>43</v>
      </c>
      <c r="J36" s="37" t="s">
        <v>41</v>
      </c>
      <c r="K36" s="37" t="s">
        <v>43</v>
      </c>
      <c r="L36" s="38" t="s">
        <v>43</v>
      </c>
      <c r="M36" s="68">
        <f>SUM(M38:M40)</f>
        <v>0</v>
      </c>
      <c r="N36" s="37" t="s">
        <v>43</v>
      </c>
      <c r="O36" s="68">
        <f>SUM(O38:O40)</f>
        <v>0</v>
      </c>
      <c r="P36" s="69" t="s">
        <v>43</v>
      </c>
      <c r="Q36" s="69" t="s">
        <v>43</v>
      </c>
      <c r="R36" s="68">
        <f>SUM(R38:R40)</f>
        <v>0</v>
      </c>
      <c r="S36" s="37" t="s">
        <v>41</v>
      </c>
      <c r="T36" s="70"/>
      <c r="U36" s="70"/>
      <c r="V36" s="70"/>
    </row>
    <row r="37" spans="1:22" s="12" customFormat="1">
      <c r="A37" s="29"/>
      <c r="B37" s="29"/>
      <c r="C37" s="29" t="s">
        <v>47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72"/>
      <c r="P37" s="73"/>
      <c r="Q37" s="73"/>
      <c r="R37" s="74"/>
      <c r="S37" s="29"/>
    </row>
    <row r="38" spans="1:22" s="12" customFormat="1" ht="16.5">
      <c r="A38" s="29">
        <v>1</v>
      </c>
      <c r="B38" s="42"/>
      <c r="C38" s="43"/>
      <c r="D38" s="44"/>
      <c r="E38" s="58"/>
      <c r="F38" s="58"/>
      <c r="G38" s="44"/>
      <c r="H38" s="44"/>
      <c r="I38" s="44"/>
      <c r="J38" s="44"/>
      <c r="K38" s="75"/>
      <c r="L38" s="76"/>
      <c r="M38" s="77"/>
      <c r="N38" s="44"/>
      <c r="O38" s="78"/>
      <c r="P38" s="53"/>
      <c r="Q38" s="54"/>
      <c r="R38" s="79"/>
      <c r="S38" s="56"/>
    </row>
    <row r="39" spans="1:22" s="80" customFormat="1" ht="16.5">
      <c r="A39" s="44">
        <v>2</v>
      </c>
      <c r="B39" s="57"/>
      <c r="C39" s="43"/>
      <c r="D39" s="44"/>
      <c r="E39" s="58"/>
      <c r="F39" s="58"/>
      <c r="G39" s="44"/>
      <c r="H39" s="44"/>
      <c r="I39" s="44"/>
      <c r="J39" s="44"/>
      <c r="K39" s="75"/>
      <c r="L39" s="76"/>
      <c r="M39" s="77"/>
      <c r="N39" s="44"/>
      <c r="O39" s="78"/>
      <c r="P39" s="53"/>
      <c r="Q39" s="54"/>
      <c r="R39" s="79"/>
      <c r="S39" s="56"/>
    </row>
    <row r="40" spans="1:22" s="12" customFormat="1">
      <c r="A40" s="34">
        <v>3</v>
      </c>
      <c r="B40" s="34"/>
      <c r="C40" s="34"/>
      <c r="D40" s="34"/>
      <c r="E40" s="29" t="s">
        <v>41</v>
      </c>
      <c r="F40" s="29" t="s">
        <v>43</v>
      </c>
      <c r="G40" s="34" t="s">
        <v>43</v>
      </c>
      <c r="H40" s="34" t="s">
        <v>43</v>
      </c>
      <c r="I40" s="34" t="s">
        <v>43</v>
      </c>
      <c r="J40" s="34" t="s">
        <v>41</v>
      </c>
      <c r="K40" s="34"/>
      <c r="L40" s="29"/>
      <c r="M40" s="34"/>
      <c r="N40" s="34"/>
      <c r="O40" s="34"/>
      <c r="P40" s="66"/>
      <c r="Q40" s="66"/>
      <c r="R40" s="34"/>
      <c r="S40" s="34"/>
    </row>
    <row r="41" spans="1:22" s="5" customFormat="1">
      <c r="A41" s="34">
        <v>4</v>
      </c>
      <c r="B41" s="34"/>
      <c r="C41" s="34"/>
      <c r="D41" s="34"/>
      <c r="E41" s="29" t="s">
        <v>41</v>
      </c>
      <c r="F41" s="29" t="s">
        <v>43</v>
      </c>
      <c r="G41" s="34" t="s">
        <v>43</v>
      </c>
      <c r="H41" s="34" t="s">
        <v>43</v>
      </c>
      <c r="I41" s="34" t="s">
        <v>43</v>
      </c>
      <c r="J41" s="34" t="s">
        <v>41</v>
      </c>
      <c r="K41" s="34"/>
      <c r="L41" s="29"/>
      <c r="M41" s="34"/>
      <c r="N41" s="34"/>
      <c r="O41" s="34"/>
      <c r="P41" s="34"/>
      <c r="Q41" s="34"/>
      <c r="R41" s="34"/>
      <c r="S41" s="34"/>
    </row>
    <row r="42" spans="1:22" s="35" customFormat="1" ht="15.75">
      <c r="A42" s="81"/>
      <c r="B42" s="82"/>
      <c r="C42" s="8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2" ht="15.75">
      <c r="A43" s="83"/>
      <c r="B43" s="84"/>
      <c r="C43" s="8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2" ht="15.75">
      <c r="B44" s="84"/>
      <c r="C44" s="100" t="s">
        <v>59</v>
      </c>
      <c r="D44" s="100"/>
      <c r="E44" s="86"/>
      <c r="F44" s="86"/>
      <c r="G44" s="86"/>
      <c r="H44" s="86"/>
      <c r="I44" s="86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15.75">
      <c r="A45" s="87"/>
      <c r="B45" s="84"/>
      <c r="C45" s="88"/>
      <c r="D45" s="86"/>
      <c r="E45" s="86"/>
      <c r="F45" s="89" t="s">
        <v>60</v>
      </c>
      <c r="G45" s="86"/>
      <c r="H45" s="86"/>
      <c r="I45" s="86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 ht="47.25">
      <c r="B46" s="84"/>
      <c r="C46" s="90" t="s">
        <v>61</v>
      </c>
      <c r="D46" s="86"/>
      <c r="E46" s="86"/>
      <c r="F46" s="91" t="s">
        <v>62</v>
      </c>
      <c r="G46" s="91"/>
      <c r="H46" s="86"/>
      <c r="I46" s="86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 ht="15.75">
      <c r="B47" s="84"/>
      <c r="C47" s="90" t="s">
        <v>63</v>
      </c>
      <c r="D47" s="86"/>
      <c r="E47" s="86"/>
      <c r="F47" s="92"/>
      <c r="G47" s="86"/>
      <c r="H47" s="86"/>
      <c r="I47" s="86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>
      <c r="A48" s="2"/>
      <c r="B48" s="2"/>
      <c r="C48" s="86"/>
      <c r="D48" s="86"/>
      <c r="E48" s="86"/>
      <c r="F48" s="86"/>
      <c r="G48" s="86"/>
      <c r="H48" s="86"/>
      <c r="I48" s="86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93"/>
      <c r="B49" s="2"/>
      <c r="C49" s="86"/>
      <c r="D49" s="86"/>
      <c r="E49" s="86"/>
      <c r="F49" s="86"/>
      <c r="G49" s="86"/>
      <c r="H49" s="86"/>
      <c r="I49" s="86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86"/>
      <c r="D50" s="86"/>
      <c r="E50" s="86"/>
      <c r="F50" s="86"/>
      <c r="G50" s="86"/>
      <c r="H50" s="86"/>
      <c r="I50" s="86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93"/>
      <c r="B51" s="2"/>
      <c r="C51" s="86"/>
      <c r="D51" s="86"/>
      <c r="E51" s="86"/>
      <c r="F51" s="86"/>
      <c r="G51" s="86"/>
      <c r="H51" s="86"/>
      <c r="I51" s="86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9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9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9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9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9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</sheetData>
  <mergeCells count="48">
    <mergeCell ref="B7:F7"/>
    <mergeCell ref="B10:H10"/>
    <mergeCell ref="A18:A20"/>
    <mergeCell ref="B18:F18"/>
    <mergeCell ref="G18:I18"/>
    <mergeCell ref="H19:H20"/>
    <mergeCell ref="I19:I20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K19:K20"/>
    <mergeCell ref="L19:L20"/>
    <mergeCell ref="M19:M20"/>
    <mergeCell ref="A24:S24"/>
    <mergeCell ref="A32:A34"/>
    <mergeCell ref="B32:B34"/>
    <mergeCell ref="C32:C34"/>
    <mergeCell ref="D32:D34"/>
    <mergeCell ref="E32:E34"/>
    <mergeCell ref="F32:F34"/>
    <mergeCell ref="G32:G34"/>
    <mergeCell ref="M32:M34"/>
    <mergeCell ref="N19:N20"/>
    <mergeCell ref="O19:O20"/>
    <mergeCell ref="P19:P20"/>
    <mergeCell ref="A35:S35"/>
    <mergeCell ref="C44:D44"/>
    <mergeCell ref="N32:N34"/>
    <mergeCell ref="O32:O34"/>
    <mergeCell ref="P32:P34"/>
    <mergeCell ref="Q32:Q34"/>
    <mergeCell ref="R32:R34"/>
    <mergeCell ref="S32:S34"/>
    <mergeCell ref="H32:H34"/>
    <mergeCell ref="I32:I34"/>
    <mergeCell ref="J32:J34"/>
    <mergeCell ref="K32:K34"/>
    <mergeCell ref="L32:L3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unknown...</cp:lastModifiedBy>
  <dcterms:created xsi:type="dcterms:W3CDTF">2016-06-03T06:17:42Z</dcterms:created>
  <dcterms:modified xsi:type="dcterms:W3CDTF">2016-06-08T09:17:35Z</dcterms:modified>
</cp:coreProperties>
</file>