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-735" yWindow="465" windowWidth="10365" windowHeight="3435" tabRatio="900" firstSheet="1" activeTab="4"/>
  </bookViews>
  <sheets>
    <sheet name="Ցանկ" sheetId="17" r:id="rId1"/>
    <sheet name="Лист1" sheetId="95" r:id="rId2"/>
    <sheet name="Նախահաշիվ" sheetId="96" r:id="rId3"/>
    <sheet name="Bac" sheetId="2" r:id="rId4"/>
    <sheet name="Ampop" sheetId="1" r:id="rId5"/>
    <sheet name="Havak-1" sheetId="11" r:id="rId6"/>
    <sheet name="2-1 ՍՀ" sheetId="84" r:id="rId7"/>
    <sheet name="2-2" sheetId="85" r:id="rId8"/>
    <sheet name="2-3" sheetId="87" r:id="rId9"/>
    <sheet name="3-1" sheetId="91" r:id="rId10"/>
    <sheet name="3-2" sheetId="94" r:id="rId11"/>
    <sheet name="3-3" sheetId="92" r:id="rId12"/>
    <sheet name="3-4" sheetId="93" r:id="rId13"/>
    <sheet name="4-1" sheetId="86" r:id="rId14"/>
    <sheet name="4-2" sheetId="88" r:id="rId15"/>
    <sheet name="Sheet1" sheetId="12" r:id="rId16"/>
  </sheets>
  <definedNames>
    <definedName name="_xlnm.Print_Titles" localSheetId="6">'2-1 ՍՀ'!$10:$10</definedName>
    <definedName name="_xlnm.Print_Titles" localSheetId="7">'2-2'!$10:$10</definedName>
    <definedName name="_xlnm.Print_Titles" localSheetId="9">'3-1'!$10:$10</definedName>
    <definedName name="_xlnm.Print_Titles" localSheetId="10">'3-2'!$10:$10</definedName>
    <definedName name="_xlnm.Print_Titles" localSheetId="11">'3-3'!$10:$10</definedName>
    <definedName name="_xlnm.Print_Titles" localSheetId="13">'4-1'!$10:$10</definedName>
    <definedName name="_xlnm.Print_Area" localSheetId="6">'2-1 ՍՀ'!$A$1:$Q$87</definedName>
    <definedName name="_xlnm.Print_Area" localSheetId="8">'2-3'!$A$1:$Q$29</definedName>
    <definedName name="_xlnm.Print_Area" localSheetId="9">'3-1'!$A$1:$Q$80</definedName>
    <definedName name="_xlnm.Print_Area" localSheetId="10">'3-2'!$A$1:$Q$39</definedName>
    <definedName name="_xlnm.Print_Area" localSheetId="11">'3-3'!$A$1:$Q$37</definedName>
    <definedName name="_xlnm.Print_Area" localSheetId="12">'3-4'!$A$1:$Q$30</definedName>
    <definedName name="_xlnm.Print_Area" localSheetId="13">'4-1'!$A$1:$Q$61</definedName>
    <definedName name="_xlnm.Print_Area" localSheetId="14">'4-2'!$A$1:$Q$29</definedName>
    <definedName name="_xlnm.Print_Area" localSheetId="4">Ampop!$A$1:$H$49</definedName>
    <definedName name="_xlnm.Print_Area" localSheetId="3">Bac!$A$1:$J$33</definedName>
    <definedName name="_xlnm.Print_Area" localSheetId="5">'Havak-1'!$A$1:$H$28</definedName>
    <definedName name="_xlnm.Print_Area" localSheetId="15">Sheet1!$A$1:$F$228</definedName>
  </definedNames>
  <calcPr calcId="124519"/>
</workbook>
</file>

<file path=xl/calcChain.xml><?xml version="1.0" encoding="utf-8"?>
<calcChain xmlns="http://schemas.openxmlformats.org/spreadsheetml/2006/main">
  <c r="A6" i="2"/>
  <c r="A4"/>
  <c r="A4" i="1"/>
  <c r="A7" i="11"/>
  <c r="A3" i="12"/>
  <c r="A3" i="88"/>
  <c r="A2" i="86"/>
  <c r="A3" i="93"/>
  <c r="A2" i="92"/>
  <c r="A2" i="91"/>
  <c r="A3" i="87"/>
  <c r="A2" i="85"/>
  <c r="G19" i="95" l="1"/>
  <c r="E16" i="12" l="1"/>
  <c r="F16" s="1"/>
  <c r="E28"/>
  <c r="E31"/>
  <c r="E42"/>
  <c r="E46"/>
  <c r="E59"/>
  <c r="E60"/>
  <c r="E67"/>
  <c r="E73"/>
  <c r="E83"/>
  <c r="E84"/>
  <c r="E85"/>
  <c r="E104"/>
  <c r="E109"/>
  <c r="E114"/>
  <c r="E118"/>
  <c r="E130"/>
  <c r="E131"/>
  <c r="E143"/>
  <c r="E153"/>
  <c r="E154"/>
  <c r="E166"/>
  <c r="E167"/>
  <c r="E172"/>
  <c r="E182"/>
  <c r="E183"/>
  <c r="E184"/>
  <c r="E193"/>
  <c r="E196"/>
  <c r="E198"/>
  <c r="E200"/>
  <c r="E211"/>
  <c r="F28"/>
  <c r="F31"/>
  <c r="F42"/>
  <c r="F46"/>
  <c r="F59"/>
  <c r="F60"/>
  <c r="F67"/>
  <c r="F73"/>
  <c r="F83"/>
  <c r="F84"/>
  <c r="F85"/>
  <c r="F104"/>
  <c r="F109"/>
  <c r="F114"/>
  <c r="F118"/>
  <c r="F130"/>
  <c r="F131"/>
  <c r="F143"/>
  <c r="F153"/>
  <c r="F154"/>
  <c r="F166"/>
  <c r="F167"/>
  <c r="F172"/>
  <c r="F182"/>
  <c r="F183"/>
  <c r="F184"/>
  <c r="F193"/>
  <c r="F196"/>
  <c r="F198"/>
  <c r="F200"/>
  <c r="F211"/>
  <c r="D56"/>
  <c r="D20"/>
  <c r="I55" i="91"/>
  <c r="H55"/>
  <c r="I22"/>
  <c r="H22"/>
  <c r="I67"/>
  <c r="H67"/>
  <c r="P67"/>
  <c r="O67"/>
  <c r="Q67" s="1"/>
  <c r="E215" i="12" l="1"/>
  <c r="F215" s="1"/>
  <c r="E206"/>
  <c r="F206" s="1"/>
  <c r="E96"/>
  <c r="F96" s="1"/>
  <c r="E58"/>
  <c r="F58" s="1"/>
  <c r="E156"/>
  <c r="F156" s="1"/>
  <c r="E132"/>
  <c r="F132" s="1"/>
  <c r="E34"/>
  <c r="F34" s="1"/>
  <c r="E219"/>
  <c r="F219" s="1"/>
  <c r="E188"/>
  <c r="F188" s="1"/>
  <c r="E178"/>
  <c r="F178" s="1"/>
  <c r="E164"/>
  <c r="F164" s="1"/>
  <c r="E146"/>
  <c r="F146" s="1"/>
  <c r="E140"/>
  <c r="F140" s="1"/>
  <c r="E122"/>
  <c r="F122" s="1"/>
  <c r="E88"/>
  <c r="F88" s="1"/>
  <c r="E80"/>
  <c r="F80" s="1"/>
  <c r="E50"/>
  <c r="F50" s="1"/>
  <c r="E20"/>
  <c r="F20" s="1"/>
  <c r="E12"/>
  <c r="F12" s="1"/>
  <c r="E217"/>
  <c r="F217" s="1"/>
  <c r="E213"/>
  <c r="F213" s="1"/>
  <c r="E209"/>
  <c r="F209" s="1"/>
  <c r="E202"/>
  <c r="F202" s="1"/>
  <c r="E194"/>
  <c r="F194" s="1"/>
  <c r="E192"/>
  <c r="F192" s="1"/>
  <c r="E174"/>
  <c r="F174" s="1"/>
  <c r="E170"/>
  <c r="F170" s="1"/>
  <c r="E160"/>
  <c r="F160" s="1"/>
  <c r="E150"/>
  <c r="F150" s="1"/>
  <c r="E136"/>
  <c r="F136" s="1"/>
  <c r="E126"/>
  <c r="F126" s="1"/>
  <c r="E110"/>
  <c r="F110" s="1"/>
  <c r="E108"/>
  <c r="F108" s="1"/>
  <c r="E100"/>
  <c r="F100" s="1"/>
  <c r="E92"/>
  <c r="F92" s="1"/>
  <c r="E76"/>
  <c r="F76" s="1"/>
  <c r="E70"/>
  <c r="F70" s="1"/>
  <c r="E64"/>
  <c r="F64" s="1"/>
  <c r="E54"/>
  <c r="F54" s="1"/>
  <c r="E38"/>
  <c r="F38" s="1"/>
  <c r="E24"/>
  <c r="F24" s="1"/>
  <c r="E13"/>
  <c r="F13" s="1"/>
  <c r="E15"/>
  <c r="F15" s="1"/>
  <c r="E17"/>
  <c r="F17" s="1"/>
  <c r="E19"/>
  <c r="F19" s="1"/>
  <c r="E21"/>
  <c r="F21" s="1"/>
  <c r="E23"/>
  <c r="F23" s="1"/>
  <c r="E25"/>
  <c r="F25" s="1"/>
  <c r="E27"/>
  <c r="F27" s="1"/>
  <c r="E29"/>
  <c r="F29" s="1"/>
  <c r="E33"/>
  <c r="F33" s="1"/>
  <c r="E35"/>
  <c r="F35" s="1"/>
  <c r="E37"/>
  <c r="F37" s="1"/>
  <c r="E39"/>
  <c r="F39" s="1"/>
  <c r="E41"/>
  <c r="F41" s="1"/>
  <c r="E43"/>
  <c r="F43" s="1"/>
  <c r="E45"/>
  <c r="F45" s="1"/>
  <c r="E47"/>
  <c r="F47" s="1"/>
  <c r="E49"/>
  <c r="F49" s="1"/>
  <c r="E51"/>
  <c r="F51" s="1"/>
  <c r="E53"/>
  <c r="F53" s="1"/>
  <c r="E55"/>
  <c r="F55" s="1"/>
  <c r="E57"/>
  <c r="F57" s="1"/>
  <c r="E61"/>
  <c r="F61" s="1"/>
  <c r="E63"/>
  <c r="F63" s="1"/>
  <c r="E65"/>
  <c r="F65" s="1"/>
  <c r="E69"/>
  <c r="F69" s="1"/>
  <c r="E71"/>
  <c r="F71" s="1"/>
  <c r="E75"/>
  <c r="F75" s="1"/>
  <c r="E77"/>
  <c r="F77" s="1"/>
  <c r="E79"/>
  <c r="F79" s="1"/>
  <c r="E81"/>
  <c r="F81" s="1"/>
  <c r="E87"/>
  <c r="F87" s="1"/>
  <c r="E89"/>
  <c r="F89" s="1"/>
  <c r="E91"/>
  <c r="F91" s="1"/>
  <c r="E93"/>
  <c r="F93" s="1"/>
  <c r="E95"/>
  <c r="F95" s="1"/>
  <c r="E97"/>
  <c r="F97" s="1"/>
  <c r="E99"/>
  <c r="F99" s="1"/>
  <c r="E101"/>
  <c r="F101" s="1"/>
  <c r="E103"/>
  <c r="F103" s="1"/>
  <c r="E105"/>
  <c r="F105" s="1"/>
  <c r="E107"/>
  <c r="F107" s="1"/>
  <c r="E111"/>
  <c r="F111" s="1"/>
  <c r="E113"/>
  <c r="F113" s="1"/>
  <c r="E115"/>
  <c r="F115" s="1"/>
  <c r="E117"/>
  <c r="F117" s="1"/>
  <c r="E119"/>
  <c r="F119" s="1"/>
  <c r="E121"/>
  <c r="F121" s="1"/>
  <c r="E123"/>
  <c r="F123" s="1"/>
  <c r="E125"/>
  <c r="F125" s="1"/>
  <c r="E127"/>
  <c r="F127" s="1"/>
  <c r="E129"/>
  <c r="F129" s="1"/>
  <c r="E133"/>
  <c r="F133" s="1"/>
  <c r="E135"/>
  <c r="F135" s="1"/>
  <c r="E137"/>
  <c r="F137" s="1"/>
  <c r="E139"/>
  <c r="F139" s="1"/>
  <c r="E141"/>
  <c r="F141" s="1"/>
  <c r="E145"/>
  <c r="F145" s="1"/>
  <c r="E147"/>
  <c r="F147" s="1"/>
  <c r="E149"/>
  <c r="F149" s="1"/>
  <c r="E151"/>
  <c r="F151" s="1"/>
  <c r="E155"/>
  <c r="F155" s="1"/>
  <c r="E157"/>
  <c r="F157" s="1"/>
  <c r="E159"/>
  <c r="F159" s="1"/>
  <c r="E161"/>
  <c r="F161" s="1"/>
  <c r="E163"/>
  <c r="F163" s="1"/>
  <c r="E165"/>
  <c r="F165" s="1"/>
  <c r="E169"/>
  <c r="F169" s="1"/>
  <c r="E171"/>
  <c r="F171" s="1"/>
  <c r="E173"/>
  <c r="F173" s="1"/>
  <c r="E175"/>
  <c r="F175" s="1"/>
  <c r="E177"/>
  <c r="F177" s="1"/>
  <c r="E179"/>
  <c r="F179" s="1"/>
  <c r="E181"/>
  <c r="F181" s="1"/>
  <c r="E185"/>
  <c r="F185" s="1"/>
  <c r="E187"/>
  <c r="F187" s="1"/>
  <c r="E189"/>
  <c r="F189" s="1"/>
  <c r="E191"/>
  <c r="F191" s="1"/>
  <c r="E195"/>
  <c r="F195" s="1"/>
  <c r="E197"/>
  <c r="F197" s="1"/>
  <c r="E199"/>
  <c r="F199" s="1"/>
  <c r="E201"/>
  <c r="F201" s="1"/>
  <c r="E203"/>
  <c r="F203" s="1"/>
  <c r="E205"/>
  <c r="F205" s="1"/>
  <c r="E207"/>
  <c r="F207" s="1"/>
  <c r="E220"/>
  <c r="F220" s="1"/>
  <c r="E218"/>
  <c r="F218" s="1"/>
  <c r="E216"/>
  <c r="F216" s="1"/>
  <c r="E214"/>
  <c r="F214" s="1"/>
  <c r="E212"/>
  <c r="F212" s="1"/>
  <c r="E210"/>
  <c r="F210" s="1"/>
  <c r="E208"/>
  <c r="F208" s="1"/>
  <c r="E204"/>
  <c r="F204" s="1"/>
  <c r="E190"/>
  <c r="F190" s="1"/>
  <c r="E186"/>
  <c r="F186" s="1"/>
  <c r="E180"/>
  <c r="F180" s="1"/>
  <c r="E176"/>
  <c r="F176" s="1"/>
  <c r="E168"/>
  <c r="F168" s="1"/>
  <c r="E162"/>
  <c r="F162" s="1"/>
  <c r="E158"/>
  <c r="F158" s="1"/>
  <c r="E152"/>
  <c r="F152" s="1"/>
  <c r="E148"/>
  <c r="F148" s="1"/>
  <c r="E144"/>
  <c r="F144" s="1"/>
  <c r="E142"/>
  <c r="F142" s="1"/>
  <c r="E138"/>
  <c r="F138" s="1"/>
  <c r="E134"/>
  <c r="F134" s="1"/>
  <c r="E128"/>
  <c r="F128" s="1"/>
  <c r="E124"/>
  <c r="F124" s="1"/>
  <c r="E120"/>
  <c r="F120" s="1"/>
  <c r="E116"/>
  <c r="F116" s="1"/>
  <c r="E112"/>
  <c r="F112" s="1"/>
  <c r="E106"/>
  <c r="F106" s="1"/>
  <c r="E102"/>
  <c r="F102" s="1"/>
  <c r="E98"/>
  <c r="F98" s="1"/>
  <c r="E94"/>
  <c r="F94" s="1"/>
  <c r="E90"/>
  <c r="F90" s="1"/>
  <c r="E86"/>
  <c r="F86" s="1"/>
  <c r="E82"/>
  <c r="F82" s="1"/>
  <c r="E78"/>
  <c r="F78" s="1"/>
  <c r="E74"/>
  <c r="F74" s="1"/>
  <c r="E72"/>
  <c r="F72" s="1"/>
  <c r="E68"/>
  <c r="F68" s="1"/>
  <c r="E66"/>
  <c r="F66" s="1"/>
  <c r="E62"/>
  <c r="F62" s="1"/>
  <c r="E56"/>
  <c r="F56" s="1"/>
  <c r="E52"/>
  <c r="F52" s="1"/>
  <c r="E48"/>
  <c r="F48" s="1"/>
  <c r="E44"/>
  <c r="F44" s="1"/>
  <c r="E40"/>
  <c r="F40" s="1"/>
  <c r="E36"/>
  <c r="F36" s="1"/>
  <c r="E32"/>
  <c r="F32" s="1"/>
  <c r="E30"/>
  <c r="F30" s="1"/>
  <c r="E26"/>
  <c r="F26" s="1"/>
  <c r="E22"/>
  <c r="F22" s="1"/>
  <c r="E18"/>
  <c r="F18" s="1"/>
  <c r="E14"/>
  <c r="F14" s="1"/>
  <c r="G28" i="1"/>
  <c r="F36"/>
  <c r="E74" i="84"/>
  <c r="N67"/>
  <c r="I67"/>
  <c r="H67"/>
  <c r="F221" i="12" l="1"/>
  <c r="F222" s="1"/>
  <c r="F223" s="1"/>
  <c r="O67" i="84"/>
  <c r="Q67" s="1"/>
  <c r="P67"/>
  <c r="N41"/>
  <c r="P41" s="1"/>
  <c r="I41"/>
  <c r="H41"/>
  <c r="F224" i="12" l="1"/>
  <c r="F225" s="1"/>
  <c r="O41" i="84"/>
  <c r="Q41" s="1"/>
  <c r="N36" l="1"/>
  <c r="O36" s="1"/>
  <c r="Q36" s="1"/>
  <c r="N14"/>
  <c r="I14"/>
  <c r="H14"/>
  <c r="N13"/>
  <c r="I13"/>
  <c r="H13"/>
  <c r="P36" l="1"/>
  <c r="O14"/>
  <c r="Q14" s="1"/>
  <c r="O13"/>
  <c r="Q13" s="1"/>
  <c r="P14"/>
  <c r="P13"/>
  <c r="N15" i="86" l="1"/>
  <c r="G15"/>
  <c r="I15" s="1"/>
  <c r="F15"/>
  <c r="H15" s="1"/>
  <c r="N14"/>
  <c r="P14" s="1"/>
  <c r="I14"/>
  <c r="O14" s="1"/>
  <c r="Q14" s="1"/>
  <c r="H14"/>
  <c r="I61" i="84"/>
  <c r="H61"/>
  <c r="I74"/>
  <c r="H74"/>
  <c r="H25" i="94"/>
  <c r="I25"/>
  <c r="H26"/>
  <c r="I26"/>
  <c r="H27"/>
  <c r="I27"/>
  <c r="H28"/>
  <c r="I28"/>
  <c r="H29"/>
  <c r="I29"/>
  <c r="H30"/>
  <c r="I30"/>
  <c r="H31"/>
  <c r="I31"/>
  <c r="H32"/>
  <c r="I32"/>
  <c r="I24"/>
  <c r="H24"/>
  <c r="H14"/>
  <c r="I14"/>
  <c r="H15"/>
  <c r="I15"/>
  <c r="H16"/>
  <c r="I16"/>
  <c r="H17"/>
  <c r="I17"/>
  <c r="H18"/>
  <c r="I18"/>
  <c r="H19"/>
  <c r="I19"/>
  <c r="H20"/>
  <c r="I20"/>
  <c r="N31"/>
  <c r="P31" s="1"/>
  <c r="O15" i="86" l="1"/>
  <c r="Q15" s="1"/>
  <c r="P15"/>
  <c r="O31" i="94"/>
  <c r="Q31" s="1"/>
  <c r="O22" i="87" l="1"/>
  <c r="O20"/>
  <c r="O19"/>
  <c r="O18"/>
  <c r="O17"/>
  <c r="O16"/>
  <c r="O15"/>
  <c r="O14"/>
  <c r="O12"/>
  <c r="O22" i="88"/>
  <c r="O20"/>
  <c r="O15"/>
  <c r="O16"/>
  <c r="O17"/>
  <c r="O18"/>
  <c r="O19"/>
  <c r="O14"/>
  <c r="O12"/>
  <c r="N17" i="94" l="1"/>
  <c r="P17" s="1"/>
  <c r="N16"/>
  <c r="P16" s="1"/>
  <c r="N15"/>
  <c r="N14"/>
  <c r="N30"/>
  <c r="P30" s="1"/>
  <c r="N32"/>
  <c r="N27"/>
  <c r="P27" s="1"/>
  <c r="N26"/>
  <c r="N25"/>
  <c r="N24"/>
  <c r="O30" l="1"/>
  <c r="Q30" s="1"/>
  <c r="O17"/>
  <c r="Q17" s="1"/>
  <c r="O24"/>
  <c r="Q24" s="1"/>
  <c r="O26"/>
  <c r="Q26" s="1"/>
  <c r="O32"/>
  <c r="Q32" s="1"/>
  <c r="O25"/>
  <c r="Q25" s="1"/>
  <c r="O16"/>
  <c r="Q16" s="1"/>
  <c r="O14"/>
  <c r="Q14" s="1"/>
  <c r="O15"/>
  <c r="Q15" s="1"/>
  <c r="P14"/>
  <c r="P15"/>
  <c r="P32"/>
  <c r="O27"/>
  <c r="Q27" s="1"/>
  <c r="P24"/>
  <c r="P25"/>
  <c r="P26"/>
  <c r="N19" l="1"/>
  <c r="N13"/>
  <c r="I13"/>
  <c r="H13"/>
  <c r="N29"/>
  <c r="P29" s="1"/>
  <c r="N28"/>
  <c r="P28" s="1"/>
  <c r="N22"/>
  <c r="P22" s="1"/>
  <c r="I22"/>
  <c r="H22"/>
  <c r="N21"/>
  <c r="P21" s="1"/>
  <c r="I21"/>
  <c r="H21"/>
  <c r="N20"/>
  <c r="P20" s="1"/>
  <c r="N18"/>
  <c r="P18" s="1"/>
  <c r="N12"/>
  <c r="P12" s="1"/>
  <c r="I12"/>
  <c r="H12"/>
  <c r="A2"/>
  <c r="N22" i="93"/>
  <c r="I22"/>
  <c r="H22"/>
  <c r="N20"/>
  <c r="I20"/>
  <c r="H20"/>
  <c r="P19"/>
  <c r="I19"/>
  <c r="H19"/>
  <c r="N18"/>
  <c r="P18" s="1"/>
  <c r="I18"/>
  <c r="H18"/>
  <c r="N17"/>
  <c r="P17" s="1"/>
  <c r="I17"/>
  <c r="H17"/>
  <c r="N16"/>
  <c r="P16" s="1"/>
  <c r="I16"/>
  <c r="H16"/>
  <c r="N15"/>
  <c r="P15" s="1"/>
  <c r="H15"/>
  <c r="N14"/>
  <c r="H14"/>
  <c r="N12"/>
  <c r="I12"/>
  <c r="H12"/>
  <c r="R1"/>
  <c r="N22" i="92"/>
  <c r="I22"/>
  <c r="H22"/>
  <c r="N21"/>
  <c r="I21"/>
  <c r="H21"/>
  <c r="N17"/>
  <c r="P17" s="1"/>
  <c r="I17"/>
  <c r="H17"/>
  <c r="O21" i="94" l="1"/>
  <c r="Q21" s="1"/>
  <c r="O28"/>
  <c r="Q28" s="1"/>
  <c r="O19" i="93"/>
  <c r="Q19" s="1"/>
  <c r="O15"/>
  <c r="Q15" s="1"/>
  <c r="O17"/>
  <c r="Q17" s="1"/>
  <c r="O22"/>
  <c r="Q22" s="1"/>
  <c r="O12"/>
  <c r="Q12" s="1"/>
  <c r="O14"/>
  <c r="Q14" s="1"/>
  <c r="O16"/>
  <c r="Q16" s="1"/>
  <c r="O18"/>
  <c r="Q18" s="1"/>
  <c r="O20"/>
  <c r="Q20" s="1"/>
  <c r="O19" i="94"/>
  <c r="Q19" s="1"/>
  <c r="O12"/>
  <c r="Q12" s="1"/>
  <c r="O22"/>
  <c r="Q22" s="1"/>
  <c r="O29"/>
  <c r="Q29" s="1"/>
  <c r="O13"/>
  <c r="Q13" s="1"/>
  <c r="O20"/>
  <c r="Q20" s="1"/>
  <c r="O18"/>
  <c r="Q18" s="1"/>
  <c r="P19"/>
  <c r="P13"/>
  <c r="P12" i="93"/>
  <c r="P14"/>
  <c r="P20"/>
  <c r="P22"/>
  <c r="O22" i="92"/>
  <c r="Q22" s="1"/>
  <c r="O17"/>
  <c r="Q17" s="1"/>
  <c r="O21"/>
  <c r="Q21" s="1"/>
  <c r="P21"/>
  <c r="P22"/>
  <c r="Q33" i="94" l="1"/>
  <c r="Q34" s="1"/>
  <c r="Q35" s="1"/>
  <c r="Q36" s="1"/>
  <c r="Q37" s="1"/>
  <c r="D19" i="11" s="1"/>
  <c r="H19" s="1"/>
  <c r="Q23" i="93"/>
  <c r="Q24"/>
  <c r="Q25" s="1"/>
  <c r="Q26" l="1"/>
  <c r="Q27" s="1"/>
  <c r="E21" i="11" s="1"/>
  <c r="H21" s="1"/>
  <c r="N15" i="92" l="1"/>
  <c r="P15" s="1"/>
  <c r="I15"/>
  <c r="H15"/>
  <c r="H16"/>
  <c r="I16"/>
  <c r="N16"/>
  <c r="O16" l="1"/>
  <c r="Q16" s="1"/>
  <c r="O15"/>
  <c r="Q15" s="1"/>
  <c r="P16"/>
  <c r="N12" l="1"/>
  <c r="P12" s="1"/>
  <c r="I12"/>
  <c r="H12"/>
  <c r="O12" l="1"/>
  <c r="Q12" s="1"/>
  <c r="N28"/>
  <c r="P28" s="1"/>
  <c r="I28"/>
  <c r="H28"/>
  <c r="N27"/>
  <c r="P27" s="1"/>
  <c r="I27"/>
  <c r="H27"/>
  <c r="N26"/>
  <c r="P26" s="1"/>
  <c r="I26"/>
  <c r="H26"/>
  <c r="N25"/>
  <c r="P25" s="1"/>
  <c r="I25"/>
  <c r="H25"/>
  <c r="H14"/>
  <c r="I14"/>
  <c r="N14"/>
  <c r="O14" l="1"/>
  <c r="Q14" s="1"/>
  <c r="O25"/>
  <c r="Q25" s="1"/>
  <c r="O27"/>
  <c r="Q27" s="1"/>
  <c r="P14"/>
  <c r="O26"/>
  <c r="Q26" s="1"/>
  <c r="O28"/>
  <c r="Q28" s="1"/>
  <c r="N20" l="1"/>
  <c r="I20"/>
  <c r="H20"/>
  <c r="N19"/>
  <c r="I19"/>
  <c r="N18"/>
  <c r="P18" s="1"/>
  <c r="I18"/>
  <c r="H18"/>
  <c r="N13"/>
  <c r="P13" s="1"/>
  <c r="H13"/>
  <c r="R1"/>
  <c r="F25" i="11"/>
  <c r="G25"/>
  <c r="N22" i="91"/>
  <c r="G22"/>
  <c r="F22"/>
  <c r="F23"/>
  <c r="N32"/>
  <c r="P32" s="1"/>
  <c r="H32"/>
  <c r="I32"/>
  <c r="N31"/>
  <c r="P31" s="1"/>
  <c r="I31"/>
  <c r="H31"/>
  <c r="N24"/>
  <c r="P24" s="1"/>
  <c r="G24"/>
  <c r="I24" s="1"/>
  <c r="F24"/>
  <c r="H24" s="1"/>
  <c r="N12"/>
  <c r="P12" s="1"/>
  <c r="H12"/>
  <c r="O12" s="1"/>
  <c r="Q12" s="1"/>
  <c r="N23"/>
  <c r="I23"/>
  <c r="H23"/>
  <c r="O31" l="1"/>
  <c r="Q31" s="1"/>
  <c r="O13" i="92"/>
  <c r="Q13" s="1"/>
  <c r="O18"/>
  <c r="Q18" s="1"/>
  <c r="O20"/>
  <c r="Q20" s="1"/>
  <c r="O19"/>
  <c r="Q19" s="1"/>
  <c r="P19"/>
  <c r="P20"/>
  <c r="O22" i="91"/>
  <c r="Q22" s="1"/>
  <c r="O24"/>
  <c r="Q24" s="1"/>
  <c r="P22"/>
  <c r="O23"/>
  <c r="Q23" s="1"/>
  <c r="O32"/>
  <c r="Q32" s="1"/>
  <c r="P23"/>
  <c r="Q29" i="92" l="1"/>
  <c r="Q30" s="1"/>
  <c r="Q31" s="1"/>
  <c r="Q32" s="1"/>
  <c r="Q33" s="1"/>
  <c r="D20" i="11" s="1"/>
  <c r="H20" s="1"/>
  <c r="N71" i="91" l="1"/>
  <c r="I71"/>
  <c r="H71"/>
  <c r="N69"/>
  <c r="I69"/>
  <c r="H69"/>
  <c r="N67"/>
  <c r="N65"/>
  <c r="I65"/>
  <c r="H65"/>
  <c r="N63"/>
  <c r="I63"/>
  <c r="H63"/>
  <c r="N61"/>
  <c r="I61"/>
  <c r="H61"/>
  <c r="N59"/>
  <c r="I59"/>
  <c r="H59"/>
  <c r="N57"/>
  <c r="I57"/>
  <c r="H57"/>
  <c r="N55"/>
  <c r="N54"/>
  <c r="I54"/>
  <c r="H54"/>
  <c r="N52"/>
  <c r="I52"/>
  <c r="H52"/>
  <c r="N49"/>
  <c r="O49" s="1"/>
  <c r="Q49" s="1"/>
  <c r="N47"/>
  <c r="P45"/>
  <c r="N45"/>
  <c r="O45" s="1"/>
  <c r="Q45" s="1"/>
  <c r="N42"/>
  <c r="P42" s="1"/>
  <c r="I42"/>
  <c r="H42"/>
  <c r="N41"/>
  <c r="P41" s="1"/>
  <c r="N40"/>
  <c r="P40" s="1"/>
  <c r="H40"/>
  <c r="O40" s="1"/>
  <c r="Q40" s="1"/>
  <c r="N38"/>
  <c r="I38"/>
  <c r="H38"/>
  <c r="N35"/>
  <c r="I35"/>
  <c r="H35"/>
  <c r="N33"/>
  <c r="I33"/>
  <c r="H33"/>
  <c r="N29"/>
  <c r="I29"/>
  <c r="H29"/>
  <c r="N28"/>
  <c r="I28"/>
  <c r="H28"/>
  <c r="N27"/>
  <c r="H27"/>
  <c r="N26"/>
  <c r="P26" s="1"/>
  <c r="I26"/>
  <c r="H26"/>
  <c r="N25"/>
  <c r="P25" s="1"/>
  <c r="I25"/>
  <c r="H25"/>
  <c r="N21"/>
  <c r="P21" s="1"/>
  <c r="H21"/>
  <c r="N20"/>
  <c r="P20" s="1"/>
  <c r="I20"/>
  <c r="H20"/>
  <c r="N19"/>
  <c r="P19" s="1"/>
  <c r="I19"/>
  <c r="H19"/>
  <c r="N18"/>
  <c r="P18" s="1"/>
  <c r="I18"/>
  <c r="H18"/>
  <c r="N17"/>
  <c r="P17" s="1"/>
  <c r="I17"/>
  <c r="H17"/>
  <c r="N16"/>
  <c r="P16" s="1"/>
  <c r="I16"/>
  <c r="H16"/>
  <c r="N15"/>
  <c r="P15" s="1"/>
  <c r="I15"/>
  <c r="H15"/>
  <c r="N14"/>
  <c r="P14" s="1"/>
  <c r="I14"/>
  <c r="H14"/>
  <c r="N13"/>
  <c r="P13" s="1"/>
  <c r="G13"/>
  <c r="I13" s="1"/>
  <c r="F13"/>
  <c r="H13" s="1"/>
  <c r="R1"/>
  <c r="O41" l="1"/>
  <c r="Q41" s="1"/>
  <c r="O15"/>
  <c r="Q15" s="1"/>
  <c r="O17"/>
  <c r="Q17" s="1"/>
  <c r="O25"/>
  <c r="Q25" s="1"/>
  <c r="O27"/>
  <c r="Q27" s="1"/>
  <c r="O54"/>
  <c r="Q54" s="1"/>
  <c r="O57"/>
  <c r="Q57" s="1"/>
  <c r="O61"/>
  <c r="Q61" s="1"/>
  <c r="O65"/>
  <c r="Q65" s="1"/>
  <c r="O69"/>
  <c r="Q69" s="1"/>
  <c r="O14"/>
  <c r="Q14" s="1"/>
  <c r="O16"/>
  <c r="Q16" s="1"/>
  <c r="O18"/>
  <c r="Q18" s="1"/>
  <c r="O21"/>
  <c r="Q21" s="1"/>
  <c r="O26"/>
  <c r="Q26" s="1"/>
  <c r="O52"/>
  <c r="Q52" s="1"/>
  <c r="O55"/>
  <c r="Q55" s="1"/>
  <c r="O59"/>
  <c r="Q59" s="1"/>
  <c r="O63"/>
  <c r="Q63" s="1"/>
  <c r="O71"/>
  <c r="Q71" s="1"/>
  <c r="O13"/>
  <c r="Q13" s="1"/>
  <c r="O28"/>
  <c r="Q28" s="1"/>
  <c r="O29"/>
  <c r="Q29" s="1"/>
  <c r="O33"/>
  <c r="Q33" s="1"/>
  <c r="O35"/>
  <c r="Q35" s="1"/>
  <c r="O38"/>
  <c r="Q38" s="1"/>
  <c r="O19"/>
  <c r="Q19" s="1"/>
  <c r="O20"/>
  <c r="Q20" s="1"/>
  <c r="P27"/>
  <c r="P28"/>
  <c r="P29"/>
  <c r="P33"/>
  <c r="P35"/>
  <c r="P38"/>
  <c r="O42"/>
  <c r="Q42" s="1"/>
  <c r="O47"/>
  <c r="Q47" s="1"/>
  <c r="P47"/>
  <c r="P49"/>
  <c r="P52"/>
  <c r="P54"/>
  <c r="P55"/>
  <c r="P57"/>
  <c r="P59"/>
  <c r="P61"/>
  <c r="P63"/>
  <c r="P65"/>
  <c r="P69"/>
  <c r="P71"/>
  <c r="Q74" l="1"/>
  <c r="Q75" l="1"/>
  <c r="Q76" s="1"/>
  <c r="Q77" l="1"/>
  <c r="Q78" s="1"/>
  <c r="D18" i="11" s="1"/>
  <c r="H18" l="1"/>
  <c r="N27" i="84" l="1"/>
  <c r="P27" s="1"/>
  <c r="I27"/>
  <c r="H27"/>
  <c r="N26"/>
  <c r="P26" s="1"/>
  <c r="I26"/>
  <c r="H26"/>
  <c r="N25"/>
  <c r="P25" s="1"/>
  <c r="H25"/>
  <c r="O25" l="1"/>
  <c r="Q25" s="1"/>
  <c r="O27"/>
  <c r="Q27" s="1"/>
  <c r="O26"/>
  <c r="Q26" s="1"/>
  <c r="R29" i="88" l="1"/>
  <c r="N22"/>
  <c r="P22" s="1"/>
  <c r="I22"/>
  <c r="H22"/>
  <c r="N20"/>
  <c r="P20" s="1"/>
  <c r="I20"/>
  <c r="H20"/>
  <c r="P19"/>
  <c r="I19"/>
  <c r="H19"/>
  <c r="Q19" s="1"/>
  <c r="N18"/>
  <c r="I18"/>
  <c r="H18"/>
  <c r="N17"/>
  <c r="I17"/>
  <c r="H17"/>
  <c r="N16"/>
  <c r="I16"/>
  <c r="H16"/>
  <c r="N15"/>
  <c r="H15"/>
  <c r="N14"/>
  <c r="P14" s="1"/>
  <c r="H14"/>
  <c r="N12"/>
  <c r="I12"/>
  <c r="H12"/>
  <c r="R1"/>
  <c r="R29" i="87"/>
  <c r="N22"/>
  <c r="P22" s="1"/>
  <c r="I22"/>
  <c r="H22"/>
  <c r="Q22" s="1"/>
  <c r="N20"/>
  <c r="P20" s="1"/>
  <c r="I20"/>
  <c r="H20"/>
  <c r="P19"/>
  <c r="I19"/>
  <c r="H19"/>
  <c r="Q19" s="1"/>
  <c r="N18"/>
  <c r="P18" s="1"/>
  <c r="I18"/>
  <c r="H18"/>
  <c r="N17"/>
  <c r="I17"/>
  <c r="H17"/>
  <c r="N16"/>
  <c r="P16" s="1"/>
  <c r="I16"/>
  <c r="H16"/>
  <c r="N15"/>
  <c r="P15" s="1"/>
  <c r="H15"/>
  <c r="N14"/>
  <c r="P14" s="1"/>
  <c r="H14"/>
  <c r="N12"/>
  <c r="I12"/>
  <c r="H12"/>
  <c r="R1"/>
  <c r="Q14" i="88" l="1"/>
  <c r="Q14" i="87"/>
  <c r="Q16" i="88"/>
  <c r="Q18"/>
  <c r="Q12"/>
  <c r="Q15"/>
  <c r="Q17"/>
  <c r="Q20"/>
  <c r="Q22"/>
  <c r="Q12" i="87"/>
  <c r="Q17"/>
  <c r="Q20"/>
  <c r="P12" i="88"/>
  <c r="P15"/>
  <c r="P16"/>
  <c r="P17"/>
  <c r="P18"/>
  <c r="P12" i="87"/>
  <c r="P17"/>
  <c r="Q15"/>
  <c r="Q16"/>
  <c r="Q18"/>
  <c r="Q23" i="88" l="1"/>
  <c r="Q23" i="87"/>
  <c r="Q24" s="1"/>
  <c r="Q25" s="1"/>
  <c r="Q24" i="88"/>
  <c r="Q25" s="1"/>
  <c r="Q26" l="1"/>
  <c r="Q27" s="1"/>
  <c r="Q26" i="87"/>
  <c r="Q27" s="1"/>
  <c r="E16" i="11" s="1"/>
  <c r="E24" l="1"/>
  <c r="H24" s="1"/>
  <c r="H16"/>
  <c r="I50" i="86"/>
  <c r="H50"/>
  <c r="N50"/>
  <c r="P50" s="1"/>
  <c r="I47"/>
  <c r="H47"/>
  <c r="N47"/>
  <c r="P47" s="1"/>
  <c r="E25" i="11" l="1"/>
  <c r="O50" i="86"/>
  <c r="Q50" s="1"/>
  <c r="O47"/>
  <c r="Q47" s="1"/>
  <c r="N23" l="1"/>
  <c r="P23" s="1"/>
  <c r="H23"/>
  <c r="G23"/>
  <c r="I23" s="1"/>
  <c r="N39"/>
  <c r="I39"/>
  <c r="H39"/>
  <c r="N37"/>
  <c r="I37"/>
  <c r="H37"/>
  <c r="N16"/>
  <c r="P16" s="1"/>
  <c r="I16"/>
  <c r="H16"/>
  <c r="O39" l="1"/>
  <c r="Q39" s="1"/>
  <c r="O16"/>
  <c r="Q16" s="1"/>
  <c r="O37"/>
  <c r="Q37" s="1"/>
  <c r="O23"/>
  <c r="Q23" s="1"/>
  <c r="P37"/>
  <c r="P39"/>
  <c r="R59" l="1"/>
  <c r="N45"/>
  <c r="P45" s="1"/>
  <c r="I45"/>
  <c r="H45"/>
  <c r="N43"/>
  <c r="P43" s="1"/>
  <c r="I43"/>
  <c r="H43"/>
  <c r="N41"/>
  <c r="P41" s="1"/>
  <c r="I41"/>
  <c r="H41"/>
  <c r="N35"/>
  <c r="P35" s="1"/>
  <c r="I35"/>
  <c r="H35"/>
  <c r="N33"/>
  <c r="P33" s="1"/>
  <c r="I33"/>
  <c r="H33"/>
  <c r="N31"/>
  <c r="P31" s="1"/>
  <c r="I31"/>
  <c r="H31"/>
  <c r="N28"/>
  <c r="P28" s="1"/>
  <c r="N25"/>
  <c r="P25" s="1"/>
  <c r="I25"/>
  <c r="H25"/>
  <c r="N21"/>
  <c r="P21" s="1"/>
  <c r="I21"/>
  <c r="H21"/>
  <c r="P19"/>
  <c r="N19"/>
  <c r="I19"/>
  <c r="H19"/>
  <c r="P18"/>
  <c r="N18"/>
  <c r="I18"/>
  <c r="H18"/>
  <c r="P17"/>
  <c r="N17"/>
  <c r="H17"/>
  <c r="N13"/>
  <c r="P13" s="1"/>
  <c r="I13"/>
  <c r="H13"/>
  <c r="N12"/>
  <c r="P12" s="1"/>
  <c r="I12"/>
  <c r="H12"/>
  <c r="R1"/>
  <c r="N22" i="85"/>
  <c r="P22" s="1"/>
  <c r="H22"/>
  <c r="I22"/>
  <c r="O13" i="86" l="1"/>
  <c r="Q13" s="1"/>
  <c r="O18"/>
  <c r="Q18" s="1"/>
  <c r="O22" i="85"/>
  <c r="Q22" s="1"/>
  <c r="O25" i="86"/>
  <c r="Q25" s="1"/>
  <c r="O33"/>
  <c r="Q33" s="1"/>
  <c r="O41"/>
  <c r="Q41" s="1"/>
  <c r="O45"/>
  <c r="Q45" s="1"/>
  <c r="O12"/>
  <c r="Q12" s="1"/>
  <c r="O17"/>
  <c r="Q17" s="1"/>
  <c r="O19"/>
  <c r="Q19" s="1"/>
  <c r="O28"/>
  <c r="Q28" s="1"/>
  <c r="O31"/>
  <c r="Q31" s="1"/>
  <c r="O35"/>
  <c r="Q35" s="1"/>
  <c r="O43"/>
  <c r="Q43" s="1"/>
  <c r="O21"/>
  <c r="Q21" s="1"/>
  <c r="N23" i="85"/>
  <c r="P23" s="1"/>
  <c r="I23"/>
  <c r="H23"/>
  <c r="N21"/>
  <c r="P21" s="1"/>
  <c r="I21"/>
  <c r="H21"/>
  <c r="N20"/>
  <c r="P20" s="1"/>
  <c r="I20"/>
  <c r="H20"/>
  <c r="N19"/>
  <c r="P19" s="1"/>
  <c r="I19"/>
  <c r="H19"/>
  <c r="N17"/>
  <c r="P17" s="1"/>
  <c r="I17"/>
  <c r="H17"/>
  <c r="N16"/>
  <c r="I16"/>
  <c r="H16"/>
  <c r="N15"/>
  <c r="I15"/>
  <c r="H15"/>
  <c r="N14"/>
  <c r="I14"/>
  <c r="H14"/>
  <c r="N13"/>
  <c r="I13"/>
  <c r="H13"/>
  <c r="N12"/>
  <c r="I12"/>
  <c r="H12"/>
  <c r="O17" l="1"/>
  <c r="Q17" s="1"/>
  <c r="O19"/>
  <c r="Q19" s="1"/>
  <c r="O20"/>
  <c r="Q20" s="1"/>
  <c r="O21"/>
  <c r="Q21" s="1"/>
  <c r="O23"/>
  <c r="Q23" s="1"/>
  <c r="Q53" i="86"/>
  <c r="Q54" s="1"/>
  <c r="Q55" s="1"/>
  <c r="O12" i="85"/>
  <c r="Q12" s="1"/>
  <c r="O13"/>
  <c r="Q13" s="1"/>
  <c r="O14"/>
  <c r="Q14" s="1"/>
  <c r="O15"/>
  <c r="Q15" s="1"/>
  <c r="P16"/>
  <c r="O16"/>
  <c r="Q16" s="1"/>
  <c r="P12"/>
  <c r="P13"/>
  <c r="P14"/>
  <c r="P15"/>
  <c r="Q56" i="86" l="1"/>
  <c r="Q57" s="1"/>
  <c r="Q24" i="85"/>
  <c r="D23" i="11" l="1"/>
  <c r="H23" s="1"/>
  <c r="Q25" i="85"/>
  <c r="Q26" s="1"/>
  <c r="Q27" l="1"/>
  <c r="Q28" s="1"/>
  <c r="D15" i="11" s="1"/>
  <c r="H15" s="1"/>
  <c r="E20" i="84" l="1"/>
  <c r="N47"/>
  <c r="O47" s="1"/>
  <c r="Q47" s="1"/>
  <c r="N46"/>
  <c r="O46" s="1"/>
  <c r="Q46" s="1"/>
  <c r="N42"/>
  <c r="I42"/>
  <c r="H42"/>
  <c r="N37"/>
  <c r="I37"/>
  <c r="H37"/>
  <c r="P42" l="1"/>
  <c r="O42"/>
  <c r="Q42" s="1"/>
  <c r="P46"/>
  <c r="P47"/>
  <c r="O37"/>
  <c r="Q37" s="1"/>
  <c r="P37"/>
  <c r="G12" l="1"/>
  <c r="F12"/>
  <c r="N78" l="1"/>
  <c r="I78"/>
  <c r="H78"/>
  <c r="N76"/>
  <c r="I76"/>
  <c r="H76"/>
  <c r="N74"/>
  <c r="P74" s="1"/>
  <c r="N72"/>
  <c r="I72"/>
  <c r="H72"/>
  <c r="N70"/>
  <c r="P70" s="1"/>
  <c r="I70"/>
  <c r="H70"/>
  <c r="N68"/>
  <c r="I68"/>
  <c r="H68"/>
  <c r="N65"/>
  <c r="P65" s="1"/>
  <c r="I65"/>
  <c r="H65"/>
  <c r="N63"/>
  <c r="I63"/>
  <c r="H63"/>
  <c r="N61"/>
  <c r="P61" s="1"/>
  <c r="N60"/>
  <c r="I60"/>
  <c r="H60"/>
  <c r="N58"/>
  <c r="I58"/>
  <c r="H58"/>
  <c r="N55"/>
  <c r="O55" s="1"/>
  <c r="N53"/>
  <c r="O53" s="1"/>
  <c r="N51"/>
  <c r="O51" s="1"/>
  <c r="N48"/>
  <c r="I48"/>
  <c r="H48"/>
  <c r="N39"/>
  <c r="O39" s="1"/>
  <c r="N40"/>
  <c r="H40"/>
  <c r="N34"/>
  <c r="I34"/>
  <c r="H34"/>
  <c r="N31"/>
  <c r="P31" s="1"/>
  <c r="I31"/>
  <c r="H31"/>
  <c r="N29"/>
  <c r="I29"/>
  <c r="H29"/>
  <c r="N24"/>
  <c r="I24"/>
  <c r="H24"/>
  <c r="N23"/>
  <c r="I23"/>
  <c r="H23"/>
  <c r="N22"/>
  <c r="H22"/>
  <c r="P22"/>
  <c r="N21"/>
  <c r="I21"/>
  <c r="H21"/>
  <c r="N20"/>
  <c r="I20"/>
  <c r="H20"/>
  <c r="N19"/>
  <c r="I19"/>
  <c r="H19"/>
  <c r="N18"/>
  <c r="P18" s="1"/>
  <c r="I18"/>
  <c r="H18"/>
  <c r="N17"/>
  <c r="I17"/>
  <c r="H17"/>
  <c r="N16"/>
  <c r="I16"/>
  <c r="H16"/>
  <c r="N15"/>
  <c r="I15"/>
  <c r="H15"/>
  <c r="N12"/>
  <c r="P12" s="1"/>
  <c r="I12"/>
  <c r="H12"/>
  <c r="R1"/>
  <c r="O70" l="1"/>
  <c r="Q70" s="1"/>
  <c r="O61"/>
  <c r="Q61" s="1"/>
  <c r="O74"/>
  <c r="Q74" s="1"/>
  <c r="O58"/>
  <c r="Q58" s="1"/>
  <c r="O65"/>
  <c r="Q65" s="1"/>
  <c r="O31"/>
  <c r="Q31" s="1"/>
  <c r="P34"/>
  <c r="O40"/>
  <c r="Q40" s="1"/>
  <c r="P16"/>
  <c r="P17"/>
  <c r="Q51"/>
  <c r="P53"/>
  <c r="O76"/>
  <c r="Q76" s="1"/>
  <c r="O18"/>
  <c r="Q18" s="1"/>
  <c r="P20"/>
  <c r="O20"/>
  <c r="Q20" s="1"/>
  <c r="P21"/>
  <c r="P23"/>
  <c r="P39"/>
  <c r="Q53"/>
  <c r="O60"/>
  <c r="Q60" s="1"/>
  <c r="O63"/>
  <c r="Q63" s="1"/>
  <c r="O68"/>
  <c r="Q68" s="1"/>
  <c r="O72"/>
  <c r="Q72" s="1"/>
  <c r="P78"/>
  <c r="O78"/>
  <c r="O22"/>
  <c r="Q22" s="1"/>
  <c r="O23"/>
  <c r="Q23" s="1"/>
  <c r="O12"/>
  <c r="O16"/>
  <c r="Q16" s="1"/>
  <c r="Q12"/>
  <c r="P51"/>
  <c r="P40"/>
  <c r="Q39"/>
  <c r="O15"/>
  <c r="Q15" s="1"/>
  <c r="O19"/>
  <c r="Q19" s="1"/>
  <c r="O24"/>
  <c r="Q24" s="1"/>
  <c r="O29"/>
  <c r="Q29" s="1"/>
  <c r="O48"/>
  <c r="Q48" s="1"/>
  <c r="P58"/>
  <c r="P15"/>
  <c r="O17"/>
  <c r="Q17" s="1"/>
  <c r="P19"/>
  <c r="O21"/>
  <c r="Q21" s="1"/>
  <c r="P24"/>
  <c r="P29"/>
  <c r="O34"/>
  <c r="Q34" s="1"/>
  <c r="P48"/>
  <c r="Q55"/>
  <c r="P55"/>
  <c r="P60"/>
  <c r="P63"/>
  <c r="P68"/>
  <c r="P72"/>
  <c r="P76"/>
  <c r="Q78"/>
  <c r="Q81" l="1"/>
  <c r="Q82" l="1"/>
  <c r="Q83" s="1"/>
  <c r="Q84" l="1"/>
  <c r="Q85" s="1"/>
  <c r="D14" i="11" s="1"/>
  <c r="D25" s="1"/>
  <c r="H14" l="1"/>
  <c r="H25" s="1"/>
  <c r="I1" l="1"/>
  <c r="I1" i="1"/>
  <c r="K1" i="2"/>
  <c r="C11" i="1" l="1"/>
  <c r="F15"/>
  <c r="F17" s="1"/>
  <c r="F21" s="1"/>
  <c r="F28" s="1"/>
  <c r="A1" i="17" l="1"/>
  <c r="A12" i="96"/>
  <c r="F6" i="95" s="1"/>
  <c r="F22" s="1"/>
  <c r="F37" i="1"/>
  <c r="F39" s="1"/>
  <c r="F40" l="1"/>
  <c r="F42" s="1"/>
  <c r="D11" l="1"/>
  <c r="D12" s="1"/>
  <c r="D15" s="1"/>
  <c r="D17" s="1"/>
  <c r="E11" l="1"/>
  <c r="E12" s="1"/>
  <c r="D19"/>
  <c r="E17" l="1"/>
  <c r="E19" s="1"/>
  <c r="E20" s="1"/>
  <c r="E21" s="1"/>
  <c r="E23" s="1"/>
  <c r="E15"/>
  <c r="H11"/>
  <c r="H12" s="1"/>
  <c r="H15" s="1"/>
  <c r="H17" s="1"/>
  <c r="E26"/>
  <c r="H19"/>
  <c r="H20" s="1"/>
  <c r="D20"/>
  <c r="D21" s="1"/>
  <c r="E24" l="1"/>
  <c r="D23"/>
  <c r="D24"/>
  <c r="H24" s="1"/>
  <c r="H21"/>
  <c r="D26"/>
  <c r="H26" s="1"/>
  <c r="E27"/>
  <c r="E28" s="1"/>
  <c r="E36" s="1"/>
  <c r="D27" l="1"/>
  <c r="D28" s="1"/>
  <c r="D36" s="1"/>
  <c r="E37"/>
  <c r="E39" s="1"/>
  <c r="H23"/>
  <c r="H27" l="1"/>
  <c r="E40"/>
  <c r="E42" s="1"/>
  <c r="H28"/>
  <c r="G30" l="1"/>
  <c r="H30" s="1"/>
  <c r="G32"/>
  <c r="H32" s="1"/>
  <c r="D37"/>
  <c r="D39" s="1"/>
  <c r="G31"/>
  <c r="G33" l="1"/>
  <c r="G36" s="1"/>
  <c r="D40"/>
  <c r="D42" s="1"/>
  <c r="H31"/>
  <c r="H33" s="1"/>
  <c r="H36" l="1"/>
  <c r="H37" s="1"/>
  <c r="H39" s="1"/>
  <c r="G37"/>
  <c r="G39" s="1"/>
  <c r="H40" l="1"/>
  <c r="H42" s="1"/>
  <c r="G40"/>
  <c r="G42" s="1"/>
  <c r="E6" l="1"/>
  <c r="F30" i="2"/>
</calcChain>
</file>

<file path=xl/sharedStrings.xml><?xml version="1.0" encoding="utf-8"?>
<sst xmlns="http://schemas.openxmlformats.org/spreadsheetml/2006/main" count="1952" uniqueCount="543">
  <si>
    <t xml:space="preserve">² Ø ö à ö     Ü ² Ê ² Ð ² Þ Æ ì    </t>
  </si>
  <si>
    <t>Ð/Ð</t>
  </si>
  <si>
    <t>Ü³Ë³-</t>
  </si>
  <si>
    <t xml:space="preserve">Î³éáõÛóÝ»ñÇ   Í³Ëë»ñÇ </t>
  </si>
  <si>
    <t>²ñÅ»ùÁ   Ñ³½³ñ     ¹ñ³Ù</t>
  </si>
  <si>
    <t>ÀÝ¹Ñ³ÝáõñÁ</t>
  </si>
  <si>
    <t>Ñ³ßÇí</t>
  </si>
  <si>
    <t>³Ýí³ÝáõÙÁ</t>
  </si>
  <si>
    <t>ÞÇÝ. ³ßË.</t>
  </si>
  <si>
    <t>ØáÝï³Å</t>
  </si>
  <si>
    <t>ê³ñù³í</t>
  </si>
  <si>
    <t>²ÛÉ ³ßË</t>
  </si>
  <si>
    <t>Ð³½³ñ ¹ñ³Ù</t>
  </si>
  <si>
    <t>¶ÉáõË  - 2  ÞÇÝ³ñ³ñáõÃÛ³Ý  ÑÇÙÝ³Ï³Ý  Ï³éáõÛóÝ»ñ</t>
  </si>
  <si>
    <t>ÀÝ¹³Ù»ÝÁ  -  2</t>
  </si>
  <si>
    <t>¶ÉáõË  - 6  ²ñï³ùÇÝ  ÇÝÅ»Ý»ñ³Ï³Ý  ó³Ýó»ñ</t>
  </si>
  <si>
    <t>ÀÝ¹³Ù»ÝÁ  -  6</t>
  </si>
  <si>
    <t>ÀÝ¹³Ù»ÝÁ  2 -  6</t>
  </si>
  <si>
    <t>¶ÉáõË  - 7  î³ñ³ÍùÇ  µ³ñ»Ï³ñ·áõÙ</t>
  </si>
  <si>
    <t>ÀÝ¹³Ù»ÝÁ  2 -  7</t>
  </si>
  <si>
    <t>¶ÉáõË  - 8  Ä³Ù³Ý³Ï³íáñ  ß»Ýù»ñ  ¨  ßÇÝáõÃÛáõÝÝ»ñ</t>
  </si>
  <si>
    <t>Ä³Ù³Ý³Ï³íáñ  ß»Ýù»ñ  ¨  ßÇÝáõÃÛáõÝÝ»ñ</t>
  </si>
  <si>
    <t>ÀÝ¹³Ù»ÝÁ  -  8</t>
  </si>
  <si>
    <t>ÀÝ¹³Ù»ÝÁ  2 - 8</t>
  </si>
  <si>
    <t>¶ÉáõË  - 9 ²ÛÉ  ³ßË³ï³ÝùÝ»ñ  ¨  Í³Ëë»ñ</t>
  </si>
  <si>
    <t>ÎÉÇÙ³Û³Ï³Ý  å³ÛÙ³ÝÝ»ñÇ  ³½¹»óáõÃÛáõÝ</t>
  </si>
  <si>
    <t>ÀÝ¹³Ù»ÝÁ  -  9</t>
  </si>
  <si>
    <t>ÀÝ¹³Ù»ÝÁ  2 - 9</t>
  </si>
  <si>
    <t>¶ÉáõË  - 10 îÝûñÇÝáõÃÛ³Ý  å³Ñå³ÝáõÙ, Ñ»ÕÇÝ³Ï³ÛÇÝ  ÑëÏáÕáõÃÛáõÝ</t>
  </si>
  <si>
    <t>î»ËÝÇÏ³Ï³Ý  ÑëÏáÕáõÃÛáõÝ</t>
  </si>
  <si>
    <t>Ð»ÕÇÝ³Ï³ÛÇÝ  ÑëÏáÕáõÃÛáõÝ</t>
  </si>
  <si>
    <t>ÀÝ¹³Ù»ÝÁ  -  10</t>
  </si>
  <si>
    <t>ÀÝ¹³Ù»ÝÁ  2 - 12</t>
  </si>
  <si>
    <t>âÝ³Ë³ï»ëí³Í  Í³Ëë»ñ</t>
  </si>
  <si>
    <t xml:space="preserve">ÀÝ¹³Ù»ÝÁ  </t>
  </si>
  <si>
    <t>² ² Ð</t>
  </si>
  <si>
    <t>Ð³Ýñ³·áõÙ³ñÁ  Áëï  ³Ù÷á÷  Ý³Ë³Ñ³ßíÇ</t>
  </si>
  <si>
    <t xml:space="preserve">                                                   ´ ² ò ² î ð ² ¶ Æ ð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</si>
  <si>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</si>
  <si>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</si>
  <si>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 xml:space="preserve">  1.  ÞÇÝ³ñ³ñ³Ï³Ý  ÝÛáõÃ»ñÇ  ³ñÅ»ùÇÝ  ïñí³Í  ¿ª</t>
  </si>
  <si>
    <t xml:space="preserve">     µ  -  ²ÛÉ   ÝÛáõÃ»ñÇ  ã³÷Á  Ñ³ãíÇ  ³éÝáÕ  ·áñÍ³ÏÇó                                           -   1.05</t>
  </si>
  <si>
    <t xml:space="preserve">     ·  -  ä³Ñ»ëï³ÛÇÝ,  ÷³Ã»Ã³íáñÙ³Ý  Í³Ëë»ñÁ  Ñ³ãíÇ  ³éÝáÕ  ·áñÍ³ÏÇó     -   1.02</t>
  </si>
  <si>
    <t xml:space="preserve">  4.  ì»ñ³¹Çñ  Í³Ëë»ñ                                                                                               -   13.3 %</t>
  </si>
  <si>
    <t xml:space="preserve">  5.  Þ³ÑáõÛÃ                                                                                                                -   11 %</t>
  </si>
  <si>
    <t xml:space="preserve">      ÐÐ  ø³Õ³ù³ßÇÝáõÃÛ³Ý  Ü³Ë³ñ³ñáõÃÛ³Ý  21.09.2001Ã.  ÃÇí  69  Ññ³Ù³ÝÇ</t>
  </si>
  <si>
    <t xml:space="preserve">      ÐÐ  ø³Õ³ù³ßÇÝáõÃÛ³Ý  Ü³Ë³ñ³ñáõÃÛ³Ý  21.08.2001Ã.  ÃÇí  68  Ññ³Ù³ÝÇ</t>
  </si>
  <si>
    <t>ÏáÕÙÇó:</t>
  </si>
  <si>
    <t xml:space="preserve">  ÜÛáõÃ»ñÇ  Í³Ëë»ñÁ  áñáßí³Í  »Ý  Áëï  ÞÜ ¨ Î - ÇÝ  Ñ³Ù³å³ï³ëË³Ý:</t>
  </si>
  <si>
    <t xml:space="preserve">  ²í»É³óí³Í  ³ñÅ»ùÇ  Ñ³ñÏÁ  Ñ³ßíÇ  ¿  ³éÝí³Í   20  %</t>
  </si>
  <si>
    <t>Ü ² Ê ² Ð ² Þ Æ ì   1 - 1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</si>
  <si>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</si>
  <si>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</si>
  <si>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</si>
  <si>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</si>
  <si>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</si>
  <si>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</si>
  <si>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</si>
  <si>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</si>
  <si>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</si>
  <si>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</si>
  <si>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</si>
  <si>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</si>
  <si>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</si>
  <si>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</si>
  <si>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</si>
  <si>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</si>
  <si>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</si>
  <si>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</si>
  <si>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</si>
  <si>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</si>
  <si>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</si>
  <si>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</si>
  <si>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</si>
  <si>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</si>
  <si>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</si>
  <si>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</si>
  <si>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</si>
  <si>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</si>
  <si>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</si>
  <si>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</si>
  <si>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</si>
  <si>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Å»ù</t>
  </si>
  <si>
    <t>8-140</t>
  </si>
  <si>
    <t>ïÝ</t>
  </si>
  <si>
    <t>Ï·</t>
  </si>
  <si>
    <t>100Ù</t>
  </si>
  <si>
    <t>î³Ëï³Ï</t>
  </si>
  <si>
    <t>Ù</t>
  </si>
  <si>
    <t>Ñï</t>
  </si>
  <si>
    <t>Ñ³ï</t>
  </si>
  <si>
    <t>Ø³ÍÏáõÙ</t>
  </si>
  <si>
    <t>Î³Õ³å³ñ</t>
  </si>
  <si>
    <t>Ð³ï³ÏÝ»ñ</t>
  </si>
  <si>
    <t xml:space="preserve">11-55   </t>
  </si>
  <si>
    <t xml:space="preserve">ò/³í³½³ÛÇÝ  Ñ³ñÃ»óáõóÇã  ß»ñï </t>
  </si>
  <si>
    <t>ò/ß³Õ³Ë</t>
  </si>
  <si>
    <t>11-56</t>
  </si>
  <si>
    <t xml:space="preserve">30ÙÙ Ñ³ëï. </t>
  </si>
  <si>
    <t>11-135</t>
  </si>
  <si>
    <t>ò/³ ß³Õ³Ë</t>
  </si>
  <si>
    <t>å³ïáõÑ./ãµ³óíáÕ/</t>
  </si>
  <si>
    <t>Ð³ñ¹³ñÙ³Ý ³ßË³ï³ÝùÝ»ñ</t>
  </si>
  <si>
    <t>¶³ç</t>
  </si>
  <si>
    <t>æáõñ</t>
  </si>
  <si>
    <t>ä³ï»ñÇ ëí³ÕáõÙ ·³çÇ ß³Õ³Ëáí</t>
  </si>
  <si>
    <t>15-277-1</t>
  </si>
  <si>
    <t>ØÇçÝáñÙÝ»ñÇ Ï³éáõóáõÙ 10 ëÙ Ñ³ëï.</t>
  </si>
  <si>
    <t>å»Ù½³µÉáÏÇó</t>
  </si>
  <si>
    <t>6-170</t>
  </si>
  <si>
    <t>º/µ ÙÇ³ÓáõÛÉ µ³ñ³íáñÇ Ï³éáõóáõÙ</t>
  </si>
  <si>
    <t>ÀÝ¹³Ù»ÝÁ</t>
  </si>
  <si>
    <t>13.3 %  í»ñ³¹Çñ  Í³Ëë»ñ</t>
  </si>
  <si>
    <t>11 %  ß³ÑáõÛÃ</t>
  </si>
  <si>
    <t>Î³Ý.Ó¨Ç ïáõý</t>
  </si>
  <si>
    <t xml:space="preserve">ïáõý ù³ñáí  </t>
  </si>
  <si>
    <t>q=1,212372</t>
  </si>
  <si>
    <t>Ü»ñùÇÝ ¿É© Éáõë³íáñáõÃÛáõÝ</t>
  </si>
  <si>
    <t>8-599-1</t>
  </si>
  <si>
    <t>8-591-2</t>
  </si>
  <si>
    <t>¾É.³Ýç³ïÇã</t>
  </si>
  <si>
    <t>´³óí³ÍùÝ»ñ</t>
  </si>
  <si>
    <t xml:space="preserve">Ø»ï³Õ³åÉ³ëï» å³ïáõÑ³ÝÝ»ñÇ ï»Õ³¹- </t>
  </si>
  <si>
    <t>15-246-1</t>
  </si>
  <si>
    <t>²é³ëï³ÕÇ ëí³ÕáõÙ ·³çÇ ß³Õ³Ëáí</t>
  </si>
  <si>
    <t>15-661</t>
  </si>
  <si>
    <t>´Ý³ÑáÕÇ »ïÉÇóù  Ó»éùáí</t>
  </si>
  <si>
    <t xml:space="preserve">óáõóáõÙÝ»ñÇ ÑÇÙ³Ý íñ³,áñÁ Ñ³ëï³ïí³Í  ¿ ÃÇí  05Ü ³é 14.01.2008Ã., Ã 68, 69 ³é  21.08.2001Ã. ¨ Ã. 51Ü ³é </t>
  </si>
  <si>
    <t xml:space="preserve"> 23.03.2005Ã  ÐÐ  ø³Õ³ù³ßÇÝáõÃÛ³Ý  Ü³Ë³ñ³ñáõÃÛ³Ý   Ññ³Ù³ÝÝ»ñÇ:   </t>
  </si>
  <si>
    <t>8-163</t>
  </si>
  <si>
    <t>6-1</t>
  </si>
  <si>
    <t>15-210</t>
  </si>
  <si>
    <t>15-660</t>
  </si>
  <si>
    <t xml:space="preserve">Ð³í³ù Ý³Ë³Ñ³ßÇí  - 1  </t>
  </si>
  <si>
    <t>Ð³ßí³ñÏ©</t>
  </si>
  <si>
    <t>²ßË³ï³ÝùÝ»ñÇ</t>
  </si>
  <si>
    <t>²ñÅ»ùÁ  Ñ³½© ¹ñ³Ùáí</t>
  </si>
  <si>
    <t>N</t>
  </si>
  <si>
    <t>ßÇÝ©</t>
  </si>
  <si>
    <t>ÙáÝï³Å©</t>
  </si>
  <si>
    <t>ë³ñù³-</t>
  </si>
  <si>
    <t>³ÛÉ</t>
  </si>
  <si>
    <t>Ñ³½© ¹ñ³Ù</t>
  </si>
  <si>
    <t>³ßË³ï.</t>
  </si>
  <si>
    <t>³ßË³ï©</t>
  </si>
  <si>
    <t>³ßË©</t>
  </si>
  <si>
    <t>1-1</t>
  </si>
  <si>
    <t>Ð³Ù³ßÇÝ©  ³ßË³ï³ÝùÝ»ñ</t>
  </si>
  <si>
    <t>Ñ³í 1</t>
  </si>
  <si>
    <t xml:space="preserve">öáùñ Í³í³ÉÇ ßÇÝÙáÝï³Å³ÇÝ ³ßË³ï³ÝùÝ»ñÇ </t>
  </si>
  <si>
    <t>Ñ³Ù³ñ Ý³Ë³ï»ëíáÕ Éñ³óáõóÇã Í³Ëë»ñ</t>
  </si>
  <si>
    <t>ÞÇÝ© ³ÕµÇ ï»Õ³÷áËÙ³Ý Í³Ëë»ñ</t>
  </si>
  <si>
    <t>15-201</t>
  </si>
  <si>
    <t>Þ»å»ñÇ  ëí³ÕáõÙ ·³çÇ  ß³Õ³Ëáí</t>
  </si>
  <si>
    <t>¶ÉáõË  - 12  Ü³Ë³·Í³»ñÏñ³µ³Ý³Ï³Ý  ³ßË³ï³ÝùÝ»ñ</t>
  </si>
  <si>
    <t xml:space="preserve">     ³  -  îñ³Ýëåáñï³ÛÇÝ  Í³Ëë»ñÁ  Ñ³ßíÇ  ³éÝáÕ  ·áñÍ³ÏÇó                            -   1,132</t>
  </si>
  <si>
    <t>²ßË³ï³ÝùÝ»ñÇ ¨ Í³Ëë»ñÇ ³Ýí³ÝáõÙÁ</t>
  </si>
  <si>
    <t>â³÷Ç
ÙÇ³íáñ</t>
  </si>
  <si>
    <r>
      <t>1000Ù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</si>
  <si>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</si>
  <si>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</si>
  <si>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r>
      <t xml:space="preserve"> Ù</t>
    </r>
    <r>
      <rPr>
        <vertAlign val="superscript"/>
        <sz val="8"/>
        <rFont val="Arial Armenian"/>
        <family val="2"/>
      </rPr>
      <t>2</t>
    </r>
  </si>
  <si>
    <r>
      <t>100Ù</t>
    </r>
    <r>
      <rPr>
        <vertAlign val="superscript"/>
        <sz val="8"/>
        <rFont val="Arial Armenian"/>
        <family val="2"/>
      </rPr>
      <t>2</t>
    </r>
  </si>
  <si>
    <r>
      <t>100 Ù</t>
    </r>
    <r>
      <rPr>
        <vertAlign val="superscript"/>
        <sz val="8"/>
        <rFont val="Arial Armenian"/>
        <family val="2"/>
      </rPr>
      <t>2</t>
    </r>
  </si>
  <si>
    <r>
      <t>100 Ù</t>
    </r>
    <r>
      <rPr>
        <vertAlign val="superscript"/>
        <sz val="8"/>
        <rFont val="Arial Armenian"/>
        <family val="2"/>
        <charset val="204"/>
      </rPr>
      <t>2</t>
    </r>
  </si>
  <si>
    <r>
      <t>Ù</t>
    </r>
    <r>
      <rPr>
        <vertAlign val="superscript"/>
        <sz val="8"/>
        <rFont val="Arial Armenian"/>
        <family val="2"/>
      </rPr>
      <t xml:space="preserve">2                     </t>
    </r>
  </si>
  <si>
    <r>
      <t>Ù</t>
    </r>
    <r>
      <rPr>
        <vertAlign val="superscript"/>
        <sz val="8"/>
        <rFont val="Arial Armenian"/>
        <family val="2"/>
        <charset val="204"/>
      </rPr>
      <t xml:space="preserve">2                     </t>
    </r>
  </si>
  <si>
    <r>
      <t>Ù</t>
    </r>
    <r>
      <rPr>
        <vertAlign val="superscript"/>
        <sz val="8"/>
        <rFont val="Arial Armenian"/>
        <family val="2"/>
        <charset val="204"/>
      </rPr>
      <t>3</t>
    </r>
  </si>
  <si>
    <r>
      <t>Ù</t>
    </r>
    <r>
      <rPr>
        <vertAlign val="superscript"/>
        <sz val="8"/>
        <rFont val="Arial Armenian"/>
        <family val="2"/>
      </rPr>
      <t xml:space="preserve">3    </t>
    </r>
  </si>
  <si>
    <t xml:space="preserve"> ÷³ëï³ÃÕÃ»ñÁ   Ï³½Ùí³Í »Ý   ßÇÝ³ñ³ñ³Ï³Ý  ³ßË³ï³ÝùÝ»ñÇ   ·áñÍáÕ   ·Ý»ñÇ  Ñ³ßí³ñÏÝ»ñÇ  Ù»Ãá¹³Ï³Ý </t>
  </si>
  <si>
    <t xml:space="preserve">  ÞÇÝ³ñ³ñáõÃÛ³Ý  ÁÝ¹Ñ³Ýáõñ  ³ñÅ»ùÁ  Ï³½ÙáõÙ ¿ </t>
  </si>
  <si>
    <t>Ñ³½³ñ ÐÐ ¹ñ³Ù</t>
  </si>
  <si>
    <t>Քանդման  աշխատանքներ</t>
  </si>
  <si>
    <t>23-174</t>
  </si>
  <si>
    <t>23-151</t>
  </si>
  <si>
    <t>1-1593</t>
  </si>
  <si>
    <t>ÞÇÝ.³ÕµÇ µ³ñÓáõÙ ÇÝùÝ³Ã. ¿ùëÏ³í³ï.</t>
  </si>
  <si>
    <t>Համաշին. աշխատանքներ</t>
  </si>
  <si>
    <t xml:space="preserve">                                 §ԻՋՆԱԽ¦ ՍՊÀ   ïÝûñ»Ý`                                                  Հ. Սիմոնյան</t>
  </si>
  <si>
    <t xml:space="preserve">                                                          Î³½Ù»ó`                                                  Հ. Սիմոնյան</t>
  </si>
  <si>
    <t xml:space="preserve">   Î³½Ù»ó`                                                  Հ. Սիմոնյան</t>
  </si>
  <si>
    <t>Î³½Ù»ó                                         Հ. Սիմոնյան</t>
  </si>
  <si>
    <r>
      <t xml:space="preserve">Î³½Ù»ó                                        </t>
    </r>
    <r>
      <rPr>
        <sz val="9"/>
        <rFont val="Arial LatArm Unicode"/>
        <family val="2"/>
      </rPr>
      <t xml:space="preserve"> Հ. Սիմոնյան</t>
    </r>
  </si>
  <si>
    <t>Î³½Ù»ó                                        Հ. Սիմոնյան</t>
  </si>
  <si>
    <t>ÌԱՎԱԼԱԹԵՐԹ - ՆԱԽԱՀԱՇԻՎ</t>
  </si>
  <si>
    <t>Պ³ï»ñÇ ëí³Õ  ó/³ ß³Õ³Ëáí</t>
  </si>
  <si>
    <r>
      <t>100Ù</t>
    </r>
    <r>
      <rPr>
        <vertAlign val="superscript"/>
        <sz val="8"/>
        <rFont val="Arial Armenian"/>
        <family val="2"/>
        <charset val="204"/>
      </rPr>
      <t>2</t>
    </r>
  </si>
  <si>
    <t>14-419</t>
  </si>
  <si>
    <t>Պատերի երեսպատում հախճասալաով</t>
  </si>
  <si>
    <t>կգ</t>
  </si>
  <si>
    <r>
      <t>մ</t>
    </r>
    <r>
      <rPr>
        <vertAlign val="superscript"/>
        <sz val="8"/>
        <rFont val="Arial Armenian"/>
        <family val="2"/>
      </rPr>
      <t>2</t>
    </r>
  </si>
  <si>
    <t>մ</t>
  </si>
  <si>
    <t>հատ</t>
  </si>
  <si>
    <t>Ø³Ýñ³ï³Ëï³Ï» Ñ³ï³ÏÝ»ñÇ ù³Ý¹áõÙ ßñÇß³ÏÝ»ñÇ Ñ»ï ÙÇ³ëÇÝ</t>
  </si>
  <si>
    <t>23-169-1</t>
  </si>
  <si>
    <t>1-937</t>
  </si>
  <si>
    <r>
      <t>100մ</t>
    </r>
    <r>
      <rPr>
        <vertAlign val="superscript"/>
        <sz val="8"/>
        <rFont val="Arial Armenian"/>
        <family val="2"/>
      </rPr>
      <t>3</t>
    </r>
  </si>
  <si>
    <t>Ց/շաղախ</t>
  </si>
  <si>
    <t>տն</t>
  </si>
  <si>
    <t>ñáõÙ  6 ëÙ /ãµ³óíáÕ/ (åñáýÇÉ,ëå, 4 ËóÇÏ)</t>
  </si>
  <si>
    <r>
      <t>մ</t>
    </r>
    <r>
      <rPr>
        <vertAlign val="superscript"/>
        <sz val="8"/>
        <rFont val="Arial LatArm Unicode"/>
        <family val="2"/>
      </rPr>
      <t>2</t>
    </r>
  </si>
  <si>
    <t>14-418
g= 0.5</t>
  </si>
  <si>
    <t>11-94</t>
  </si>
  <si>
    <t>¶³çÇ ëí³ÕÇ ù³Ý¹áõÙ å³ïեñÇó և առաստաղից</t>
  </si>
  <si>
    <t>13-5</t>
  </si>
  <si>
    <t>Èáõë³ïáõÈä018-2*40</t>
  </si>
  <si>
    <t>ÈÛáõÙÇÝ É³Ùå</t>
  </si>
  <si>
    <t>¿É»Ïïñ³Ï³Ý ³Ýç³ïÇã ÙÇ³ëï»Õ ÙÇ³µ¨»é</t>
  </si>
  <si>
    <t>î»Õ³÷áËáõÙ  5 ÏÙ</t>
  </si>
  <si>
    <t>¶310-5</t>
  </si>
  <si>
    <t>23-77</t>
  </si>
  <si>
    <t>ÞÇÝ.³ÕµÇ Ñ³í³ùáõÙ ¨ ¹áõñë µ»ñáõÙ ï³ñ³ÍùÇó</t>
  </si>
  <si>
    <t>ՑԱՆԿ</t>
  </si>
  <si>
    <t>Բացատրագիր</t>
  </si>
  <si>
    <t>Լոկալ 1-1</t>
  </si>
  <si>
    <t>Լոկալ 1-2</t>
  </si>
  <si>
    <t>Լոկալ 2-1</t>
  </si>
  <si>
    <t>Լոկալ 2-2</t>
  </si>
  <si>
    <t>Տեղ. 12/5</t>
  </si>
  <si>
    <t>Լվացարանի  տեղադրում /ոտնակով/</t>
  </si>
  <si>
    <t>կ-տ</t>
  </si>
  <si>
    <t>Լվացարանի ծորակի տեղադրում d=15մմ</t>
  </si>
  <si>
    <t>Զուգարանակոնքերի ապամոնտաժում</t>
  </si>
  <si>
    <t>Ամփոփ Նախահաշիվ</t>
  </si>
  <si>
    <t>Հավաք Նախահաշիվ</t>
  </si>
  <si>
    <t>¾ÉեÏïñá¹</t>
  </si>
  <si>
    <t>äեÙ½³µÉáÏ 10 ëÙ</t>
  </si>
  <si>
    <t>È³ïեùë /ÏÇë³÷³ÛÉ/ SHEN holding</t>
  </si>
  <si>
    <t>Øեï³Õ³åÉ³ëïե</t>
  </si>
  <si>
    <t>Èí³ó³ñ³ÝÝեñÇ ³å³ÙáÝï³ÅáõÙ</t>
  </si>
  <si>
    <t xml:space="preserve">¶áÛáõÃÛáõÝ áõÝեóáÕ ÷³Ûïե ¹éÝեñÇ ù³Ý¹áõÙ  </t>
  </si>
  <si>
    <t xml:space="preserve">¶áÛ. áõÝեóáÕ ÙÇçÝորմնային պատերի  ù³Ý¹áõÙ </t>
  </si>
  <si>
    <t>Ց/ա հարթեցնող շերտի քանդում</t>
  </si>
  <si>
    <t>È³ÙÇÝ³ï» Ñ³ï³ÏÝ»ñÇ Ï³éáõóáõÙ ëåáõÝ·áí ¨ ßñÇß³ÏÝ»ñáí</t>
  </si>
  <si>
    <t>Ø»ï³Õ³åÉ³ëï» å³ïáõÑ³ÝÝ»ñÇ ï»Õ³¹ñáõÙ 6 ëÙ /µ³óíáÕ/ (åñáýÇÉ,ëå, 4 ËóÇÏ)</t>
  </si>
  <si>
    <t>Ø»ï³Õ³åÉ³ëï» å³ïáõÑ³ÝÝ»ñÇ ï»Õ³¹ñáõÙ  6 ëÙ /ãµ³óíáÕ/ (åñáýÇÉ,ëå, 4 ËóÇÏ)</t>
  </si>
  <si>
    <t>ØÇçÝáñÙÝ»ñÇ Ï³éáõóáõÙ 10 ëÙ Ñ³ëï. å»Ù½³µÉáÏÇó</t>
  </si>
  <si>
    <t>11-57í</t>
  </si>
  <si>
    <t>ä³ïÇ  ·³çÇ ëí³ÕÇ Ýáñá·áõÙ</t>
  </si>
  <si>
    <t>µ³ñ»É³í³Í áñ³ÏÇ ÙÇÝã¨ 10 Ù ù³é</t>
  </si>
  <si>
    <r>
      <t xml:space="preserve">Ø»ï³Õ³åÉ³ëï» </t>
    </r>
    <r>
      <rPr>
        <sz val="8"/>
        <rFont val="Arial LatArm Unicode"/>
        <family val="2"/>
      </rPr>
      <t>դռան</t>
    </r>
    <r>
      <rPr>
        <sz val="8"/>
        <rFont val="Arial Armenian"/>
        <family val="2"/>
      </rPr>
      <t xml:space="preserve"> ï»Õ³¹ñáõÙ 60մմ հաստ /օտարերկրյա. պրոֆիլ, սպիտակ գույն/</t>
    </r>
  </si>
  <si>
    <t>դուռ</t>
  </si>
  <si>
    <t>23-166</t>
  </si>
  <si>
    <t>Ê»ó»ë³É»  Ñ³ï³ÏÝ»ñÇ ù³Ý¹áõÙ</t>
  </si>
  <si>
    <r>
      <t>մ</t>
    </r>
    <r>
      <rPr>
        <vertAlign val="superscript"/>
        <sz val="8"/>
        <rFont val="Arial Armenian"/>
        <family val="2"/>
      </rPr>
      <t>3</t>
    </r>
  </si>
  <si>
    <t>Պատերից կերամիկական սալերի քանդում</t>
  </si>
  <si>
    <t>Կերամիկական ë³ÉÇÏÝ»ñÇó Ñ³ï³Ï. Ï³éáõóáõÙ</t>
  </si>
  <si>
    <t>Կեր. սալիկ</t>
  </si>
  <si>
    <t>30*30 չինական</t>
  </si>
  <si>
    <r>
      <t xml:space="preserve">ØÇçÝáñÙÝ»ñÇ ³Ùñ³Ý³íáñáõÙ ²-1 </t>
    </r>
    <r>
      <rPr>
        <sz val="8"/>
        <rFont val="Calibri"/>
        <family val="2"/>
        <charset val="204"/>
      </rPr>
      <t>Ø</t>
    </r>
    <r>
      <rPr>
        <sz val="9.1999999999999993"/>
        <rFont val="Arial Armenian"/>
        <family val="2"/>
      </rPr>
      <t>6</t>
    </r>
  </si>
  <si>
    <r>
      <t xml:space="preserve">²Ùñ³Ý ²-1 </t>
    </r>
    <r>
      <rPr>
        <sz val="8"/>
        <rFont val="Calibri"/>
        <family val="2"/>
        <charset val="204"/>
      </rPr>
      <t>Ø</t>
    </r>
    <r>
      <rPr>
        <sz val="9.1999999999999993"/>
        <rFont val="Arial LatArm Unicode"/>
        <family val="2"/>
      </rPr>
      <t>6</t>
    </r>
  </si>
  <si>
    <t>ä³ïեñÇ, շեպերի ¨ ³é³ëï³ÕÇ Ù³ùñáõÙ ÑÇÝ ÝեñÏÇó</t>
  </si>
  <si>
    <t>15-522</t>
  </si>
  <si>
    <t xml:space="preserve">Պատերի ներկում ֆասադային ներկում </t>
  </si>
  <si>
    <t>Ö³Ï³ï. Ý»ñÏ</t>
  </si>
  <si>
    <t>19-54</t>
  </si>
  <si>
    <r>
      <t xml:space="preserve">Թուջե խողովակնորի ապամոնտաժում </t>
    </r>
    <r>
      <rPr>
        <sz val="8"/>
        <rFont val="Arial Cyr"/>
        <family val="2"/>
      </rPr>
      <t>Ø</t>
    </r>
    <r>
      <rPr>
        <sz val="8"/>
        <rFont val="Arial LatArm Unicode"/>
        <family val="2"/>
      </rPr>
      <t>100</t>
    </r>
  </si>
  <si>
    <t>ՆՆՓ կազմում, մշակում և փորձաքննություն</t>
  </si>
  <si>
    <t xml:space="preserve">  6.  Ä³Ù³Ý³Ï³íáñ  Ï³éáõÛóÝ»ñÇ  ¨  ß»Ýù»ñÇ  Ï³éáõóÙ³Ý  ³ñÅ»ùÁ                      -  0,5 %  Ñ³Ù³Ó³ÛÝ</t>
  </si>
  <si>
    <t xml:space="preserve">  7.  ÒÙ»é³ÛÇÝ  å³ÛÙ³ÝÝ»ñáõÙ  Ï³ï³ñíáÕ  Ñ³Ù³ñ  Éñ³óáõóÇã  Í³Ëë»ñÁ             - 0,3 %  Ñ³Ù³Ó³ÛÝ</t>
  </si>
  <si>
    <t>2015Ãí. ÐÐ § ø³Õ³ù³ßÇÝáõÃÛ³Ý  Ü³Ë³ñ³ñáõÃÛ³Ý  ¶Ý³·áÛ³óÙ³Ý  Ñ³ßí³ñÏ³ÛÇÝ  ÇÝýáñÙ³óÇáÝ  Ï»ÝïñáÝ¦ - Ç</t>
  </si>
  <si>
    <t>Ջրամատակարարում</t>
  </si>
  <si>
    <t>19-235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</si>
  <si>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 Armenian"/>
        <family val="2"/>
      </rPr>
      <t/>
    </r>
  </si>
  <si>
    <t>16-260</t>
  </si>
  <si>
    <t>Պոլիպրոպիենային խողովակ d=25*2,3մմ</t>
  </si>
  <si>
    <t>Պպ. խող. d=25*2,3մմ</t>
  </si>
  <si>
    <t>Շուկա</t>
  </si>
  <si>
    <t>1-970</t>
  </si>
  <si>
    <t>Ձևաոր մասեր</t>
  </si>
  <si>
    <t>16-134</t>
  </si>
  <si>
    <t>Փականների տեղադրում d=25մմ</t>
  </si>
  <si>
    <t>Փականd=25մմ</t>
  </si>
  <si>
    <t xml:space="preserve">Ճկուն խողովակ սան. սարքերի միացման համար, L=0,6մ, </t>
  </si>
  <si>
    <t xml:space="preserve">Ճկուն խողով. </t>
  </si>
  <si>
    <t>16-130</t>
  </si>
  <si>
    <t>Լվացարան</t>
  </si>
  <si>
    <t>Լվ. ծորակ d=15մմ</t>
  </si>
  <si>
    <t>19-111-В</t>
  </si>
  <si>
    <t>Հոսակի տեղադրում</t>
  </si>
  <si>
    <t>Հոսակ</t>
  </si>
  <si>
    <t>22-121</t>
  </si>
  <si>
    <t>19-69</t>
  </si>
  <si>
    <t>19-70</t>
  </si>
  <si>
    <t>11-94-1</t>
  </si>
  <si>
    <t xml:space="preserve">Ց/ավազային սվաղի քանդում պատերից </t>
  </si>
  <si>
    <r>
      <t>100 Ù</t>
    </r>
    <r>
      <rPr>
        <vertAlign val="superscript"/>
        <sz val="8"/>
        <rFont val="Arial LatArm Unicode"/>
        <family val="2"/>
      </rPr>
      <t>2</t>
    </r>
  </si>
  <si>
    <t>6-39
K=0,5</t>
  </si>
  <si>
    <t>Գոյ. ունեցող ապակեբլոկների քանդում</t>
  </si>
  <si>
    <t>Պատեր և միջնորմներ</t>
  </si>
  <si>
    <t>11-11.</t>
  </si>
  <si>
    <t>Պ»Ù½³µÉáÏÇ ³Ýóù»ñÇ ÉÇóù µ»ïáÝ ´ - 7.5</t>
  </si>
  <si>
    <t>´»ïáÝ  ´-7.5</t>
  </si>
  <si>
    <t>ïáõý ù³ñáí  /խոռոչների լրացում/</t>
  </si>
  <si>
    <r>
      <t>ä</t>
    </r>
    <r>
      <rPr>
        <sz val="8"/>
        <rFont val="Arial LatArm"/>
        <family val="2"/>
      </rPr>
      <t xml:space="preserve">³ïեñÇ ß³ñí³Íù Ï³ÝáÝ³íáñ Ó¨Ç </t>
    </r>
    <r>
      <rPr>
        <sz val="8"/>
        <rFont val="Arial Armenian"/>
        <family val="2"/>
      </rPr>
      <t xml:space="preserve">        </t>
    </r>
  </si>
  <si>
    <t>ñáõÙ 6 ëÙ /µ³óíáÕ/ (åñáýÇÉ,ëå, 4 ËóÇÏ)</t>
  </si>
  <si>
    <t>å³ïáõÑ./µ³óíáÕ/</t>
  </si>
  <si>
    <t>²ñï³ùÇÝ å³ïáõÑ³Ý³·á·»ñÇ ³ñóáõÝù³Ã³-</t>
  </si>
  <si>
    <t>Ã³÷»ñÇ ï³Ï ó/³í. ëí³ÕÇ Çñ³Ï³Ý³óáõÙ</t>
  </si>
  <si>
    <t>15-247-1</t>
  </si>
  <si>
    <t>13-133</t>
  </si>
  <si>
    <t>Հախճասալ</t>
  </si>
  <si>
    <t>Հախ. Սոսինձ</t>
  </si>
  <si>
    <t>15-298</t>
  </si>
  <si>
    <t>²ñï³ùÇÝ  å³ï»ñÇ   ëí³ÕáõÙ ó/³í³½</t>
  </si>
  <si>
    <t>ß³Õ³Ëáí ³Ùñ³Ý³ÛÇÝ ó³ÝóÇ íñ³</t>
  </si>
  <si>
    <t>ò³Ýó</t>
  </si>
  <si>
    <t>20*20 µçÇç -3 ÙÙ Ñ³ëï</t>
  </si>
  <si>
    <t>²Ùñ³Ý</t>
  </si>
  <si>
    <t>16-67
k=0,6</t>
  </si>
  <si>
    <t>Պողպատե ջրագազատար խողովակների ապամոնտաժում</t>
  </si>
  <si>
    <t>ØÇçÝáñÙÝ»ñÇ Ï³éáõóáõÙ 20 ëÙ Ñ³ëï.</t>
  </si>
  <si>
    <t>äեÙ½³µÉáÏ 20 ëÙ</t>
  </si>
  <si>
    <t>Ինֆ. տեղ</t>
  </si>
  <si>
    <t>Պպ. խող. d=25մմ</t>
  </si>
  <si>
    <t>Կոյուղի</t>
  </si>
  <si>
    <t>22-366</t>
  </si>
  <si>
    <r>
      <t>Ձևավոր մասերի մոնտաժում d=50</t>
    </r>
    <r>
      <rPr>
        <sz val="8"/>
        <rFont val="Calibri"/>
        <family val="2"/>
        <charset val="204"/>
      </rPr>
      <t>÷</t>
    </r>
    <r>
      <rPr>
        <sz val="8"/>
        <rFont val="Arial Armenian"/>
        <family val="2"/>
      </rPr>
      <t>100</t>
    </r>
  </si>
  <si>
    <t>Ձևավոր մասեր</t>
  </si>
  <si>
    <t>E17-61</t>
  </si>
  <si>
    <t>Զուգարանակոնքի տեղադրում /ասիական/</t>
  </si>
  <si>
    <t>17-36</t>
  </si>
  <si>
    <t>Հոսակների տեղադրում</t>
  </si>
  <si>
    <t>23-164</t>
  </si>
  <si>
    <t>11-64í</t>
  </si>
  <si>
    <t>²é³ëï³ÕÇ  ·³çÇ ëí³ÕÇ Ýáñá·áõÙ</t>
  </si>
  <si>
    <t>11-191</t>
  </si>
  <si>
    <t>È³ÙÇÝ³ï.í³Ñ³Ý</t>
  </si>
  <si>
    <t>14-290</t>
  </si>
  <si>
    <t>Գոյ. ունեցող թուջե մարտկոցների երկշերտ յուղաներկում (հին ներկի մաքրումով)</t>
  </si>
  <si>
    <r>
      <t>100մ</t>
    </r>
    <r>
      <rPr>
        <vertAlign val="superscript"/>
        <sz val="8"/>
        <rFont val="Arial LatArm"/>
        <family val="2"/>
      </rPr>
      <t>2</t>
    </r>
  </si>
  <si>
    <t>Յուղաներկ</t>
  </si>
  <si>
    <t>Տր. Ներկ</t>
  </si>
  <si>
    <t>Օլիֆ</t>
  </si>
  <si>
    <t>14-286</t>
  </si>
  <si>
    <t>Գոյ. ունեցող  ջեռուցման խողովակների երկշերտ յուղաներկում (հին ներկի մաքրումով)</t>
  </si>
  <si>
    <t>Դասասենյակ</t>
  </si>
  <si>
    <t>8-591-7</t>
  </si>
  <si>
    <t>ì³ñ¹³Ï (»ñÏµ¨»é)</t>
  </si>
  <si>
    <t>10-975-8</t>
  </si>
  <si>
    <t>îáõ÷   µ³Å³Ý³ñ³ñ</t>
  </si>
  <si>
    <t>100Ñï</t>
  </si>
  <si>
    <t>îáõ÷Ç  åÉ³ëïÙ³ë»</t>
  </si>
  <si>
    <t>îáõ÷  í³ñ¹³ÏÝ»ñÇ ¨ ³Ýç³ïÇãÝ»ñÇ</t>
  </si>
  <si>
    <t>îáõ÷ í³ñ¹.¨ ³Ýç³.</t>
  </si>
  <si>
    <t>8-402-2</t>
  </si>
  <si>
    <r>
      <t>Ð³Õáñ¹³É³ñÇ ³ÝóÏ³óáõÙ ääì 2*2.5ÙÙ</t>
    </r>
    <r>
      <rPr>
        <sz val="8"/>
        <rFont val="Arial"/>
        <family val="2"/>
        <charset val="204"/>
      </rPr>
      <t>²</t>
    </r>
  </si>
  <si>
    <t>100 Ù</t>
  </si>
  <si>
    <t>Ð³Õ/É³ñ ääì 2*2.5ÙÙ</t>
  </si>
  <si>
    <t>23-120</t>
  </si>
  <si>
    <t>²ÏáëÝ»ñÇ ÷áñáõÙ 20*15</t>
  </si>
  <si>
    <t>15-247</t>
  </si>
  <si>
    <t>²Ïáë³·Í»ñÇ ·³çÇ ë³í³ÕáõÙ</t>
  </si>
  <si>
    <t>23-106</t>
  </si>
  <si>
    <r>
      <t xml:space="preserve">Խոռոչներ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70, 60 մմ չափերով /վարդակների, անջատիչների և ճյուղավորման տուփերի համար/</t>
    </r>
  </si>
  <si>
    <t>Զուգարան</t>
  </si>
  <si>
    <r>
      <t>ºñÏµ¨»é í³ñ¹³Ï UH~220ì,I</t>
    </r>
    <r>
      <rPr>
        <sz val="8"/>
        <rFont val="Russian TimesET"/>
        <family val="2"/>
        <charset val="204"/>
      </rPr>
      <t>óñò</t>
    </r>
    <r>
      <rPr>
        <sz val="8"/>
        <rFont val="Arial Armenian"/>
        <family val="2"/>
        <charset val="204"/>
      </rPr>
      <t>=6²</t>
    </r>
  </si>
  <si>
    <t>Կերամիկական ë³ÉÇÏÝ»ñÇó Ñ³ï³Ï. Ï³éáõóáõÙ 30*30 չինական</t>
  </si>
  <si>
    <t xml:space="preserve">Ջրամատակարարում և կոյուղի </t>
  </si>
  <si>
    <t>Ջրամատակարարում և կոյուղի</t>
  </si>
  <si>
    <t>²ñï³ùÇÝ  å³ï»ñÇ   ëí³ÕáõÙ ó/³í³½ ß³Õ³Ëáí ³Ùñ³Ý³ÛÇÝ ó³ÝóÇ íñ³ 20*20 µçÇç -3 ÙÙ Ñ³ëï</t>
  </si>
  <si>
    <t>²ñï³ùÇÝ å³ïáõÑ³Ý³·á·»ñÇ ³ñóáõÝù³Ã³÷»ñÇ ï³Ï ó/³í. ëí³ÕÇ Çñ³Ï³Ý³óáõÙ</t>
  </si>
  <si>
    <t>Ընդամենը</t>
  </si>
  <si>
    <t>Շահույթ</t>
  </si>
  <si>
    <t>ԱԱՀ 20%</t>
  </si>
  <si>
    <t>§ԻՋՆԱԽ¦ ՍՊÀ   ïÝûñ»Ý`                                                  Հ. Սիմոնյան</t>
  </si>
  <si>
    <t>1-2</t>
  </si>
  <si>
    <t>1-3</t>
  </si>
  <si>
    <t>2-1</t>
  </si>
  <si>
    <t>2-2</t>
  </si>
  <si>
    <t>2-3</t>
  </si>
  <si>
    <t>3-1</t>
  </si>
  <si>
    <t>3-2</t>
  </si>
  <si>
    <t>Ü ² Ê ² Ð ² Þ Æ ì   1 - 2</t>
  </si>
  <si>
    <t>Ü ² Ê ² Ð ² Þ Æ ì   2 - 1</t>
  </si>
  <si>
    <t>Ü ² Ê ² Ð ² Þ Æ ì   2 - 2</t>
  </si>
  <si>
    <t>Ü ² Ê ² Ð ² Þ Æ ì   3 - 1</t>
  </si>
  <si>
    <t>Ü ² Ê ² Ð ² Þ Æ ì  3 - 2</t>
  </si>
  <si>
    <t>¿É»Ïïñ³Ï³Ý ³Ýç³ïÇã »ñÏëï»Õ ÙÇ³µ¨»é</t>
  </si>
  <si>
    <t>Կազմեց՝                                                                       Հ. Սիմոնյան</t>
  </si>
  <si>
    <t>ÈÛáõÙ»Ý»ëó»Ýï³ÛÇÝ Éáõë³ïáõÇ ï»Õ³¹ñáõÙ 2*36</t>
  </si>
  <si>
    <t>ՀՀ Տավուշի մարզի Իջևանի թիվ 3 հիմնական դպրոց ՊՈԱԿ-ի վերանորոգում</t>
  </si>
  <si>
    <t xml:space="preserve">Շ³ñí³Íù Ï³ÝáÝ³íáñ Ó¨Ç ïáõý ù³ñáí </t>
  </si>
  <si>
    <t>3-րդ կարգի բնահողի մշակում ձեռքով</t>
  </si>
  <si>
    <t>17</t>
  </si>
  <si>
    <t>11-6
K=0,6</t>
  </si>
  <si>
    <t>Խճային նախաշերտի քանդում</t>
  </si>
  <si>
    <t>Խճային նախաշերտի իրականացում</t>
  </si>
  <si>
    <t>Խիճ</t>
  </si>
  <si>
    <t>11-6</t>
  </si>
  <si>
    <t>11-11</t>
  </si>
  <si>
    <t>Բետոնե նախաշերտի իրականացում</t>
  </si>
  <si>
    <t>Բետոն Վ-12,5</t>
  </si>
  <si>
    <t>11-11
K=0,6</t>
  </si>
  <si>
    <t>Գոյ. ունեցող բետոնե նախաշերտի քանդում</t>
  </si>
  <si>
    <t>ä³ïեñÇ Ù³ùñáõÙ ÑÇÝ ÝեñÏÇó</t>
  </si>
  <si>
    <t>1-116</t>
  </si>
  <si>
    <t>Բնահողի հետլիցք մեխանիզմով</t>
  </si>
  <si>
    <t>Մոնտաժային աշխատանքներ</t>
  </si>
  <si>
    <r>
      <t>մ</t>
    </r>
    <r>
      <rPr>
        <vertAlign val="superscript"/>
        <sz val="8"/>
        <rFont val="Arial LatArm Unicode"/>
        <family val="2"/>
      </rPr>
      <t>3</t>
    </r>
  </si>
  <si>
    <t>34-530</t>
  </si>
  <si>
    <t>Աղյուսի կոյուղու հորի քանդում</t>
  </si>
  <si>
    <t>Ե/Բ դիտահորի կառուցում</t>
  </si>
  <si>
    <t>23-109</t>
  </si>
  <si>
    <t>Հավաքովի ե/բետոնե դիտահորի կառուցում</t>
  </si>
  <si>
    <r>
      <t xml:space="preserve">Ե/բ օղակ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1000մմ</t>
    </r>
  </si>
  <si>
    <t>Ե/Բ կափարիչ 1200*1200 թուջե մտոցով</t>
  </si>
  <si>
    <t>Ե/բ կափարիչ</t>
  </si>
  <si>
    <t>Բետոնե հատակի կառուցում Վ-12,5</t>
  </si>
  <si>
    <t>4-րդ կարգի խրամուղու փորում էքսկավատ.</t>
  </si>
  <si>
    <t>կմ</t>
  </si>
  <si>
    <t>1-316</t>
  </si>
  <si>
    <t>1-938</t>
  </si>
  <si>
    <t>4-րդ կարգի բնահողի լրամշակում ձեռքով</t>
  </si>
  <si>
    <r>
      <t>100մ</t>
    </r>
    <r>
      <rPr>
        <vertAlign val="superscript"/>
        <sz val="10"/>
        <rFont val="Arial Armenian"/>
        <family val="2"/>
      </rPr>
      <t>3</t>
    </r>
  </si>
  <si>
    <t>Խողովակաշարի տակի նախ. շերտ 10սմ հաստությամբ փափուկ բնահողից</t>
  </si>
  <si>
    <t>Պոլիվինիլքլորիդե խողովակների տեղադրում d=160*3,0մմ</t>
  </si>
  <si>
    <t>Պվք խողովակ d=160*3,0մմ</t>
  </si>
  <si>
    <t>Ավելորդ բնահողի µ³ñÓáõÙ ÇÝùÝ³Ã. ¿ùëÏ³í³ï.</t>
  </si>
  <si>
    <t>Հողային  աշխատանքներ</t>
  </si>
  <si>
    <t>Պպ. խող. d=32*3,0մմ</t>
  </si>
  <si>
    <t>Պոլիպրոպիենային խողովակ d=32*3,0մմ</t>
  </si>
  <si>
    <t>Փականների տեղադրում d=32մմ</t>
  </si>
  <si>
    <t>Փականd=32մմ</t>
  </si>
  <si>
    <t>Պոլիվինիլքլորիդե անկյունակ d=50մմ</t>
  </si>
  <si>
    <t>Պոլիվինիլքլորիդե եռաբաշխիչ d=50մմ</t>
  </si>
  <si>
    <t>Պոլիվինիլքլորիդե եռաբաշխիչ d=110մմ</t>
  </si>
  <si>
    <t>Պ/քլ եռաբաշխիչ d=110մմ</t>
  </si>
  <si>
    <t>Պոլիվինիլքլորիդե խողովակների տեղադրում d=110*3,2մմ</t>
  </si>
  <si>
    <t>Պվք. խողովակ d=110*3,2մմ</t>
  </si>
  <si>
    <t>Պոլիվինիլքլորիդե խողովակների տեղադրում d=50*1,8մմ</t>
  </si>
  <si>
    <t>Պվք. խողովակ d=50*1,8մմ</t>
  </si>
  <si>
    <t>17-61</t>
  </si>
  <si>
    <t>Պողպատե խողովակից պատյան d=219*5,0մմ</t>
  </si>
  <si>
    <t>Պողպ. խող. d=219*5,0մմ</t>
  </si>
  <si>
    <t>Զուգարանակոնք, կերամ. ասիական</t>
  </si>
  <si>
    <t>Պվք. անցում 110*50</t>
  </si>
  <si>
    <t>Պվք անկյունակ d=50մմ</t>
  </si>
  <si>
    <t>Պվք եռաբաշխիչ d=50մմ</t>
  </si>
  <si>
    <t>Պոլիպրոպիլենային եռաբաշխիչ d=25</t>
  </si>
  <si>
    <t>Պոլիպրոպիլենային անկյունակ d=25</t>
  </si>
  <si>
    <t>Պոլիպրոպիլենային անցում 32/25</t>
  </si>
  <si>
    <t>Պոլիպրոպիլենային անկյունակ d=32</t>
  </si>
  <si>
    <t>q=2078,43</t>
  </si>
  <si>
    <t>q=2909,12</t>
  </si>
  <si>
    <t>Զուգարան 2</t>
  </si>
  <si>
    <t>Ներքին էլ. լուսավորություն</t>
  </si>
  <si>
    <t xml:space="preserve">Þ»å»ñÇ  Ý»ñÏáõÙ É³ï»ùëáí /ÏÇë³÷³ÛÉ/ </t>
  </si>
  <si>
    <t xml:space="preserve">ä³ï»ñÇ Ý»ñÏáõÙ É³ï»ùëáí /ÏÇë³÷³ÛÉ/ </t>
  </si>
  <si>
    <t xml:space="preserve">²é³ëï³ÕÝ»ñÇ  Ý»ñÏáõÙ  É³ï»ùëáí /ÏÇë³÷³ÛÉ/ </t>
  </si>
  <si>
    <t xml:space="preserve">È³ïեùë /ÏÇë³÷³ÛÉ/ </t>
  </si>
  <si>
    <t>È³ïեùë /ÏÇë³÷³ÛÉ/</t>
  </si>
  <si>
    <t>²é³ëï³ÕÝ»ñÇ  Ý»ñÏáõÙ  É³ï»ùëáí /ÏÇë³÷³ÛÉ/</t>
  </si>
  <si>
    <t xml:space="preserve">  2.  ²ßË³ï³í³ñÓÇ  ·áñÍ³ÏÇó                                                                                -  2078,43</t>
  </si>
  <si>
    <t xml:space="preserve">  3.  Ø»ù»Ý³ - Ù»Ë³ÝÇ½ÙÝ»ñÇ  ß³Ñ³·áñÍÙ³Ý  ·áñÍ³ÏÇó                                      -  2909,12</t>
  </si>
  <si>
    <t>ØÇçÇÝ  ³ßË³ï³í³ñÓÇ  ã³÷  - 224990 ¹ñ³Ù:</t>
  </si>
  <si>
    <t xml:space="preserve">  ÜÛáõÃ»ñÇ  ¨  ë³ñù³íáñáõÙÝ»ñÇ  ³ñÅ»ùÝ»ñÁ  í»ñóí³Í  »Ý  ÃÇí  12  ÇÝýáñÙ³óÇáÝ  ï»Õ»Ï³·ñÇó  Ññ³ï³ñ³Ïí³Í  </t>
  </si>
  <si>
    <t>Ü ² Ê ² Ð ² Þ Æ ì  1-3</t>
  </si>
  <si>
    <t>Զուգարան - 2</t>
  </si>
  <si>
    <t>Ü ² Ê ² Ð ² Þ Æ ì   2 - 3</t>
  </si>
  <si>
    <t>Ü ² Ê ² Ð ² Þ Æ ì  2 - 4</t>
  </si>
  <si>
    <t>2-4</t>
  </si>
  <si>
    <t xml:space="preserve">ò/³í³½³ÛÇÝ  Ñ³ñÃ»óáõóÇã  ß»ñï 30ÙÙ Ñ³ëï. </t>
  </si>
  <si>
    <t>Միզամանի տեղադրում /ֆրանսիական/</t>
  </si>
  <si>
    <t>Կերամ "Ֆրանսիական"</t>
  </si>
  <si>
    <t>Արտաքին կոյուղի</t>
  </si>
  <si>
    <r>
      <t xml:space="preserve">Ե/Բ դիտահոր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1000մմ</t>
    </r>
  </si>
  <si>
    <t>19-53</t>
  </si>
  <si>
    <r>
      <t xml:space="preserve">Թուջե խողովակնորի ապամոնտաժում </t>
    </r>
    <r>
      <rPr>
        <sz val="8"/>
        <rFont val="Arial Cyr"/>
        <family val="2"/>
      </rPr>
      <t>Ø</t>
    </r>
    <r>
      <rPr>
        <sz val="8"/>
        <rFont val="Arial LatArm Unicode"/>
        <family val="2"/>
      </rPr>
      <t>50</t>
    </r>
  </si>
  <si>
    <t>6-86.</t>
  </si>
  <si>
    <t>Խարիսխի տեղադրում անցքերում / Ա-3 Ф-12/</t>
  </si>
  <si>
    <t>Ամրան Ա-3 Ф-12</t>
  </si>
  <si>
    <t>ì-12,5  µ»ïáÝÇó</t>
  </si>
  <si>
    <t>´եïáÝ ì-12,5</t>
  </si>
  <si>
    <r>
      <t xml:space="preserve">²Ùñ³Ý ²-3 </t>
    </r>
    <r>
      <rPr>
        <sz val="8"/>
        <rFont val="Arial Cyr"/>
        <family val="2"/>
      </rPr>
      <t>Ø</t>
    </r>
    <r>
      <rPr>
        <sz val="8"/>
        <rFont val="Arial Armenian"/>
        <family val="2"/>
      </rPr>
      <t>14</t>
    </r>
  </si>
  <si>
    <r>
      <t xml:space="preserve">²Ùñ³Ý ²-3 </t>
    </r>
    <r>
      <rPr>
        <sz val="8"/>
        <rFont val="Arial Cyr"/>
        <family val="2"/>
      </rPr>
      <t>Ø</t>
    </r>
    <r>
      <rPr>
        <sz val="8"/>
        <rFont val="Arial LatArm Unicode"/>
        <family val="2"/>
      </rPr>
      <t>14</t>
    </r>
  </si>
  <si>
    <r>
      <rPr>
        <sz val="8"/>
        <rFont val="Arial LatArm"/>
        <family val="2"/>
      </rPr>
      <t xml:space="preserve">Արտաքին պատերի ß³ñí³Íù Ï³ÝáÝ³íáñ Ó¨Ç </t>
    </r>
    <r>
      <rPr>
        <sz val="8"/>
        <rFont val="Arial Armenian"/>
        <family val="2"/>
      </rPr>
      <t xml:space="preserve">        </t>
    </r>
  </si>
  <si>
    <t>Արտաքին շեպերի  ó/³í. ëí³ÕÇ Çñ³Ï³Ý³óáõÙ</t>
  </si>
  <si>
    <t xml:space="preserve">Պատերի և շեպերի ներկում ֆասադային ներկում </t>
  </si>
  <si>
    <t>ØÇçÝáñÙÝ»ñÇ Ï³éáõóáõÙ 20 ëÙ Ñ³ëï. å»Ù½³µÉáÏÇó</t>
  </si>
  <si>
    <t>º/µ ÙÇ³ÓáõÛÉ µ³ñ³íáñÇ Ï³éáõóáõÙ ì-12,5  µ»ïáÝÇó</t>
  </si>
  <si>
    <t>Արտաքին պատերի ß³ñí³Íù Ï³ÝáÝ³íáñ Ó¨Ç ïáõý ù³ñáí</t>
  </si>
  <si>
    <t>ÈÛáõÙ»Ý»ëó»Ýï³ÛÇÝ Éáõë³ïáõÇ ï»Õ³¹ñáõÙ  2*36</t>
  </si>
  <si>
    <t>ä³ïÇ  ·³çÇ ëí³ÕÇ Ýáñá·áõÙ բարելաված որակի մինչև 10 Ù ù³é</t>
  </si>
  <si>
    <t>²é³ëï³ÕÇ  ·³çÇ ëí³ÕÇ Ýáñá·áõÙ բարելաված որակի մինչև 10 Ù ù³é</t>
  </si>
  <si>
    <t>Լյումենեսցենտային լուսատուի տեղադրում  2*36</t>
  </si>
  <si>
    <t>Քանակ</t>
  </si>
  <si>
    <t>Գին</t>
  </si>
  <si>
    <r>
      <t xml:space="preserve">ØÇçÝáñÙÝ»ñÇ ³Ùñ³Ý³íáñáõÙ ²-1 </t>
    </r>
    <r>
      <rPr>
        <sz val="8"/>
        <rFont val="Calibri"/>
        <family val="2"/>
        <charset val="204"/>
      </rPr>
      <t>Ø</t>
    </r>
    <r>
      <rPr>
        <sz val="8"/>
        <rFont val="Arial Armenian"/>
        <family val="2"/>
      </rPr>
      <t>8</t>
    </r>
  </si>
  <si>
    <r>
      <t xml:space="preserve">²Ùñ³Ý ²-1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8</t>
    </r>
  </si>
  <si>
    <r>
      <t xml:space="preserve">²Ùñ³Ý ²-1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6</t>
    </r>
  </si>
  <si>
    <r>
      <t xml:space="preserve">Î³½Ù»ó                                        </t>
    </r>
    <r>
      <rPr>
        <sz val="8"/>
        <rFont val="Arial LatArm Unicode"/>
        <family val="2"/>
      </rPr>
      <t xml:space="preserve"> Հ. Սիմոնյան</t>
    </r>
  </si>
  <si>
    <t>«ԻՋՆԱԽ» ՍՊԸ</t>
  </si>
  <si>
    <t>Ն Ա Խ Ա Հ Ա Շ Ի Վ</t>
  </si>
  <si>
    <t xml:space="preserve">ՀՀ Տավուշի մարզ ք.Իջևան, Նար-Դոսի 40
հեռ։ +(374)98232002,  +(374)93900955,                    e-mail: ijnakh@mail.ru </t>
  </si>
  <si>
    <t>պ</t>
  </si>
  <si>
    <t xml:space="preserve">ՀՀ Տավուշի մարզ ք.Իջևան, Նար-Դոսի 40 
հեռ։ +(374)98232002,  +(374)93900955,                    e-mail: ijnakh@mail.ru </t>
  </si>
  <si>
    <r>
      <rPr>
        <b/>
        <sz val="26"/>
        <color theme="1"/>
        <rFont val="ArtScript"/>
        <family val="2"/>
      </rPr>
      <t>«</t>
    </r>
    <r>
      <rPr>
        <b/>
        <sz val="26"/>
        <color theme="1"/>
        <rFont val="Arial LatArm Unicode"/>
        <family val="2"/>
      </rPr>
      <t>ԻՋՆԱԽ</t>
    </r>
    <r>
      <rPr>
        <b/>
        <sz val="26"/>
        <color theme="1"/>
        <rFont val="ArtScript"/>
        <family val="2"/>
      </rPr>
      <t>»</t>
    </r>
    <r>
      <rPr>
        <b/>
        <sz val="26"/>
        <color theme="1"/>
        <rFont val="Arial LatArm Unicode"/>
        <family val="2"/>
      </rPr>
      <t xml:space="preserve"> </t>
    </r>
    <r>
      <rPr>
        <b/>
        <sz val="18"/>
        <color theme="1"/>
        <rFont val="Arial LatArm Unicode"/>
        <family val="2"/>
      </rPr>
      <t>ՍՊԸ</t>
    </r>
  </si>
  <si>
    <t>ՆԱԽԱՀԱՇԻՎ</t>
  </si>
  <si>
    <t>ԳԻՐՔ — 2</t>
  </si>
  <si>
    <t>Նախահաշիվ</t>
  </si>
  <si>
    <t>ՊԼ – 15783</t>
  </si>
  <si>
    <t>Համաձայնեցված է</t>
  </si>
  <si>
    <t>Ներդիր</t>
  </si>
  <si>
    <t>– 01</t>
  </si>
  <si>
    <t>– 02</t>
  </si>
  <si>
    <t>Դպրոցի Տնօրեն՝</t>
  </si>
  <si>
    <t>– 03</t>
  </si>
  <si>
    <t>– 04</t>
  </si>
  <si>
    <t>«ԻՋՆԱԽ» ՍՊԸ  Տնօրեն՝</t>
  </si>
  <si>
    <t>Հ. Սիմոնյան</t>
  </si>
  <si>
    <t>Հ. Պողոսյան</t>
  </si>
  <si>
    <t>Իջևան 2016 թ.</t>
  </si>
  <si>
    <r>
      <t>ºñÏµ¨»é í³ñ¹³Ï UH~220ì,I</t>
    </r>
    <r>
      <rPr>
        <sz val="10"/>
        <rFont val="Russian TimesET"/>
        <family val="2"/>
        <charset val="204"/>
      </rPr>
      <t>óñò</t>
    </r>
    <r>
      <rPr>
        <sz val="10"/>
        <rFont val="Arial Armenian"/>
        <family val="2"/>
        <charset val="204"/>
      </rPr>
      <t xml:space="preserve">=6² </t>
    </r>
  </si>
  <si>
    <r>
      <t>Ð³Õáñ¹³É³ñÇ ³ÝóÏ³óáõÙ ääì 2*2.5ÙÙ</t>
    </r>
    <r>
      <rPr>
        <sz val="10"/>
        <rFont val="Arial"/>
        <family val="2"/>
        <charset val="204"/>
      </rPr>
      <t>²</t>
    </r>
  </si>
  <si>
    <r>
      <t>100Ù</t>
    </r>
    <r>
      <rPr>
        <vertAlign val="superscript"/>
        <sz val="10"/>
        <rFont val="Arial Armenian"/>
        <family val="2"/>
      </rPr>
      <t>2</t>
    </r>
  </si>
  <si>
    <r>
      <t>Ù</t>
    </r>
    <r>
      <rPr>
        <vertAlign val="superscript"/>
        <sz val="10"/>
        <rFont val="Arial Armenian"/>
        <family val="2"/>
      </rPr>
      <t>3</t>
    </r>
  </si>
  <si>
    <r>
      <t xml:space="preserve">Խոռոչներ </t>
    </r>
    <r>
      <rPr>
        <sz val="10"/>
        <rFont val="Calibri"/>
        <family val="2"/>
        <charset val="204"/>
      </rPr>
      <t>Ø</t>
    </r>
    <r>
      <rPr>
        <sz val="10"/>
        <rFont val="Arial LatArm Unicode"/>
        <family val="2"/>
      </rPr>
      <t>70, 60 մմ չափերով /վարդակների, անջատիչների և ճյուղավորման տուփերի համար/</t>
    </r>
  </si>
  <si>
    <r>
      <t>100մ</t>
    </r>
    <r>
      <rPr>
        <vertAlign val="superscript"/>
        <sz val="10"/>
        <rFont val="Arial LatArm"/>
        <family val="2"/>
      </rPr>
      <t>2</t>
    </r>
  </si>
  <si>
    <t>Թուջե խողովակնորի ապամոնտաժում Ø50</t>
  </si>
  <si>
    <t>Թուջե խողովակնորի ապամոնտաժում Ø100</t>
  </si>
  <si>
    <r>
      <t>100 Ù</t>
    </r>
    <r>
      <rPr>
        <vertAlign val="superscript"/>
        <sz val="10"/>
        <rFont val="Arial LatArm"/>
        <family val="2"/>
      </rPr>
      <t>2</t>
    </r>
  </si>
  <si>
    <r>
      <t>մ</t>
    </r>
    <r>
      <rPr>
        <vertAlign val="superscript"/>
        <sz val="10"/>
        <rFont val="Arial LatArm"/>
        <family val="2"/>
      </rPr>
      <t>2</t>
    </r>
  </si>
  <si>
    <r>
      <t>100Ù</t>
    </r>
    <r>
      <rPr>
        <vertAlign val="superscript"/>
        <sz val="10"/>
        <rFont val="Arial LatArm"/>
        <family val="2"/>
      </rPr>
      <t>2</t>
    </r>
  </si>
  <si>
    <r>
      <t>1000Ù</t>
    </r>
    <r>
      <rPr>
        <vertAlign val="superscript"/>
        <sz val="10"/>
        <rFont val="Arial LatArm"/>
        <family val="2"/>
      </rPr>
      <t>3</t>
    </r>
  </si>
  <si>
    <r>
      <t>Ù</t>
    </r>
    <r>
      <rPr>
        <vertAlign val="superscript"/>
        <sz val="10"/>
        <rFont val="Arial LatArm"/>
        <family val="2"/>
      </rPr>
      <t>3</t>
    </r>
  </si>
  <si>
    <t>ØÇçÝáñÙÝ»ñÇ ³Ùñ³Ý³íáñáõÙ ²-1 Ø8</t>
  </si>
  <si>
    <t>²Ùñ³Ý ²-1 Ø6</t>
  </si>
  <si>
    <t>²Ùñ³Ý ²-3 Ø14</t>
  </si>
  <si>
    <t>Ø»ï³Õ³åÉ³ëï» դռան ï»Õ³¹ñáõÙ 60մմ հաստ /օտարերկրյա. պրոֆիլ, սպիտակ գույն/</t>
  </si>
  <si>
    <r>
      <t>Ù</t>
    </r>
    <r>
      <rPr>
        <vertAlign val="superscript"/>
        <sz val="10"/>
        <rFont val="Arial LatArm"/>
        <family val="2"/>
      </rPr>
      <t xml:space="preserve">2                     </t>
    </r>
  </si>
  <si>
    <t>Ձևավոր մասերի մոնտաժում d=50÷100</t>
  </si>
  <si>
    <t xml:space="preserve">ºñÏµ¨»é í³ñ¹³Ï UH~220ì,Ióñò=6² </t>
  </si>
  <si>
    <t>Ð³Õáñ¹³É³ñÇ ³ÝóÏ³óáõÙ ääì 2*2.5ÙÙ²</t>
  </si>
  <si>
    <t>Խոռոչներ Ø70, 60 մմ չափերով /վարդակների, անջատիչների և ճյուղավորման տուփերի համար/</t>
  </si>
  <si>
    <r>
      <t>100մ</t>
    </r>
    <r>
      <rPr>
        <vertAlign val="superscript"/>
        <sz val="10"/>
        <rFont val="Arial LatArm"/>
        <family val="2"/>
      </rPr>
      <t>3</t>
    </r>
  </si>
  <si>
    <t>ØÇçÝáñÙÝ»ñÇ ³Ùñ³Ý³íáñáõÙ ²-1 Ø6</t>
  </si>
  <si>
    <r>
      <t>մ</t>
    </r>
    <r>
      <rPr>
        <vertAlign val="superscript"/>
        <sz val="10"/>
        <rFont val="Arial LatArm"/>
        <family val="2"/>
      </rPr>
      <t>3</t>
    </r>
  </si>
  <si>
    <r>
      <t>Ù</t>
    </r>
    <r>
      <rPr>
        <vertAlign val="superscript"/>
        <sz val="10"/>
        <rFont val="Arial LatArm"/>
        <family val="2"/>
      </rPr>
      <t>3</t>
    </r>
    <r>
      <rPr>
        <sz val="10"/>
        <rFont val="Arial Armenian"/>
        <family val="2"/>
      </rPr>
      <t/>
    </r>
  </si>
  <si>
    <t>Ե/Բ դիտահոր Ø1000մմ</t>
  </si>
  <si>
    <t>ºñÏµ¨»é í³ñ¹³Ï UH~220ì,Ióñò=6²</t>
  </si>
  <si>
    <r>
      <t xml:space="preserve"> Ù</t>
    </r>
    <r>
      <rPr>
        <vertAlign val="superscript"/>
        <sz val="10"/>
        <rFont val="Arial LatArm"/>
        <family val="2"/>
      </rPr>
      <t>2</t>
    </r>
  </si>
  <si>
    <t>ä³ïեñÇ ß³ñí³Íù Ï³ÝáÝ³íáñ Ó¨Ç ïáõý ù³ñáí  /խոռոչների լրացում/</t>
  </si>
</sst>
</file>

<file path=xl/styles.xml><?xml version="1.0" encoding="utf-8"?>
<styleSheet xmlns="http://schemas.openxmlformats.org/spreadsheetml/2006/main">
  <numFmts count="1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* #,##0.00_);_(* \(#,##0.00\);_(* &quot;-&quot;??_);_(@_)"/>
    <numFmt numFmtId="165" formatCode="&quot;Yes&quot;;&quot;Yes&quot;;&quot;No&quot;"/>
    <numFmt numFmtId="166" formatCode="&quot;True&quot;;&quot;True&quot;;&quot;False&quot;"/>
    <numFmt numFmtId="167" formatCode="0.0%"/>
    <numFmt numFmtId="168" formatCode="0.000"/>
    <numFmt numFmtId="169" formatCode="#,##0.0"/>
    <numFmt numFmtId="170" formatCode="0.0"/>
    <numFmt numFmtId="171" formatCode="0.0000"/>
    <numFmt numFmtId="172" formatCode="#,##0.000"/>
    <numFmt numFmtId="173" formatCode="0.00000"/>
    <numFmt numFmtId="174" formatCode="#,##0.0000"/>
    <numFmt numFmtId="175" formatCode="#,##0.00000"/>
  </numFmts>
  <fonts count="84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name val="Arial Armenian"/>
      <family val="2"/>
      <charset val="204"/>
    </font>
    <font>
      <b/>
      <sz val="10"/>
      <name val="Arial Armenian"/>
      <family val="2"/>
      <charset val="204"/>
    </font>
    <font>
      <sz val="10"/>
      <name val="Arial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b/>
      <u/>
      <sz val="10"/>
      <name val="Arial Armenian"/>
      <family val="2"/>
      <charset val="204"/>
    </font>
    <font>
      <b/>
      <i/>
      <sz val="10"/>
      <name val="Arial Armenian"/>
      <family val="2"/>
    </font>
    <font>
      <b/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 Armenian"/>
      <family val="2"/>
      <charset val="204"/>
    </font>
    <font>
      <sz val="8"/>
      <name val="Arial LatArm Unicode"/>
      <family val="2"/>
    </font>
    <font>
      <sz val="8"/>
      <name val="Arial LatArm"/>
      <family val="2"/>
    </font>
    <font>
      <sz val="9"/>
      <name val="Arial LatArm Unicode"/>
      <family val="2"/>
    </font>
    <font>
      <b/>
      <sz val="8"/>
      <color theme="0"/>
      <name val="Arial Armenian"/>
      <family val="2"/>
    </font>
    <font>
      <sz val="8"/>
      <name val="Calibri"/>
      <family val="2"/>
      <charset val="204"/>
    </font>
    <font>
      <sz val="9.1999999999999993"/>
      <name val="Arial Armenian"/>
      <family val="2"/>
    </font>
    <font>
      <vertAlign val="superscript"/>
      <sz val="8"/>
      <name val="Arial LatArm"/>
      <family val="2"/>
    </font>
    <font>
      <vertAlign val="superscript"/>
      <sz val="8"/>
      <name val="Arial LatArm Unicode"/>
      <family val="2"/>
    </font>
    <font>
      <b/>
      <u/>
      <sz val="10"/>
      <name val="Arial LatArm Unicode"/>
      <family val="2"/>
    </font>
    <font>
      <b/>
      <sz val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i/>
      <sz val="10"/>
      <name val="Arial"/>
      <family val="2"/>
      <charset val="204"/>
    </font>
    <font>
      <sz val="9.1999999999999993"/>
      <name val="Arial LatArm Unicode"/>
      <family val="2"/>
    </font>
    <font>
      <sz val="11"/>
      <color theme="1"/>
      <name val="Calibri"/>
      <family val="2"/>
      <scheme val="minor"/>
    </font>
    <font>
      <sz val="8"/>
      <name val="Arial Cyr"/>
      <family val="2"/>
    </font>
    <font>
      <sz val="8"/>
      <color rgb="FFFF0000"/>
      <name val="Arial Armenian"/>
      <family val="2"/>
    </font>
    <font>
      <sz val="8"/>
      <name val="Aramian Normal"/>
    </font>
    <font>
      <b/>
      <sz val="8"/>
      <name val="Arial LatArm Unicode"/>
      <family val="2"/>
    </font>
    <font>
      <sz val="8"/>
      <name val="Russian TimesET"/>
      <family val="2"/>
      <charset val="204"/>
    </font>
    <font>
      <vertAlign val="superscript"/>
      <sz val="10"/>
      <name val="Arial Armenian"/>
      <family val="2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6"/>
      <color theme="0"/>
      <name val="Calibri"/>
      <family val="2"/>
      <charset val="204"/>
      <scheme val="minor"/>
    </font>
    <font>
      <b/>
      <u/>
      <sz val="11"/>
      <color theme="0"/>
      <name val="Calibri"/>
      <family val="2"/>
      <charset val="204"/>
      <scheme val="minor"/>
    </font>
    <font>
      <b/>
      <sz val="16"/>
      <color theme="0"/>
      <name val="Calibri"/>
      <family val="2"/>
      <charset val="204"/>
      <scheme val="minor"/>
    </font>
    <font>
      <b/>
      <u/>
      <sz val="12"/>
      <color theme="0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u/>
      <sz val="22"/>
      <color theme="0"/>
      <name val="Calibri"/>
      <family val="2"/>
      <charset val="204"/>
      <scheme val="minor"/>
    </font>
    <font>
      <b/>
      <u/>
      <sz val="14"/>
      <color theme="0"/>
      <name val="Arial LatArm Unicode"/>
      <family val="2"/>
    </font>
    <font>
      <b/>
      <u/>
      <sz val="14"/>
      <color theme="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u/>
      <sz val="16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22"/>
      <color theme="1"/>
      <name val="Calibri"/>
      <family val="2"/>
      <charset val="204"/>
      <scheme val="minor"/>
    </font>
    <font>
      <b/>
      <u/>
      <sz val="14"/>
      <color theme="1"/>
      <name val="Arial LatArm Unicode"/>
      <family val="2"/>
    </font>
    <font>
      <b/>
      <u/>
      <sz val="14"/>
      <color theme="1"/>
      <name val="Calibri"/>
      <family val="2"/>
      <charset val="204"/>
      <scheme val="minor"/>
    </font>
    <font>
      <b/>
      <sz val="26"/>
      <color theme="1"/>
      <name val="Arial LatArm Unicode"/>
      <family val="2"/>
    </font>
    <font>
      <b/>
      <sz val="26"/>
      <color theme="1"/>
      <name val="ArtScript"/>
      <family val="2"/>
    </font>
    <font>
      <b/>
      <sz val="18"/>
      <color theme="1"/>
      <name val="Arial LatArm Unicode"/>
      <family val="2"/>
    </font>
    <font>
      <b/>
      <sz val="36"/>
      <color theme="1"/>
      <name val="Arial LatArm Unicode"/>
      <family val="2"/>
    </font>
    <font>
      <b/>
      <i/>
      <sz val="14"/>
      <color theme="1"/>
      <name val="Arial LatArm Unicode"/>
      <family val="2"/>
    </font>
    <font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b/>
      <sz val="12"/>
      <color theme="1"/>
      <name val="Arial LatArm Unicode"/>
      <family val="2"/>
    </font>
    <font>
      <b/>
      <i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4"/>
      <color theme="1"/>
      <name val="Arial LatArm Unicode"/>
      <family val="2"/>
    </font>
    <font>
      <b/>
      <sz val="10"/>
      <color theme="0"/>
      <name val="Arial Armenian"/>
      <family val="2"/>
    </font>
    <font>
      <sz val="10"/>
      <name val="Russian TimesET"/>
      <family val="2"/>
      <charset val="204"/>
    </font>
    <font>
      <sz val="10"/>
      <name val="Arial LatArm Unicode"/>
      <family val="2"/>
    </font>
    <font>
      <sz val="10"/>
      <name val="Calibri"/>
      <family val="2"/>
      <charset val="204"/>
    </font>
    <font>
      <i/>
      <sz val="10"/>
      <name val="Arial Armenian"/>
      <family val="2"/>
    </font>
    <font>
      <sz val="10"/>
      <color theme="0"/>
      <name val="Arial Armenian"/>
      <family val="2"/>
    </font>
    <font>
      <sz val="10"/>
      <name val="Arial LatArm"/>
      <family val="2"/>
    </font>
    <font>
      <vertAlign val="superscript"/>
      <sz val="10"/>
      <name val="Arial LatArm"/>
      <family val="2"/>
    </font>
    <font>
      <i/>
      <sz val="10"/>
      <name val="Arial LatArm"/>
      <family val="2"/>
    </font>
    <font>
      <b/>
      <sz val="10"/>
      <name val="Arial LatArm"/>
      <family val="2"/>
    </font>
    <font>
      <b/>
      <i/>
      <sz val="10"/>
      <name val="Arial LatArm"/>
      <family val="2"/>
    </font>
    <font>
      <sz val="10"/>
      <color theme="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6">
    <xf numFmtId="0" fontId="0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4" fillId="0" borderId="0"/>
    <xf numFmtId="0" fontId="30" fillId="0" borderId="0" applyNumberForma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  <xf numFmtId="0" fontId="1" fillId="0" borderId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0" borderId="0"/>
  </cellStyleXfs>
  <cellXfs count="1025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0" fontId="7" fillId="0" borderId="0" xfId="0" applyFont="1" applyFill="1"/>
    <xf numFmtId="0" fontId="0" fillId="0" borderId="0" xfId="0" applyFill="1"/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0" fontId="4" fillId="0" borderId="2" xfId="0" applyFont="1" applyFill="1" applyBorder="1"/>
    <xf numFmtId="49" fontId="4" fillId="0" borderId="3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0" xfId="0" applyNumberFormat="1" applyFont="1" applyFill="1" applyBorder="1" applyAlignment="1" applyProtection="1"/>
    <xf numFmtId="0" fontId="1" fillId="0" borderId="0" xfId="0" applyFont="1" applyFill="1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9" fontId="4" fillId="0" borderId="3" xfId="0" applyNumberFormat="1" applyFont="1" applyFill="1" applyBorder="1" applyAlignment="1">
      <alignment horizontal="center"/>
    </xf>
    <xf numFmtId="0" fontId="4" fillId="0" borderId="5" xfId="0" applyFont="1" applyFill="1" applyBorder="1" applyAlignment="1"/>
    <xf numFmtId="0" fontId="6" fillId="0" borderId="0" xfId="0" applyFont="1" applyFill="1"/>
    <xf numFmtId="169" fontId="1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2" xfId="0" applyFont="1" applyFill="1" applyBorder="1" applyAlignment="1"/>
    <xf numFmtId="16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wrapText="1"/>
    </xf>
    <xf numFmtId="168" fontId="4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/>
    <xf numFmtId="0" fontId="3" fillId="0" borderId="5" xfId="0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10" fontId="4" fillId="0" borderId="3" xfId="0" applyNumberFormat="1" applyFont="1" applyFill="1" applyBorder="1" applyAlignment="1">
      <alignment horizontal="center"/>
    </xf>
    <xf numFmtId="167" fontId="4" fillId="0" borderId="3" xfId="0" applyNumberFormat="1" applyFont="1" applyFill="1" applyBorder="1" applyAlignment="1">
      <alignment horizontal="center"/>
    </xf>
    <xf numFmtId="9" fontId="4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68" fontId="5" fillId="0" borderId="3" xfId="0" applyNumberFormat="1" applyFont="1" applyFill="1" applyBorder="1" applyAlignment="1">
      <alignment horizontal="center" vertical="center"/>
    </xf>
    <xf numFmtId="170" fontId="5" fillId="0" borderId="3" xfId="0" applyNumberFormat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15" fillId="0" borderId="3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 wrapText="1"/>
    </xf>
    <xf numFmtId="0" fontId="15" fillId="0" borderId="3" xfId="4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68" fontId="1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0" fontId="5" fillId="0" borderId="4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0" fontId="5" fillId="0" borderId="8" xfId="0" applyNumberFormat="1" applyFont="1" applyFill="1" applyBorder="1" applyAlignment="1">
      <alignment horizontal="center" vertical="center" wrapText="1"/>
    </xf>
    <xf numFmtId="17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17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49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2" fontId="5" fillId="0" borderId="9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vertical="center"/>
    </xf>
    <xf numFmtId="2" fontId="5" fillId="0" borderId="4" xfId="0" applyNumberFormat="1" applyFont="1" applyFill="1" applyBorder="1" applyAlignment="1">
      <alignment horizontal="center"/>
    </xf>
    <xf numFmtId="0" fontId="5" fillId="0" borderId="4" xfId="0" applyFont="1" applyFill="1" applyBorder="1"/>
    <xf numFmtId="168" fontId="5" fillId="0" borderId="4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15" fillId="0" borderId="3" xfId="0" applyFont="1" applyFill="1" applyBorder="1"/>
    <xf numFmtId="0" fontId="15" fillId="0" borderId="3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4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10" xfId="4" applyFont="1" applyFill="1" applyBorder="1" applyAlignment="1">
      <alignment horizontal="center" vertical="center" wrapText="1"/>
    </xf>
    <xf numFmtId="0" fontId="5" fillId="0" borderId="11" xfId="4" applyFont="1" applyFill="1" applyBorder="1" applyAlignment="1">
      <alignment horizontal="center" vertical="center" wrapText="1"/>
    </xf>
    <xf numFmtId="168" fontId="5" fillId="0" borderId="2" xfId="0" applyNumberFormat="1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 wrapText="1"/>
    </xf>
    <xf numFmtId="0" fontId="15" fillId="0" borderId="4" xfId="4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/>
    </xf>
    <xf numFmtId="170" fontId="5" fillId="0" borderId="4" xfId="0" applyNumberFormat="1" applyFont="1" applyFill="1" applyBorder="1" applyAlignment="1">
      <alignment horizontal="center" vertical="center"/>
    </xf>
    <xf numFmtId="169" fontId="5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69" fontId="5" fillId="0" borderId="11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0" fontId="15" fillId="0" borderId="10" xfId="4" applyFont="1" applyFill="1" applyBorder="1" applyAlignment="1">
      <alignment horizontal="center" vertical="center" wrapText="1"/>
    </xf>
    <xf numFmtId="0" fontId="15" fillId="0" borderId="6" xfId="4" applyFont="1" applyFill="1" applyBorder="1" applyAlignment="1">
      <alignment horizontal="center" vertical="center"/>
    </xf>
    <xf numFmtId="168" fontId="15" fillId="0" borderId="4" xfId="0" applyNumberFormat="1" applyFont="1" applyFill="1" applyBorder="1" applyAlignment="1">
      <alignment horizontal="center" vertical="center"/>
    </xf>
    <xf numFmtId="0" fontId="15" fillId="0" borderId="2" xfId="0" applyFont="1" applyFill="1" applyBorder="1"/>
    <xf numFmtId="0" fontId="15" fillId="0" borderId="4" xfId="0" applyFont="1" applyFill="1" applyBorder="1"/>
    <xf numFmtId="0" fontId="17" fillId="0" borderId="3" xfId="0" applyFont="1" applyFill="1" applyBorder="1"/>
    <xf numFmtId="0" fontId="15" fillId="0" borderId="4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/>
    <xf numFmtId="0" fontId="17" fillId="0" borderId="1" xfId="0" applyFont="1" applyFill="1" applyBorder="1"/>
    <xf numFmtId="0" fontId="17" fillId="0" borderId="2" xfId="0" applyFont="1" applyFill="1" applyBorder="1"/>
    <xf numFmtId="2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1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Font="1" applyAlignment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13" fillId="0" borderId="11" xfId="0" applyFont="1" applyFill="1" applyBorder="1" applyAlignment="1">
      <alignment horizontal="center"/>
    </xf>
    <xf numFmtId="0" fontId="17" fillId="0" borderId="4" xfId="0" applyFont="1" applyFill="1" applyBorder="1"/>
    <xf numFmtId="0" fontId="17" fillId="0" borderId="13" xfId="0" applyFont="1" applyFill="1" applyBorder="1"/>
    <xf numFmtId="4" fontId="15" fillId="0" borderId="3" xfId="0" applyNumberFormat="1" applyFont="1" applyFill="1" applyBorder="1" applyAlignment="1">
      <alignment horizontal="center"/>
    </xf>
    <xf numFmtId="2" fontId="15" fillId="0" borderId="3" xfId="0" applyNumberFormat="1" applyFont="1" applyFill="1" applyBorder="1" applyAlignment="1">
      <alignment horizontal="center"/>
    </xf>
    <xf numFmtId="169" fontId="15" fillId="0" borderId="3" xfId="0" applyNumberFormat="1" applyFont="1" applyFill="1" applyBorder="1" applyAlignment="1">
      <alignment horizontal="center"/>
    </xf>
    <xf numFmtId="2" fontId="4" fillId="0" borderId="0" xfId="0" applyNumberFormat="1" applyFont="1" applyAlignment="1"/>
    <xf numFmtId="0" fontId="18" fillId="0" borderId="0" xfId="0" applyFont="1" applyFill="1"/>
    <xf numFmtId="0" fontId="19" fillId="0" borderId="0" xfId="0" applyFont="1" applyFill="1"/>
    <xf numFmtId="49" fontId="15" fillId="0" borderId="4" xfId="0" applyNumberFormat="1" applyFont="1" applyFill="1" applyBorder="1" applyAlignment="1">
      <alignment horizontal="center"/>
    </xf>
    <xf numFmtId="172" fontId="15" fillId="0" borderId="4" xfId="0" applyNumberFormat="1" applyFont="1" applyFill="1" applyBorder="1" applyAlignment="1">
      <alignment horizontal="center"/>
    </xf>
    <xf numFmtId="4" fontId="15" fillId="0" borderId="4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/>
    </xf>
    <xf numFmtId="4" fontId="15" fillId="0" borderId="1" xfId="0" applyNumberFormat="1" applyFont="1" applyFill="1" applyBorder="1" applyAlignment="1">
      <alignment horizontal="center"/>
    </xf>
    <xf numFmtId="0" fontId="17" fillId="0" borderId="0" xfId="0" applyFont="1" applyFill="1"/>
    <xf numFmtId="0" fontId="13" fillId="0" borderId="0" xfId="0" applyFont="1" applyFill="1" applyBorder="1"/>
    <xf numFmtId="2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8" fontId="13" fillId="0" borderId="0" xfId="0" applyNumberFormat="1" applyFont="1" applyFill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73" fontId="23" fillId="0" borderId="0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70" fontId="5" fillId="2" borderId="2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0" fontId="5" fillId="2" borderId="4" xfId="4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5" fillId="2" borderId="13" xfId="6" applyFont="1" applyFill="1" applyBorder="1" applyAlignment="1">
      <alignment horizontal="center" vertical="center"/>
    </xf>
    <xf numFmtId="2" fontId="5" fillId="2" borderId="13" xfId="6" applyNumberFormat="1" applyFont="1" applyFill="1" applyBorder="1" applyAlignment="1">
      <alignment horizontal="center" vertical="center"/>
    </xf>
    <xf numFmtId="0" fontId="5" fillId="2" borderId="9" xfId="6" applyFont="1" applyFill="1" applyBorder="1" applyAlignment="1">
      <alignment horizontal="center" vertical="center"/>
    </xf>
    <xf numFmtId="2" fontId="5" fillId="2" borderId="9" xfId="6" applyNumberFormat="1" applyFont="1" applyFill="1" applyBorder="1" applyAlignment="1">
      <alignment horizontal="center" vertical="center"/>
    </xf>
    <xf numFmtId="49" fontId="5" fillId="2" borderId="4" xfId="6" applyNumberFormat="1" applyFont="1" applyFill="1" applyBorder="1" applyAlignment="1">
      <alignment horizontal="center" vertical="center"/>
    </xf>
    <xf numFmtId="0" fontId="5" fillId="2" borderId="4" xfId="6" applyFont="1" applyFill="1" applyBorder="1" applyAlignment="1">
      <alignment horizontal="center" vertical="center"/>
    </xf>
    <xf numFmtId="0" fontId="5" fillId="2" borderId="6" xfId="6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168" fontId="5" fillId="2" borderId="2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20" fillId="0" borderId="4" xfId="0" applyFont="1" applyFill="1" applyBorder="1" applyAlignment="1">
      <alignment horizontal="left" vertical="center"/>
    </xf>
    <xf numFmtId="0" fontId="20" fillId="0" borderId="3" xfId="0" applyFont="1" applyFill="1" applyBorder="1" applyAlignment="1">
      <alignment horizontal="left" vertical="center"/>
    </xf>
    <xf numFmtId="0" fontId="20" fillId="2" borderId="3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2" borderId="3" xfId="6" applyNumberFormat="1" applyFont="1" applyFill="1" applyBorder="1" applyAlignment="1">
      <alignment horizontal="center" vertical="center"/>
    </xf>
    <xf numFmtId="2" fontId="5" fillId="2" borderId="3" xfId="6" applyNumberFormat="1" applyFont="1" applyFill="1" applyBorder="1" applyAlignment="1">
      <alignment horizontal="center" vertical="center"/>
    </xf>
    <xf numFmtId="49" fontId="5" fillId="2" borderId="6" xfId="6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 wrapText="1"/>
    </xf>
    <xf numFmtId="0" fontId="20" fillId="2" borderId="3" xfId="6" applyNumberFormat="1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168" fontId="17" fillId="0" borderId="1" xfId="0" applyNumberFormat="1" applyFont="1" applyFill="1" applyBorder="1"/>
    <xf numFmtId="0" fontId="30" fillId="0" borderId="0" xfId="7"/>
    <xf numFmtId="0" fontId="5" fillId="2" borderId="3" xfId="6" applyFont="1" applyFill="1" applyBorder="1" applyAlignment="1">
      <alignment horizontal="center" vertical="center"/>
    </xf>
    <xf numFmtId="168" fontId="4" fillId="0" borderId="0" xfId="0" applyNumberFormat="1" applyFont="1"/>
    <xf numFmtId="2" fontId="4" fillId="0" borderId="0" xfId="0" applyNumberFormat="1" applyFont="1"/>
    <xf numFmtId="0" fontId="20" fillId="2" borderId="3" xfId="0" applyFont="1" applyFill="1" applyBorder="1" applyAlignment="1">
      <alignment horizontal="left" vertical="center" wrapText="1"/>
    </xf>
    <xf numFmtId="1" fontId="20" fillId="0" borderId="3" xfId="0" applyNumberFormat="1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vertical="center"/>
    </xf>
    <xf numFmtId="0" fontId="20" fillId="2" borderId="3" xfId="6" applyFont="1" applyFill="1" applyBorder="1" applyAlignment="1">
      <alignment horizontal="left" vertical="center"/>
    </xf>
    <xf numFmtId="0" fontId="20" fillId="2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5" fillId="2" borderId="1" xfId="6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vertical="center" wrapText="1"/>
    </xf>
    <xf numFmtId="169" fontId="5" fillId="0" borderId="0" xfId="0" applyNumberFormat="1" applyFont="1" applyFill="1" applyBorder="1" applyAlignment="1">
      <alignment horizontal="center" vertical="center"/>
    </xf>
    <xf numFmtId="170" fontId="5" fillId="2" borderId="3" xfId="0" applyNumberFormat="1" applyFont="1" applyFill="1" applyBorder="1" applyAlignment="1">
      <alignment horizontal="center" vertical="center"/>
    </xf>
    <xf numFmtId="1" fontId="20" fillId="2" borderId="3" xfId="0" applyNumberFormat="1" applyFont="1" applyFill="1" applyBorder="1" applyAlignment="1">
      <alignment horizontal="left" vertical="center" wrapText="1"/>
    </xf>
    <xf numFmtId="0" fontId="15" fillId="2" borderId="4" xfId="4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/>
    </xf>
    <xf numFmtId="0" fontId="15" fillId="2" borderId="2" xfId="4" applyFont="1" applyFill="1" applyBorder="1" applyAlignment="1">
      <alignment horizontal="center" vertical="center" wrapText="1"/>
    </xf>
    <xf numFmtId="0" fontId="15" fillId="0" borderId="11" xfId="4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0" fontId="5" fillId="2" borderId="0" xfId="0" applyFont="1" applyFill="1"/>
    <xf numFmtId="169" fontId="4" fillId="0" borderId="4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30" fillId="0" borderId="0" xfId="7" applyAlignment="1">
      <alignment vertical="top"/>
    </xf>
    <xf numFmtId="2" fontId="20" fillId="2" borderId="3" xfId="6" applyNumberFormat="1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center" vertical="center"/>
    </xf>
    <xf numFmtId="49" fontId="20" fillId="2" borderId="6" xfId="0" applyNumberFormat="1" applyFont="1" applyFill="1" applyBorder="1" applyAlignment="1">
      <alignment horizontal="center" vertical="center"/>
    </xf>
    <xf numFmtId="1" fontId="20" fillId="2" borderId="3" xfId="0" applyNumberFormat="1" applyFont="1" applyFill="1" applyBorder="1" applyAlignment="1">
      <alignment horizontal="center" vertical="center" wrapText="1"/>
    </xf>
    <xf numFmtId="0" fontId="20" fillId="2" borderId="0" xfId="0" applyFont="1" applyFill="1"/>
    <xf numFmtId="49" fontId="20" fillId="2" borderId="6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13" fillId="0" borderId="0" xfId="12" applyFont="1" applyFill="1" applyAlignment="1"/>
    <xf numFmtId="0" fontId="5" fillId="0" borderId="0" xfId="12" applyFont="1" applyFill="1"/>
    <xf numFmtId="0" fontId="13" fillId="0" borderId="0" xfId="12" applyFont="1" applyFill="1" applyBorder="1" applyAlignment="1">
      <alignment horizontal="center"/>
    </xf>
    <xf numFmtId="0" fontId="13" fillId="0" borderId="0" xfId="12" applyFont="1" applyFill="1" applyBorder="1" applyAlignment="1"/>
    <xf numFmtId="0" fontId="5" fillId="0" borderId="0" xfId="12" applyFont="1" applyFill="1" applyBorder="1" applyAlignment="1">
      <alignment horizontal="center"/>
    </xf>
    <xf numFmtId="0" fontId="5" fillId="0" borderId="0" xfId="12" applyFont="1" applyFill="1" applyAlignment="1">
      <alignment horizontal="center"/>
    </xf>
    <xf numFmtId="0" fontId="13" fillId="0" borderId="11" xfId="12" applyFont="1" applyFill="1" applyBorder="1" applyAlignment="1">
      <alignment horizontal="center"/>
    </xf>
    <xf numFmtId="0" fontId="17" fillId="0" borderId="4" xfId="12" applyFont="1" applyFill="1" applyBorder="1"/>
    <xf numFmtId="49" fontId="5" fillId="0" borderId="4" xfId="12" applyNumberFormat="1" applyFont="1" applyFill="1" applyBorder="1" applyAlignment="1">
      <alignment horizontal="center" vertical="center" wrapText="1"/>
    </xf>
    <xf numFmtId="0" fontId="17" fillId="0" borderId="13" xfId="12" applyFont="1" applyFill="1" applyBorder="1"/>
    <xf numFmtId="0" fontId="5" fillId="0" borderId="7" xfId="12" applyFont="1" applyFill="1" applyBorder="1" applyAlignment="1">
      <alignment horizontal="center" vertical="center"/>
    </xf>
    <xf numFmtId="170" fontId="5" fillId="0" borderId="4" xfId="12" applyNumberFormat="1" applyFont="1" applyFill="1" applyBorder="1" applyAlignment="1">
      <alignment horizontal="center" vertical="center" wrapText="1"/>
    </xf>
    <xf numFmtId="0" fontId="17" fillId="0" borderId="1" xfId="12" applyFont="1" applyFill="1" applyBorder="1" applyAlignment="1">
      <alignment vertical="center" wrapText="1"/>
    </xf>
    <xf numFmtId="49" fontId="5" fillId="0" borderId="1" xfId="12" applyNumberFormat="1" applyFont="1" applyFill="1" applyBorder="1" applyAlignment="1">
      <alignment horizontal="center" vertical="center" wrapText="1"/>
    </xf>
    <xf numFmtId="0" fontId="5" fillId="0" borderId="1" xfId="12" applyFont="1" applyFill="1" applyBorder="1" applyAlignment="1">
      <alignment horizontal="center" vertical="center" wrapText="1"/>
    </xf>
    <xf numFmtId="0" fontId="5" fillId="0" borderId="1" xfId="12" applyFont="1" applyFill="1" applyBorder="1" applyAlignment="1">
      <alignment horizontal="center" vertical="center"/>
    </xf>
    <xf numFmtId="170" fontId="5" fillId="0" borderId="8" xfId="12" applyNumberFormat="1" applyFont="1" applyFill="1" applyBorder="1" applyAlignment="1">
      <alignment horizontal="center" vertical="center" wrapText="1"/>
    </xf>
    <xf numFmtId="170" fontId="5" fillId="0" borderId="1" xfId="12" applyNumberFormat="1" applyFont="1" applyFill="1" applyBorder="1" applyAlignment="1">
      <alignment horizontal="center" vertical="center"/>
    </xf>
    <xf numFmtId="0" fontId="5" fillId="0" borderId="1" xfId="12" applyFont="1" applyFill="1" applyBorder="1" applyAlignment="1">
      <alignment vertical="center" wrapText="1"/>
    </xf>
    <xf numFmtId="0" fontId="5" fillId="0" borderId="4" xfId="12" applyFont="1" applyFill="1" applyBorder="1" applyAlignment="1">
      <alignment horizontal="center" vertical="center" wrapText="1"/>
    </xf>
    <xf numFmtId="0" fontId="5" fillId="0" borderId="4" xfId="12" applyFont="1" applyFill="1" applyBorder="1" applyAlignment="1">
      <alignment horizontal="center" vertical="center"/>
    </xf>
    <xf numFmtId="2" fontId="5" fillId="0" borderId="1" xfId="12" applyNumberFormat="1" applyFont="1" applyFill="1" applyBorder="1" applyAlignment="1">
      <alignment horizontal="center" vertical="center" wrapText="1"/>
    </xf>
    <xf numFmtId="2" fontId="5" fillId="0" borderId="4" xfId="12" applyNumberFormat="1" applyFont="1" applyFill="1" applyBorder="1" applyAlignment="1">
      <alignment horizontal="center" vertical="center" wrapText="1"/>
    </xf>
    <xf numFmtId="170" fontId="5" fillId="0" borderId="1" xfId="12" applyNumberFormat="1" applyFont="1" applyFill="1" applyBorder="1" applyAlignment="1">
      <alignment horizontal="center" vertical="center" wrapText="1"/>
    </xf>
    <xf numFmtId="49" fontId="5" fillId="0" borderId="1" xfId="12" applyNumberFormat="1" applyFont="1" applyFill="1" applyBorder="1" applyAlignment="1">
      <alignment vertical="center" wrapText="1"/>
    </xf>
    <xf numFmtId="0" fontId="5" fillId="0" borderId="1" xfId="12" applyFont="1" applyFill="1" applyBorder="1" applyAlignment="1">
      <alignment horizontal="center" vertical="center" textRotation="90" wrapText="1"/>
    </xf>
    <xf numFmtId="0" fontId="17" fillId="0" borderId="1" xfId="12" applyFont="1" applyFill="1" applyBorder="1"/>
    <xf numFmtId="0" fontId="5" fillId="0" borderId="2" xfId="12" applyFont="1" applyFill="1" applyBorder="1" applyAlignment="1">
      <alignment vertical="center" wrapText="1"/>
    </xf>
    <xf numFmtId="49" fontId="5" fillId="0" borderId="2" xfId="12" applyNumberFormat="1" applyFont="1" applyFill="1" applyBorder="1" applyAlignment="1">
      <alignment vertical="center" wrapText="1"/>
    </xf>
    <xf numFmtId="0" fontId="5" fillId="0" borderId="2" xfId="12" applyFont="1" applyFill="1" applyBorder="1" applyAlignment="1">
      <alignment horizontal="center" vertical="center" wrapText="1"/>
    </xf>
    <xf numFmtId="0" fontId="5" fillId="0" borderId="2" xfId="12" applyFont="1" applyFill="1" applyBorder="1" applyAlignment="1">
      <alignment horizontal="center" vertical="center" textRotation="90" wrapText="1"/>
    </xf>
    <xf numFmtId="0" fontId="5" fillId="0" borderId="2" xfId="12" applyFont="1" applyFill="1" applyBorder="1" applyAlignment="1">
      <alignment horizontal="center" vertical="center"/>
    </xf>
    <xf numFmtId="2" fontId="5" fillId="0" borderId="2" xfId="12" applyNumberFormat="1" applyFont="1" applyFill="1" applyBorder="1" applyAlignment="1">
      <alignment horizontal="center" vertical="center" wrapText="1"/>
    </xf>
    <xf numFmtId="2" fontId="5" fillId="0" borderId="2" xfId="12" applyNumberFormat="1" applyFont="1" applyFill="1" applyBorder="1" applyAlignment="1">
      <alignment horizontal="center" vertical="center"/>
    </xf>
    <xf numFmtId="0" fontId="17" fillId="0" borderId="2" xfId="12" applyFont="1" applyFill="1" applyBorder="1"/>
    <xf numFmtId="0" fontId="5" fillId="0" borderId="3" xfId="12" applyFont="1" applyFill="1" applyBorder="1" applyAlignment="1">
      <alignment horizontal="center" vertical="center" wrapText="1"/>
    </xf>
    <xf numFmtId="49" fontId="5" fillId="0" borderId="3" xfId="12" applyNumberFormat="1" applyFont="1" applyFill="1" applyBorder="1" applyAlignment="1">
      <alignment horizontal="center" vertical="center" wrapText="1"/>
    </xf>
    <xf numFmtId="1" fontId="5" fillId="0" borderId="3" xfId="12" applyNumberFormat="1" applyFont="1" applyFill="1" applyBorder="1" applyAlignment="1">
      <alignment horizontal="center" vertical="center" wrapText="1"/>
    </xf>
    <xf numFmtId="0" fontId="5" fillId="0" borderId="3" xfId="12" applyFont="1" applyFill="1" applyBorder="1" applyAlignment="1">
      <alignment horizontal="center"/>
    </xf>
    <xf numFmtId="0" fontId="13" fillId="0" borderId="3" xfId="12" applyFont="1" applyFill="1" applyBorder="1" applyAlignment="1">
      <alignment horizontal="left" vertical="center" wrapText="1"/>
    </xf>
    <xf numFmtId="0" fontId="5" fillId="2" borderId="3" xfId="12" applyFont="1" applyFill="1" applyBorder="1" applyAlignment="1">
      <alignment horizontal="center" vertical="center"/>
    </xf>
    <xf numFmtId="49" fontId="5" fillId="2" borderId="6" xfId="12" applyNumberFormat="1" applyFont="1" applyFill="1" applyBorder="1" applyAlignment="1">
      <alignment horizontal="center" vertical="center"/>
    </xf>
    <xf numFmtId="0" fontId="5" fillId="2" borderId="3" xfId="12" applyNumberFormat="1" applyFont="1" applyFill="1" applyBorder="1" applyAlignment="1">
      <alignment vertical="center" wrapText="1"/>
    </xf>
    <xf numFmtId="2" fontId="5" fillId="2" borderId="3" xfId="12" applyNumberFormat="1" applyFont="1" applyFill="1" applyBorder="1" applyAlignment="1">
      <alignment horizontal="center" vertical="center"/>
    </xf>
    <xf numFmtId="0" fontId="5" fillId="2" borderId="3" xfId="12" applyNumberFormat="1" applyFont="1" applyFill="1" applyBorder="1" applyAlignment="1">
      <alignment horizontal="center" vertical="center"/>
    </xf>
    <xf numFmtId="2" fontId="5" fillId="0" borderId="3" xfId="12" applyNumberFormat="1" applyFont="1" applyFill="1" applyBorder="1" applyAlignment="1">
      <alignment horizontal="center" vertical="center"/>
    </xf>
    <xf numFmtId="168" fontId="15" fillId="0" borderId="3" xfId="12" applyNumberFormat="1" applyFont="1" applyFill="1" applyBorder="1" applyAlignment="1">
      <alignment horizontal="center" vertical="center"/>
    </xf>
    <xf numFmtId="2" fontId="5" fillId="0" borderId="4" xfId="12" applyNumberFormat="1" applyFont="1" applyFill="1" applyBorder="1" applyAlignment="1">
      <alignment horizontal="center" vertical="center"/>
    </xf>
    <xf numFmtId="0" fontId="5" fillId="2" borderId="0" xfId="12" applyFont="1" applyFill="1" applyAlignment="1">
      <alignment vertical="center"/>
    </xf>
    <xf numFmtId="2" fontId="5" fillId="0" borderId="3" xfId="12" applyNumberFormat="1" applyFont="1" applyFill="1" applyBorder="1" applyAlignment="1">
      <alignment horizontal="center" vertical="center" wrapText="1"/>
    </xf>
    <xf numFmtId="2" fontId="5" fillId="0" borderId="3" xfId="12" applyNumberFormat="1" applyFont="1" applyFill="1" applyBorder="1" applyAlignment="1">
      <alignment horizontal="center"/>
    </xf>
    <xf numFmtId="44" fontId="5" fillId="2" borderId="3" xfId="9" applyFont="1" applyFill="1" applyBorder="1" applyAlignment="1">
      <alignment horizontal="center" vertical="center"/>
    </xf>
    <xf numFmtId="2" fontId="5" fillId="2" borderId="12" xfId="13" applyNumberFormat="1" applyFont="1" applyFill="1" applyBorder="1" applyAlignment="1">
      <alignment horizontal="center" vertical="center"/>
    </xf>
    <xf numFmtId="171" fontId="15" fillId="0" borderId="3" xfId="12" applyNumberFormat="1" applyFont="1" applyFill="1" applyBorder="1" applyAlignment="1">
      <alignment horizontal="center" vertical="center"/>
    </xf>
    <xf numFmtId="0" fontId="5" fillId="2" borderId="2" xfId="12" applyFont="1" applyFill="1" applyBorder="1" applyAlignment="1">
      <alignment horizontal="center" vertical="center"/>
    </xf>
    <xf numFmtId="0" fontId="20" fillId="2" borderId="2" xfId="12" applyFont="1" applyFill="1" applyBorder="1" applyAlignment="1">
      <alignment horizontal="left" vertical="center"/>
    </xf>
    <xf numFmtId="0" fontId="5" fillId="2" borderId="9" xfId="12" applyFont="1" applyFill="1" applyBorder="1" applyAlignment="1">
      <alignment horizontal="center" vertical="center"/>
    </xf>
    <xf numFmtId="0" fontId="5" fillId="2" borderId="14" xfId="12" applyFont="1" applyFill="1" applyBorder="1" applyAlignment="1">
      <alignment horizontal="center" vertical="center"/>
    </xf>
    <xf numFmtId="4" fontId="5" fillId="2" borderId="2" xfId="12" applyNumberFormat="1" applyFont="1" applyFill="1" applyBorder="1" applyAlignment="1">
      <alignment horizontal="center" vertical="center"/>
    </xf>
    <xf numFmtId="0" fontId="5" fillId="2" borderId="0" xfId="12" applyFont="1" applyFill="1"/>
    <xf numFmtId="0" fontId="5" fillId="2" borderId="4" xfId="12" applyFont="1" applyFill="1" applyBorder="1" applyAlignment="1">
      <alignment vertical="center" wrapText="1"/>
    </xf>
    <xf numFmtId="0" fontId="5" fillId="2" borderId="4" xfId="12" applyFont="1" applyFill="1" applyBorder="1" applyAlignment="1">
      <alignment horizontal="center" vertical="center"/>
    </xf>
    <xf numFmtId="1" fontId="5" fillId="0" borderId="3" xfId="12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1" fontId="5" fillId="0" borderId="12" xfId="12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2" fontId="5" fillId="2" borderId="3" xfId="13" applyNumberFormat="1" applyFont="1" applyFill="1" applyBorder="1" applyAlignment="1">
      <alignment horizontal="center" vertical="center"/>
    </xf>
    <xf numFmtId="4" fontId="5" fillId="2" borderId="3" xfId="13" applyNumberFormat="1" applyFont="1" applyFill="1" applyBorder="1" applyAlignment="1">
      <alignment vertical="center"/>
    </xf>
    <xf numFmtId="2" fontId="15" fillId="0" borderId="3" xfId="12" applyNumberFormat="1" applyFont="1" applyFill="1" applyBorder="1" applyAlignment="1">
      <alignment horizontal="center" vertical="center"/>
    </xf>
    <xf numFmtId="4" fontId="5" fillId="2" borderId="3" xfId="13" applyNumberFormat="1" applyFont="1" applyFill="1" applyBorder="1" applyAlignment="1">
      <alignment horizontal="center" vertical="center"/>
    </xf>
    <xf numFmtId="170" fontId="5" fillId="2" borderId="3" xfId="12" applyNumberFormat="1" applyFont="1" applyFill="1" applyBorder="1" applyAlignment="1">
      <alignment horizontal="center" vertical="center" wrapText="1"/>
    </xf>
    <xf numFmtId="49" fontId="5" fillId="0" borderId="0" xfId="12" applyNumberFormat="1" applyFont="1" applyFill="1" applyBorder="1" applyAlignment="1">
      <alignment horizontal="center" vertical="center"/>
    </xf>
    <xf numFmtId="0" fontId="5" fillId="0" borderId="0" xfId="12" applyFont="1" applyFill="1" applyBorder="1"/>
    <xf numFmtId="2" fontId="5" fillId="0" borderId="0" xfId="12" applyNumberFormat="1" applyFont="1" applyFill="1" applyBorder="1" applyAlignment="1">
      <alignment horizontal="right"/>
    </xf>
    <xf numFmtId="2" fontId="5" fillId="0" borderId="0" xfId="12" applyNumberFormat="1" applyFont="1" applyFill="1" applyBorder="1" applyAlignment="1">
      <alignment horizontal="center"/>
    </xf>
    <xf numFmtId="170" fontId="5" fillId="0" borderId="0" xfId="12" applyNumberFormat="1" applyFont="1" applyFill="1" applyBorder="1" applyAlignment="1">
      <alignment horizontal="center"/>
    </xf>
    <xf numFmtId="2" fontId="5" fillId="0" borderId="0" xfId="12" applyNumberFormat="1" applyFont="1" applyFill="1" applyAlignment="1">
      <alignment horizontal="center" vertical="center"/>
    </xf>
    <xf numFmtId="0" fontId="5" fillId="0" borderId="0" xfId="12" applyFont="1" applyFill="1" applyAlignment="1">
      <alignment vertical="center"/>
    </xf>
    <xf numFmtId="0" fontId="5" fillId="0" borderId="0" xfId="12" applyFont="1" applyFill="1" applyBorder="1" applyAlignment="1"/>
    <xf numFmtId="168" fontId="5" fillId="0" borderId="0" xfId="12" applyNumberFormat="1" applyFont="1" applyFill="1" applyAlignment="1">
      <alignment horizontal="center" vertical="center"/>
    </xf>
    <xf numFmtId="0" fontId="17" fillId="0" borderId="0" xfId="12" applyNumberFormat="1" applyFont="1" applyFill="1" applyBorder="1" applyAlignment="1" applyProtection="1"/>
    <xf numFmtId="0" fontId="5" fillId="0" borderId="0" xfId="12" applyNumberFormat="1" applyFont="1" applyFill="1" applyBorder="1" applyAlignment="1" applyProtection="1">
      <alignment horizontal="center"/>
    </xf>
    <xf numFmtId="168" fontId="5" fillId="0" borderId="0" xfId="12" applyNumberFormat="1" applyFont="1" applyFill="1" applyBorder="1" applyAlignment="1">
      <alignment horizontal="center"/>
    </xf>
    <xf numFmtId="0" fontId="5" fillId="2" borderId="2" xfId="12" applyFont="1" applyFill="1" applyBorder="1" applyAlignment="1">
      <alignment horizontal="center" vertical="center" wrapText="1"/>
    </xf>
    <xf numFmtId="49" fontId="5" fillId="2" borderId="11" xfId="12" applyNumberFormat="1" applyFont="1" applyFill="1" applyBorder="1" applyAlignment="1">
      <alignment horizontal="center" vertical="center"/>
    </xf>
    <xf numFmtId="0" fontId="15" fillId="0" borderId="2" xfId="12" applyFont="1" applyFill="1" applyBorder="1" applyAlignment="1">
      <alignment horizontal="center" vertical="center"/>
    </xf>
    <xf numFmtId="168" fontId="5" fillId="2" borderId="2" xfId="12" applyNumberFormat="1" applyFont="1" applyFill="1" applyBorder="1" applyAlignment="1">
      <alignment horizontal="center" vertical="center"/>
    </xf>
    <xf numFmtId="2" fontId="5" fillId="2" borderId="2" xfId="12" applyNumberFormat="1" applyFont="1" applyFill="1" applyBorder="1" applyAlignment="1">
      <alignment horizontal="center" vertical="center"/>
    </xf>
    <xf numFmtId="170" fontId="5" fillId="2" borderId="2" xfId="12" applyNumberFormat="1" applyFont="1" applyFill="1" applyBorder="1" applyAlignment="1">
      <alignment horizontal="center" vertical="center"/>
    </xf>
    <xf numFmtId="0" fontId="15" fillId="0" borderId="2" xfId="12" applyFont="1" applyFill="1" applyBorder="1" applyAlignment="1">
      <alignment vertical="center" wrapText="1"/>
    </xf>
    <xf numFmtId="4" fontId="5" fillId="2" borderId="11" xfId="12" applyNumberFormat="1" applyFont="1" applyFill="1" applyBorder="1" applyAlignment="1">
      <alignment horizontal="center" vertical="center"/>
    </xf>
    <xf numFmtId="0" fontId="5" fillId="0" borderId="3" xfId="12" applyFont="1" applyFill="1" applyBorder="1" applyAlignment="1">
      <alignment horizontal="center" vertical="center"/>
    </xf>
    <xf numFmtId="49" fontId="15" fillId="2" borderId="6" xfId="12" applyNumberFormat="1" applyFont="1" applyFill="1" applyBorder="1" applyAlignment="1">
      <alignment horizontal="center" vertical="center"/>
    </xf>
    <xf numFmtId="0" fontId="20" fillId="2" borderId="3" xfId="12" applyFont="1" applyFill="1" applyBorder="1" applyAlignment="1">
      <alignment vertical="center"/>
    </xf>
    <xf numFmtId="0" fontId="20" fillId="2" borderId="3" xfId="12" applyFont="1" applyFill="1" applyBorder="1" applyAlignment="1">
      <alignment horizontal="center" vertical="center" wrapText="1"/>
    </xf>
    <xf numFmtId="2" fontId="5" fillId="2" borderId="3" xfId="12" applyNumberFormat="1" applyFont="1" applyFill="1" applyBorder="1" applyAlignment="1">
      <alignment horizontal="center" vertical="center" wrapText="1"/>
    </xf>
    <xf numFmtId="168" fontId="5" fillId="2" borderId="3" xfId="6" applyNumberFormat="1" applyFont="1" applyFill="1" applyBorder="1" applyAlignment="1">
      <alignment horizontal="center" vertical="center"/>
    </xf>
    <xf numFmtId="168" fontId="5" fillId="2" borderId="3" xfId="12" applyNumberFormat="1" applyFont="1" applyFill="1" applyBorder="1" applyAlignment="1">
      <alignment horizontal="center" vertical="center"/>
    </xf>
    <xf numFmtId="1" fontId="20" fillId="2" borderId="3" xfId="12" applyNumberFormat="1" applyFont="1" applyFill="1" applyBorder="1" applyAlignment="1">
      <alignment horizontal="left" vertical="center" wrapText="1"/>
    </xf>
    <xf numFmtId="1" fontId="5" fillId="2" borderId="3" xfId="12" applyNumberFormat="1" applyFont="1" applyFill="1" applyBorder="1" applyAlignment="1">
      <alignment horizontal="center" vertical="center" wrapText="1"/>
    </xf>
    <xf numFmtId="2" fontId="5" fillId="2" borderId="4" xfId="12" applyNumberFormat="1" applyFont="1" applyFill="1" applyBorder="1" applyAlignment="1">
      <alignment horizontal="center" vertical="center"/>
    </xf>
    <xf numFmtId="49" fontId="15" fillId="2" borderId="3" xfId="12" applyNumberFormat="1" applyFont="1" applyFill="1" applyBorder="1" applyAlignment="1">
      <alignment horizontal="center" vertical="center"/>
    </xf>
    <xf numFmtId="0" fontId="15" fillId="2" borderId="3" xfId="12" applyFont="1" applyFill="1" applyBorder="1" applyAlignment="1">
      <alignment horizontal="center" vertical="center" wrapText="1"/>
    </xf>
    <xf numFmtId="1" fontId="20" fillId="0" borderId="3" xfId="12" applyNumberFormat="1" applyFont="1" applyFill="1" applyBorder="1" applyAlignment="1">
      <alignment horizontal="left" vertical="center" wrapText="1"/>
    </xf>
    <xf numFmtId="49" fontId="20" fillId="2" borderId="13" xfId="12" applyNumberFormat="1" applyFont="1" applyFill="1" applyBorder="1" applyAlignment="1">
      <alignment horizontal="center" vertical="center"/>
    </xf>
    <xf numFmtId="0" fontId="20" fillId="2" borderId="10" xfId="12" applyNumberFormat="1" applyFont="1" applyFill="1" applyBorder="1" applyAlignment="1">
      <alignment vertical="center" wrapText="1"/>
    </xf>
    <xf numFmtId="0" fontId="20" fillId="2" borderId="3" xfId="12" applyNumberFormat="1" applyFont="1" applyFill="1" applyBorder="1" applyAlignment="1">
      <alignment horizontal="center" vertical="center"/>
    </xf>
    <xf numFmtId="0" fontId="20" fillId="2" borderId="3" xfId="12" applyFont="1" applyFill="1" applyBorder="1" applyAlignment="1">
      <alignment horizontal="left" vertical="center" wrapText="1"/>
    </xf>
    <xf numFmtId="0" fontId="5" fillId="2" borderId="3" xfId="12" applyFont="1" applyFill="1" applyBorder="1" applyAlignment="1">
      <alignment horizontal="center" vertical="center" wrapText="1"/>
    </xf>
    <xf numFmtId="0" fontId="20" fillId="0" borderId="2" xfId="12" applyFont="1" applyFill="1" applyBorder="1" applyAlignment="1">
      <alignment horizontal="left" vertical="center"/>
    </xf>
    <xf numFmtId="1" fontId="20" fillId="0" borderId="2" xfId="12" applyNumberFormat="1" applyFont="1" applyFill="1" applyBorder="1" applyAlignment="1">
      <alignment horizontal="left" vertical="center" wrapText="1"/>
    </xf>
    <xf numFmtId="1" fontId="5" fillId="0" borderId="2" xfId="12" applyNumberFormat="1" applyFont="1" applyFill="1" applyBorder="1" applyAlignment="1">
      <alignment horizontal="center" vertical="center" wrapText="1"/>
    </xf>
    <xf numFmtId="0" fontId="36" fillId="2" borderId="3" xfId="12" applyFont="1" applyFill="1" applyBorder="1" applyAlignment="1">
      <alignment horizontal="left" vertical="center" wrapText="1"/>
    </xf>
    <xf numFmtId="0" fontId="15" fillId="2" borderId="4" xfId="12" applyFont="1" applyFill="1" applyBorder="1" applyAlignment="1">
      <alignment horizontal="center" vertical="center"/>
    </xf>
    <xf numFmtId="2" fontId="5" fillId="2" borderId="4" xfId="12" applyNumberFormat="1" applyFont="1" applyFill="1" applyBorder="1" applyAlignment="1">
      <alignment horizontal="center" vertical="center" wrapText="1"/>
    </xf>
    <xf numFmtId="170" fontId="5" fillId="0" borderId="3" xfId="12" applyNumberFormat="1" applyFont="1" applyFill="1" applyBorder="1" applyAlignment="1">
      <alignment horizontal="center" vertical="center"/>
    </xf>
    <xf numFmtId="170" fontId="5" fillId="0" borderId="4" xfId="12" applyNumberFormat="1" applyFont="1" applyFill="1" applyBorder="1" applyAlignment="1">
      <alignment horizontal="center" vertical="center"/>
    </xf>
    <xf numFmtId="0" fontId="5" fillId="2" borderId="6" xfId="12" applyNumberFormat="1" applyFont="1" applyFill="1" applyBorder="1" applyAlignment="1">
      <alignment horizontal="center" vertical="center"/>
    </xf>
    <xf numFmtId="0" fontId="20" fillId="2" borderId="3" xfId="12" applyFont="1" applyFill="1" applyBorder="1" applyAlignment="1">
      <alignment horizontal="center" vertical="center"/>
    </xf>
    <xf numFmtId="49" fontId="5" fillId="2" borderId="3" xfId="12" applyNumberFormat="1" applyFont="1" applyFill="1" applyBorder="1" applyAlignment="1">
      <alignment horizontal="center" vertical="center"/>
    </xf>
    <xf numFmtId="0" fontId="5" fillId="2" borderId="3" xfId="12" applyFont="1" applyFill="1" applyBorder="1" applyAlignment="1">
      <alignment vertical="center" wrapText="1"/>
    </xf>
    <xf numFmtId="0" fontId="5" fillId="2" borderId="6" xfId="12" applyFont="1" applyFill="1" applyBorder="1" applyAlignment="1">
      <alignment horizontal="center" vertical="center"/>
    </xf>
    <xf numFmtId="0" fontId="5" fillId="2" borderId="3" xfId="12" applyFont="1" applyFill="1" applyBorder="1" applyAlignment="1">
      <alignment horizontal="left" vertical="center"/>
    </xf>
    <xf numFmtId="49" fontId="5" fillId="0" borderId="3" xfId="12" applyNumberFormat="1" applyFont="1" applyFill="1" applyBorder="1" applyAlignment="1">
      <alignment horizontal="center" vertical="center"/>
    </xf>
    <xf numFmtId="0" fontId="13" fillId="0" borderId="3" xfId="12" applyFont="1" applyFill="1" applyBorder="1" applyAlignment="1">
      <alignment horizontal="left" vertical="center"/>
    </xf>
    <xf numFmtId="169" fontId="5" fillId="2" borderId="3" xfId="12" applyNumberFormat="1" applyFont="1" applyFill="1" applyBorder="1" applyAlignment="1">
      <alignment horizontal="center" vertical="center"/>
    </xf>
    <xf numFmtId="0" fontId="20" fillId="0" borderId="3" xfId="12" applyFont="1" applyFill="1" applyBorder="1" applyAlignment="1">
      <alignment horizontal="left" vertical="center"/>
    </xf>
    <xf numFmtId="4" fontId="5" fillId="0" borderId="3" xfId="12" applyNumberFormat="1" applyFont="1" applyFill="1" applyBorder="1" applyAlignment="1">
      <alignment horizontal="center" vertical="center"/>
    </xf>
    <xf numFmtId="168" fontId="5" fillId="0" borderId="3" xfId="12" applyNumberFormat="1" applyFont="1" applyFill="1" applyBorder="1" applyAlignment="1">
      <alignment horizontal="center" vertical="center"/>
    </xf>
    <xf numFmtId="0" fontId="5" fillId="0" borderId="4" xfId="12" applyFont="1" applyFill="1" applyBorder="1" applyAlignment="1">
      <alignment horizontal="left" vertical="center"/>
    </xf>
    <xf numFmtId="0" fontId="5" fillId="0" borderId="10" xfId="12" applyFont="1" applyFill="1" applyBorder="1" applyAlignment="1">
      <alignment horizontal="center" vertical="center"/>
    </xf>
    <xf numFmtId="0" fontId="15" fillId="0" borderId="4" xfId="12" applyFont="1" applyFill="1" applyBorder="1" applyAlignment="1">
      <alignment horizontal="center" vertical="center"/>
    </xf>
    <xf numFmtId="0" fontId="20" fillId="0" borderId="10" xfId="12" applyFont="1" applyFill="1" applyBorder="1" applyAlignment="1">
      <alignment horizontal="left" vertical="center"/>
    </xf>
    <xf numFmtId="4" fontId="5" fillId="0" borderId="10" xfId="12" applyNumberFormat="1" applyFont="1" applyFill="1" applyBorder="1" applyAlignment="1">
      <alignment horizontal="center" vertical="center"/>
    </xf>
    <xf numFmtId="4" fontId="5" fillId="0" borderId="1" xfId="12" applyNumberFormat="1" applyFont="1" applyFill="1" applyBorder="1" applyAlignment="1">
      <alignment horizontal="center" vertical="center"/>
    </xf>
    <xf numFmtId="2" fontId="15" fillId="0" borderId="4" xfId="12" applyNumberFormat="1" applyFont="1" applyFill="1" applyBorder="1" applyAlignment="1">
      <alignment horizontal="center" vertical="center"/>
    </xf>
    <xf numFmtId="168" fontId="5" fillId="0" borderId="4" xfId="12" applyNumberFormat="1" applyFont="1" applyFill="1" applyBorder="1" applyAlignment="1">
      <alignment horizontal="center" vertical="center"/>
    </xf>
    <xf numFmtId="2" fontId="5" fillId="0" borderId="1" xfId="12" applyNumberFormat="1" applyFont="1" applyFill="1" applyBorder="1" applyAlignment="1">
      <alignment horizontal="center" vertical="center"/>
    </xf>
    <xf numFmtId="168" fontId="5" fillId="0" borderId="1" xfId="12" applyNumberFormat="1" applyFont="1" applyFill="1" applyBorder="1" applyAlignment="1">
      <alignment horizontal="center" vertical="center"/>
    </xf>
    <xf numFmtId="0" fontId="15" fillId="0" borderId="4" xfId="12" applyFont="1" applyFill="1" applyBorder="1"/>
    <xf numFmtId="0" fontId="15" fillId="2" borderId="13" xfId="12" applyFont="1" applyFill="1" applyBorder="1" applyAlignment="1">
      <alignment horizontal="center"/>
    </xf>
    <xf numFmtId="0" fontId="15" fillId="2" borderId="4" xfId="12" applyFont="1" applyFill="1" applyBorder="1"/>
    <xf numFmtId="0" fontId="15" fillId="2" borderId="4" xfId="12" applyFont="1" applyFill="1" applyBorder="1" applyAlignment="1">
      <alignment horizontal="center"/>
    </xf>
    <xf numFmtId="4" fontId="5" fillId="2" borderId="4" xfId="12" applyNumberFormat="1" applyFont="1" applyFill="1" applyBorder="1" applyAlignment="1">
      <alignment horizontal="center"/>
    </xf>
    <xf numFmtId="168" fontId="15" fillId="0" borderId="4" xfId="12" applyNumberFormat="1" applyFont="1" applyFill="1" applyBorder="1" applyAlignment="1">
      <alignment horizontal="center" vertical="center"/>
    </xf>
    <xf numFmtId="0" fontId="15" fillId="0" borderId="2" xfId="12" applyFont="1" applyFill="1" applyBorder="1"/>
    <xf numFmtId="0" fontId="15" fillId="2" borderId="2" xfId="12" applyFont="1" applyFill="1" applyBorder="1" applyAlignment="1">
      <alignment horizontal="center"/>
    </xf>
    <xf numFmtId="0" fontId="15" fillId="2" borderId="9" xfId="12" applyFont="1" applyFill="1" applyBorder="1" applyAlignment="1">
      <alignment horizontal="center"/>
    </xf>
    <xf numFmtId="0" fontId="15" fillId="2" borderId="2" xfId="12" applyFont="1" applyFill="1" applyBorder="1"/>
    <xf numFmtId="2" fontId="5" fillId="2" borderId="2" xfId="12" applyNumberFormat="1" applyFont="1" applyFill="1" applyBorder="1" applyAlignment="1">
      <alignment horizontal="center"/>
    </xf>
    <xf numFmtId="0" fontId="15" fillId="2" borderId="9" xfId="12" applyFont="1" applyFill="1" applyBorder="1"/>
    <xf numFmtId="164" fontId="5" fillId="2" borderId="2" xfId="14" applyNumberFormat="1" applyFont="1" applyFill="1" applyBorder="1" applyAlignment="1">
      <alignment horizontal="center"/>
    </xf>
    <xf numFmtId="168" fontId="5" fillId="0" borderId="2" xfId="12" applyNumberFormat="1" applyFont="1" applyFill="1" applyBorder="1" applyAlignment="1">
      <alignment horizontal="center" vertical="center"/>
    </xf>
    <xf numFmtId="168" fontId="5" fillId="0" borderId="4" xfId="12" applyNumberFormat="1" applyFont="1" applyFill="1" applyBorder="1" applyAlignment="1">
      <alignment horizontal="center" vertical="center" wrapText="1"/>
    </xf>
    <xf numFmtId="4" fontId="5" fillId="0" borderId="4" xfId="12" applyNumberFormat="1" applyFont="1" applyFill="1" applyBorder="1" applyAlignment="1">
      <alignment horizontal="center" vertical="center" wrapText="1"/>
    </xf>
    <xf numFmtId="0" fontId="20" fillId="0" borderId="4" xfId="12" applyFont="1" applyFill="1" applyBorder="1" applyAlignment="1">
      <alignment horizontal="left" vertical="center" wrapText="1"/>
    </xf>
    <xf numFmtId="49" fontId="5" fillId="0" borderId="2" xfId="12" applyNumberFormat="1" applyFont="1" applyFill="1" applyBorder="1" applyAlignment="1">
      <alignment horizontal="center" vertical="center" wrapText="1"/>
    </xf>
    <xf numFmtId="0" fontId="5" fillId="0" borderId="2" xfId="12" applyFont="1" applyFill="1" applyBorder="1" applyAlignment="1">
      <alignment horizontal="left" vertical="center"/>
    </xf>
    <xf numFmtId="4" fontId="5" fillId="0" borderId="2" xfId="12" applyNumberFormat="1" applyFont="1" applyFill="1" applyBorder="1" applyAlignment="1">
      <alignment horizontal="center" vertical="center"/>
    </xf>
    <xf numFmtId="170" fontId="5" fillId="0" borderId="2" xfId="12" applyNumberFormat="1" applyFont="1" applyFill="1" applyBorder="1" applyAlignment="1">
      <alignment horizontal="center" vertical="center"/>
    </xf>
    <xf numFmtId="49" fontId="5" fillId="0" borderId="2" xfId="12" applyNumberFormat="1" applyFont="1" applyFill="1" applyBorder="1" applyAlignment="1">
      <alignment horizontal="center" vertical="center"/>
    </xf>
    <xf numFmtId="0" fontId="37" fillId="0" borderId="2" xfId="12" applyFont="1" applyFill="1" applyBorder="1" applyAlignment="1">
      <alignment horizontal="left" vertical="center"/>
    </xf>
    <xf numFmtId="17" fontId="5" fillId="0" borderId="4" xfId="12" applyNumberFormat="1" applyFont="1" applyFill="1" applyBorder="1" applyAlignment="1">
      <alignment horizontal="center" vertical="center"/>
    </xf>
    <xf numFmtId="4" fontId="5" fillId="2" borderId="4" xfId="12" applyNumberFormat="1" applyFont="1" applyFill="1" applyBorder="1" applyAlignment="1">
      <alignment horizontal="center" vertical="center"/>
    </xf>
    <xf numFmtId="0" fontId="20" fillId="0" borderId="4" xfId="12" applyFont="1" applyFill="1" applyBorder="1" applyAlignment="1">
      <alignment horizontal="left" vertical="center"/>
    </xf>
    <xf numFmtId="4" fontId="5" fillId="0" borderId="4" xfId="12" applyNumberFormat="1" applyFont="1" applyFill="1" applyBorder="1" applyAlignment="1">
      <alignment horizontal="center" vertical="center"/>
    </xf>
    <xf numFmtId="17" fontId="5" fillId="0" borderId="10" xfId="12" applyNumberFormat="1" applyFont="1" applyFill="1" applyBorder="1" applyAlignment="1">
      <alignment horizontal="center" vertical="center"/>
    </xf>
    <xf numFmtId="0" fontId="5" fillId="0" borderId="4" xfId="12" applyFont="1" applyFill="1" applyBorder="1" applyAlignment="1">
      <alignment vertical="center"/>
    </xf>
    <xf numFmtId="0" fontId="5" fillId="0" borderId="3" xfId="12" applyFont="1" applyFill="1" applyBorder="1"/>
    <xf numFmtId="2" fontId="5" fillId="0" borderId="4" xfId="12" applyNumberFormat="1" applyFont="1" applyFill="1" applyBorder="1" applyAlignment="1">
      <alignment horizontal="center"/>
    </xf>
    <xf numFmtId="0" fontId="5" fillId="0" borderId="3" xfId="12" applyFont="1" applyFill="1" applyBorder="1" applyAlignment="1">
      <alignment vertical="center"/>
    </xf>
    <xf numFmtId="0" fontId="20" fillId="2" borderId="4" xfId="12" applyFont="1" applyFill="1" applyBorder="1" applyAlignment="1">
      <alignment horizontal="center" vertical="center"/>
    </xf>
    <xf numFmtId="0" fontId="5" fillId="0" borderId="3" xfId="12" applyFont="1" applyFill="1" applyBorder="1" applyAlignment="1">
      <alignment horizontal="left" vertical="center"/>
    </xf>
    <xf numFmtId="49" fontId="5" fillId="0" borderId="13" xfId="12" applyNumberFormat="1" applyFont="1" applyFill="1" applyBorder="1" applyAlignment="1">
      <alignment horizontal="center" vertical="center" wrapText="1"/>
    </xf>
    <xf numFmtId="0" fontId="5" fillId="0" borderId="10" xfId="12" applyFont="1" applyFill="1" applyBorder="1" applyAlignment="1">
      <alignment horizontal="left" vertical="center"/>
    </xf>
    <xf numFmtId="0" fontId="20" fillId="0" borderId="13" xfId="12" applyFont="1" applyFill="1" applyBorder="1" applyAlignment="1">
      <alignment horizontal="left" vertical="center" wrapText="1"/>
    </xf>
    <xf numFmtId="49" fontId="5" fillId="0" borderId="9" xfId="12" applyNumberFormat="1" applyFont="1" applyFill="1" applyBorder="1" applyAlignment="1">
      <alignment horizontal="center" vertical="center" wrapText="1"/>
    </xf>
    <xf numFmtId="0" fontId="5" fillId="0" borderId="11" xfId="12" applyFont="1" applyFill="1" applyBorder="1" applyAlignment="1">
      <alignment horizontal="left" vertical="center" wrapText="1"/>
    </xf>
    <xf numFmtId="0" fontId="20" fillId="0" borderId="9" xfId="12" applyFont="1" applyFill="1" applyBorder="1" applyAlignment="1">
      <alignment horizontal="left" vertical="center" wrapText="1"/>
    </xf>
    <xf numFmtId="4" fontId="5" fillId="0" borderId="2" xfId="12" applyNumberFormat="1" applyFont="1" applyFill="1" applyBorder="1" applyAlignment="1">
      <alignment horizontal="center" vertical="center" wrapText="1"/>
    </xf>
    <xf numFmtId="0" fontId="17" fillId="0" borderId="3" xfId="12" applyFont="1" applyFill="1" applyBorder="1" applyAlignment="1">
      <alignment horizontal="center" vertical="center"/>
    </xf>
    <xf numFmtId="0" fontId="17" fillId="2" borderId="3" xfId="12" applyFont="1" applyFill="1" applyBorder="1" applyAlignment="1">
      <alignment horizontal="center" vertical="center"/>
    </xf>
    <xf numFmtId="0" fontId="5" fillId="0" borderId="4" xfId="12" applyFont="1" applyFill="1" applyBorder="1" applyAlignment="1">
      <alignment horizontal="left" vertical="center" wrapText="1"/>
    </xf>
    <xf numFmtId="0" fontId="17" fillId="0" borderId="4" xfId="12" applyFont="1" applyFill="1" applyBorder="1" applyAlignment="1">
      <alignment horizontal="center" vertical="center"/>
    </xf>
    <xf numFmtId="0" fontId="20" fillId="0" borderId="4" xfId="12" applyFont="1" applyFill="1" applyBorder="1" applyAlignment="1">
      <alignment horizontal="center" vertical="center"/>
    </xf>
    <xf numFmtId="0" fontId="17" fillId="0" borderId="2" xfId="12" applyFont="1" applyFill="1" applyBorder="1" applyAlignment="1">
      <alignment horizontal="center" vertical="center"/>
    </xf>
    <xf numFmtId="49" fontId="5" fillId="0" borderId="10" xfId="12" applyNumberFormat="1" applyFont="1" applyFill="1" applyBorder="1" applyAlignment="1">
      <alignment horizontal="center" vertical="center"/>
    </xf>
    <xf numFmtId="169" fontId="5" fillId="0" borderId="10" xfId="12" applyNumberFormat="1" applyFont="1" applyFill="1" applyBorder="1" applyAlignment="1">
      <alignment horizontal="center" vertical="center"/>
    </xf>
    <xf numFmtId="49" fontId="5" fillId="0" borderId="11" xfId="12" applyNumberFormat="1" applyFont="1" applyFill="1" applyBorder="1" applyAlignment="1">
      <alignment horizontal="center" vertical="center"/>
    </xf>
    <xf numFmtId="0" fontId="5" fillId="0" borderId="11" xfId="12" applyFont="1" applyFill="1" applyBorder="1" applyAlignment="1">
      <alignment horizontal="center" vertical="center"/>
    </xf>
    <xf numFmtId="169" fontId="5" fillId="0" borderId="11" xfId="12" applyNumberFormat="1" applyFont="1" applyFill="1" applyBorder="1" applyAlignment="1">
      <alignment horizontal="center" vertical="center"/>
    </xf>
    <xf numFmtId="4" fontId="5" fillId="0" borderId="11" xfId="12" applyNumberFormat="1" applyFont="1" applyFill="1" applyBorder="1" applyAlignment="1">
      <alignment horizontal="center" vertical="center"/>
    </xf>
    <xf numFmtId="0" fontId="15" fillId="0" borderId="3" xfId="12" applyFont="1" applyFill="1" applyBorder="1" applyAlignment="1">
      <alignment horizontal="center" vertical="center"/>
    </xf>
    <xf numFmtId="0" fontId="15" fillId="0" borderId="6" xfId="12" applyFont="1" applyFill="1" applyBorder="1" applyAlignment="1">
      <alignment horizontal="center" vertical="center"/>
    </xf>
    <xf numFmtId="0" fontId="15" fillId="0" borderId="3" xfId="12" applyFont="1" applyFill="1" applyBorder="1" applyAlignment="1">
      <alignment horizontal="left" vertical="center"/>
    </xf>
    <xf numFmtId="4" fontId="15" fillId="0" borderId="3" xfId="12" applyNumberFormat="1" applyFont="1" applyFill="1" applyBorder="1" applyAlignment="1">
      <alignment horizontal="center" vertical="center"/>
    </xf>
    <xf numFmtId="49" fontId="15" fillId="0" borderId="13" xfId="12" applyNumberFormat="1" applyFont="1" applyFill="1" applyBorder="1" applyAlignment="1">
      <alignment horizontal="center" vertical="center" wrapText="1"/>
    </xf>
    <xf numFmtId="0" fontId="15" fillId="0" borderId="10" xfId="12" applyFont="1" applyFill="1" applyBorder="1" applyAlignment="1">
      <alignment vertical="center"/>
    </xf>
    <xf numFmtId="170" fontId="15" fillId="0" borderId="4" xfId="12" applyNumberFormat="1" applyFont="1" applyFill="1" applyBorder="1" applyAlignment="1">
      <alignment horizontal="center" vertical="center" wrapText="1"/>
    </xf>
    <xf numFmtId="4" fontId="15" fillId="0" borderId="4" xfId="12" applyNumberFormat="1" applyFont="1" applyFill="1" applyBorder="1" applyAlignment="1">
      <alignment horizontal="center" vertical="center" wrapText="1"/>
    </xf>
    <xf numFmtId="0" fontId="15" fillId="0" borderId="4" xfId="12" applyFont="1" applyFill="1" applyBorder="1" applyAlignment="1">
      <alignment vertical="center" wrapText="1"/>
    </xf>
    <xf numFmtId="49" fontId="15" fillId="0" borderId="9" xfId="12" applyNumberFormat="1" applyFont="1" applyFill="1" applyBorder="1" applyAlignment="1">
      <alignment horizontal="center" vertical="center" wrapText="1"/>
    </xf>
    <xf numFmtId="0" fontId="15" fillId="0" borderId="11" xfId="12" applyFont="1" applyFill="1" applyBorder="1" applyAlignment="1">
      <alignment vertical="center"/>
    </xf>
    <xf numFmtId="170" fontId="15" fillId="0" borderId="2" xfId="12" applyNumberFormat="1" applyFont="1" applyFill="1" applyBorder="1" applyAlignment="1">
      <alignment horizontal="center" vertical="center" wrapText="1"/>
    </xf>
    <xf numFmtId="4" fontId="15" fillId="0" borderId="2" xfId="12" applyNumberFormat="1" applyFont="1" applyFill="1" applyBorder="1" applyAlignment="1">
      <alignment horizontal="center" vertical="center" wrapText="1"/>
    </xf>
    <xf numFmtId="2" fontId="5" fillId="0" borderId="2" xfId="12" applyNumberFormat="1" applyFont="1" applyFill="1" applyBorder="1" applyAlignment="1">
      <alignment horizontal="center"/>
    </xf>
    <xf numFmtId="170" fontId="5" fillId="0" borderId="2" xfId="12" applyNumberFormat="1" applyFont="1" applyFill="1" applyBorder="1" applyAlignment="1">
      <alignment horizontal="center"/>
    </xf>
    <xf numFmtId="2" fontId="15" fillId="0" borderId="2" xfId="12" applyNumberFormat="1" applyFont="1" applyFill="1" applyBorder="1" applyAlignment="1">
      <alignment horizontal="center" vertical="center"/>
    </xf>
    <xf numFmtId="168" fontId="15" fillId="0" borderId="2" xfId="12" applyNumberFormat="1" applyFont="1" applyFill="1" applyBorder="1" applyAlignment="1">
      <alignment horizontal="center" vertical="center"/>
    </xf>
    <xf numFmtId="49" fontId="5" fillId="0" borderId="4" xfId="12" applyNumberFormat="1" applyFont="1" applyFill="1" applyBorder="1" applyAlignment="1">
      <alignment horizontal="center" vertical="center"/>
    </xf>
    <xf numFmtId="169" fontId="5" fillId="0" borderId="4" xfId="12" applyNumberFormat="1" applyFont="1" applyFill="1" applyBorder="1" applyAlignment="1">
      <alignment horizontal="center" vertical="center"/>
    </xf>
    <xf numFmtId="0" fontId="20" fillId="0" borderId="11" xfId="12" applyFont="1" applyFill="1" applyBorder="1" applyAlignment="1">
      <alignment horizontal="left" vertical="center"/>
    </xf>
    <xf numFmtId="3" fontId="5" fillId="0" borderId="4" xfId="12" applyNumberFormat="1" applyFont="1" applyFill="1" applyBorder="1" applyAlignment="1">
      <alignment horizontal="center" vertical="center"/>
    </xf>
    <xf numFmtId="0" fontId="5" fillId="0" borderId="0" xfId="12" applyFont="1" applyFill="1" applyBorder="1" applyAlignment="1">
      <alignment horizontal="left" vertical="center" wrapText="1"/>
    </xf>
    <xf numFmtId="169" fontId="5" fillId="0" borderId="2" xfId="12" applyNumberFormat="1" applyFont="1" applyFill="1" applyBorder="1" applyAlignment="1">
      <alignment horizontal="center" vertical="center"/>
    </xf>
    <xf numFmtId="0" fontId="15" fillId="0" borderId="4" xfId="12" applyFont="1" applyFill="1" applyBorder="1" applyAlignment="1">
      <alignment horizontal="left" vertical="center" wrapText="1"/>
    </xf>
    <xf numFmtId="0" fontId="15" fillId="0" borderId="13" xfId="12" applyFont="1" applyFill="1" applyBorder="1" applyAlignment="1">
      <alignment horizontal="center" vertical="center"/>
    </xf>
    <xf numFmtId="2" fontId="15" fillId="0" borderId="13" xfId="12" applyNumberFormat="1" applyFont="1" applyFill="1" applyBorder="1" applyAlignment="1">
      <alignment horizontal="center" vertical="center"/>
    </xf>
    <xf numFmtId="0" fontId="15" fillId="0" borderId="2" xfId="12" applyFont="1" applyFill="1" applyBorder="1" applyAlignment="1">
      <alignment horizontal="left" vertical="center"/>
    </xf>
    <xf numFmtId="0" fontId="15" fillId="0" borderId="9" xfId="12" applyFont="1" applyFill="1" applyBorder="1" applyAlignment="1">
      <alignment horizontal="center" vertical="center"/>
    </xf>
    <xf numFmtId="0" fontId="5" fillId="2" borderId="4" xfId="12" applyFont="1" applyFill="1" applyBorder="1" applyAlignment="1">
      <alignment horizontal="center" vertical="center" wrapText="1"/>
    </xf>
    <xf numFmtId="49" fontId="5" fillId="2" borderId="10" xfId="12" applyNumberFormat="1" applyFont="1" applyFill="1" applyBorder="1" applyAlignment="1">
      <alignment horizontal="center" vertical="center"/>
    </xf>
    <xf numFmtId="0" fontId="5" fillId="2" borderId="4" xfId="12" applyFont="1" applyFill="1" applyBorder="1" applyAlignment="1">
      <alignment vertical="center"/>
    </xf>
    <xf numFmtId="169" fontId="5" fillId="2" borderId="4" xfId="12" applyNumberFormat="1" applyFont="1" applyFill="1" applyBorder="1" applyAlignment="1">
      <alignment horizontal="center" vertical="center"/>
    </xf>
    <xf numFmtId="2" fontId="15" fillId="2" borderId="4" xfId="12" applyNumberFormat="1" applyFont="1" applyFill="1" applyBorder="1" applyAlignment="1">
      <alignment horizontal="center" vertical="center"/>
    </xf>
    <xf numFmtId="0" fontId="5" fillId="2" borderId="2" xfId="12" applyFont="1" applyFill="1" applyBorder="1" applyAlignment="1">
      <alignment vertical="center"/>
    </xf>
    <xf numFmtId="169" fontId="5" fillId="2" borderId="2" xfId="12" applyNumberFormat="1" applyFont="1" applyFill="1" applyBorder="1" applyAlignment="1">
      <alignment horizontal="center" vertical="center"/>
    </xf>
    <xf numFmtId="0" fontId="20" fillId="2" borderId="4" xfId="6" applyFont="1" applyFill="1" applyBorder="1" applyAlignment="1">
      <alignment horizontal="left" vertical="center" wrapText="1"/>
    </xf>
    <xf numFmtId="0" fontId="5" fillId="2" borderId="7" xfId="4" applyNumberFormat="1" applyFont="1" applyFill="1" applyBorder="1" applyAlignment="1">
      <alignment horizontal="center" vertical="center" wrapText="1"/>
    </xf>
    <xf numFmtId="0" fontId="20" fillId="2" borderId="13" xfId="6" applyFont="1" applyFill="1" applyBorder="1" applyAlignment="1">
      <alignment horizontal="left" vertical="center" wrapText="1"/>
    </xf>
    <xf numFmtId="49" fontId="5" fillId="2" borderId="2" xfId="6" applyNumberFormat="1" applyFont="1" applyFill="1" applyBorder="1" applyAlignment="1">
      <alignment horizontal="center" vertical="center"/>
    </xf>
    <xf numFmtId="0" fontId="13" fillId="2" borderId="2" xfId="6" applyFont="1" applyFill="1" applyBorder="1" applyAlignment="1">
      <alignment horizontal="left" vertical="center" wrapText="1"/>
    </xf>
    <xf numFmtId="0" fontId="5" fillId="2" borderId="2" xfId="6" applyFont="1" applyFill="1" applyBorder="1" applyAlignment="1">
      <alignment horizontal="center" vertical="center"/>
    </xf>
    <xf numFmtId="0" fontId="20" fillId="2" borderId="2" xfId="6" applyFont="1" applyFill="1" applyBorder="1" applyAlignment="1">
      <alignment horizontal="left" vertical="center" wrapText="1"/>
    </xf>
    <xf numFmtId="0" fontId="5" fillId="0" borderId="10" xfId="12" applyFont="1" applyFill="1" applyBorder="1" applyAlignment="1">
      <alignment vertical="center" wrapText="1"/>
    </xf>
    <xf numFmtId="0" fontId="5" fillId="0" borderId="4" xfId="12" applyFont="1" applyFill="1" applyBorder="1" applyAlignment="1">
      <alignment vertical="center" wrapText="1"/>
    </xf>
    <xf numFmtId="0" fontId="5" fillId="0" borderId="0" xfId="12" applyFont="1" applyFill="1" applyBorder="1" applyAlignment="1">
      <alignment vertical="center" wrapText="1"/>
    </xf>
    <xf numFmtId="4" fontId="5" fillId="0" borderId="1" xfId="12" applyNumberFormat="1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169" fontId="5" fillId="0" borderId="1" xfId="12" applyNumberFormat="1" applyFont="1" applyFill="1" applyBorder="1" applyAlignment="1">
      <alignment horizontal="center" vertical="center" wrapText="1"/>
    </xf>
    <xf numFmtId="0" fontId="5" fillId="0" borderId="11" xfId="12" applyFont="1" applyFill="1" applyBorder="1" applyAlignment="1">
      <alignment vertical="center" wrapText="1"/>
    </xf>
    <xf numFmtId="170" fontId="5" fillId="0" borderId="2" xfId="12" applyNumberFormat="1" applyFont="1" applyFill="1" applyBorder="1" applyAlignment="1">
      <alignment horizontal="center" vertical="center" wrapText="1"/>
    </xf>
    <xf numFmtId="168" fontId="5" fillId="0" borderId="2" xfId="12" applyNumberFormat="1" applyFont="1" applyFill="1" applyBorder="1" applyAlignment="1">
      <alignment horizontal="center" vertical="center" wrapText="1"/>
    </xf>
    <xf numFmtId="0" fontId="5" fillId="0" borderId="1" xfId="12" applyFont="1" applyFill="1" applyBorder="1" applyAlignment="1">
      <alignment horizontal="left" vertical="center"/>
    </xf>
    <xf numFmtId="0" fontId="20" fillId="0" borderId="1" xfId="12" applyFont="1" applyFill="1" applyBorder="1" applyAlignment="1">
      <alignment horizontal="left" vertical="center"/>
    </xf>
    <xf numFmtId="0" fontId="5" fillId="0" borderId="0" xfId="12" applyFont="1" applyFill="1" applyAlignment="1"/>
    <xf numFmtId="0" fontId="5" fillId="0" borderId="0" xfId="12" applyNumberFormat="1" applyFont="1" applyFill="1" applyBorder="1" applyAlignment="1" applyProtection="1">
      <alignment horizontal="left"/>
    </xf>
    <xf numFmtId="2" fontId="17" fillId="0" borderId="0" xfId="12" applyNumberFormat="1" applyFont="1" applyFill="1" applyBorder="1" applyAlignment="1" applyProtection="1"/>
    <xf numFmtId="0" fontId="13" fillId="0" borderId="0" xfId="12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/>
    </xf>
    <xf numFmtId="168" fontId="20" fillId="2" borderId="4" xfId="12" applyNumberFormat="1" applyFont="1" applyFill="1" applyBorder="1" applyAlignment="1">
      <alignment horizontal="center" vertical="center" wrapText="1"/>
    </xf>
    <xf numFmtId="173" fontId="20" fillId="2" borderId="3" xfId="12" applyNumberFormat="1" applyFont="1" applyFill="1" applyBorder="1" applyAlignment="1">
      <alignment horizontal="center" vertical="center" wrapText="1"/>
    </xf>
    <xf numFmtId="171" fontId="20" fillId="2" borderId="7" xfId="12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center" wrapText="1"/>
    </xf>
    <xf numFmtId="0" fontId="5" fillId="0" borderId="3" xfId="0" applyFont="1" applyFill="1" applyBorder="1"/>
    <xf numFmtId="2" fontId="15" fillId="2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top" wrapText="1"/>
    </xf>
    <xf numFmtId="171" fontId="20" fillId="2" borderId="4" xfId="12" applyNumberFormat="1" applyFont="1" applyFill="1" applyBorder="1" applyAlignment="1">
      <alignment horizontal="center" vertical="center" wrapText="1"/>
    </xf>
    <xf numFmtId="175" fontId="5" fillId="2" borderId="3" xfId="0" applyNumberFormat="1" applyFont="1" applyFill="1" applyBorder="1" applyAlignment="1">
      <alignment horizontal="center" vertical="center"/>
    </xf>
    <xf numFmtId="168" fontId="5" fillId="2" borderId="1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left" vertical="center" wrapText="1"/>
    </xf>
    <xf numFmtId="4" fontId="5" fillId="0" borderId="12" xfId="0" applyNumberFormat="1" applyFont="1" applyFill="1" applyBorder="1" applyAlignment="1">
      <alignment horizontal="center" vertical="center"/>
    </xf>
    <xf numFmtId="169" fontId="5" fillId="0" borderId="3" xfId="0" applyNumberFormat="1" applyFont="1" applyFill="1" applyBorder="1" applyAlignment="1">
      <alignment horizontal="center" vertical="center"/>
    </xf>
    <xf numFmtId="49" fontId="5" fillId="2" borderId="13" xfId="6" applyNumberFormat="1" applyFont="1" applyFill="1" applyBorder="1" applyAlignment="1">
      <alignment horizontal="center" vertical="center"/>
    </xf>
    <xf numFmtId="0" fontId="21" fillId="2" borderId="13" xfId="6" applyFont="1" applyFill="1" applyBorder="1" applyAlignment="1">
      <alignment horizontal="left" vertical="center" wrapText="1"/>
    </xf>
    <xf numFmtId="0" fontId="21" fillId="2" borderId="4" xfId="6" applyFont="1" applyFill="1" applyBorder="1" applyAlignment="1">
      <alignment horizontal="center" vertical="center" wrapText="1"/>
    </xf>
    <xf numFmtId="168" fontId="15" fillId="2" borderId="4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8" xfId="6" applyNumberFormat="1" applyFont="1" applyFill="1" applyBorder="1" applyAlignment="1">
      <alignment horizontal="center" vertical="center"/>
    </xf>
    <xf numFmtId="0" fontId="21" fillId="2" borderId="8" xfId="6" applyFont="1" applyFill="1" applyBorder="1" applyAlignment="1">
      <alignment horizontal="left" vertical="center" wrapText="1"/>
    </xf>
    <xf numFmtId="0" fontId="21" fillId="2" borderId="1" xfId="6" applyFont="1" applyFill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9" fontId="5" fillId="2" borderId="9" xfId="6" applyNumberFormat="1" applyFont="1" applyFill="1" applyBorder="1" applyAlignment="1">
      <alignment horizontal="center" vertical="center"/>
    </xf>
    <xf numFmtId="0" fontId="21" fillId="2" borderId="9" xfId="6" applyFont="1" applyFill="1" applyBorder="1" applyAlignment="1">
      <alignment horizontal="left" vertical="center" wrapText="1"/>
    </xf>
    <xf numFmtId="0" fontId="21" fillId="2" borderId="2" xfId="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21" fillId="2" borderId="15" xfId="6" applyFont="1" applyFill="1" applyBorder="1" applyAlignment="1">
      <alignment horizontal="left" vertical="center" wrapText="1"/>
    </xf>
    <xf numFmtId="0" fontId="21" fillId="2" borderId="1" xfId="6" applyFont="1" applyFill="1" applyBorder="1" applyAlignment="1">
      <alignment horizontal="left" vertical="center" wrapText="1"/>
    </xf>
    <xf numFmtId="168" fontId="15" fillId="2" borderId="1" xfId="0" applyNumberFormat="1" applyFont="1" applyFill="1" applyBorder="1" applyAlignment="1">
      <alignment horizontal="center" vertical="center"/>
    </xf>
    <xf numFmtId="0" fontId="13" fillId="2" borderId="0" xfId="6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/>
    </xf>
    <xf numFmtId="0" fontId="13" fillId="2" borderId="11" xfId="6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/>
    </xf>
    <xf numFmtId="172" fontId="15" fillId="0" borderId="3" xfId="0" applyNumberFormat="1" applyFont="1" applyFill="1" applyBorder="1" applyAlignment="1">
      <alignment horizontal="center"/>
    </xf>
    <xf numFmtId="170" fontId="15" fillId="0" borderId="3" xfId="0" applyNumberFormat="1" applyFont="1" applyFill="1" applyBorder="1" applyAlignment="1">
      <alignment horizontal="center"/>
    </xf>
    <xf numFmtId="0" fontId="15" fillId="0" borderId="4" xfId="0" applyFont="1" applyFill="1" applyBorder="1" applyAlignment="1"/>
    <xf numFmtId="0" fontId="5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168" fontId="17" fillId="0" borderId="2" xfId="0" applyNumberFormat="1" applyFont="1" applyFill="1" applyBorder="1"/>
    <xf numFmtId="0" fontId="20" fillId="0" borderId="3" xfId="0" applyFont="1" applyFill="1" applyBorder="1" applyAlignment="1">
      <alignment wrapText="1"/>
    </xf>
    <xf numFmtId="0" fontId="13" fillId="0" borderId="0" xfId="12" applyFont="1" applyFill="1" applyBorder="1" applyAlignment="1">
      <alignment horizontal="center"/>
    </xf>
    <xf numFmtId="168" fontId="5" fillId="2" borderId="3" xfId="0" applyNumberFormat="1" applyFont="1" applyFill="1" applyBorder="1" applyAlignment="1">
      <alignment horizontal="center" vertical="center"/>
    </xf>
    <xf numFmtId="168" fontId="15" fillId="2" borderId="3" xfId="0" applyNumberFormat="1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169" fontId="15" fillId="2" borderId="3" xfId="0" applyNumberFormat="1" applyFont="1" applyFill="1" applyBorder="1" applyAlignment="1">
      <alignment horizontal="center"/>
    </xf>
    <xf numFmtId="2" fontId="15" fillId="2" borderId="3" xfId="0" applyNumberFormat="1" applyFont="1" applyFill="1" applyBorder="1" applyAlignment="1">
      <alignment horizontal="center"/>
    </xf>
    <xf numFmtId="168" fontId="15" fillId="2" borderId="3" xfId="0" applyNumberFormat="1" applyFont="1" applyFill="1" applyBorder="1" applyAlignment="1">
      <alignment horizontal="center"/>
    </xf>
    <xf numFmtId="170" fontId="15" fillId="2" borderId="3" xfId="0" applyNumberFormat="1" applyFont="1" applyFill="1" applyBorder="1" applyAlignment="1">
      <alignment horizontal="center"/>
    </xf>
    <xf numFmtId="4" fontId="15" fillId="0" borderId="2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169" fontId="4" fillId="0" borderId="2" xfId="0" applyNumberFormat="1" applyFont="1" applyFill="1" applyBorder="1" applyAlignment="1">
      <alignment horizontal="center"/>
    </xf>
    <xf numFmtId="169" fontId="4" fillId="0" borderId="1" xfId="0" applyNumberFormat="1" applyFont="1" applyFill="1" applyBorder="1" applyAlignment="1">
      <alignment horizontal="center"/>
    </xf>
    <xf numFmtId="0" fontId="13" fillId="0" borderId="0" xfId="12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/>
    </xf>
    <xf numFmtId="0" fontId="21" fillId="0" borderId="10" xfId="12" applyFont="1" applyFill="1" applyBorder="1" applyAlignment="1">
      <alignment horizontal="left" vertical="center"/>
    </xf>
    <xf numFmtId="0" fontId="5" fillId="2" borderId="4" xfId="12" applyNumberFormat="1" applyFont="1" applyFill="1" applyBorder="1" applyAlignment="1">
      <alignment horizontal="center" vertical="center"/>
    </xf>
    <xf numFmtId="1" fontId="5" fillId="0" borderId="3" xfId="12" quotePrefix="1" applyNumberFormat="1" applyFont="1" applyFill="1" applyBorder="1" applyAlignment="1">
      <alignment horizontal="center" vertical="center" wrapText="1"/>
    </xf>
    <xf numFmtId="0" fontId="4" fillId="0" borderId="5" xfId="0" applyFont="1" applyFill="1" applyBorder="1"/>
    <xf numFmtId="0" fontId="13" fillId="2" borderId="0" xfId="12" applyFont="1" applyFill="1" applyBorder="1" applyAlignment="1">
      <alignment horizontal="center"/>
    </xf>
    <xf numFmtId="0" fontId="17" fillId="2" borderId="4" xfId="12" applyFont="1" applyFill="1" applyBorder="1"/>
    <xf numFmtId="0" fontId="5" fillId="2" borderId="1" xfId="12" applyFont="1" applyFill="1" applyBorder="1" applyAlignment="1">
      <alignment horizontal="center" vertical="center"/>
    </xf>
    <xf numFmtId="0" fontId="5" fillId="2" borderId="1" xfId="12" applyFont="1" applyFill="1" applyBorder="1" applyAlignment="1">
      <alignment horizontal="center" vertical="center" wrapText="1"/>
    </xf>
    <xf numFmtId="0" fontId="5" fillId="2" borderId="1" xfId="12" applyFont="1" applyFill="1" applyBorder="1" applyAlignment="1">
      <alignment horizontal="center" vertical="center" textRotation="90" wrapText="1"/>
    </xf>
    <xf numFmtId="0" fontId="5" fillId="2" borderId="2" xfId="12" applyFont="1" applyFill="1" applyBorder="1" applyAlignment="1">
      <alignment horizontal="center" vertical="center" textRotation="90" wrapText="1"/>
    </xf>
    <xf numFmtId="0" fontId="37" fillId="2" borderId="3" xfId="12" applyFont="1" applyFill="1" applyBorder="1" applyAlignment="1">
      <alignment horizontal="left" vertical="center" wrapText="1"/>
    </xf>
    <xf numFmtId="0" fontId="5" fillId="2" borderId="0" xfId="12" applyFont="1" applyFill="1" applyBorder="1" applyAlignment="1">
      <alignment horizontal="center"/>
    </xf>
    <xf numFmtId="0" fontId="5" fillId="2" borderId="0" xfId="12" applyFont="1" applyFill="1" applyBorder="1"/>
    <xf numFmtId="0" fontId="5" fillId="2" borderId="0" xfId="12" applyFont="1" applyFill="1" applyAlignment="1">
      <alignment horizontal="center"/>
    </xf>
    <xf numFmtId="49" fontId="5" fillId="2" borderId="4" xfId="12" applyNumberFormat="1" applyFont="1" applyFill="1" applyBorder="1" applyAlignment="1">
      <alignment horizontal="center" vertical="center"/>
    </xf>
    <xf numFmtId="0" fontId="20" fillId="2" borderId="4" xfId="12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/>
    </xf>
    <xf numFmtId="0" fontId="13" fillId="0" borderId="0" xfId="12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15" fillId="0" borderId="10" xfId="12" applyFont="1" applyFill="1" applyBorder="1" applyAlignment="1">
      <alignment vertical="center" wrapText="1"/>
    </xf>
    <xf numFmtId="171" fontId="20" fillId="2" borderId="3" xfId="12" applyNumberFormat="1" applyFont="1" applyFill="1" applyBorder="1" applyAlignment="1">
      <alignment horizontal="center" vertical="center" wrapText="1"/>
    </xf>
    <xf numFmtId="173" fontId="5" fillId="2" borderId="3" xfId="0" applyNumberFormat="1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/>
    </xf>
    <xf numFmtId="168" fontId="20" fillId="2" borderId="3" xfId="6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/>
    </xf>
    <xf numFmtId="0" fontId="13" fillId="0" borderId="0" xfId="12" applyFont="1" applyFill="1" applyBorder="1" applyAlignment="1">
      <alignment horizontal="center"/>
    </xf>
    <xf numFmtId="168" fontId="20" fillId="2" borderId="3" xfId="12" applyNumberFormat="1" applyFont="1" applyFill="1" applyBorder="1" applyAlignment="1">
      <alignment horizontal="center" vertical="center" wrapText="1"/>
    </xf>
    <xf numFmtId="173" fontId="15" fillId="2" borderId="3" xfId="0" applyNumberFormat="1" applyFont="1" applyFill="1" applyBorder="1" applyAlignment="1">
      <alignment horizontal="center" vertical="center" wrapText="1"/>
    </xf>
    <xf numFmtId="172" fontId="5" fillId="2" borderId="2" xfId="12" applyNumberFormat="1" applyFont="1" applyFill="1" applyBorder="1" applyAlignment="1">
      <alignment horizontal="center" vertical="center"/>
    </xf>
    <xf numFmtId="169" fontId="5" fillId="2" borderId="1" xfId="12" applyNumberFormat="1" applyFont="1" applyFill="1" applyBorder="1" applyAlignment="1">
      <alignment horizontal="center" vertical="center"/>
    </xf>
    <xf numFmtId="0" fontId="5" fillId="2" borderId="11" xfId="12" applyFont="1" applyFill="1" applyBorder="1" applyAlignment="1">
      <alignment horizontal="center" vertical="center" wrapText="1"/>
    </xf>
    <xf numFmtId="0" fontId="17" fillId="2" borderId="2" xfId="12" applyFont="1" applyFill="1" applyBorder="1" applyAlignment="1">
      <alignment horizontal="center" vertical="center"/>
    </xf>
    <xf numFmtId="2" fontId="15" fillId="2" borderId="11" xfId="12" applyNumberFormat="1" applyFont="1" applyFill="1" applyBorder="1" applyAlignment="1">
      <alignment horizontal="center" vertical="center" wrapText="1"/>
    </xf>
    <xf numFmtId="171" fontId="5" fillId="2" borderId="2" xfId="12" applyNumberFormat="1" applyFont="1" applyFill="1" applyBorder="1" applyAlignment="1">
      <alignment horizontal="center" vertical="center"/>
    </xf>
    <xf numFmtId="2" fontId="5" fillId="2" borderId="0" xfId="12" applyNumberFormat="1" applyFont="1" applyFill="1" applyBorder="1" applyAlignment="1">
      <alignment horizontal="center" vertical="center" wrapText="1"/>
    </xf>
    <xf numFmtId="2" fontId="15" fillId="2" borderId="9" xfId="12" applyNumberFormat="1" applyFont="1" applyFill="1" applyBorder="1" applyAlignment="1">
      <alignment horizontal="center" vertical="center"/>
    </xf>
    <xf numFmtId="174" fontId="5" fillId="2" borderId="2" xfId="12" applyNumberFormat="1" applyFont="1" applyFill="1" applyBorder="1" applyAlignment="1">
      <alignment horizontal="center" vertical="center"/>
    </xf>
    <xf numFmtId="171" fontId="5" fillId="2" borderId="0" xfId="12" applyNumberFormat="1" applyFont="1" applyFill="1" applyBorder="1" applyAlignment="1">
      <alignment horizontal="center" vertical="center"/>
    </xf>
    <xf numFmtId="171" fontId="5" fillId="2" borderId="11" xfId="12" applyNumberFormat="1" applyFont="1" applyFill="1" applyBorder="1" applyAlignment="1">
      <alignment horizontal="center" vertical="center"/>
    </xf>
    <xf numFmtId="4" fontId="15" fillId="2" borderId="4" xfId="0" applyNumberFormat="1" applyFont="1" applyFill="1" applyBorder="1" applyAlignment="1">
      <alignment horizontal="center" vertical="center"/>
    </xf>
    <xf numFmtId="172" fontId="15" fillId="2" borderId="4" xfId="0" applyNumberFormat="1" applyFont="1" applyFill="1" applyBorder="1" applyAlignment="1">
      <alignment horizontal="center" vertical="center"/>
    </xf>
    <xf numFmtId="4" fontId="17" fillId="2" borderId="2" xfId="0" applyNumberFormat="1" applyFont="1" applyFill="1" applyBorder="1" applyAlignment="1">
      <alignment vertical="center"/>
    </xf>
    <xf numFmtId="17" fontId="5" fillId="0" borderId="12" xfId="12" applyNumberFormat="1" applyFont="1" applyFill="1" applyBorder="1" applyAlignment="1">
      <alignment horizontal="center" vertical="center"/>
    </xf>
    <xf numFmtId="0" fontId="5" fillId="0" borderId="12" xfId="12" applyFont="1" applyFill="1" applyBorder="1" applyAlignment="1">
      <alignment horizontal="center" vertical="center"/>
    </xf>
    <xf numFmtId="4" fontId="5" fillId="0" borderId="12" xfId="12" applyNumberFormat="1" applyFont="1" applyFill="1" applyBorder="1" applyAlignment="1">
      <alignment horizontal="center" vertical="center"/>
    </xf>
    <xf numFmtId="0" fontId="5" fillId="0" borderId="5" xfId="12" applyFont="1" applyFill="1" applyBorder="1" applyAlignment="1">
      <alignment horizontal="center" vertical="center"/>
    </xf>
    <xf numFmtId="0" fontId="35" fillId="2" borderId="11" xfId="12" applyFont="1" applyFill="1" applyBorder="1" applyAlignment="1">
      <alignment horizontal="center" vertical="center" wrapText="1"/>
    </xf>
    <xf numFmtId="0" fontId="17" fillId="2" borderId="2" xfId="0" applyFont="1" applyFill="1" applyBorder="1"/>
    <xf numFmtId="168" fontId="5" fillId="2" borderId="4" xfId="0" applyNumberFormat="1" applyFont="1" applyFill="1" applyBorder="1" applyAlignment="1">
      <alignment horizontal="center" vertical="center"/>
    </xf>
    <xf numFmtId="174" fontId="5" fillId="2" borderId="10" xfId="0" applyNumberFormat="1" applyFont="1" applyFill="1" applyBorder="1" applyAlignment="1">
      <alignment horizontal="center" vertical="center"/>
    </xf>
    <xf numFmtId="174" fontId="5" fillId="2" borderId="0" xfId="0" applyNumberFormat="1" applyFont="1" applyFill="1" applyBorder="1" applyAlignment="1">
      <alignment horizontal="center" vertical="center"/>
    </xf>
    <xf numFmtId="174" fontId="5" fillId="2" borderId="11" xfId="0" applyNumberFormat="1" applyFont="1" applyFill="1" applyBorder="1" applyAlignment="1">
      <alignment horizontal="center" vertical="center"/>
    </xf>
    <xf numFmtId="2" fontId="5" fillId="2" borderId="11" xfId="12" applyNumberFormat="1" applyFont="1" applyFill="1" applyBorder="1" applyAlignment="1">
      <alignment horizontal="center" vertical="center" wrapText="1"/>
    </xf>
    <xf numFmtId="0" fontId="41" fillId="2" borderId="0" xfId="15" applyFont="1" applyFill="1" applyBorder="1"/>
    <xf numFmtId="0" fontId="43" fillId="2" borderId="0" xfId="15" applyFont="1" applyFill="1" applyBorder="1" applyAlignment="1"/>
    <xf numFmtId="0" fontId="40" fillId="0" borderId="0" xfId="15"/>
    <xf numFmtId="0" fontId="44" fillId="2" borderId="0" xfId="15" applyFont="1" applyFill="1" applyBorder="1" applyAlignment="1">
      <alignment vertical="center"/>
    </xf>
    <xf numFmtId="0" fontId="41" fillId="2" borderId="0" xfId="15" applyFont="1" applyFill="1" applyBorder="1" applyAlignment="1">
      <alignment vertical="center"/>
    </xf>
    <xf numFmtId="0" fontId="51" fillId="0" borderId="0" xfId="15" applyFont="1" applyBorder="1" applyAlignment="1">
      <alignment horizontal="center" wrapText="1"/>
    </xf>
    <xf numFmtId="0" fontId="40" fillId="0" borderId="0" xfId="15" applyBorder="1"/>
    <xf numFmtId="0" fontId="40" fillId="0" borderId="16" xfId="15" applyBorder="1"/>
    <xf numFmtId="0" fontId="40" fillId="0" borderId="17" xfId="15" applyBorder="1"/>
    <xf numFmtId="0" fontId="53" fillId="0" borderId="17" xfId="15" applyFont="1" applyBorder="1" applyAlignment="1"/>
    <xf numFmtId="0" fontId="40" fillId="0" borderId="18" xfId="15" applyBorder="1"/>
    <xf numFmtId="0" fontId="40" fillId="0" borderId="19" xfId="15" applyBorder="1"/>
    <xf numFmtId="0" fontId="54" fillId="0" borderId="0" xfId="15" applyFont="1" applyBorder="1" applyAlignment="1">
      <alignment vertical="center"/>
    </xf>
    <xf numFmtId="0" fontId="40" fillId="0" borderId="20" xfId="15" applyBorder="1"/>
    <xf numFmtId="0" fontId="40" fillId="0" borderId="19" xfId="15" applyBorder="1" applyAlignment="1">
      <alignment vertical="center"/>
    </xf>
    <xf numFmtId="0" fontId="40" fillId="0" borderId="0" xfId="15" applyBorder="1" applyAlignment="1">
      <alignment vertical="center"/>
    </xf>
    <xf numFmtId="0" fontId="40" fillId="0" borderId="22" xfId="15" applyBorder="1"/>
    <xf numFmtId="0" fontId="40" fillId="0" borderId="23" xfId="15" applyBorder="1"/>
    <xf numFmtId="0" fontId="33" fillId="0" borderId="16" xfId="11" applyBorder="1"/>
    <xf numFmtId="0" fontId="33" fillId="0" borderId="17" xfId="11" applyBorder="1"/>
    <xf numFmtId="0" fontId="33" fillId="0" borderId="18" xfId="11" applyBorder="1"/>
    <xf numFmtId="0" fontId="33" fillId="0" borderId="0" xfId="11"/>
    <xf numFmtId="0" fontId="33" fillId="0" borderId="19" xfId="11" applyBorder="1"/>
    <xf numFmtId="0" fontId="33" fillId="0" borderId="0" xfId="11" applyBorder="1"/>
    <xf numFmtId="0" fontId="33" fillId="0" borderId="20" xfId="11" applyBorder="1"/>
    <xf numFmtId="0" fontId="60" fillId="0" borderId="0" xfId="11" applyFont="1" applyBorder="1" applyAlignment="1">
      <alignment vertical="center"/>
    </xf>
    <xf numFmtId="0" fontId="68" fillId="0" borderId="0" xfId="11" applyFont="1" applyBorder="1" applyAlignment="1">
      <alignment horizontal="center" vertical="center"/>
    </xf>
    <xf numFmtId="0" fontId="69" fillId="0" borderId="0" xfId="11" applyFont="1" applyBorder="1"/>
    <xf numFmtId="0" fontId="70" fillId="0" borderId="0" xfId="11" applyFont="1" applyBorder="1"/>
    <xf numFmtId="0" fontId="66" fillId="0" borderId="11" xfId="11" applyFont="1" applyBorder="1" applyAlignment="1">
      <alignment horizontal="left" vertical="center"/>
    </xf>
    <xf numFmtId="0" fontId="33" fillId="0" borderId="11" xfId="11" applyBorder="1"/>
    <xf numFmtId="0" fontId="66" fillId="0" borderId="0" xfId="11" applyFont="1" applyBorder="1" applyAlignment="1">
      <alignment vertical="center"/>
    </xf>
    <xf numFmtId="0" fontId="69" fillId="0" borderId="0" xfId="11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1" fillId="0" borderId="0" xfId="7" quotePrefix="1" applyFont="1" applyAlignment="1">
      <alignment horizontal="left"/>
    </xf>
    <xf numFmtId="0" fontId="31" fillId="0" borderId="0" xfId="7" applyFont="1" applyAlignment="1">
      <alignment horizontal="left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57" fillId="0" borderId="0" xfId="15" applyFont="1" applyBorder="1" applyAlignment="1">
      <alignment horizontal="center" vertical="center" readingOrder="1"/>
    </xf>
    <xf numFmtId="0" fontId="58" fillId="0" borderId="0" xfId="15" applyFont="1" applyBorder="1" applyAlignment="1">
      <alignment horizontal="center" vertical="center" wrapText="1"/>
    </xf>
    <xf numFmtId="0" fontId="59" fillId="0" borderId="0" xfId="15" applyFont="1" applyBorder="1" applyAlignment="1">
      <alignment horizontal="center" vertical="center" wrapText="1"/>
    </xf>
    <xf numFmtId="0" fontId="51" fillId="0" borderId="19" xfId="15" applyFont="1" applyBorder="1" applyAlignment="1">
      <alignment horizontal="center" wrapText="1"/>
    </xf>
    <xf numFmtId="0" fontId="51" fillId="0" borderId="0" xfId="15" applyFont="1" applyBorder="1" applyAlignment="1">
      <alignment horizontal="center" wrapText="1"/>
    </xf>
    <xf numFmtId="0" fontId="51" fillId="0" borderId="21" xfId="15" applyFont="1" applyBorder="1" applyAlignment="1">
      <alignment horizontal="center" wrapText="1"/>
    </xf>
    <xf numFmtId="0" fontId="51" fillId="0" borderId="22" xfId="15" applyFont="1" applyBorder="1" applyAlignment="1">
      <alignment horizontal="center" wrapText="1"/>
    </xf>
    <xf numFmtId="0" fontId="42" fillId="2" borderId="0" xfId="15" applyFont="1" applyFill="1" applyBorder="1" applyAlignment="1">
      <alignment horizontal="center" vertical="center"/>
    </xf>
    <xf numFmtId="0" fontId="45" fillId="2" borderId="0" xfId="15" applyFont="1" applyFill="1" applyBorder="1" applyAlignment="1">
      <alignment horizontal="center"/>
    </xf>
    <xf numFmtId="0" fontId="46" fillId="2" borderId="0" xfId="15" applyFont="1" applyFill="1" applyBorder="1" applyAlignment="1">
      <alignment horizontal="center"/>
    </xf>
    <xf numFmtId="0" fontId="47" fillId="2" borderId="0" xfId="15" applyFont="1" applyFill="1" applyBorder="1" applyAlignment="1">
      <alignment horizontal="center" vertical="center" readingOrder="1"/>
    </xf>
    <xf numFmtId="2" fontId="48" fillId="2" borderId="0" xfId="15" applyNumberFormat="1" applyFont="1" applyFill="1" applyBorder="1" applyAlignment="1">
      <alignment horizontal="center" vertical="center" wrapText="1"/>
    </xf>
    <xf numFmtId="0" fontId="49" fillId="2" borderId="0" xfId="15" applyFont="1" applyFill="1" applyBorder="1" applyAlignment="1">
      <alignment horizontal="center" vertical="center" wrapText="1"/>
    </xf>
    <xf numFmtId="0" fontId="50" fillId="2" borderId="0" xfId="15" applyFont="1" applyFill="1" applyBorder="1" applyAlignment="1">
      <alignment horizontal="center" wrapText="1"/>
    </xf>
    <xf numFmtId="0" fontId="52" fillId="0" borderId="17" xfId="15" applyFont="1" applyBorder="1" applyAlignment="1">
      <alignment horizontal="center" vertical="center"/>
    </xf>
    <xf numFmtId="0" fontId="52" fillId="0" borderId="0" xfId="15" applyFont="1" applyBorder="1" applyAlignment="1">
      <alignment horizontal="center" vertical="center"/>
    </xf>
    <xf numFmtId="0" fontId="55" fillId="0" borderId="0" xfId="15" applyFont="1" applyBorder="1" applyAlignment="1">
      <alignment horizontal="center"/>
    </xf>
    <xf numFmtId="0" fontId="56" fillId="0" borderId="0" xfId="15" applyFont="1" applyBorder="1" applyAlignment="1">
      <alignment horizontal="center"/>
    </xf>
    <xf numFmtId="0" fontId="67" fillId="0" borderId="0" xfId="11" applyFont="1" applyBorder="1" applyAlignment="1">
      <alignment horizontal="left" vertical="center"/>
    </xf>
    <xf numFmtId="0" fontId="60" fillId="0" borderId="17" xfId="11" applyFont="1" applyBorder="1" applyAlignment="1">
      <alignment horizontal="center" vertical="center"/>
    </xf>
    <xf numFmtId="0" fontId="60" fillId="0" borderId="0" xfId="11" applyFont="1" applyBorder="1" applyAlignment="1">
      <alignment horizontal="center" vertical="center"/>
    </xf>
    <xf numFmtId="0" fontId="63" fillId="0" borderId="0" xfId="11" applyFont="1" applyBorder="1" applyAlignment="1">
      <alignment horizontal="center" vertical="center"/>
    </xf>
    <xf numFmtId="2" fontId="64" fillId="0" borderId="19" xfId="11" applyNumberFormat="1" applyFont="1" applyBorder="1" applyAlignment="1">
      <alignment horizontal="center" vertical="center" wrapText="1"/>
    </xf>
    <xf numFmtId="0" fontId="64" fillId="0" borderId="0" xfId="11" applyFont="1" applyBorder="1" applyAlignment="1">
      <alignment horizontal="center" vertical="center" wrapText="1"/>
    </xf>
    <xf numFmtId="0" fontId="64" fillId="0" borderId="20" xfId="11" applyFont="1" applyBorder="1" applyAlignment="1">
      <alignment horizontal="center" vertical="center" wrapText="1"/>
    </xf>
    <xf numFmtId="0" fontId="64" fillId="0" borderId="19" xfId="11" applyFont="1" applyBorder="1" applyAlignment="1">
      <alignment horizontal="center" vertical="center" wrapText="1"/>
    </xf>
    <xf numFmtId="0" fontId="65" fillId="0" borderId="0" xfId="11" applyFont="1" applyBorder="1" applyAlignment="1">
      <alignment horizontal="left" vertical="center"/>
    </xf>
    <xf numFmtId="0" fontId="33" fillId="0" borderId="0" xfId="11" applyBorder="1" applyAlignment="1">
      <alignment horizontal="left" vertical="center"/>
    </xf>
    <xf numFmtId="0" fontId="66" fillId="0" borderId="0" xfId="11" applyFont="1" applyBorder="1" applyAlignment="1">
      <alignment horizontal="center" vertical="center"/>
    </xf>
    <xf numFmtId="0" fontId="66" fillId="0" borderId="19" xfId="11" applyFont="1" applyBorder="1" applyAlignment="1">
      <alignment horizontal="center"/>
    </xf>
    <xf numFmtId="0" fontId="66" fillId="0" borderId="0" xfId="11" applyFont="1" applyBorder="1" applyAlignment="1">
      <alignment horizontal="center"/>
    </xf>
    <xf numFmtId="0" fontId="66" fillId="0" borderId="11" xfId="11" applyFont="1" applyBorder="1" applyAlignment="1">
      <alignment horizontal="right"/>
    </xf>
    <xf numFmtId="0" fontId="66" fillId="0" borderId="11" xfId="11" applyFont="1" applyBorder="1" applyAlignment="1">
      <alignment horizontal="center" vertical="center"/>
    </xf>
    <xf numFmtId="0" fontId="66" fillId="0" borderId="11" xfId="11" applyFont="1" applyBorder="1" applyAlignment="1">
      <alignment horizontal="right" vertical="center"/>
    </xf>
    <xf numFmtId="0" fontId="71" fillId="0" borderId="19" xfId="11" applyFont="1" applyBorder="1" applyAlignment="1">
      <alignment horizontal="center" vertical="center"/>
    </xf>
    <xf numFmtId="0" fontId="71" fillId="0" borderId="0" xfId="11" applyFont="1" applyBorder="1" applyAlignment="1">
      <alignment horizontal="center" vertical="center"/>
    </xf>
    <xf numFmtId="0" fontId="71" fillId="0" borderId="20" xfId="11" applyFont="1" applyBorder="1" applyAlignment="1">
      <alignment horizontal="center" vertical="center"/>
    </xf>
    <xf numFmtId="0" fontId="71" fillId="0" borderId="21" xfId="11" applyFont="1" applyBorder="1" applyAlignment="1">
      <alignment horizontal="center" vertical="center"/>
    </xf>
    <xf numFmtId="0" fontId="71" fillId="0" borderId="22" xfId="11" applyFont="1" applyBorder="1" applyAlignment="1">
      <alignment horizontal="center" vertical="center"/>
    </xf>
    <xf numFmtId="0" fontId="71" fillId="0" borderId="23" xfId="1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68" fontId="4" fillId="0" borderId="11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3" fillId="0" borderId="12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3" fillId="0" borderId="0" xfId="12" applyFont="1" applyFill="1" applyAlignment="1">
      <alignment horizontal="center"/>
    </xf>
    <xf numFmtId="0" fontId="13" fillId="0" borderId="0" xfId="12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3" fillId="0" borderId="0" xfId="12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0" fillId="0" borderId="0" xfId="7" applyFont="1"/>
    <xf numFmtId="0" fontId="3" fillId="0" borderId="0" xfId="4" applyFont="1" applyFill="1" applyBorder="1" applyAlignment="1">
      <alignment horizontal="center"/>
    </xf>
    <xf numFmtId="0" fontId="3" fillId="0" borderId="0" xfId="12" applyFont="1" applyFill="1" applyBorder="1" applyAlignment="1">
      <alignment horizontal="center"/>
    </xf>
    <xf numFmtId="0" fontId="72" fillId="0" borderId="0" xfId="0" applyFont="1" applyFill="1" applyBorder="1" applyAlignment="1">
      <alignment horizontal="center"/>
    </xf>
    <xf numFmtId="173" fontId="72" fillId="0" borderId="0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1" fillId="0" borderId="13" xfId="0" applyFont="1" applyFill="1" applyBorder="1"/>
    <xf numFmtId="49" fontId="4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/>
    <xf numFmtId="0" fontId="4" fillId="0" borderId="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70" fontId="4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70" fontId="4" fillId="0" borderId="8" xfId="0" applyNumberFormat="1" applyFont="1" applyFill="1" applyBorder="1" applyAlignment="1">
      <alignment horizontal="center" vertical="center" wrapText="1"/>
    </xf>
    <xf numFmtId="17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17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/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/>
    </xf>
    <xf numFmtId="0" fontId="4" fillId="0" borderId="4" xfId="0" applyFont="1" applyFill="1" applyBorder="1"/>
    <xf numFmtId="0" fontId="6" fillId="0" borderId="4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center" vertical="center"/>
    </xf>
    <xf numFmtId="172" fontId="6" fillId="0" borderId="4" xfId="0" applyNumberFormat="1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0" fontId="6" fillId="0" borderId="4" xfId="0" applyFont="1" applyFill="1" applyBorder="1"/>
    <xf numFmtId="168" fontId="6" fillId="0" borderId="4" xfId="0" applyNumberFormat="1" applyFont="1" applyFill="1" applyBorder="1" applyAlignment="1">
      <alignment horizontal="center" vertical="center"/>
    </xf>
    <xf numFmtId="168" fontId="4" fillId="0" borderId="4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6" fillId="0" borderId="1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8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horizontal="center"/>
    </xf>
    <xf numFmtId="4" fontId="6" fillId="2" borderId="3" xfId="0" applyNumberFormat="1" applyFont="1" applyFill="1" applyBorder="1" applyAlignment="1">
      <alignment horizontal="center" vertical="center"/>
    </xf>
    <xf numFmtId="172" fontId="6" fillId="0" borderId="3" xfId="0" applyNumberFormat="1" applyFont="1" applyFill="1" applyBorder="1" applyAlignment="1">
      <alignment horizontal="center"/>
    </xf>
    <xf numFmtId="0" fontId="1" fillId="0" borderId="3" xfId="0" applyFont="1" applyFill="1" applyBorder="1"/>
    <xf numFmtId="169" fontId="6" fillId="0" borderId="3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/>
    </xf>
    <xf numFmtId="168" fontId="6" fillId="0" borderId="3" xfId="0" applyNumberFormat="1" applyFont="1" applyFill="1" applyBorder="1" applyAlignment="1">
      <alignment horizontal="center" vertical="center"/>
    </xf>
    <xf numFmtId="168" fontId="4" fillId="0" borderId="3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/>
    </xf>
    <xf numFmtId="170" fontId="6" fillId="0" borderId="3" xfId="0" applyNumberFormat="1" applyFont="1" applyFill="1" applyBorder="1" applyAlignment="1">
      <alignment horizontal="center"/>
    </xf>
    <xf numFmtId="0" fontId="6" fillId="0" borderId="4" xfId="0" applyFont="1" applyFill="1" applyBorder="1" applyAlignment="1"/>
    <xf numFmtId="0" fontId="4" fillId="0" borderId="4" xfId="4" applyFont="1" applyFill="1" applyBorder="1" applyAlignment="1">
      <alignment horizontal="center" vertical="center"/>
    </xf>
    <xf numFmtId="172" fontId="6" fillId="2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vertical="center"/>
    </xf>
    <xf numFmtId="2" fontId="4" fillId="0" borderId="2" xfId="0" applyNumberFormat="1" applyFont="1" applyFill="1" applyBorder="1" applyAlignment="1">
      <alignment horizontal="center"/>
    </xf>
    <xf numFmtId="0" fontId="6" fillId="0" borderId="2" xfId="0" applyFont="1" applyFill="1" applyBorder="1"/>
    <xf numFmtId="0" fontId="4" fillId="0" borderId="2" xfId="4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168" fontId="1" fillId="0" borderId="2" xfId="0" applyNumberFormat="1" applyFont="1" applyFill="1" applyBorder="1"/>
    <xf numFmtId="0" fontId="6" fillId="0" borderId="3" xfId="0" applyFont="1" applyFill="1" applyBorder="1" applyAlignment="1">
      <alignment horizontal="center" vertical="center"/>
    </xf>
    <xf numFmtId="0" fontId="74" fillId="0" borderId="3" xfId="0" applyFont="1" applyFill="1" applyBorder="1" applyAlignment="1">
      <alignment wrapText="1"/>
    </xf>
    <xf numFmtId="0" fontId="74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2" fontId="6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center"/>
    </xf>
    <xf numFmtId="170" fontId="4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/>
    <xf numFmtId="168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76" fillId="2" borderId="4" xfId="12" applyFont="1" applyFill="1" applyBorder="1" applyAlignment="1">
      <alignment vertical="center" wrapText="1"/>
    </xf>
    <xf numFmtId="0" fontId="4" fillId="0" borderId="0" xfId="12" applyFont="1" applyFill="1" applyAlignment="1">
      <alignment horizontal="center"/>
    </xf>
    <xf numFmtId="0" fontId="4" fillId="0" borderId="0" xfId="12" applyFont="1" applyFill="1" applyAlignment="1"/>
    <xf numFmtId="0" fontId="4" fillId="0" borderId="0" xfId="12" applyFont="1" applyFill="1"/>
    <xf numFmtId="0" fontId="4" fillId="0" borderId="0" xfId="12" applyFont="1" applyFill="1" applyBorder="1" applyAlignment="1">
      <alignment horizontal="center"/>
    </xf>
    <xf numFmtId="0" fontId="4" fillId="0" borderId="0" xfId="12" applyFont="1" applyFill="1" applyBorder="1" applyAlignment="1"/>
    <xf numFmtId="0" fontId="4" fillId="0" borderId="0" xfId="12" applyFont="1" applyFill="1" applyBorder="1" applyAlignment="1">
      <alignment horizontal="center"/>
    </xf>
    <xf numFmtId="0" fontId="77" fillId="0" borderId="0" xfId="0" applyFont="1" applyFill="1" applyBorder="1" applyAlignment="1">
      <alignment horizontal="center"/>
    </xf>
    <xf numFmtId="173" fontId="77" fillId="0" borderId="0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1" xfId="12" applyFont="1" applyFill="1" applyBorder="1" applyAlignment="1">
      <alignment horizontal="center"/>
    </xf>
    <xf numFmtId="0" fontId="1" fillId="0" borderId="4" xfId="12" applyFont="1" applyFill="1" applyBorder="1"/>
    <xf numFmtId="49" fontId="4" fillId="0" borderId="4" xfId="12" applyNumberFormat="1" applyFont="1" applyFill="1" applyBorder="1" applyAlignment="1">
      <alignment horizontal="center" vertical="center" wrapText="1"/>
    </xf>
    <xf numFmtId="0" fontId="1" fillId="0" borderId="13" xfId="12" applyFont="1" applyFill="1" applyBorder="1"/>
    <xf numFmtId="0" fontId="4" fillId="0" borderId="7" xfId="12" applyFont="1" applyFill="1" applyBorder="1" applyAlignment="1">
      <alignment horizontal="center" vertical="center"/>
    </xf>
    <xf numFmtId="170" fontId="4" fillId="0" borderId="4" xfId="12" applyNumberFormat="1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vertical="center" wrapText="1"/>
    </xf>
    <xf numFmtId="49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/>
    </xf>
    <xf numFmtId="170" fontId="4" fillId="0" borderId="8" xfId="12" applyNumberFormat="1" applyFont="1" applyFill="1" applyBorder="1" applyAlignment="1">
      <alignment horizontal="center" vertical="center" wrapText="1"/>
    </xf>
    <xf numFmtId="170" fontId="4" fillId="0" borderId="1" xfId="12" applyNumberFormat="1" applyFont="1" applyFill="1" applyBorder="1" applyAlignment="1">
      <alignment horizontal="center" vertical="center"/>
    </xf>
    <xf numFmtId="0" fontId="4" fillId="0" borderId="1" xfId="12" applyFont="1" applyFill="1" applyBorder="1" applyAlignment="1">
      <alignment vertical="center" wrapText="1"/>
    </xf>
    <xf numFmtId="170" fontId="4" fillId="0" borderId="1" xfId="12" applyNumberFormat="1" applyFont="1" applyFill="1" applyBorder="1" applyAlignment="1">
      <alignment horizontal="center" vertical="center" wrapText="1"/>
    </xf>
    <xf numFmtId="49" fontId="4" fillId="0" borderId="1" xfId="12" applyNumberFormat="1" applyFont="1" applyFill="1" applyBorder="1" applyAlignment="1">
      <alignment vertical="center" wrapText="1"/>
    </xf>
    <xf numFmtId="0" fontId="4" fillId="0" borderId="1" xfId="12" applyFont="1" applyFill="1" applyBorder="1" applyAlignment="1">
      <alignment horizontal="center" vertical="center" textRotation="90" wrapText="1"/>
    </xf>
    <xf numFmtId="0" fontId="1" fillId="0" borderId="1" xfId="12" applyFont="1" applyFill="1" applyBorder="1"/>
    <xf numFmtId="0" fontId="4" fillId="0" borderId="2" xfId="12" applyFont="1" applyFill="1" applyBorder="1" applyAlignment="1">
      <alignment vertical="center" wrapText="1"/>
    </xf>
    <xf numFmtId="49" fontId="4" fillId="0" borderId="2" xfId="12" applyNumberFormat="1" applyFont="1" applyFill="1" applyBorder="1" applyAlignment="1">
      <alignment vertical="center" wrapText="1"/>
    </xf>
    <xf numFmtId="0" fontId="4" fillId="0" borderId="2" xfId="12" applyFont="1" applyFill="1" applyBorder="1" applyAlignment="1">
      <alignment horizontal="center" vertical="center" wrapText="1"/>
    </xf>
    <xf numFmtId="0" fontId="4" fillId="0" borderId="2" xfId="12" applyFont="1" applyFill="1" applyBorder="1" applyAlignment="1">
      <alignment horizontal="center" vertical="center" textRotation="90" wrapText="1"/>
    </xf>
    <xf numFmtId="0" fontId="1" fillId="0" borderId="2" xfId="12" applyFont="1" applyFill="1" applyBorder="1"/>
    <xf numFmtId="0" fontId="4" fillId="0" borderId="3" xfId="12" applyFont="1" applyFill="1" applyBorder="1" applyAlignment="1">
      <alignment horizontal="center" vertical="center" wrapText="1"/>
    </xf>
    <xf numFmtId="49" fontId="4" fillId="0" borderId="3" xfId="12" applyNumberFormat="1" applyFont="1" applyFill="1" applyBorder="1" applyAlignment="1">
      <alignment horizontal="center" vertical="center" wrapText="1"/>
    </xf>
    <xf numFmtId="1" fontId="4" fillId="0" borderId="3" xfId="12" applyNumberFormat="1" applyFont="1" applyFill="1" applyBorder="1" applyAlignment="1">
      <alignment horizontal="center" vertical="center" wrapText="1"/>
    </xf>
    <xf numFmtId="0" fontId="4" fillId="0" borderId="3" xfId="12" applyFont="1" applyFill="1" applyBorder="1" applyAlignment="1">
      <alignment horizontal="center"/>
    </xf>
    <xf numFmtId="0" fontId="4" fillId="0" borderId="3" xfId="12" applyFont="1" applyFill="1" applyBorder="1" applyAlignment="1">
      <alignment horizontal="left" vertical="center" wrapText="1"/>
    </xf>
    <xf numFmtId="0" fontId="78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70" fontId="4" fillId="2" borderId="3" xfId="12" applyNumberFormat="1" applyFont="1" applyFill="1" applyBorder="1" applyAlignment="1">
      <alignment horizontal="center" vertical="center" wrapText="1"/>
    </xf>
    <xf numFmtId="2" fontId="4" fillId="0" borderId="3" xfId="12" applyNumberFormat="1" applyFont="1" applyFill="1" applyBorder="1" applyAlignment="1">
      <alignment horizontal="center" vertical="center" wrapText="1"/>
    </xf>
    <xf numFmtId="2" fontId="4" fillId="0" borderId="3" xfId="12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center"/>
    </xf>
    <xf numFmtId="44" fontId="4" fillId="2" borderId="3" xfId="9" applyFont="1" applyFill="1" applyBorder="1" applyAlignment="1">
      <alignment horizontal="center" vertical="center"/>
    </xf>
    <xf numFmtId="2" fontId="4" fillId="2" borderId="12" xfId="13" applyNumberFormat="1" applyFont="1" applyFill="1" applyBorder="1" applyAlignment="1">
      <alignment horizontal="center" vertical="center"/>
    </xf>
    <xf numFmtId="2" fontId="4" fillId="0" borderId="3" xfId="12" applyNumberFormat="1" applyFont="1" applyFill="1" applyBorder="1" applyAlignment="1">
      <alignment horizontal="center" vertical="center"/>
    </xf>
    <xf numFmtId="2" fontId="6" fillId="0" borderId="3" xfId="12" applyNumberFormat="1" applyFont="1" applyFill="1" applyBorder="1" applyAlignment="1">
      <alignment horizontal="center" vertical="center"/>
    </xf>
    <xf numFmtId="0" fontId="78" fillId="2" borderId="2" xfId="12" applyFont="1" applyFill="1" applyBorder="1" applyAlignment="1">
      <alignment horizontal="center" vertical="center" wrapText="1"/>
    </xf>
    <xf numFmtId="0" fontId="4" fillId="2" borderId="4" xfId="12" applyFont="1" applyFill="1" applyBorder="1" applyAlignment="1">
      <alignment horizontal="center" vertical="center"/>
    </xf>
    <xf numFmtId="0" fontId="4" fillId="2" borderId="4" xfId="12" applyFont="1" applyFill="1" applyBorder="1" applyAlignment="1">
      <alignment vertical="center" wrapText="1"/>
    </xf>
    <xf numFmtId="0" fontId="4" fillId="2" borderId="3" xfId="12" applyFont="1" applyFill="1" applyBorder="1" applyAlignment="1">
      <alignment horizontal="center" vertical="center" wrapText="1"/>
    </xf>
    <xf numFmtId="2" fontId="4" fillId="2" borderId="3" xfId="12" applyNumberFormat="1" applyFont="1" applyFill="1" applyBorder="1" applyAlignment="1">
      <alignment horizontal="center" vertical="center" wrapText="1"/>
    </xf>
    <xf numFmtId="2" fontId="4" fillId="0" borderId="4" xfId="12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1" fontId="4" fillId="0" borderId="12" xfId="12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2" fontId="4" fillId="2" borderId="3" xfId="13" applyNumberFormat="1" applyFont="1" applyFill="1" applyBorder="1" applyAlignment="1">
      <alignment horizontal="center" vertical="center"/>
    </xf>
    <xf numFmtId="4" fontId="4" fillId="2" borderId="3" xfId="13" applyNumberFormat="1" applyFont="1" applyFill="1" applyBorder="1" applyAlignment="1">
      <alignment vertical="center"/>
    </xf>
    <xf numFmtId="0" fontId="4" fillId="2" borderId="3" xfId="12" applyFont="1" applyFill="1" applyBorder="1" applyAlignment="1">
      <alignment horizontal="center" vertical="center"/>
    </xf>
    <xf numFmtId="2" fontId="4" fillId="2" borderId="3" xfId="12" applyNumberFormat="1" applyFont="1" applyFill="1" applyBorder="1" applyAlignment="1">
      <alignment horizontal="center" vertical="center"/>
    </xf>
    <xf numFmtId="0" fontId="4" fillId="2" borderId="3" xfId="12" applyFont="1" applyFill="1" applyBorder="1" applyAlignment="1">
      <alignment vertical="center"/>
    </xf>
    <xf numFmtId="4" fontId="4" fillId="2" borderId="3" xfId="13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0" fontId="4" fillId="2" borderId="3" xfId="12" applyFont="1" applyFill="1" applyBorder="1" applyAlignment="1">
      <alignment vertical="center" wrapText="1"/>
    </xf>
    <xf numFmtId="1" fontId="4" fillId="0" borderId="3" xfId="12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vertical="top" wrapText="1"/>
    </xf>
    <xf numFmtId="49" fontId="4" fillId="2" borderId="3" xfId="12" applyNumberFormat="1" applyFont="1" applyFill="1" applyBorder="1" applyAlignment="1">
      <alignment horizontal="center" vertical="center"/>
    </xf>
    <xf numFmtId="0" fontId="4" fillId="2" borderId="3" xfId="12" applyFont="1" applyFill="1" applyBorder="1" applyAlignment="1">
      <alignment vertical="top" wrapText="1"/>
    </xf>
    <xf numFmtId="0" fontId="4" fillId="0" borderId="0" xfId="12" applyFont="1" applyFill="1" applyAlignment="1">
      <alignment horizontal="center"/>
    </xf>
    <xf numFmtId="49" fontId="4" fillId="0" borderId="0" xfId="12" applyNumberFormat="1" applyFont="1" applyFill="1" applyBorder="1" applyAlignment="1">
      <alignment horizontal="center" vertical="center"/>
    </xf>
    <xf numFmtId="0" fontId="4" fillId="0" borderId="0" xfId="12" applyFont="1" applyFill="1" applyBorder="1"/>
    <xf numFmtId="2" fontId="4" fillId="0" borderId="0" xfId="12" applyNumberFormat="1" applyFont="1" applyFill="1" applyBorder="1" applyAlignment="1">
      <alignment horizontal="right"/>
    </xf>
    <xf numFmtId="2" fontId="4" fillId="0" borderId="0" xfId="12" applyNumberFormat="1" applyFont="1" applyFill="1" applyBorder="1" applyAlignment="1">
      <alignment horizontal="center"/>
    </xf>
    <xf numFmtId="170" fontId="4" fillId="0" borderId="0" xfId="12" applyNumberFormat="1" applyFont="1" applyFill="1" applyBorder="1" applyAlignment="1">
      <alignment horizontal="center"/>
    </xf>
    <xf numFmtId="2" fontId="4" fillId="0" borderId="0" xfId="12" applyNumberFormat="1" applyFont="1" applyFill="1" applyAlignment="1">
      <alignment horizontal="center" vertical="center"/>
    </xf>
    <xf numFmtId="0" fontId="4" fillId="0" borderId="0" xfId="12" applyFont="1" applyFill="1" applyAlignment="1">
      <alignment vertical="center"/>
    </xf>
    <xf numFmtId="168" fontId="4" fillId="0" borderId="0" xfId="12" applyNumberFormat="1" applyFont="1" applyFill="1" applyAlignment="1">
      <alignment horizontal="center" vertical="center"/>
    </xf>
    <xf numFmtId="0" fontId="1" fillId="0" borderId="0" xfId="12" applyNumberFormat="1" applyFont="1" applyFill="1" applyBorder="1" applyAlignment="1" applyProtection="1"/>
    <xf numFmtId="0" fontId="4" fillId="0" borderId="0" xfId="12" applyNumberFormat="1" applyFont="1" applyFill="1" applyBorder="1" applyAlignment="1" applyProtection="1">
      <alignment horizontal="center"/>
    </xf>
    <xf numFmtId="168" fontId="4" fillId="0" borderId="0" xfId="12" applyNumberFormat="1" applyFont="1" applyFill="1" applyBorder="1" applyAlignment="1">
      <alignment horizontal="center"/>
    </xf>
    <xf numFmtId="0" fontId="78" fillId="0" borderId="3" xfId="12" applyFont="1" applyFill="1" applyBorder="1" applyAlignment="1">
      <alignment horizontal="left" vertical="center"/>
    </xf>
    <xf numFmtId="0" fontId="78" fillId="2" borderId="3" xfId="6" applyFont="1" applyFill="1" applyBorder="1" applyAlignment="1">
      <alignment horizontal="left" vertical="center" wrapText="1"/>
    </xf>
    <xf numFmtId="0" fontId="80" fillId="0" borderId="0" xfId="0" applyFont="1" applyFill="1" applyAlignment="1">
      <alignment horizontal="center" vertical="center"/>
    </xf>
    <xf numFmtId="0" fontId="80" fillId="0" borderId="0" xfId="0" applyFont="1" applyFill="1" applyAlignment="1">
      <alignment vertical="center"/>
    </xf>
    <xf numFmtId="0" fontId="81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vertical="center"/>
    </xf>
    <xf numFmtId="0" fontId="82" fillId="0" borderId="0" xfId="0" applyFont="1" applyFill="1" applyAlignment="1">
      <alignment horizontal="center" vertical="center" wrapText="1"/>
    </xf>
    <xf numFmtId="0" fontId="78" fillId="0" borderId="0" xfId="0" applyFont="1" applyFill="1" applyAlignment="1">
      <alignment horizontal="center" vertical="center"/>
    </xf>
    <xf numFmtId="0" fontId="78" fillId="0" borderId="3" xfId="5" applyFont="1" applyFill="1" applyBorder="1" applyAlignment="1">
      <alignment horizontal="center" vertical="center"/>
    </xf>
    <xf numFmtId="0" fontId="78" fillId="0" borderId="3" xfId="5" applyFont="1" applyFill="1" applyBorder="1" applyAlignment="1">
      <alignment horizontal="center" vertical="center" wrapText="1"/>
    </xf>
    <xf numFmtId="0" fontId="78" fillId="0" borderId="3" xfId="0" applyFont="1" applyFill="1" applyBorder="1" applyAlignment="1">
      <alignment horizontal="center" vertical="center" textRotation="90"/>
    </xf>
    <xf numFmtId="0" fontId="78" fillId="0" borderId="15" xfId="0" applyFont="1" applyFill="1" applyBorder="1" applyAlignment="1">
      <alignment horizontal="center" vertical="center" textRotation="90"/>
    </xf>
    <xf numFmtId="0" fontId="78" fillId="0" borderId="0" xfId="0" applyFont="1" applyFill="1" applyBorder="1" applyAlignment="1">
      <alignment horizontal="center" vertical="center" textRotation="90"/>
    </xf>
    <xf numFmtId="0" fontId="78" fillId="0" borderId="15" xfId="0" applyFont="1" applyFill="1" applyBorder="1" applyAlignment="1">
      <alignment vertical="center"/>
    </xf>
    <xf numFmtId="0" fontId="78" fillId="0" borderId="0" xfId="0" applyFont="1" applyFill="1" applyBorder="1" applyAlignment="1">
      <alignment vertical="center"/>
    </xf>
    <xf numFmtId="0" fontId="81" fillId="0" borderId="3" xfId="12" applyFont="1" applyFill="1" applyBorder="1" applyAlignment="1">
      <alignment horizontal="center"/>
    </xf>
    <xf numFmtId="0" fontId="81" fillId="0" borderId="3" xfId="12" applyFont="1" applyFill="1" applyBorder="1" applyAlignment="1">
      <alignment horizontal="left" vertical="center" wrapText="1"/>
    </xf>
    <xf numFmtId="0" fontId="78" fillId="0" borderId="3" xfId="12" applyFont="1" applyFill="1" applyBorder="1" applyAlignment="1">
      <alignment horizontal="center" vertical="center" wrapText="1"/>
    </xf>
    <xf numFmtId="0" fontId="78" fillId="2" borderId="3" xfId="12" applyFont="1" applyFill="1" applyBorder="1" applyAlignment="1">
      <alignment horizontal="center" vertical="center" wrapText="1"/>
    </xf>
    <xf numFmtId="0" fontId="78" fillId="2" borderId="3" xfId="0" applyFont="1" applyFill="1" applyBorder="1" applyAlignment="1">
      <alignment vertical="center" wrapText="1"/>
    </xf>
    <xf numFmtId="0" fontId="78" fillId="2" borderId="3" xfId="0" applyFont="1" applyFill="1" applyBorder="1" applyAlignment="1">
      <alignment horizontal="center" vertical="center" wrapText="1"/>
    </xf>
    <xf numFmtId="2" fontId="83" fillId="0" borderId="3" xfId="5" applyNumberFormat="1" applyFont="1" applyFill="1" applyBorder="1" applyAlignment="1">
      <alignment horizontal="center" vertical="center"/>
    </xf>
    <xf numFmtId="0" fontId="78" fillId="2" borderId="3" xfId="0" applyFont="1" applyFill="1" applyBorder="1" applyAlignment="1">
      <alignment vertical="center"/>
    </xf>
    <xf numFmtId="0" fontId="78" fillId="2" borderId="3" xfId="12" applyFont="1" applyFill="1" applyBorder="1" applyAlignment="1">
      <alignment vertical="center"/>
    </xf>
    <xf numFmtId="0" fontId="78" fillId="2" borderId="10" xfId="12" applyNumberFormat="1" applyFont="1" applyFill="1" applyBorder="1" applyAlignment="1">
      <alignment vertical="center" wrapText="1"/>
    </xf>
    <xf numFmtId="0" fontId="78" fillId="2" borderId="3" xfId="12" applyNumberFormat="1" applyFont="1" applyFill="1" applyBorder="1" applyAlignment="1">
      <alignment horizontal="center" vertical="center"/>
    </xf>
    <xf numFmtId="0" fontId="78" fillId="2" borderId="3" xfId="6" applyNumberFormat="1" applyFont="1" applyFill="1" applyBorder="1" applyAlignment="1">
      <alignment vertical="center" wrapText="1"/>
    </xf>
    <xf numFmtId="0" fontId="78" fillId="2" borderId="3" xfId="6" applyNumberFormat="1" applyFont="1" applyFill="1" applyBorder="1" applyAlignment="1">
      <alignment horizontal="center" vertical="center"/>
    </xf>
    <xf numFmtId="0" fontId="78" fillId="2" borderId="3" xfId="12" applyFont="1" applyFill="1" applyBorder="1" applyAlignment="1">
      <alignment horizontal="left" vertical="center" wrapText="1"/>
    </xf>
    <xf numFmtId="0" fontId="78" fillId="2" borderId="3" xfId="12" applyFont="1" applyFill="1" applyBorder="1" applyAlignment="1">
      <alignment horizontal="center" vertical="center"/>
    </xf>
    <xf numFmtId="0" fontId="78" fillId="0" borderId="2" xfId="12" applyFont="1" applyFill="1" applyBorder="1" applyAlignment="1">
      <alignment horizontal="left" vertical="center"/>
    </xf>
    <xf numFmtId="0" fontId="78" fillId="0" borderId="2" xfId="12" applyFont="1" applyFill="1" applyBorder="1" applyAlignment="1">
      <alignment horizontal="center" vertical="center"/>
    </xf>
    <xf numFmtId="0" fontId="78" fillId="2" borderId="4" xfId="12" applyFont="1" applyFill="1" applyBorder="1" applyAlignment="1">
      <alignment horizontal="center" vertical="center"/>
    </xf>
    <xf numFmtId="0" fontId="78" fillId="2" borderId="3" xfId="6" applyFont="1" applyFill="1" applyBorder="1" applyAlignment="1">
      <alignment horizontal="left" vertical="center"/>
    </xf>
    <xf numFmtId="0" fontId="78" fillId="2" borderId="3" xfId="6" applyFont="1" applyFill="1" applyBorder="1" applyAlignment="1">
      <alignment horizontal="center" vertical="center"/>
    </xf>
    <xf numFmtId="0" fontId="78" fillId="2" borderId="3" xfId="12" applyNumberFormat="1" applyFont="1" applyFill="1" applyBorder="1" applyAlignment="1">
      <alignment vertical="center" wrapText="1"/>
    </xf>
    <xf numFmtId="0" fontId="78" fillId="2" borderId="3" xfId="12" applyFont="1" applyFill="1" applyBorder="1" applyAlignment="1">
      <alignment vertical="center" wrapText="1"/>
    </xf>
    <xf numFmtId="0" fontId="78" fillId="2" borderId="3" xfId="12" applyFont="1" applyFill="1" applyBorder="1" applyAlignment="1">
      <alignment horizontal="left" vertical="center"/>
    </xf>
    <xf numFmtId="0" fontId="81" fillId="0" borderId="3" xfId="12" applyFont="1" applyFill="1" applyBorder="1" applyAlignment="1">
      <alignment horizontal="left" vertical="center"/>
    </xf>
    <xf numFmtId="0" fontId="78" fillId="0" borderId="3" xfId="12" applyFont="1" applyFill="1" applyBorder="1" applyAlignment="1">
      <alignment horizontal="center" vertical="center"/>
    </xf>
    <xf numFmtId="169" fontId="78" fillId="2" borderId="3" xfId="12" applyNumberFormat="1" applyFont="1" applyFill="1" applyBorder="1" applyAlignment="1">
      <alignment horizontal="center" vertical="center"/>
    </xf>
    <xf numFmtId="0" fontId="78" fillId="0" borderId="3" xfId="12" applyFont="1" applyFill="1" applyBorder="1"/>
    <xf numFmtId="0" fontId="78" fillId="2" borderId="3" xfId="12" applyFont="1" applyFill="1" applyBorder="1" applyAlignment="1">
      <alignment horizontal="center"/>
    </xf>
    <xf numFmtId="168" fontId="78" fillId="2" borderId="3" xfId="12" applyNumberFormat="1" applyFont="1" applyFill="1" applyBorder="1" applyAlignment="1">
      <alignment horizontal="center" vertical="center" wrapText="1"/>
    </xf>
    <xf numFmtId="2" fontId="78" fillId="2" borderId="3" xfId="12" applyNumberFormat="1" applyFont="1" applyFill="1" applyBorder="1" applyAlignment="1">
      <alignment horizontal="center" vertical="center"/>
    </xf>
    <xf numFmtId="171" fontId="78" fillId="2" borderId="3" xfId="12" applyNumberFormat="1" applyFont="1" applyFill="1" applyBorder="1" applyAlignment="1">
      <alignment horizontal="center" vertical="center" wrapText="1"/>
    </xf>
    <xf numFmtId="0" fontId="78" fillId="0" borderId="3" xfId="12" applyFont="1" applyFill="1" applyBorder="1" applyAlignment="1">
      <alignment vertical="center"/>
    </xf>
    <xf numFmtId="0" fontId="78" fillId="0" borderId="3" xfId="0" applyFont="1" applyFill="1" applyBorder="1" applyAlignment="1">
      <alignment horizontal="left" vertical="center"/>
    </xf>
    <xf numFmtId="0" fontId="78" fillId="0" borderId="3" xfId="0" applyFont="1" applyFill="1" applyBorder="1" applyAlignment="1">
      <alignment horizontal="center" vertical="center"/>
    </xf>
    <xf numFmtId="173" fontId="78" fillId="2" borderId="3" xfId="0" applyNumberFormat="1" applyFont="1" applyFill="1" applyBorder="1" applyAlignment="1">
      <alignment horizontal="center" vertical="center" wrapText="1"/>
    </xf>
    <xf numFmtId="173" fontId="78" fillId="2" borderId="3" xfId="12" applyNumberFormat="1" applyFont="1" applyFill="1" applyBorder="1" applyAlignment="1">
      <alignment horizontal="center" vertical="center" wrapText="1"/>
    </xf>
    <xf numFmtId="175" fontId="78" fillId="2" borderId="3" xfId="0" applyNumberFormat="1" applyFont="1" applyFill="1" applyBorder="1" applyAlignment="1">
      <alignment horizontal="center" vertical="center"/>
    </xf>
    <xf numFmtId="0" fontId="78" fillId="0" borderId="3" xfId="4" applyFont="1" applyFill="1" applyBorder="1" applyAlignment="1">
      <alignment horizontal="center" vertical="center" wrapText="1"/>
    </xf>
    <xf numFmtId="0" fontId="78" fillId="0" borderId="3" xfId="12" applyFont="1" applyFill="1" applyBorder="1" applyAlignment="1">
      <alignment horizontal="left" vertical="center" wrapText="1"/>
    </xf>
    <xf numFmtId="0" fontId="78" fillId="2" borderId="3" xfId="4" applyFont="1" applyFill="1" applyBorder="1" applyAlignment="1">
      <alignment horizontal="center" vertical="center" wrapText="1"/>
    </xf>
    <xf numFmtId="0" fontId="78" fillId="0" borderId="3" xfId="4" applyFont="1" applyFill="1" applyBorder="1" applyAlignment="1">
      <alignment horizontal="center" vertical="center"/>
    </xf>
    <xf numFmtId="0" fontId="78" fillId="0" borderId="4" xfId="12" applyFont="1" applyFill="1" applyBorder="1" applyAlignment="1">
      <alignment horizontal="left" vertical="center"/>
    </xf>
    <xf numFmtId="0" fontId="78" fillId="0" borderId="4" xfId="12" applyFont="1" applyFill="1" applyBorder="1" applyAlignment="1">
      <alignment horizontal="center" vertical="center"/>
    </xf>
    <xf numFmtId="171" fontId="78" fillId="2" borderId="4" xfId="12" applyNumberFormat="1" applyFont="1" applyFill="1" applyBorder="1" applyAlignment="1">
      <alignment horizontal="center" vertical="center" wrapText="1"/>
    </xf>
    <xf numFmtId="0" fontId="78" fillId="0" borderId="10" xfId="12" applyFont="1" applyFill="1" applyBorder="1" applyAlignment="1">
      <alignment vertical="center" wrapText="1"/>
    </xf>
    <xf numFmtId="0" fontId="78" fillId="0" borderId="4" xfId="4" applyFont="1" applyFill="1" applyBorder="1" applyAlignment="1">
      <alignment horizontal="center" vertical="center" wrapText="1"/>
    </xf>
    <xf numFmtId="168" fontId="78" fillId="2" borderId="4" xfId="12" applyNumberFormat="1" applyFont="1" applyFill="1" applyBorder="1" applyAlignment="1">
      <alignment horizontal="center" vertical="center" wrapText="1"/>
    </xf>
    <xf numFmtId="0" fontId="78" fillId="0" borderId="10" xfId="12" applyFont="1" applyFill="1" applyBorder="1" applyAlignment="1">
      <alignment horizontal="left" vertical="center"/>
    </xf>
    <xf numFmtId="0" fontId="78" fillId="0" borderId="4" xfId="4" applyFont="1" applyFill="1" applyBorder="1" applyAlignment="1">
      <alignment horizontal="center" vertical="center"/>
    </xf>
    <xf numFmtId="0" fontId="78" fillId="0" borderId="4" xfId="12" applyFont="1" applyFill="1" applyBorder="1" applyAlignment="1">
      <alignment horizontal="left" vertical="center" wrapText="1"/>
    </xf>
    <xf numFmtId="0" fontId="78" fillId="2" borderId="4" xfId="12" applyFont="1" applyFill="1" applyBorder="1" applyAlignment="1">
      <alignment vertical="center"/>
    </xf>
    <xf numFmtId="0" fontId="78" fillId="2" borderId="4" xfId="6" applyFont="1" applyFill="1" applyBorder="1" applyAlignment="1">
      <alignment horizontal="left" vertical="center" wrapText="1"/>
    </xf>
    <xf numFmtId="0" fontId="78" fillId="2" borderId="7" xfId="4" applyNumberFormat="1" applyFont="1" applyFill="1" applyBorder="1" applyAlignment="1">
      <alignment horizontal="center" vertical="center" wrapText="1"/>
    </xf>
    <xf numFmtId="0" fontId="78" fillId="0" borderId="3" xfId="12" applyFont="1" applyFill="1" applyBorder="1" applyAlignment="1">
      <alignment vertical="center" wrapText="1"/>
    </xf>
    <xf numFmtId="171" fontId="78" fillId="2" borderId="7" xfId="12" applyNumberFormat="1" applyFont="1" applyFill="1" applyBorder="1" applyAlignment="1">
      <alignment horizontal="center" vertical="center" wrapText="1"/>
    </xf>
    <xf numFmtId="0" fontId="78" fillId="2" borderId="3" xfId="0" applyFont="1" applyFill="1" applyBorder="1" applyAlignment="1">
      <alignment horizontal="center" vertical="center"/>
    </xf>
    <xf numFmtId="170" fontId="78" fillId="2" borderId="3" xfId="12" applyNumberFormat="1" applyFont="1" applyFill="1" applyBorder="1" applyAlignment="1">
      <alignment horizontal="center" vertical="center" wrapText="1"/>
    </xf>
    <xf numFmtId="0" fontId="82" fillId="2" borderId="4" xfId="0" applyFont="1" applyFill="1" applyBorder="1" applyAlignment="1">
      <alignment vertical="center" wrapText="1"/>
    </xf>
    <xf numFmtId="0" fontId="78" fillId="2" borderId="4" xfId="0" applyFont="1" applyFill="1" applyBorder="1" applyAlignment="1">
      <alignment horizontal="center" vertical="center"/>
    </xf>
    <xf numFmtId="2" fontId="78" fillId="2" borderId="3" xfId="12" applyNumberFormat="1" applyFont="1" applyFill="1" applyBorder="1" applyAlignment="1">
      <alignment horizontal="center" vertical="center" wrapText="1"/>
    </xf>
    <xf numFmtId="0" fontId="78" fillId="2" borderId="4" xfId="0" applyFont="1" applyFill="1" applyBorder="1" applyAlignment="1">
      <alignment vertical="center" wrapText="1"/>
    </xf>
    <xf numFmtId="0" fontId="78" fillId="0" borderId="3" xfId="0" applyFont="1" applyFill="1" applyBorder="1"/>
    <xf numFmtId="0" fontId="78" fillId="0" borderId="4" xfId="0" applyFont="1" applyFill="1" applyBorder="1" applyAlignment="1">
      <alignment horizontal="center" vertical="center"/>
    </xf>
    <xf numFmtId="2" fontId="78" fillId="2" borderId="4" xfId="0" applyNumberFormat="1" applyFont="1" applyFill="1" applyBorder="1" applyAlignment="1">
      <alignment horizontal="center" vertical="center" wrapText="1"/>
    </xf>
    <xf numFmtId="0" fontId="78" fillId="2" borderId="3" xfId="0" applyFont="1" applyFill="1" applyBorder="1" applyAlignment="1">
      <alignment vertical="top" wrapText="1"/>
    </xf>
    <xf numFmtId="0" fontId="81" fillId="0" borderId="3" xfId="0" applyFont="1" applyFill="1" applyBorder="1" applyAlignment="1">
      <alignment horizontal="center" vertical="center"/>
    </xf>
    <xf numFmtId="0" fontId="78" fillId="0" borderId="3" xfId="0" applyFont="1" applyFill="1" applyBorder="1" applyAlignment="1">
      <alignment horizontal="center"/>
    </xf>
    <xf numFmtId="4" fontId="78" fillId="2" borderId="3" xfId="0" applyNumberFormat="1" applyFont="1" applyFill="1" applyBorder="1" applyAlignment="1">
      <alignment horizontal="center" vertical="center"/>
    </xf>
    <xf numFmtId="0" fontId="78" fillId="0" borderId="3" xfId="0" applyFont="1" applyFill="1" applyBorder="1" applyAlignment="1"/>
    <xf numFmtId="172" fontId="78" fillId="2" borderId="3" xfId="0" applyNumberFormat="1" applyFont="1" applyFill="1" applyBorder="1" applyAlignment="1">
      <alignment horizontal="center" vertical="center"/>
    </xf>
    <xf numFmtId="0" fontId="78" fillId="0" borderId="3" xfId="0" applyFont="1" applyFill="1" applyBorder="1" applyAlignment="1">
      <alignment wrapText="1"/>
    </xf>
    <xf numFmtId="0" fontId="78" fillId="2" borderId="3" xfId="0" applyFont="1" applyFill="1" applyBorder="1" applyAlignment="1">
      <alignment horizontal="left" vertical="center" wrapText="1"/>
    </xf>
    <xf numFmtId="0" fontId="78" fillId="2" borderId="3" xfId="0" applyNumberFormat="1" applyFont="1" applyFill="1" applyBorder="1" applyAlignment="1">
      <alignment horizontal="center" vertical="center"/>
    </xf>
    <xf numFmtId="168" fontId="78" fillId="2" borderId="3" xfId="0" applyNumberFormat="1" applyFont="1" applyFill="1" applyBorder="1" applyAlignment="1">
      <alignment horizontal="center" vertical="center"/>
    </xf>
    <xf numFmtId="168" fontId="78" fillId="2" borderId="3" xfId="0" applyNumberFormat="1" applyFont="1" applyFill="1" applyBorder="1" applyAlignment="1">
      <alignment horizontal="center" vertical="center" wrapText="1"/>
    </xf>
    <xf numFmtId="0" fontId="78" fillId="2" borderId="3" xfId="0" applyFont="1" applyFill="1" applyBorder="1" applyAlignment="1">
      <alignment horizontal="left" vertical="center"/>
    </xf>
    <xf numFmtId="4" fontId="78" fillId="2" borderId="3" xfId="12" applyNumberFormat="1" applyFont="1" applyFill="1" applyBorder="1" applyAlignment="1">
      <alignment horizontal="center" vertical="center"/>
    </xf>
    <xf numFmtId="0" fontId="78" fillId="2" borderId="3" xfId="4" applyNumberFormat="1" applyFont="1" applyFill="1" applyBorder="1" applyAlignment="1">
      <alignment horizontal="center" vertical="center" wrapText="1"/>
    </xf>
    <xf numFmtId="0" fontId="81" fillId="0" borderId="0" xfId="12" applyFont="1" applyFill="1" applyBorder="1" applyAlignment="1">
      <alignment horizontal="center"/>
    </xf>
    <xf numFmtId="0" fontId="82" fillId="2" borderId="3" xfId="12" applyFont="1" applyFill="1" applyBorder="1" applyAlignment="1">
      <alignment vertical="center" wrapText="1"/>
    </xf>
    <xf numFmtId="0" fontId="78" fillId="2" borderId="3" xfId="12" applyFont="1" applyFill="1" applyBorder="1" applyAlignment="1">
      <alignment vertical="top" wrapText="1"/>
    </xf>
    <xf numFmtId="168" fontId="78" fillId="2" borderId="3" xfId="12" applyNumberFormat="1" applyFont="1" applyFill="1" applyBorder="1" applyAlignment="1">
      <alignment horizontal="center" vertical="center"/>
    </xf>
    <xf numFmtId="0" fontId="81" fillId="2" borderId="3" xfId="12" applyFont="1" applyFill="1" applyBorder="1" applyAlignment="1">
      <alignment horizontal="left" vertical="center" wrapText="1"/>
    </xf>
    <xf numFmtId="0" fontId="81" fillId="0" borderId="0" xfId="0" applyFont="1" applyFill="1" applyAlignment="1">
      <alignment horizontal="center" vertical="center"/>
    </xf>
    <xf numFmtId="170" fontId="78" fillId="2" borderId="3" xfId="0" applyNumberFormat="1" applyFont="1" applyFill="1" applyBorder="1" applyAlignment="1">
      <alignment horizontal="center"/>
    </xf>
    <xf numFmtId="169" fontId="78" fillId="2" borderId="3" xfId="0" applyNumberFormat="1" applyFont="1" applyFill="1" applyBorder="1" applyAlignment="1">
      <alignment horizontal="center"/>
    </xf>
    <xf numFmtId="2" fontId="78" fillId="2" borderId="3" xfId="0" applyNumberFormat="1" applyFont="1" applyFill="1" applyBorder="1" applyAlignment="1">
      <alignment horizontal="center"/>
    </xf>
    <xf numFmtId="4" fontId="78" fillId="2" borderId="3" xfId="0" applyNumberFormat="1" applyFont="1" applyFill="1" applyBorder="1" applyAlignment="1">
      <alignment horizontal="center"/>
    </xf>
    <xf numFmtId="168" fontId="78" fillId="2" borderId="3" xfId="0" applyNumberFormat="1" applyFont="1" applyFill="1" applyBorder="1" applyAlignment="1">
      <alignment horizontal="center"/>
    </xf>
    <xf numFmtId="0" fontId="78" fillId="2" borderId="3" xfId="0" applyFont="1" applyFill="1" applyBorder="1" applyAlignment="1">
      <alignment horizontal="center"/>
    </xf>
    <xf numFmtId="2" fontId="78" fillId="2" borderId="3" xfId="0" applyNumberFormat="1" applyFont="1" applyFill="1" applyBorder="1" applyAlignment="1">
      <alignment horizontal="center" vertical="center"/>
    </xf>
    <xf numFmtId="168" fontId="78" fillId="2" borderId="3" xfId="6" applyNumberFormat="1" applyFont="1" applyFill="1" applyBorder="1" applyAlignment="1">
      <alignment horizontal="center" vertical="center"/>
    </xf>
    <xf numFmtId="0" fontId="78" fillId="0" borderId="3" xfId="0" applyFont="1" applyFill="1" applyBorder="1" applyAlignment="1">
      <alignment horizontal="left" vertical="center" wrapText="1"/>
    </xf>
    <xf numFmtId="170" fontId="78" fillId="2" borderId="3" xfId="0" applyNumberFormat="1" applyFont="1" applyFill="1" applyBorder="1" applyAlignment="1">
      <alignment horizontal="center" vertical="center"/>
    </xf>
    <xf numFmtId="0" fontId="78" fillId="0" borderId="3" xfId="0" applyFont="1" applyFill="1" applyBorder="1" applyAlignment="1">
      <alignment vertical="center"/>
    </xf>
    <xf numFmtId="174" fontId="78" fillId="2" borderId="3" xfId="0" applyNumberFormat="1" applyFont="1" applyFill="1" applyBorder="1" applyAlignment="1">
      <alignment horizontal="center" vertical="center"/>
    </xf>
    <xf numFmtId="0" fontId="78" fillId="2" borderId="0" xfId="0" applyFont="1" applyFill="1" applyAlignment="1">
      <alignment horizontal="center" vertical="center"/>
    </xf>
    <xf numFmtId="0" fontId="83" fillId="0" borderId="0" xfId="0" applyFont="1" applyFill="1" applyAlignment="1">
      <alignment vertical="center"/>
    </xf>
    <xf numFmtId="168" fontId="83" fillId="0" borderId="0" xfId="0" applyNumberFormat="1" applyFont="1" applyFill="1" applyAlignment="1">
      <alignment vertical="center"/>
    </xf>
    <xf numFmtId="168" fontId="78" fillId="0" borderId="0" xfId="0" applyNumberFormat="1" applyFont="1" applyFill="1" applyAlignment="1">
      <alignment vertical="center"/>
    </xf>
    <xf numFmtId="0" fontId="78" fillId="0" borderId="0" xfId="0" applyFont="1" applyFill="1" applyAlignment="1">
      <alignment horizontal="right" vertical="center"/>
    </xf>
  </cellXfs>
  <cellStyles count="16">
    <cellStyle name="Comma 3" xfId="1"/>
    <cellStyle name="Currency 3" xfId="2"/>
    <cellStyle name="Normal 2" xfId="3"/>
    <cellStyle name="Normal_Sheet1" xfId="4"/>
    <cellStyle name="Normal_Sheet2" xfId="5"/>
    <cellStyle name="Гиперссылка" xfId="7" builtinId="8"/>
    <cellStyle name="Денежный 2" xfId="9"/>
    <cellStyle name="Обычный" xfId="0" builtinId="0"/>
    <cellStyle name="Обычный 2" xfId="6"/>
    <cellStyle name="Обычный 3" xfId="8"/>
    <cellStyle name="Обычный 3 2" xfId="15"/>
    <cellStyle name="Обычный 4" xfId="11"/>
    <cellStyle name="Обычный 5" xfId="12"/>
    <cellStyle name="Финансовый 2" xfId="13"/>
    <cellStyle name="Финансовый 3" xfId="10"/>
    <cellStyle name="Финансовый 4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553017</xdr:colOff>
      <xdr:row>1</xdr:row>
      <xdr:rowOff>180975</xdr:rowOff>
    </xdr:from>
    <xdr:to>
      <xdr:col>10</xdr:col>
      <xdr:colOff>47626</xdr:colOff>
      <xdr:row>7</xdr:row>
      <xdr:rowOff>110736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96092" y="381000"/>
          <a:ext cx="4133284" cy="10727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3"/>
  <sheetViews>
    <sheetView workbookViewId="0">
      <selection activeCell="B8" sqref="B8:E8"/>
    </sheetView>
  </sheetViews>
  <sheetFormatPr defaultRowHeight="12.75"/>
  <sheetData>
    <row r="1" spans="1:9">
      <c r="A1" s="648" t="str">
        <f>Bac!A4</f>
        <v>ՀՀ Տավուշի մարզի Իջևանի թիվ 3 հիմնական դպրոց ՊՈԱԿ-ի վերանորոգում</v>
      </c>
      <c r="B1" s="648"/>
      <c r="C1" s="648"/>
      <c r="D1" s="648"/>
      <c r="E1" s="648"/>
      <c r="F1" s="648"/>
      <c r="G1" s="648"/>
      <c r="H1" s="648"/>
      <c r="I1" s="648"/>
    </row>
    <row r="2" spans="1:9">
      <c r="A2" s="648"/>
      <c r="B2" s="648"/>
      <c r="C2" s="648"/>
      <c r="D2" s="648"/>
      <c r="E2" s="648"/>
      <c r="F2" s="648"/>
      <c r="G2" s="648"/>
      <c r="H2" s="648"/>
      <c r="I2" s="648"/>
    </row>
    <row r="3" spans="1:9">
      <c r="C3" s="649" t="s">
        <v>212</v>
      </c>
      <c r="D3" s="649"/>
      <c r="E3" s="649"/>
      <c r="F3" s="649"/>
      <c r="G3" s="649"/>
    </row>
    <row r="4" spans="1:9">
      <c r="C4" s="649"/>
      <c r="D4" s="649"/>
      <c r="E4" s="649"/>
      <c r="F4" s="649"/>
      <c r="G4" s="649"/>
    </row>
    <row r="7" spans="1:9" ht="18.75" customHeight="1">
      <c r="A7">
        <v>1</v>
      </c>
      <c r="B7" s="647" t="s">
        <v>213</v>
      </c>
      <c r="C7" s="647"/>
      <c r="D7" s="647"/>
      <c r="E7" s="647"/>
    </row>
    <row r="8" spans="1:9" ht="18.75" customHeight="1">
      <c r="A8">
        <v>2</v>
      </c>
      <c r="B8" s="647" t="s">
        <v>223</v>
      </c>
      <c r="C8" s="647"/>
      <c r="D8" s="647"/>
      <c r="E8" s="647"/>
    </row>
    <row r="9" spans="1:9" ht="18.75" customHeight="1">
      <c r="A9">
        <v>3</v>
      </c>
      <c r="B9" s="646" t="s">
        <v>224</v>
      </c>
      <c r="C9" s="647"/>
      <c r="D9" s="647"/>
      <c r="E9" s="647"/>
    </row>
    <row r="10" spans="1:9" ht="18.75" customHeight="1">
      <c r="A10">
        <v>4</v>
      </c>
      <c r="B10" s="646" t="s">
        <v>214</v>
      </c>
      <c r="C10" s="647"/>
      <c r="D10" s="647"/>
      <c r="E10" s="647"/>
    </row>
    <row r="11" spans="1:9" ht="18.75" customHeight="1">
      <c r="A11">
        <v>5</v>
      </c>
      <c r="B11" s="646" t="s">
        <v>215</v>
      </c>
      <c r="C11" s="647"/>
      <c r="D11" s="647"/>
      <c r="E11" s="647"/>
    </row>
    <row r="12" spans="1:9" ht="18.75" customHeight="1">
      <c r="A12">
        <v>6</v>
      </c>
      <c r="B12" s="646" t="s">
        <v>216</v>
      </c>
      <c r="C12" s="647"/>
      <c r="D12" s="647"/>
      <c r="E12" s="647"/>
    </row>
    <row r="13" spans="1:9" ht="18.75" customHeight="1">
      <c r="A13">
        <v>7</v>
      </c>
      <c r="B13" s="646" t="s">
        <v>217</v>
      </c>
      <c r="C13" s="647"/>
      <c r="D13" s="647"/>
      <c r="E13" s="647"/>
    </row>
  </sheetData>
  <mergeCells count="9">
    <mergeCell ref="B10:E10"/>
    <mergeCell ref="B11:E11"/>
    <mergeCell ref="B12:E12"/>
    <mergeCell ref="B13:E13"/>
    <mergeCell ref="A1:I2"/>
    <mergeCell ref="C3:G4"/>
    <mergeCell ref="B7:E7"/>
    <mergeCell ref="B8:E8"/>
    <mergeCell ref="B9:E9"/>
  </mergeCells>
  <hyperlinks>
    <hyperlink ref="B7:E7" location="Bac!A1" display="Բացատրագիր"/>
    <hyperlink ref="B8:E8" location="Ampop!A1" display="Ամփոփ Նխահաշիվ"/>
    <hyperlink ref="B9:E9" location="'Havak-1'!A1" display="Հավաք նախահաշիվ"/>
    <hyperlink ref="B10:E10" location="'1-1'!A1" display="Լոկալ 1-1"/>
    <hyperlink ref="B11:E11" location="'1-2'!A1" display="Լոկալ 1-2"/>
    <hyperlink ref="B12:E12" location="'2-1'!A1" display="Լոկալ 2-1"/>
    <hyperlink ref="B13:E13" location="'2-2'!A1" display="Լոկալ 2-2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topLeftCell="A16" workbookViewId="0">
      <selection activeCell="F22" sqref="F22:M27"/>
    </sheetView>
  </sheetViews>
  <sheetFormatPr defaultRowHeight="15"/>
  <cols>
    <col min="1" max="7" width="9.140625" style="613"/>
    <col min="8" max="8" width="8.5703125" style="613" customWidth="1"/>
    <col min="9" max="9" width="9.140625" style="613"/>
    <col min="10" max="10" width="10.85546875" style="613" customWidth="1"/>
    <col min="11" max="16384" width="9.140625" style="613"/>
  </cols>
  <sheetData>
    <row r="1" spans="1:14" ht="15.75" customHeight="1">
      <c r="A1" s="611"/>
      <c r="B1" s="611"/>
      <c r="C1" s="611"/>
      <c r="D1" s="611"/>
      <c r="E1" s="657"/>
      <c r="F1" s="657"/>
      <c r="G1" s="657"/>
      <c r="H1" s="611"/>
      <c r="I1" s="612"/>
      <c r="J1" s="612"/>
      <c r="K1" s="611"/>
      <c r="L1" s="611"/>
      <c r="M1" s="611"/>
      <c r="N1" s="611"/>
    </row>
    <row r="2" spans="1:14" ht="15" customHeight="1">
      <c r="A2" s="611"/>
      <c r="B2" s="611"/>
      <c r="C2" s="614"/>
      <c r="D2" s="614"/>
      <c r="E2" s="657"/>
      <c r="F2" s="657"/>
      <c r="G2" s="657"/>
      <c r="H2" s="611"/>
      <c r="I2" s="658" t="s">
        <v>492</v>
      </c>
      <c r="J2" s="659"/>
      <c r="K2" s="611"/>
      <c r="L2" s="611"/>
      <c r="M2" s="611"/>
      <c r="N2" s="611"/>
    </row>
    <row r="3" spans="1:14" ht="15" customHeight="1">
      <c r="A3" s="611"/>
      <c r="B3" s="611"/>
      <c r="C3" s="614"/>
      <c r="D3" s="614"/>
      <c r="E3" s="614"/>
      <c r="F3" s="614"/>
      <c r="G3" s="660" t="s">
        <v>493</v>
      </c>
      <c r="H3" s="660"/>
      <c r="I3" s="660"/>
      <c r="J3" s="660"/>
      <c r="K3" s="660"/>
      <c r="L3" s="660"/>
      <c r="M3" s="611"/>
      <c r="N3" s="611"/>
    </row>
    <row r="4" spans="1:14" ht="15" customHeight="1">
      <c r="A4" s="611"/>
      <c r="B4" s="615"/>
      <c r="C4" s="615"/>
      <c r="D4" s="615"/>
      <c r="E4" s="615"/>
      <c r="F4" s="615"/>
      <c r="G4" s="660"/>
      <c r="H4" s="660"/>
      <c r="I4" s="660"/>
      <c r="J4" s="660"/>
      <c r="K4" s="660"/>
      <c r="L4" s="660"/>
      <c r="M4" s="611"/>
      <c r="N4" s="611"/>
    </row>
    <row r="5" spans="1:14">
      <c r="A5" s="611"/>
      <c r="B5" s="615"/>
      <c r="C5" s="615"/>
      <c r="D5" s="615"/>
      <c r="E5" s="615"/>
      <c r="F5" s="615"/>
      <c r="G5" s="615"/>
      <c r="H5" s="615"/>
      <c r="I5" s="611"/>
      <c r="J5" s="611"/>
      <c r="K5" s="611"/>
      <c r="L5" s="611"/>
      <c r="M5" s="611"/>
      <c r="N5" s="611"/>
    </row>
    <row r="6" spans="1:14" ht="15" customHeight="1">
      <c r="A6" s="611"/>
      <c r="B6" s="615"/>
      <c r="C6" s="615"/>
      <c r="D6" s="615"/>
      <c r="E6" s="615"/>
      <c r="F6" s="661" t="str">
        <f>Նախահաշիվ!A12</f>
        <v>ՀՀ Տավուշի մարզի Իջևանի թիվ 3 հիմնական դպրոց ՊՈԱԿ-ի վերանորոգում</v>
      </c>
      <c r="G6" s="662"/>
      <c r="H6" s="662"/>
      <c r="I6" s="662"/>
      <c r="J6" s="662"/>
      <c r="K6" s="662"/>
      <c r="L6" s="662"/>
      <c r="M6" s="662"/>
      <c r="N6" s="611"/>
    </row>
    <row r="7" spans="1:14">
      <c r="A7" s="611"/>
      <c r="B7" s="611"/>
      <c r="C7" s="611"/>
      <c r="D7" s="611"/>
      <c r="E7" s="611"/>
      <c r="F7" s="662"/>
      <c r="G7" s="662"/>
      <c r="H7" s="662"/>
      <c r="I7" s="662"/>
      <c r="J7" s="662"/>
      <c r="K7" s="662"/>
      <c r="L7" s="662"/>
      <c r="M7" s="662"/>
      <c r="N7" s="611"/>
    </row>
    <row r="8" spans="1:14">
      <c r="A8" s="611"/>
      <c r="B8" s="611"/>
      <c r="C8" s="611"/>
      <c r="D8" s="611"/>
      <c r="E8" s="611"/>
      <c r="F8" s="662"/>
      <c r="G8" s="662"/>
      <c r="H8" s="662"/>
      <c r="I8" s="662"/>
      <c r="J8" s="662"/>
      <c r="K8" s="662"/>
      <c r="L8" s="662"/>
      <c r="M8" s="662"/>
      <c r="N8" s="611"/>
    </row>
    <row r="9" spans="1:14">
      <c r="A9" s="611"/>
      <c r="B9" s="611"/>
      <c r="C9" s="611"/>
      <c r="D9" s="611"/>
      <c r="E9" s="611"/>
      <c r="F9" s="662"/>
      <c r="G9" s="662"/>
      <c r="H9" s="662"/>
      <c r="I9" s="662"/>
      <c r="J9" s="662"/>
      <c r="K9" s="662"/>
      <c r="L9" s="662"/>
      <c r="M9" s="662"/>
      <c r="N9" s="611"/>
    </row>
    <row r="10" spans="1:14">
      <c r="A10" s="611"/>
      <c r="B10" s="611"/>
      <c r="C10" s="611"/>
      <c r="D10" s="611"/>
      <c r="E10" s="611"/>
      <c r="F10" s="662"/>
      <c r="G10" s="662"/>
      <c r="H10" s="662"/>
      <c r="I10" s="662"/>
      <c r="J10" s="662"/>
      <c r="K10" s="662"/>
      <c r="L10" s="662"/>
      <c r="M10" s="662"/>
      <c r="N10" s="611"/>
    </row>
    <row r="11" spans="1:14">
      <c r="A11" s="611"/>
      <c r="B11" s="611"/>
      <c r="C11" s="611"/>
      <c r="D11" s="611"/>
      <c r="E11" s="611"/>
      <c r="F11" s="662"/>
      <c r="G11" s="662"/>
      <c r="H11" s="662"/>
      <c r="I11" s="662"/>
      <c r="J11" s="662"/>
      <c r="K11" s="662"/>
      <c r="L11" s="662"/>
      <c r="M11" s="662"/>
      <c r="N11" s="611"/>
    </row>
    <row r="12" spans="1:14" ht="15" customHeight="1">
      <c r="A12" s="611"/>
      <c r="B12" s="663" t="s">
        <v>494</v>
      </c>
      <c r="C12" s="663"/>
      <c r="D12" s="663"/>
      <c r="E12" s="663"/>
      <c r="F12" s="611" t="s">
        <v>495</v>
      </c>
      <c r="G12" s="611"/>
      <c r="H12" s="611"/>
      <c r="I12" s="611"/>
      <c r="J12" s="611"/>
      <c r="K12" s="611"/>
      <c r="L12" s="611"/>
      <c r="M12" s="611"/>
      <c r="N12" s="611"/>
    </row>
    <row r="13" spans="1:14">
      <c r="A13" s="611"/>
      <c r="B13" s="663"/>
      <c r="C13" s="663"/>
      <c r="D13" s="663"/>
      <c r="E13" s="663"/>
      <c r="F13" s="611"/>
      <c r="G13" s="611"/>
      <c r="H13" s="611"/>
      <c r="I13" s="611"/>
      <c r="J13" s="611"/>
      <c r="K13" s="611"/>
      <c r="L13" s="611"/>
      <c r="M13" s="611"/>
      <c r="N13" s="611"/>
    </row>
    <row r="14" spans="1:14">
      <c r="A14" s="611"/>
      <c r="B14" s="663"/>
      <c r="C14" s="663"/>
      <c r="D14" s="663"/>
      <c r="E14" s="663"/>
      <c r="F14" s="611"/>
      <c r="G14" s="611"/>
      <c r="H14" s="611"/>
      <c r="I14" s="611"/>
      <c r="J14" s="611"/>
      <c r="K14" s="611"/>
      <c r="L14" s="611"/>
      <c r="M14" s="611"/>
      <c r="N14" s="611"/>
    </row>
    <row r="15" spans="1:14">
      <c r="A15" s="611"/>
      <c r="B15" s="663"/>
      <c r="C15" s="663"/>
      <c r="D15" s="663"/>
      <c r="E15" s="663"/>
      <c r="F15" s="611"/>
      <c r="G15" s="611"/>
      <c r="H15" s="611"/>
      <c r="I15" s="611"/>
      <c r="J15" s="611"/>
      <c r="K15" s="611"/>
      <c r="L15" s="611"/>
      <c r="M15" s="611"/>
      <c r="N15" s="611"/>
    </row>
    <row r="16" spans="1:14" ht="15.75" thickBot="1">
      <c r="B16" s="616"/>
      <c r="C16" s="616"/>
      <c r="D16" s="616"/>
      <c r="E16" s="616"/>
      <c r="F16" s="617"/>
      <c r="G16" s="617"/>
      <c r="H16" s="617"/>
      <c r="I16" s="617"/>
      <c r="J16" s="617"/>
      <c r="K16" s="617"/>
      <c r="L16" s="617"/>
      <c r="M16" s="617"/>
    </row>
    <row r="17" spans="2:14" ht="15" customHeight="1" thickTop="1">
      <c r="B17" s="618"/>
      <c r="C17" s="619"/>
      <c r="D17" s="619"/>
      <c r="E17" s="664"/>
      <c r="F17" s="664"/>
      <c r="G17" s="664"/>
      <c r="H17" s="619"/>
      <c r="I17" s="620"/>
      <c r="J17" s="620"/>
      <c r="K17" s="619"/>
      <c r="L17" s="619"/>
      <c r="M17" s="619"/>
      <c r="N17" s="621"/>
    </row>
    <row r="18" spans="2:14" ht="16.5" customHeight="1">
      <c r="B18" s="622"/>
      <c r="C18" s="623"/>
      <c r="D18" s="623"/>
      <c r="E18" s="665"/>
      <c r="F18" s="665"/>
      <c r="G18" s="665"/>
      <c r="H18" s="617"/>
      <c r="I18" s="666" t="s">
        <v>492</v>
      </c>
      <c r="J18" s="667"/>
      <c r="K18" s="617"/>
      <c r="L18" s="617"/>
      <c r="M18" s="617"/>
      <c r="N18" s="624"/>
    </row>
    <row r="19" spans="2:14" ht="21" customHeight="1">
      <c r="B19" s="622"/>
      <c r="C19" s="623"/>
      <c r="D19" s="623"/>
      <c r="E19" s="623"/>
      <c r="F19" s="623"/>
      <c r="G19" s="650" t="str">
        <f>G3</f>
        <v>Ն Ա Խ Ա Հ Ա Շ Ի Վ</v>
      </c>
      <c r="H19" s="650"/>
      <c r="I19" s="650"/>
      <c r="J19" s="650"/>
      <c r="K19" s="650"/>
      <c r="L19" s="650"/>
      <c r="M19" s="617"/>
      <c r="N19" s="624"/>
    </row>
    <row r="20" spans="2:14" ht="21" customHeight="1">
      <c r="B20" s="625"/>
      <c r="C20" s="626"/>
      <c r="D20" s="626"/>
      <c r="E20" s="626"/>
      <c r="F20" s="626"/>
      <c r="G20" s="650"/>
      <c r="H20" s="650"/>
      <c r="I20" s="650"/>
      <c r="J20" s="650"/>
      <c r="K20" s="650"/>
      <c r="L20" s="650"/>
      <c r="M20" s="617"/>
      <c r="N20" s="624"/>
    </row>
    <row r="21" spans="2:14">
      <c r="B21" s="625"/>
      <c r="C21" s="626"/>
      <c r="D21" s="626"/>
      <c r="E21" s="626"/>
      <c r="F21" s="626"/>
      <c r="G21" s="626"/>
      <c r="H21" s="626"/>
      <c r="I21" s="617"/>
      <c r="J21" s="617"/>
      <c r="K21" s="617"/>
      <c r="L21" s="617"/>
      <c r="M21" s="617"/>
      <c r="N21" s="624"/>
    </row>
    <row r="22" spans="2:14" ht="15" customHeight="1">
      <c r="B22" s="625"/>
      <c r="C22" s="626"/>
      <c r="D22" s="626"/>
      <c r="E22" s="626"/>
      <c r="F22" s="651" t="str">
        <f>F6</f>
        <v>ՀՀ Տավուշի մարզի Իջևանի թիվ 3 հիմնական դպրոց ՊՈԱԿ-ի վերանորոգում</v>
      </c>
      <c r="G22" s="652"/>
      <c r="H22" s="652"/>
      <c r="I22" s="652"/>
      <c r="J22" s="652"/>
      <c r="K22" s="652"/>
      <c r="L22" s="652"/>
      <c r="M22" s="652"/>
      <c r="N22" s="624"/>
    </row>
    <row r="23" spans="2:14">
      <c r="B23" s="622"/>
      <c r="C23" s="617"/>
      <c r="D23" s="617"/>
      <c r="E23" s="617"/>
      <c r="F23" s="652"/>
      <c r="G23" s="652"/>
      <c r="H23" s="652"/>
      <c r="I23" s="652"/>
      <c r="J23" s="652"/>
      <c r="K23" s="652"/>
      <c r="L23" s="652"/>
      <c r="M23" s="652"/>
      <c r="N23" s="624"/>
    </row>
    <row r="24" spans="2:14">
      <c r="B24" s="622"/>
      <c r="C24" s="617"/>
      <c r="D24" s="617"/>
      <c r="E24" s="617"/>
      <c r="F24" s="652"/>
      <c r="G24" s="652"/>
      <c r="H24" s="652"/>
      <c r="I24" s="652"/>
      <c r="J24" s="652"/>
      <c r="K24" s="652"/>
      <c r="L24" s="652"/>
      <c r="M24" s="652"/>
      <c r="N24" s="624"/>
    </row>
    <row r="25" spans="2:14">
      <c r="B25" s="622"/>
      <c r="C25" s="617"/>
      <c r="D25" s="617"/>
      <c r="E25" s="617"/>
      <c r="F25" s="652"/>
      <c r="G25" s="652"/>
      <c r="H25" s="652"/>
      <c r="I25" s="652"/>
      <c r="J25" s="652"/>
      <c r="K25" s="652"/>
      <c r="L25" s="652"/>
      <c r="M25" s="652"/>
      <c r="N25" s="624"/>
    </row>
    <row r="26" spans="2:14">
      <c r="B26" s="622"/>
      <c r="C26" s="617"/>
      <c r="D26" s="617"/>
      <c r="E26" s="617"/>
      <c r="F26" s="652"/>
      <c r="G26" s="652"/>
      <c r="H26" s="652"/>
      <c r="I26" s="652"/>
      <c r="J26" s="652"/>
      <c r="K26" s="652"/>
      <c r="L26" s="652"/>
      <c r="M26" s="652"/>
      <c r="N26" s="624"/>
    </row>
    <row r="27" spans="2:14">
      <c r="B27" s="622"/>
      <c r="C27" s="617"/>
      <c r="D27" s="617"/>
      <c r="E27" s="617"/>
      <c r="F27" s="652"/>
      <c r="G27" s="652"/>
      <c r="H27" s="652"/>
      <c r="I27" s="652"/>
      <c r="J27" s="652"/>
      <c r="K27" s="652"/>
      <c r="L27" s="652"/>
      <c r="M27" s="652"/>
      <c r="N27" s="624"/>
    </row>
    <row r="28" spans="2:14" ht="15" customHeight="1">
      <c r="B28" s="653" t="s">
        <v>496</v>
      </c>
      <c r="C28" s="654"/>
      <c r="D28" s="654"/>
      <c r="E28" s="654"/>
      <c r="F28" s="617"/>
      <c r="G28" s="617"/>
      <c r="H28" s="617"/>
      <c r="I28" s="617"/>
      <c r="J28" s="617"/>
      <c r="K28" s="617"/>
      <c r="L28" s="617"/>
      <c r="M28" s="617"/>
      <c r="N28" s="624"/>
    </row>
    <row r="29" spans="2:14">
      <c r="B29" s="653"/>
      <c r="C29" s="654"/>
      <c r="D29" s="654"/>
      <c r="E29" s="654"/>
      <c r="F29" s="617"/>
      <c r="G29" s="617"/>
      <c r="H29" s="617"/>
      <c r="I29" s="617"/>
      <c r="J29" s="617"/>
      <c r="K29" s="617"/>
      <c r="L29" s="617"/>
      <c r="M29" s="617"/>
      <c r="N29" s="624"/>
    </row>
    <row r="30" spans="2:14">
      <c r="B30" s="653"/>
      <c r="C30" s="654"/>
      <c r="D30" s="654"/>
      <c r="E30" s="654"/>
      <c r="F30" s="617"/>
      <c r="G30" s="617"/>
      <c r="H30" s="617"/>
      <c r="I30" s="617"/>
      <c r="J30" s="617"/>
      <c r="K30" s="617"/>
      <c r="L30" s="617"/>
      <c r="M30" s="617"/>
      <c r="N30" s="624"/>
    </row>
    <row r="31" spans="2:14" ht="15.75" thickBot="1">
      <c r="B31" s="655"/>
      <c r="C31" s="656"/>
      <c r="D31" s="656"/>
      <c r="E31" s="656"/>
      <c r="F31" s="627"/>
      <c r="G31" s="627"/>
      <c r="H31" s="627"/>
      <c r="I31" s="627"/>
      <c r="J31" s="627"/>
      <c r="K31" s="627"/>
      <c r="L31" s="627"/>
      <c r="M31" s="627"/>
      <c r="N31" s="628"/>
    </row>
    <row r="32" spans="2:14" ht="15.75" thickTop="1"/>
  </sheetData>
  <mergeCells count="10">
    <mergeCell ref="G19:L20"/>
    <mergeCell ref="F22:M27"/>
    <mergeCell ref="B28:E31"/>
    <mergeCell ref="E1:G2"/>
    <mergeCell ref="I2:J2"/>
    <mergeCell ref="G3:L4"/>
    <mergeCell ref="F6:M11"/>
    <mergeCell ref="B12:E15"/>
    <mergeCell ref="E17:G18"/>
    <mergeCell ref="I18:J18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activeCell="A12" sqref="A12:M15"/>
    </sheetView>
  </sheetViews>
  <sheetFormatPr defaultRowHeight="15"/>
  <cols>
    <col min="1" max="1" width="9.140625" style="632" customWidth="1"/>
    <col min="2" max="2" width="9.140625" style="632"/>
    <col min="3" max="3" width="7.85546875" style="632" customWidth="1"/>
    <col min="4" max="4" width="9.140625" style="632"/>
    <col min="5" max="5" width="9.140625" style="632" customWidth="1"/>
    <col min="6" max="9" width="9.140625" style="632"/>
    <col min="10" max="10" width="14.7109375" style="632" customWidth="1"/>
    <col min="11" max="16384" width="9.140625" style="632"/>
  </cols>
  <sheetData>
    <row r="1" spans="1:13" ht="15.75" customHeight="1" thickTop="1">
      <c r="A1" s="629"/>
      <c r="B1" s="630"/>
      <c r="C1" s="630"/>
      <c r="D1" s="630"/>
      <c r="E1" s="669" t="s">
        <v>497</v>
      </c>
      <c r="F1" s="669"/>
      <c r="G1" s="669"/>
      <c r="H1" s="669"/>
      <c r="I1" s="669"/>
      <c r="J1" s="669"/>
      <c r="K1" s="630"/>
      <c r="L1" s="630"/>
      <c r="M1" s="631"/>
    </row>
    <row r="2" spans="1:13" ht="15" customHeight="1">
      <c r="A2" s="633"/>
      <c r="B2" s="634"/>
      <c r="C2" s="634"/>
      <c r="D2" s="634"/>
      <c r="E2" s="670"/>
      <c r="F2" s="670"/>
      <c r="G2" s="670"/>
      <c r="H2" s="670"/>
      <c r="I2" s="670"/>
      <c r="J2" s="670"/>
      <c r="K2" s="634"/>
      <c r="L2" s="634"/>
      <c r="M2" s="635"/>
    </row>
    <row r="3" spans="1:13" ht="15" customHeight="1">
      <c r="A3" s="633"/>
      <c r="B3" s="634"/>
      <c r="C3" s="634"/>
      <c r="D3" s="634"/>
      <c r="E3" s="636"/>
      <c r="F3" s="636"/>
      <c r="G3" s="636"/>
      <c r="H3" s="636"/>
      <c r="I3" s="636"/>
      <c r="J3" s="636"/>
      <c r="K3" s="634"/>
      <c r="L3" s="634"/>
      <c r="M3" s="635"/>
    </row>
    <row r="4" spans="1:13" ht="15" customHeight="1">
      <c r="A4" s="633"/>
      <c r="B4" s="634"/>
      <c r="C4" s="634"/>
      <c r="D4" s="634"/>
      <c r="E4" s="636"/>
      <c r="F4" s="636"/>
      <c r="G4" s="636"/>
      <c r="H4" s="636"/>
      <c r="I4" s="636"/>
      <c r="J4" s="636"/>
      <c r="K4" s="634"/>
      <c r="L4" s="634"/>
      <c r="M4" s="635"/>
    </row>
    <row r="5" spans="1:13">
      <c r="A5" s="633"/>
      <c r="B5" s="634"/>
      <c r="C5" s="634"/>
      <c r="D5" s="634"/>
      <c r="E5" s="634"/>
      <c r="F5" s="634"/>
      <c r="G5" s="634"/>
      <c r="H5" s="634"/>
      <c r="I5" s="634"/>
      <c r="J5" s="634"/>
      <c r="K5" s="634"/>
      <c r="L5" s="634"/>
      <c r="M5" s="635"/>
    </row>
    <row r="6" spans="1:13">
      <c r="A6" s="633"/>
      <c r="B6" s="634"/>
      <c r="C6" s="634"/>
      <c r="D6" s="634"/>
      <c r="E6" s="634"/>
      <c r="F6" s="634"/>
      <c r="G6" s="634"/>
      <c r="H6" s="634"/>
      <c r="I6" s="634"/>
      <c r="J6" s="634"/>
      <c r="K6" s="634"/>
      <c r="L6" s="634"/>
      <c r="M6" s="635"/>
    </row>
    <row r="7" spans="1:13">
      <c r="A7" s="633"/>
      <c r="B7" s="634"/>
      <c r="C7" s="634"/>
      <c r="D7" s="634"/>
      <c r="E7" s="634"/>
      <c r="F7" s="634"/>
      <c r="G7" s="634"/>
      <c r="H7" s="634"/>
      <c r="I7" s="634"/>
      <c r="J7" s="634"/>
      <c r="K7" s="634"/>
      <c r="L7" s="634"/>
      <c r="M7" s="635"/>
    </row>
    <row r="8" spans="1:13">
      <c r="A8" s="633"/>
      <c r="B8" s="634"/>
      <c r="C8" s="634"/>
      <c r="D8" s="634"/>
      <c r="E8" s="634"/>
      <c r="F8" s="634"/>
      <c r="G8" s="634"/>
      <c r="H8" s="634"/>
      <c r="I8" s="634"/>
      <c r="J8" s="634"/>
      <c r="K8" s="634"/>
      <c r="L8" s="634"/>
      <c r="M8" s="635"/>
    </row>
    <row r="9" spans="1:13">
      <c r="A9" s="633"/>
      <c r="B9" s="634"/>
      <c r="C9" s="634"/>
      <c r="D9" s="634"/>
      <c r="E9" s="671" t="s">
        <v>498</v>
      </c>
      <c r="F9" s="671"/>
      <c r="G9" s="671"/>
      <c r="H9" s="671"/>
      <c r="I9" s="671"/>
      <c r="J9" s="671"/>
      <c r="K9" s="634"/>
      <c r="L9" s="634"/>
      <c r="M9" s="635"/>
    </row>
    <row r="10" spans="1:13" ht="21" customHeight="1">
      <c r="A10" s="633"/>
      <c r="B10" s="634"/>
      <c r="C10" s="634"/>
      <c r="D10" s="634"/>
      <c r="E10" s="671"/>
      <c r="F10" s="671"/>
      <c r="G10" s="671"/>
      <c r="H10" s="671"/>
      <c r="I10" s="671"/>
      <c r="J10" s="671"/>
      <c r="K10" s="634"/>
      <c r="L10" s="634"/>
      <c r="M10" s="635"/>
    </row>
    <row r="11" spans="1:13" ht="0.75" customHeight="1">
      <c r="A11" s="633"/>
      <c r="B11" s="634"/>
      <c r="C11" s="634"/>
      <c r="D11" s="634"/>
      <c r="E11" s="634"/>
      <c r="F11" s="634"/>
      <c r="G11" s="634"/>
      <c r="H11" s="634"/>
      <c r="I11" s="634"/>
      <c r="J11" s="634"/>
      <c r="K11" s="634"/>
      <c r="L11" s="634"/>
      <c r="M11" s="635"/>
    </row>
    <row r="12" spans="1:13" ht="15" customHeight="1">
      <c r="A12" s="672" t="str">
        <f>Bac!A4</f>
        <v>ՀՀ Տավուշի մարզի Իջևանի թիվ 3 հիմնական դպրոց ՊՈԱԿ-ի վերանորոգում</v>
      </c>
      <c r="B12" s="673"/>
      <c r="C12" s="673"/>
      <c r="D12" s="673"/>
      <c r="E12" s="673"/>
      <c r="F12" s="673"/>
      <c r="G12" s="673"/>
      <c r="H12" s="673"/>
      <c r="I12" s="673"/>
      <c r="J12" s="673"/>
      <c r="K12" s="673"/>
      <c r="L12" s="673"/>
      <c r="M12" s="674"/>
    </row>
    <row r="13" spans="1:13" ht="15" customHeight="1">
      <c r="A13" s="675"/>
      <c r="B13" s="673"/>
      <c r="C13" s="673"/>
      <c r="D13" s="673"/>
      <c r="E13" s="673"/>
      <c r="F13" s="673"/>
      <c r="G13" s="673"/>
      <c r="H13" s="673"/>
      <c r="I13" s="673"/>
      <c r="J13" s="673"/>
      <c r="K13" s="673"/>
      <c r="L13" s="673"/>
      <c r="M13" s="674"/>
    </row>
    <row r="14" spans="1:13" ht="15" customHeight="1">
      <c r="A14" s="675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674"/>
    </row>
    <row r="15" spans="1:13" ht="50.25" customHeight="1">
      <c r="A15" s="675"/>
      <c r="B15" s="673"/>
      <c r="C15" s="673"/>
      <c r="D15" s="673"/>
      <c r="E15" s="673"/>
      <c r="F15" s="673"/>
      <c r="G15" s="673"/>
      <c r="H15" s="673"/>
      <c r="I15" s="673"/>
      <c r="J15" s="673"/>
      <c r="K15" s="673"/>
      <c r="L15" s="673"/>
      <c r="M15" s="674"/>
    </row>
    <row r="16" spans="1:13" ht="3.75" customHeight="1">
      <c r="A16" s="633"/>
      <c r="B16" s="634"/>
      <c r="C16" s="634"/>
      <c r="D16" s="634"/>
      <c r="E16" s="634"/>
      <c r="F16" s="634"/>
      <c r="G16" s="634"/>
      <c r="H16" s="634"/>
      <c r="I16" s="634"/>
      <c r="J16" s="634"/>
      <c r="K16" s="634"/>
      <c r="L16" s="634"/>
      <c r="M16" s="635"/>
    </row>
    <row r="17" spans="1:13">
      <c r="A17" s="633"/>
      <c r="B17" s="634"/>
      <c r="C17" s="634"/>
      <c r="D17" s="634"/>
      <c r="E17" s="634"/>
      <c r="F17" s="634"/>
      <c r="G17" s="634"/>
      <c r="H17" s="634"/>
      <c r="I17" s="634"/>
      <c r="J17" s="634"/>
      <c r="K17" s="634"/>
      <c r="L17" s="634"/>
      <c r="M17" s="635"/>
    </row>
    <row r="18" spans="1:13">
      <c r="A18" s="633"/>
      <c r="B18" s="676" t="s">
        <v>499</v>
      </c>
      <c r="C18" s="677"/>
      <c r="D18" s="677"/>
      <c r="E18" s="678" t="s">
        <v>500</v>
      </c>
      <c r="F18" s="678"/>
      <c r="G18" s="678"/>
      <c r="H18" s="678"/>
      <c r="I18" s="678"/>
      <c r="J18" s="634"/>
      <c r="K18" s="634"/>
      <c r="L18" s="634"/>
      <c r="M18" s="635"/>
    </row>
    <row r="19" spans="1:13">
      <c r="A19" s="633"/>
      <c r="B19" s="634"/>
      <c r="C19" s="634"/>
      <c r="D19" s="634"/>
      <c r="E19" s="634"/>
      <c r="F19" s="634"/>
      <c r="G19" s="634"/>
      <c r="H19" s="634"/>
      <c r="I19" s="634"/>
      <c r="J19" s="634"/>
      <c r="K19" s="634"/>
      <c r="L19" s="634"/>
      <c r="M19" s="635"/>
    </row>
    <row r="20" spans="1:13" ht="15.75">
      <c r="A20" s="633"/>
      <c r="B20" s="668" t="s">
        <v>501</v>
      </c>
      <c r="C20" s="668"/>
      <c r="D20" s="668"/>
      <c r="E20" s="634"/>
      <c r="F20" s="634"/>
      <c r="G20" s="634"/>
      <c r="H20" s="634"/>
      <c r="I20" s="634"/>
      <c r="J20" s="634"/>
      <c r="K20" s="634"/>
      <c r="L20" s="634"/>
      <c r="M20" s="635"/>
    </row>
    <row r="21" spans="1:13" ht="15.75">
      <c r="A21" s="633"/>
      <c r="B21" s="634"/>
      <c r="C21" s="634"/>
      <c r="D21" s="634"/>
      <c r="E21" s="634"/>
      <c r="F21" s="634"/>
      <c r="G21" s="634"/>
      <c r="H21" s="634"/>
      <c r="I21" s="634"/>
      <c r="J21" s="637" t="s">
        <v>502</v>
      </c>
      <c r="K21" s="637"/>
      <c r="L21" s="637"/>
      <c r="M21" s="635"/>
    </row>
    <row r="22" spans="1:13">
      <c r="A22" s="633"/>
      <c r="B22" s="634"/>
      <c r="C22" s="634"/>
      <c r="D22" s="634"/>
      <c r="E22" s="634"/>
      <c r="F22" s="634"/>
      <c r="G22" s="634"/>
      <c r="H22" s="634"/>
      <c r="I22" s="634"/>
      <c r="J22" s="634"/>
      <c r="K22" s="634"/>
      <c r="L22" s="634"/>
      <c r="M22" s="635"/>
    </row>
    <row r="23" spans="1:13">
      <c r="A23" s="679" t="s">
        <v>503</v>
      </c>
      <c r="B23" s="680"/>
      <c r="C23" s="638" t="s">
        <v>137</v>
      </c>
      <c r="D23" s="639">
        <v>15783</v>
      </c>
      <c r="E23" s="639" t="s">
        <v>504</v>
      </c>
      <c r="F23" s="634"/>
      <c r="G23" s="634"/>
      <c r="H23" s="634"/>
      <c r="I23" s="634"/>
      <c r="M23" s="635"/>
    </row>
    <row r="24" spans="1:13">
      <c r="A24" s="633"/>
      <c r="B24" s="634"/>
      <c r="C24" s="638" t="s">
        <v>137</v>
      </c>
      <c r="D24" s="639">
        <v>15783</v>
      </c>
      <c r="E24" s="639" t="s">
        <v>505</v>
      </c>
      <c r="F24" s="634"/>
      <c r="G24" s="634"/>
      <c r="H24" s="640" t="s">
        <v>506</v>
      </c>
      <c r="I24" s="640"/>
      <c r="J24" s="641"/>
      <c r="K24" s="681" t="s">
        <v>511</v>
      </c>
      <c r="L24" s="681"/>
      <c r="M24" s="635"/>
    </row>
    <row r="25" spans="1:13">
      <c r="A25" s="633"/>
      <c r="B25" s="634"/>
      <c r="C25" s="638" t="s">
        <v>137</v>
      </c>
      <c r="D25" s="639">
        <v>15783</v>
      </c>
      <c r="E25" s="639" t="s">
        <v>507</v>
      </c>
      <c r="F25" s="634"/>
      <c r="G25" s="642"/>
      <c r="M25" s="635"/>
    </row>
    <row r="26" spans="1:13">
      <c r="A26" s="633"/>
      <c r="B26" s="634"/>
      <c r="C26" s="643" t="s">
        <v>137</v>
      </c>
      <c r="D26" s="639">
        <v>15783</v>
      </c>
      <c r="E26" s="639" t="s">
        <v>508</v>
      </c>
      <c r="F26" s="642"/>
      <c r="G26" s="634"/>
      <c r="H26" s="634"/>
      <c r="I26" s="634"/>
      <c r="J26" s="634"/>
      <c r="K26" s="634"/>
      <c r="L26" s="634"/>
      <c r="M26" s="635"/>
    </row>
    <row r="27" spans="1:13">
      <c r="A27" s="633"/>
      <c r="B27" s="634"/>
      <c r="C27" s="634"/>
      <c r="D27" s="634"/>
      <c r="E27" s="634"/>
      <c r="F27" s="634"/>
      <c r="G27" s="634"/>
      <c r="H27" s="634"/>
      <c r="I27" s="634"/>
      <c r="J27" s="634"/>
      <c r="K27" s="634"/>
      <c r="L27" s="634"/>
      <c r="M27" s="635"/>
    </row>
    <row r="28" spans="1:13">
      <c r="A28" s="633"/>
      <c r="B28" s="634"/>
      <c r="C28" s="634"/>
      <c r="D28" s="634"/>
      <c r="E28" s="634"/>
      <c r="F28" s="634"/>
      <c r="G28" s="682" t="s">
        <v>509</v>
      </c>
      <c r="H28" s="682"/>
      <c r="I28" s="682"/>
      <c r="J28" s="641"/>
      <c r="K28" s="683" t="s">
        <v>510</v>
      </c>
      <c r="L28" s="683"/>
      <c r="M28" s="635"/>
    </row>
    <row r="29" spans="1:13">
      <c r="A29" s="633"/>
      <c r="B29" s="634"/>
      <c r="C29" s="634"/>
      <c r="D29" s="634"/>
      <c r="E29" s="634"/>
      <c r="F29" s="634"/>
      <c r="M29" s="635"/>
    </row>
    <row r="30" spans="1:13" ht="15" customHeight="1">
      <c r="A30" s="684" t="s">
        <v>512</v>
      </c>
      <c r="B30" s="685"/>
      <c r="C30" s="685"/>
      <c r="D30" s="685"/>
      <c r="E30" s="685"/>
      <c r="F30" s="685"/>
      <c r="G30" s="685"/>
      <c r="H30" s="685"/>
      <c r="I30" s="685"/>
      <c r="J30" s="685"/>
      <c r="K30" s="685"/>
      <c r="L30" s="685"/>
      <c r="M30" s="686"/>
    </row>
    <row r="31" spans="1:13" ht="15.75" customHeight="1" thickBot="1">
      <c r="A31" s="687"/>
      <c r="B31" s="688"/>
      <c r="C31" s="688"/>
      <c r="D31" s="688"/>
      <c r="E31" s="688"/>
      <c r="F31" s="688"/>
      <c r="G31" s="688"/>
      <c r="H31" s="688"/>
      <c r="I31" s="688"/>
      <c r="J31" s="688"/>
      <c r="K31" s="688"/>
      <c r="L31" s="688"/>
      <c r="M31" s="689"/>
    </row>
    <row r="32" spans="1:13" ht="15.75" thickTop="1"/>
  </sheetData>
  <mergeCells count="11">
    <mergeCell ref="A23:B23"/>
    <mergeCell ref="K24:L24"/>
    <mergeCell ref="G28:I28"/>
    <mergeCell ref="K28:L28"/>
    <mergeCell ref="A30:M31"/>
    <mergeCell ref="B20:D20"/>
    <mergeCell ref="E1:J2"/>
    <mergeCell ref="E9:J10"/>
    <mergeCell ref="A12:M15"/>
    <mergeCell ref="B18:D18"/>
    <mergeCell ref="E18:I18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2"/>
  <dimension ref="A1:K33"/>
  <sheetViews>
    <sheetView workbookViewId="0">
      <selection activeCell="A7" sqref="A7:J7"/>
    </sheetView>
  </sheetViews>
  <sheetFormatPr defaultRowHeight="12.75"/>
  <cols>
    <col min="2" max="2" width="9.42578125" customWidth="1"/>
    <col min="3" max="3" width="10" customWidth="1"/>
    <col min="4" max="4" width="9.7109375" customWidth="1"/>
    <col min="5" max="5" width="9.85546875" customWidth="1"/>
    <col min="6" max="6" width="10" customWidth="1"/>
    <col min="7" max="7" width="10.140625" customWidth="1"/>
    <col min="8" max="8" width="10" customWidth="1"/>
    <col min="9" max="9" width="9.85546875" customWidth="1"/>
    <col min="10" max="10" width="11" customWidth="1"/>
  </cols>
  <sheetData>
    <row r="1" spans="1:11">
      <c r="K1" s="210" t="str">
        <f>HYPERLINK("#Ցանկ!B7","Հետ գնալ")</f>
        <v>Հետ գնալ</v>
      </c>
    </row>
    <row r="3" spans="1:11">
      <c r="A3" s="690" t="s">
        <v>37</v>
      </c>
      <c r="B3" s="690"/>
      <c r="C3" s="690"/>
      <c r="D3" s="690"/>
      <c r="E3" s="690"/>
      <c r="F3" s="690"/>
      <c r="G3" s="690"/>
      <c r="H3" s="690"/>
      <c r="I3" s="690"/>
      <c r="J3" s="690"/>
    </row>
    <row r="4" spans="1:11">
      <c r="A4" s="691" t="str">
        <f>Ampop!A4</f>
        <v>ՀՀ Տավուշի մարզի Իջևանի թիվ 3 հիմնական դպրոց ՊՈԱԿ-ի վերանորոգում</v>
      </c>
      <c r="B4" s="691"/>
      <c r="C4" s="691"/>
      <c r="D4" s="691"/>
      <c r="E4" s="691"/>
      <c r="F4" s="691"/>
      <c r="G4" s="691"/>
      <c r="H4" s="691"/>
      <c r="I4" s="691"/>
      <c r="J4" s="691"/>
    </row>
    <row r="5" spans="1:11">
      <c r="A5" s="693"/>
      <c r="B5" s="693"/>
      <c r="C5" s="693"/>
      <c r="D5" s="693"/>
      <c r="E5" s="693"/>
      <c r="F5" s="693"/>
      <c r="G5" s="693"/>
      <c r="H5" s="693"/>
      <c r="I5" s="693"/>
      <c r="J5" s="693"/>
    </row>
    <row r="6" spans="1:11" ht="18" customHeight="1">
      <c r="A6" s="692" t="str">
        <f>A4</f>
        <v>ՀՀ Տավուշի մարզի Իջևանի թիվ 3 հիմնական դպրոց ՊՈԱԿ-ի վերանորոգում</v>
      </c>
      <c r="B6" s="692"/>
      <c r="C6" s="692"/>
      <c r="D6" s="692"/>
      <c r="E6" s="692"/>
      <c r="F6" s="692"/>
      <c r="G6" s="692"/>
      <c r="H6" s="692"/>
      <c r="I6" s="692"/>
      <c r="J6" s="692"/>
    </row>
    <row r="7" spans="1:11" ht="18" customHeight="1">
      <c r="A7" s="692" t="s">
        <v>169</v>
      </c>
      <c r="B7" s="692"/>
      <c r="C7" s="692"/>
      <c r="D7" s="692"/>
      <c r="E7" s="692"/>
      <c r="F7" s="692"/>
      <c r="G7" s="692"/>
      <c r="H7" s="692"/>
      <c r="I7" s="692"/>
      <c r="J7" s="692"/>
    </row>
    <row r="8" spans="1:11" ht="18" customHeight="1">
      <c r="A8" s="692" t="s">
        <v>127</v>
      </c>
      <c r="B8" s="692"/>
      <c r="C8" s="692"/>
      <c r="D8" s="692"/>
      <c r="E8" s="692"/>
      <c r="F8" s="692"/>
      <c r="G8" s="692"/>
      <c r="H8" s="692"/>
      <c r="I8" s="692"/>
      <c r="J8" s="692"/>
    </row>
    <row r="9" spans="1:11" ht="18" customHeight="1">
      <c r="A9" s="692" t="s">
        <v>128</v>
      </c>
      <c r="B9" s="692"/>
      <c r="C9" s="692"/>
      <c r="D9" s="692"/>
      <c r="E9" s="692"/>
      <c r="F9" s="692"/>
      <c r="G9" s="692"/>
      <c r="H9" s="692"/>
      <c r="I9" s="692"/>
      <c r="J9" s="692"/>
    </row>
    <row r="10" spans="1:11" ht="18" customHeight="1">
      <c r="A10" s="694" t="s">
        <v>455</v>
      </c>
      <c r="B10" s="694"/>
      <c r="C10" s="694"/>
      <c r="D10" s="694"/>
      <c r="E10" s="694"/>
      <c r="F10" s="694"/>
      <c r="G10" s="694"/>
      <c r="H10" s="694"/>
      <c r="I10" s="694"/>
      <c r="J10" s="694"/>
    </row>
    <row r="11" spans="1:11" ht="18" customHeight="1">
      <c r="A11" s="692" t="s">
        <v>38</v>
      </c>
      <c r="B11" s="692"/>
      <c r="C11" s="692"/>
      <c r="D11" s="692"/>
      <c r="E11" s="692"/>
      <c r="F11" s="692"/>
      <c r="G11" s="692"/>
      <c r="H11" s="692"/>
      <c r="I11" s="692"/>
      <c r="J11" s="692"/>
    </row>
    <row r="12" spans="1:11" ht="18" customHeight="1">
      <c r="A12" s="692" t="s">
        <v>39</v>
      </c>
      <c r="B12" s="692"/>
      <c r="C12" s="692"/>
      <c r="D12" s="692"/>
      <c r="E12" s="692"/>
      <c r="F12" s="692"/>
      <c r="G12" s="692"/>
      <c r="H12" s="692"/>
      <c r="I12" s="692"/>
      <c r="J12" s="692"/>
    </row>
    <row r="13" spans="1:11" ht="18" customHeight="1">
      <c r="A13" s="692" t="s">
        <v>40</v>
      </c>
      <c r="B13" s="692"/>
      <c r="C13" s="692"/>
      <c r="D13" s="692"/>
      <c r="E13" s="692"/>
      <c r="F13" s="692"/>
      <c r="G13" s="692"/>
      <c r="H13" s="692"/>
      <c r="I13" s="692"/>
      <c r="J13" s="692"/>
    </row>
    <row r="14" spans="1:11" ht="18" customHeight="1">
      <c r="A14" s="692" t="s">
        <v>155</v>
      </c>
      <c r="B14" s="692"/>
      <c r="C14" s="692"/>
      <c r="D14" s="692"/>
      <c r="E14" s="692"/>
      <c r="F14" s="692"/>
      <c r="G14" s="692"/>
      <c r="H14" s="692"/>
      <c r="I14" s="692"/>
      <c r="J14" s="692"/>
    </row>
    <row r="15" spans="1:11" ht="18" customHeight="1">
      <c r="A15" s="692" t="s">
        <v>41</v>
      </c>
      <c r="B15" s="692"/>
      <c r="C15" s="692"/>
      <c r="D15" s="692"/>
      <c r="E15" s="692"/>
      <c r="F15" s="692"/>
      <c r="G15" s="692"/>
      <c r="H15" s="692"/>
      <c r="I15" s="692"/>
      <c r="J15" s="692"/>
    </row>
    <row r="16" spans="1:11" ht="18" customHeight="1">
      <c r="A16" s="692" t="s">
        <v>42</v>
      </c>
      <c r="B16" s="692"/>
      <c r="C16" s="692"/>
      <c r="D16" s="692"/>
      <c r="E16" s="692"/>
      <c r="F16" s="692"/>
      <c r="G16" s="692"/>
      <c r="H16" s="692"/>
      <c r="I16" s="692"/>
      <c r="J16" s="692"/>
    </row>
    <row r="17" spans="1:10" ht="18" customHeight="1">
      <c r="A17" s="692" t="s">
        <v>453</v>
      </c>
      <c r="B17" s="692"/>
      <c r="C17" s="692"/>
      <c r="D17" s="692"/>
      <c r="E17" s="692"/>
      <c r="F17" s="692"/>
      <c r="G17" s="692"/>
      <c r="H17" s="692"/>
      <c r="I17" s="692"/>
      <c r="J17" s="692"/>
    </row>
    <row r="18" spans="1:10" ht="18" customHeight="1">
      <c r="A18" s="692" t="s">
        <v>454</v>
      </c>
      <c r="B18" s="692"/>
      <c r="C18" s="692"/>
      <c r="D18" s="692"/>
      <c r="E18" s="692"/>
      <c r="F18" s="692"/>
      <c r="G18" s="692"/>
      <c r="H18" s="692"/>
      <c r="I18" s="692"/>
      <c r="J18" s="692"/>
    </row>
    <row r="19" spans="1:10" ht="18" customHeight="1">
      <c r="A19" s="692" t="s">
        <v>43</v>
      </c>
      <c r="B19" s="692"/>
      <c r="C19" s="692"/>
      <c r="D19" s="692"/>
      <c r="E19" s="692"/>
      <c r="F19" s="692"/>
      <c r="G19" s="692"/>
      <c r="H19" s="692"/>
      <c r="I19" s="692"/>
      <c r="J19" s="692"/>
    </row>
    <row r="20" spans="1:10" ht="18" customHeight="1">
      <c r="A20" s="692" t="s">
        <v>44</v>
      </c>
      <c r="B20" s="692"/>
      <c r="C20" s="692"/>
      <c r="D20" s="692"/>
      <c r="E20" s="692"/>
      <c r="F20" s="692"/>
      <c r="G20" s="692"/>
      <c r="H20" s="692"/>
      <c r="I20" s="692"/>
      <c r="J20" s="692"/>
    </row>
    <row r="21" spans="1:10" ht="18" customHeight="1">
      <c r="A21" s="692" t="s">
        <v>258</v>
      </c>
      <c r="B21" s="692"/>
      <c r="C21" s="692"/>
      <c r="D21" s="692"/>
      <c r="E21" s="692"/>
      <c r="F21" s="692"/>
      <c r="G21" s="692"/>
      <c r="H21" s="692"/>
      <c r="I21" s="692"/>
      <c r="J21" s="692"/>
    </row>
    <row r="22" spans="1:10" ht="18" customHeight="1">
      <c r="A22" s="692" t="s">
        <v>45</v>
      </c>
      <c r="B22" s="692"/>
      <c r="C22" s="692"/>
      <c r="D22" s="692"/>
      <c r="E22" s="692"/>
      <c r="F22" s="692"/>
      <c r="G22" s="692"/>
      <c r="H22" s="692"/>
      <c r="I22" s="692"/>
      <c r="J22" s="692"/>
    </row>
    <row r="23" spans="1:10" ht="18" customHeight="1">
      <c r="A23" s="692" t="s">
        <v>259</v>
      </c>
      <c r="B23" s="692"/>
      <c r="C23" s="692"/>
      <c r="D23" s="692"/>
      <c r="E23" s="692"/>
      <c r="F23" s="692"/>
      <c r="G23" s="692"/>
      <c r="H23" s="692"/>
      <c r="I23" s="692"/>
      <c r="J23" s="692"/>
    </row>
    <row r="24" spans="1:10" ht="18" customHeight="1">
      <c r="A24" s="692" t="s">
        <v>46</v>
      </c>
      <c r="B24" s="692"/>
      <c r="C24" s="692"/>
      <c r="D24" s="692"/>
      <c r="E24" s="692"/>
      <c r="F24" s="692"/>
      <c r="G24" s="692"/>
      <c r="H24" s="692"/>
      <c r="I24" s="692"/>
      <c r="J24" s="692"/>
    </row>
    <row r="25" spans="1:10" ht="18" customHeight="1">
      <c r="A25" s="692" t="s">
        <v>456</v>
      </c>
      <c r="B25" s="692"/>
      <c r="C25" s="692"/>
      <c r="D25" s="692"/>
      <c r="E25" s="692"/>
      <c r="F25" s="692"/>
      <c r="G25" s="692"/>
      <c r="H25" s="692"/>
      <c r="I25" s="692"/>
      <c r="J25" s="692"/>
    </row>
    <row r="26" spans="1:10" ht="18" customHeight="1">
      <c r="A26" s="692" t="s">
        <v>260</v>
      </c>
      <c r="B26" s="692"/>
      <c r="C26" s="692"/>
      <c r="D26" s="692"/>
      <c r="E26" s="692"/>
      <c r="F26" s="692"/>
      <c r="G26" s="692"/>
      <c r="H26" s="692"/>
      <c r="I26" s="692"/>
      <c r="J26" s="692"/>
    </row>
    <row r="27" spans="1:10" ht="18" customHeight="1">
      <c r="A27" s="692" t="s">
        <v>47</v>
      </c>
      <c r="B27" s="692"/>
      <c r="C27" s="692"/>
      <c r="D27" s="692"/>
      <c r="E27" s="692"/>
      <c r="F27" s="692"/>
      <c r="G27" s="692"/>
      <c r="H27" s="692"/>
      <c r="I27" s="692"/>
      <c r="J27" s="692"/>
    </row>
    <row r="28" spans="1:10" ht="18" customHeight="1">
      <c r="A28" s="692" t="s">
        <v>48</v>
      </c>
      <c r="B28" s="692"/>
      <c r="C28" s="692"/>
      <c r="D28" s="692"/>
      <c r="E28" s="692"/>
      <c r="F28" s="692"/>
      <c r="G28" s="692"/>
      <c r="H28" s="692"/>
      <c r="I28" s="692"/>
      <c r="J28" s="692"/>
    </row>
    <row r="29" spans="1:10" ht="18" customHeight="1">
      <c r="A29" s="692" t="s">
        <v>49</v>
      </c>
      <c r="B29" s="692"/>
      <c r="C29" s="692"/>
      <c r="D29" s="692"/>
      <c r="E29" s="692"/>
      <c r="F29" s="692"/>
      <c r="G29" s="692"/>
      <c r="H29" s="692"/>
      <c r="I29" s="692"/>
      <c r="J29" s="692"/>
    </row>
    <row r="30" spans="1:10" ht="18" customHeight="1">
      <c r="A30" s="695" t="s">
        <v>170</v>
      </c>
      <c r="B30" s="695"/>
      <c r="C30" s="695"/>
      <c r="D30" s="695"/>
      <c r="E30" s="695"/>
      <c r="F30" s="150">
        <f>+Ampop!H42</f>
        <v>6561.0021957519621</v>
      </c>
      <c r="G30" s="141" t="s">
        <v>171</v>
      </c>
      <c r="H30" s="141"/>
      <c r="I30" s="141"/>
      <c r="J30" s="141"/>
    </row>
    <row r="31" spans="1:10" ht="18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8" customHeight="1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ht="18" customHeight="1">
      <c r="A33" s="3"/>
      <c r="B33" s="695" t="s">
        <v>180</v>
      </c>
      <c r="C33" s="695"/>
      <c r="D33" s="695"/>
      <c r="E33" s="695"/>
      <c r="F33" s="695"/>
      <c r="G33" s="695"/>
      <c r="H33" s="695"/>
      <c r="I33" s="695"/>
      <c r="J33" s="3"/>
    </row>
  </sheetData>
  <mergeCells count="29">
    <mergeCell ref="A12:J12"/>
    <mergeCell ref="A13:J13"/>
    <mergeCell ref="A14:J14"/>
    <mergeCell ref="A26:J26"/>
    <mergeCell ref="A27:J27"/>
    <mergeCell ref="A19:J19"/>
    <mergeCell ref="A20:J20"/>
    <mergeCell ref="A21:J21"/>
    <mergeCell ref="A23:J23"/>
    <mergeCell ref="A24:J24"/>
    <mergeCell ref="A25:J25"/>
    <mergeCell ref="A29:J29"/>
    <mergeCell ref="B33:I33"/>
    <mergeCell ref="A30:E30"/>
    <mergeCell ref="A15:J15"/>
    <mergeCell ref="A16:J16"/>
    <mergeCell ref="A17:J17"/>
    <mergeCell ref="A18:J18"/>
    <mergeCell ref="A22:J22"/>
    <mergeCell ref="A28:J28"/>
    <mergeCell ref="A3:J3"/>
    <mergeCell ref="A4:J4"/>
    <mergeCell ref="A6:J6"/>
    <mergeCell ref="A11:J11"/>
    <mergeCell ref="A5:J5"/>
    <mergeCell ref="A7:J7"/>
    <mergeCell ref="A8:J8"/>
    <mergeCell ref="A9:J9"/>
    <mergeCell ref="A10:J10"/>
  </mergeCells>
  <phoneticPr fontId="0" type="noConversion"/>
  <pageMargins left="0.45" right="0.2" top="0.63" bottom="1" header="0.23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3"/>
  <dimension ref="A1:O82"/>
  <sheetViews>
    <sheetView tabSelected="1" workbookViewId="0">
      <selection activeCell="M11" sqref="M11"/>
    </sheetView>
  </sheetViews>
  <sheetFormatPr defaultRowHeight="12.75"/>
  <cols>
    <col min="1" max="1" width="4.140625" style="1" customWidth="1"/>
    <col min="2" max="2" width="7.140625" style="1" customWidth="1"/>
    <col min="3" max="3" width="41.28515625" customWidth="1"/>
    <col min="4" max="4" width="10.5703125" style="1" customWidth="1"/>
    <col min="5" max="5" width="9.42578125" style="1" customWidth="1"/>
    <col min="6" max="6" width="8.42578125" style="1" customWidth="1"/>
    <col min="7" max="7" width="8.5703125" style="1" customWidth="1"/>
    <col min="8" max="8" width="12.42578125" style="1" customWidth="1"/>
    <col min="10" max="10" width="9.140625" customWidth="1"/>
    <col min="12" max="12" width="10.5703125" bestFit="1" customWidth="1"/>
  </cols>
  <sheetData>
    <row r="1" spans="1:13">
      <c r="A1" s="38"/>
      <c r="B1" s="38"/>
      <c r="C1" s="13"/>
      <c r="D1" s="38"/>
      <c r="E1" s="38"/>
      <c r="F1" s="38"/>
      <c r="G1" s="38"/>
      <c r="H1" s="38"/>
      <c r="I1" s="210" t="str">
        <f>HYPERLINK("#Ցանկ!B7","Հետ գնալ")</f>
        <v>Հետ գնալ</v>
      </c>
      <c r="J1" s="3"/>
      <c r="K1" s="3"/>
      <c r="L1" s="3"/>
      <c r="M1" s="3"/>
    </row>
    <row r="2" spans="1:13">
      <c r="A2" s="38"/>
      <c r="B2" s="38"/>
      <c r="C2" s="13"/>
      <c r="D2" s="38"/>
      <c r="E2" s="38"/>
      <c r="F2" s="38"/>
      <c r="G2" s="38"/>
      <c r="H2" s="38"/>
      <c r="I2" s="3"/>
      <c r="J2" s="3"/>
      <c r="K2" s="3"/>
      <c r="L2" s="3"/>
      <c r="M2" s="3"/>
    </row>
    <row r="3" spans="1:13">
      <c r="A3" s="37"/>
      <c r="B3" s="37"/>
      <c r="C3" s="696" t="s">
        <v>0</v>
      </c>
      <c r="D3" s="696"/>
      <c r="E3" s="696"/>
      <c r="F3" s="696"/>
      <c r="G3" s="696"/>
      <c r="H3" s="37"/>
      <c r="I3" s="3"/>
      <c r="J3" s="3"/>
      <c r="K3" s="3"/>
      <c r="L3" s="3"/>
      <c r="M3" s="3"/>
    </row>
    <row r="4" spans="1:13">
      <c r="A4" s="696" t="str">
        <f>'Havak-1'!A7:H7</f>
        <v>ՀՀ Տավուշի մարզի Իջևանի թիվ 3 հիմնական դպրոց ՊՈԱԿ-ի վերանորոգում</v>
      </c>
      <c r="B4" s="696"/>
      <c r="C4" s="696"/>
      <c r="D4" s="696"/>
      <c r="E4" s="696"/>
      <c r="F4" s="696"/>
      <c r="G4" s="696"/>
      <c r="H4" s="696"/>
      <c r="I4" s="3"/>
      <c r="J4" s="3"/>
      <c r="K4" s="3"/>
      <c r="L4" s="3"/>
      <c r="M4" s="3"/>
    </row>
    <row r="5" spans="1:13">
      <c r="A5" s="39"/>
      <c r="B5" s="39"/>
      <c r="C5" s="39"/>
      <c r="D5" s="39"/>
      <c r="E5" s="39"/>
      <c r="F5" s="39"/>
      <c r="G5" s="39"/>
      <c r="H5" s="39"/>
      <c r="I5" s="3"/>
      <c r="J5" s="3"/>
      <c r="K5" s="3"/>
      <c r="L5" s="3"/>
      <c r="M5" s="3"/>
    </row>
    <row r="6" spans="1:13">
      <c r="A6" s="37"/>
      <c r="B6" s="37"/>
      <c r="C6" s="40"/>
      <c r="D6" s="37"/>
      <c r="E6" s="697">
        <f>H42</f>
        <v>6561.0021957519621</v>
      </c>
      <c r="F6" s="697"/>
      <c r="G6" s="37"/>
      <c r="H6" s="37"/>
      <c r="I6" s="3"/>
      <c r="J6" s="3"/>
      <c r="K6" s="3"/>
      <c r="L6" s="3"/>
      <c r="M6" s="3"/>
    </row>
    <row r="7" spans="1:13">
      <c r="A7" s="21" t="s">
        <v>1</v>
      </c>
      <c r="B7" s="21" t="s">
        <v>2</v>
      </c>
      <c r="C7" s="21" t="s">
        <v>3</v>
      </c>
      <c r="D7" s="698" t="s">
        <v>4</v>
      </c>
      <c r="E7" s="699"/>
      <c r="F7" s="699"/>
      <c r="G7" s="700"/>
      <c r="H7" s="16" t="s">
        <v>5</v>
      </c>
      <c r="I7" s="3"/>
      <c r="J7" s="3"/>
      <c r="K7" s="3"/>
      <c r="L7" s="3"/>
      <c r="M7" s="3"/>
    </row>
    <row r="8" spans="1:13">
      <c r="A8" s="41"/>
      <c r="B8" s="22" t="s">
        <v>6</v>
      </c>
      <c r="C8" s="14" t="s">
        <v>7</v>
      </c>
      <c r="D8" s="21" t="s">
        <v>8</v>
      </c>
      <c r="E8" s="21" t="s">
        <v>9</v>
      </c>
      <c r="F8" s="21" t="s">
        <v>10</v>
      </c>
      <c r="G8" s="21" t="s">
        <v>11</v>
      </c>
      <c r="H8" s="21" t="s">
        <v>12</v>
      </c>
      <c r="I8" s="3"/>
      <c r="J8" s="3"/>
      <c r="K8" s="3"/>
      <c r="L8" s="3"/>
      <c r="M8" s="3"/>
    </row>
    <row r="9" spans="1:13" ht="12.75" customHeight="1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3"/>
      <c r="J9" s="3"/>
      <c r="K9" s="3"/>
      <c r="L9" s="3"/>
      <c r="M9" s="3"/>
    </row>
    <row r="10" spans="1:13">
      <c r="A10" s="16"/>
      <c r="B10" s="16"/>
      <c r="C10" s="704" t="s">
        <v>13</v>
      </c>
      <c r="D10" s="705"/>
      <c r="E10" s="706"/>
      <c r="F10" s="16"/>
      <c r="G10" s="16"/>
      <c r="H10" s="16"/>
      <c r="I10" s="3"/>
      <c r="J10" s="3"/>
      <c r="K10" s="3"/>
      <c r="L10" s="3"/>
      <c r="M10" s="3"/>
    </row>
    <row r="11" spans="1:13" ht="25.5">
      <c r="A11" s="16">
        <v>1</v>
      </c>
      <c r="B11" s="42" t="s">
        <v>148</v>
      </c>
      <c r="C11" s="43" t="str">
        <f>A4</f>
        <v>ՀՀ Տավուշի մարզի Իջևանի թիվ 3 հիմնական դպրոց ՊՈԱԿ-ի վերանորոգում</v>
      </c>
      <c r="D11" s="18">
        <f>'Havak-1'!D25</f>
        <v>5047.4003334053505</v>
      </c>
      <c r="E11" s="44">
        <f>'Havak-1'!E25</f>
        <v>184.32421626327505</v>
      </c>
      <c r="F11" s="44"/>
      <c r="G11" s="16"/>
      <c r="H11" s="18">
        <f>SUM(D11:G11)</f>
        <v>5231.7245496686255</v>
      </c>
    </row>
    <row r="12" spans="1:13">
      <c r="A12" s="16"/>
      <c r="B12" s="16"/>
      <c r="C12" s="45" t="s">
        <v>14</v>
      </c>
      <c r="D12" s="18">
        <f>D11</f>
        <v>5047.4003334053505</v>
      </c>
      <c r="E12" s="44">
        <f>E11</f>
        <v>184.32421626327505</v>
      </c>
      <c r="F12" s="44"/>
      <c r="G12" s="16"/>
      <c r="H12" s="18">
        <f>H11</f>
        <v>5231.7245496686255</v>
      </c>
    </row>
    <row r="13" spans="1:13">
      <c r="A13" s="16"/>
      <c r="B13" s="16"/>
      <c r="C13" s="704" t="s">
        <v>15</v>
      </c>
      <c r="D13" s="706"/>
      <c r="E13" s="46"/>
      <c r="F13" s="16"/>
      <c r="G13" s="16"/>
      <c r="H13" s="16"/>
    </row>
    <row r="14" spans="1:13">
      <c r="A14" s="16"/>
      <c r="B14" s="16"/>
      <c r="C14" s="47" t="s">
        <v>16</v>
      </c>
      <c r="D14" s="18"/>
      <c r="E14" s="18"/>
      <c r="F14" s="18"/>
      <c r="G14" s="16"/>
      <c r="H14" s="18"/>
    </row>
    <row r="15" spans="1:13">
      <c r="A15" s="16"/>
      <c r="B15" s="16"/>
      <c r="C15" s="45" t="s">
        <v>17</v>
      </c>
      <c r="D15" s="18">
        <f>D12+D14</f>
        <v>5047.4003334053505</v>
      </c>
      <c r="E15" s="18">
        <f>E12+E14</f>
        <v>184.32421626327505</v>
      </c>
      <c r="F15" s="18">
        <f>F12+F14</f>
        <v>0</v>
      </c>
      <c r="G15" s="16"/>
      <c r="H15" s="18">
        <f>H12+H14</f>
        <v>5231.7245496686255</v>
      </c>
    </row>
    <row r="16" spans="1:13">
      <c r="A16" s="16"/>
      <c r="B16" s="16"/>
      <c r="C16" s="704" t="s">
        <v>18</v>
      </c>
      <c r="D16" s="705"/>
      <c r="E16" s="706"/>
      <c r="F16" s="16"/>
      <c r="G16" s="16"/>
      <c r="H16" s="16"/>
    </row>
    <row r="17" spans="1:15">
      <c r="A17" s="16"/>
      <c r="B17" s="16"/>
      <c r="C17" s="45" t="s">
        <v>19</v>
      </c>
      <c r="D17" s="18">
        <f>D15</f>
        <v>5047.4003334053505</v>
      </c>
      <c r="E17" s="48">
        <f>E15</f>
        <v>184.32421626327505</v>
      </c>
      <c r="F17" s="48">
        <f>F15</f>
        <v>0</v>
      </c>
      <c r="G17" s="16"/>
      <c r="H17" s="18">
        <f>H15</f>
        <v>5231.7245496686255</v>
      </c>
    </row>
    <row r="18" spans="1:15">
      <c r="A18" s="16"/>
      <c r="B18" s="16"/>
      <c r="C18" s="704" t="s">
        <v>20</v>
      </c>
      <c r="D18" s="705"/>
      <c r="E18" s="706"/>
      <c r="F18" s="16"/>
      <c r="G18" s="16"/>
      <c r="H18" s="18"/>
    </row>
    <row r="19" spans="1:15">
      <c r="A19" s="16">
        <v>2</v>
      </c>
      <c r="B19" s="49">
        <v>5.0000000000000001E-3</v>
      </c>
      <c r="C19" s="15" t="s">
        <v>21</v>
      </c>
      <c r="D19" s="18">
        <f>D17*B19</f>
        <v>25.237001667026753</v>
      </c>
      <c r="E19" s="44">
        <f>E17*B19</f>
        <v>0.92162108131637521</v>
      </c>
      <c r="F19" s="16"/>
      <c r="G19" s="16"/>
      <c r="H19" s="18">
        <f>SUM(D19:G19)</f>
        <v>26.158622748343127</v>
      </c>
    </row>
    <row r="20" spans="1:15">
      <c r="A20" s="16"/>
      <c r="B20" s="16"/>
      <c r="C20" s="45" t="s">
        <v>22</v>
      </c>
      <c r="D20" s="18">
        <f>D19</f>
        <v>25.237001667026753</v>
      </c>
      <c r="E20" s="44">
        <f>E19</f>
        <v>0.92162108131637521</v>
      </c>
      <c r="F20" s="44"/>
      <c r="G20" s="16"/>
      <c r="H20" s="18">
        <f>H19</f>
        <v>26.158622748343127</v>
      </c>
    </row>
    <row r="21" spans="1:15">
      <c r="A21" s="16"/>
      <c r="B21" s="16"/>
      <c r="C21" s="45" t="s">
        <v>23</v>
      </c>
      <c r="D21" s="18">
        <f>D17+D20</f>
        <v>5072.637335072377</v>
      </c>
      <c r="E21" s="44">
        <f>E17+E20</f>
        <v>185.24583734459142</v>
      </c>
      <c r="F21" s="18">
        <f>F17</f>
        <v>0</v>
      </c>
      <c r="G21" s="16"/>
      <c r="H21" s="18">
        <f>SUM(D21:G21)</f>
        <v>5257.8831724169686</v>
      </c>
    </row>
    <row r="22" spans="1:15">
      <c r="A22" s="16"/>
      <c r="B22" s="16"/>
      <c r="C22" s="704" t="s">
        <v>24</v>
      </c>
      <c r="D22" s="705"/>
      <c r="E22" s="706"/>
      <c r="F22" s="16"/>
      <c r="G22" s="16"/>
      <c r="H22" s="18"/>
    </row>
    <row r="23" spans="1:15">
      <c r="A23" s="16">
        <v>3</v>
      </c>
      <c r="B23" s="49">
        <v>3.0000000000000001E-3</v>
      </c>
      <c r="C23" s="15" t="s">
        <v>25</v>
      </c>
      <c r="D23" s="18">
        <f>D21*B23</f>
        <v>15.217912005217132</v>
      </c>
      <c r="E23" s="44">
        <f>E21*B23</f>
        <v>0.55573751203377431</v>
      </c>
      <c r="F23" s="16"/>
      <c r="G23" s="16"/>
      <c r="H23" s="18">
        <f>SUM(D23:G23)</f>
        <v>15.773649517250906</v>
      </c>
    </row>
    <row r="24" spans="1:15">
      <c r="A24" s="16">
        <v>4</v>
      </c>
      <c r="B24" s="50">
        <v>0.02</v>
      </c>
      <c r="C24" s="15" t="s">
        <v>149</v>
      </c>
      <c r="D24" s="18">
        <f>D21*B24</f>
        <v>101.45274670144754</v>
      </c>
      <c r="E24" s="18">
        <f>E21*B24</f>
        <v>3.7049167468918287</v>
      </c>
      <c r="F24" s="16"/>
      <c r="G24" s="18"/>
      <c r="H24" s="18">
        <f>SUM(D24:G24)</f>
        <v>105.15766344833936</v>
      </c>
    </row>
    <row r="25" spans="1:15">
      <c r="A25" s="16"/>
      <c r="B25" s="51"/>
      <c r="C25" s="15" t="s">
        <v>150</v>
      </c>
      <c r="D25" s="18"/>
      <c r="E25" s="18"/>
      <c r="F25" s="16"/>
      <c r="G25" s="18"/>
      <c r="H25" s="18"/>
      <c r="I25" s="3"/>
      <c r="J25" s="3"/>
      <c r="K25" s="3"/>
      <c r="L25" s="3"/>
      <c r="M25" s="3"/>
    </row>
    <row r="26" spans="1:15">
      <c r="A26" s="16">
        <v>5</v>
      </c>
      <c r="B26" s="49">
        <v>1.5E-3</v>
      </c>
      <c r="C26" s="15" t="s">
        <v>151</v>
      </c>
      <c r="D26" s="18">
        <f>D21*B26</f>
        <v>7.6089560026085659</v>
      </c>
      <c r="E26" s="44">
        <f>E21*B26</f>
        <v>0.27786875601688715</v>
      </c>
      <c r="F26" s="44"/>
      <c r="G26" s="44"/>
      <c r="H26" s="18">
        <f>SUM(D26:G26)</f>
        <v>7.886824758625453</v>
      </c>
      <c r="I26" s="3"/>
      <c r="J26" s="213"/>
      <c r="K26" s="3"/>
      <c r="L26" s="3"/>
      <c r="M26" s="3"/>
    </row>
    <row r="27" spans="1:15">
      <c r="A27" s="16"/>
      <c r="B27" s="16"/>
      <c r="C27" s="45" t="s">
        <v>26</v>
      </c>
      <c r="D27" s="18">
        <f>SUM(D23:D26)</f>
        <v>124.27961470927323</v>
      </c>
      <c r="E27" s="44">
        <f>SUM(E23:E26)</f>
        <v>4.5385230149424904</v>
      </c>
      <c r="F27" s="16"/>
      <c r="G27" s="16"/>
      <c r="H27" s="18">
        <f>SUM(H23:H26)</f>
        <v>128.81813772421572</v>
      </c>
      <c r="I27" s="3"/>
      <c r="J27" s="3"/>
      <c r="K27" s="3"/>
      <c r="L27" s="3"/>
      <c r="M27" s="3"/>
    </row>
    <row r="28" spans="1:15">
      <c r="A28" s="16"/>
      <c r="B28" s="16"/>
      <c r="C28" s="45" t="s">
        <v>27</v>
      </c>
      <c r="D28" s="18">
        <f>D21+D27</f>
        <v>5196.9169497816501</v>
      </c>
      <c r="E28" s="44">
        <f>E21+E27</f>
        <v>189.78436035953391</v>
      </c>
      <c r="F28" s="18">
        <f>F21</f>
        <v>0</v>
      </c>
      <c r="G28" s="18">
        <f>G21</f>
        <v>0</v>
      </c>
      <c r="H28" s="18">
        <f>SUM(D28:G28)</f>
        <v>5386.701310141184</v>
      </c>
      <c r="I28" s="3"/>
      <c r="J28" s="213"/>
      <c r="K28" s="3"/>
      <c r="L28" s="3"/>
      <c r="M28" s="3"/>
    </row>
    <row r="29" spans="1:15" ht="12" customHeight="1">
      <c r="A29" s="16"/>
      <c r="B29" s="16"/>
      <c r="C29" s="701" t="s">
        <v>28</v>
      </c>
      <c r="D29" s="702"/>
      <c r="E29" s="702"/>
      <c r="F29" s="702"/>
      <c r="G29" s="703"/>
      <c r="H29" s="18"/>
      <c r="I29" s="3"/>
      <c r="J29" s="212"/>
      <c r="K29" s="3"/>
      <c r="L29" s="213"/>
      <c r="M29" s="3"/>
      <c r="O29" s="213"/>
    </row>
    <row r="30" spans="1:15" ht="14.25" hidden="1" customHeight="1">
      <c r="A30" s="16">
        <v>6</v>
      </c>
      <c r="B30" s="50">
        <v>0</v>
      </c>
      <c r="C30" s="15" t="s">
        <v>257</v>
      </c>
      <c r="D30" s="18"/>
      <c r="E30" s="18"/>
      <c r="F30" s="16"/>
      <c r="G30" s="18">
        <f>H28*B30</f>
        <v>0</v>
      </c>
      <c r="H30" s="18">
        <f>SUM(D30:G30)</f>
        <v>0</v>
      </c>
      <c r="I30" s="3"/>
      <c r="J30" s="212"/>
      <c r="K30" s="3"/>
      <c r="L30" s="3"/>
      <c r="M30" s="3"/>
    </row>
    <row r="31" spans="1:15">
      <c r="A31" s="16">
        <v>7</v>
      </c>
      <c r="B31" s="50"/>
      <c r="C31" s="15" t="s">
        <v>29</v>
      </c>
      <c r="D31" s="18"/>
      <c r="E31" s="18"/>
      <c r="F31" s="16"/>
      <c r="G31" s="18">
        <f>H28*B31</f>
        <v>0</v>
      </c>
      <c r="H31" s="18">
        <f>SUM(D31:G31)</f>
        <v>0</v>
      </c>
      <c r="I31" s="3"/>
      <c r="J31" s="212"/>
      <c r="K31" s="3"/>
      <c r="L31" s="3"/>
      <c r="M31" s="3"/>
    </row>
    <row r="32" spans="1:15">
      <c r="A32" s="16">
        <v>8</v>
      </c>
      <c r="B32" s="50"/>
      <c r="C32" s="15" t="s">
        <v>30</v>
      </c>
      <c r="D32" s="18"/>
      <c r="E32" s="18"/>
      <c r="F32" s="16"/>
      <c r="G32" s="18">
        <f>H28*B32</f>
        <v>0</v>
      </c>
      <c r="H32" s="18">
        <f>SUM(D32:G32)</f>
        <v>0</v>
      </c>
      <c r="I32" s="3"/>
      <c r="J32" s="212"/>
      <c r="K32" s="3"/>
      <c r="L32" s="3"/>
      <c r="M32" s="3"/>
    </row>
    <row r="33" spans="1:13">
      <c r="A33" s="16"/>
      <c r="B33" s="16"/>
      <c r="C33" s="45" t="s">
        <v>31</v>
      </c>
      <c r="D33" s="16"/>
      <c r="E33" s="16"/>
      <c r="F33" s="16"/>
      <c r="G33" s="18">
        <f>SUM(G30:G32)</f>
        <v>0</v>
      </c>
      <c r="H33" s="18">
        <f>SUM(H30:H32)</f>
        <v>0</v>
      </c>
      <c r="I33" s="3"/>
      <c r="J33" s="4"/>
      <c r="K33" s="3"/>
      <c r="L33" s="3"/>
      <c r="M33" s="3"/>
    </row>
    <row r="34" spans="1:13">
      <c r="A34" s="16"/>
      <c r="B34" s="16"/>
      <c r="C34" s="704" t="s">
        <v>154</v>
      </c>
      <c r="D34" s="705"/>
      <c r="E34" s="705"/>
      <c r="F34" s="705"/>
      <c r="G34" s="706"/>
      <c r="H34" s="16"/>
      <c r="I34" s="3"/>
      <c r="J34" s="3"/>
      <c r="K34" s="3"/>
      <c r="L34" s="213"/>
      <c r="M34" s="3"/>
    </row>
    <row r="35" spans="1:13">
      <c r="A35" s="16"/>
      <c r="B35" s="16"/>
      <c r="C35" s="15"/>
      <c r="D35" s="16"/>
      <c r="E35" s="16"/>
      <c r="F35" s="16"/>
      <c r="G35" s="16"/>
      <c r="H35" s="16"/>
      <c r="I35" s="3"/>
      <c r="J35" s="3"/>
      <c r="K35" s="3"/>
      <c r="L35" s="3"/>
      <c r="M35" s="3"/>
    </row>
    <row r="36" spans="1:13">
      <c r="A36" s="16"/>
      <c r="B36" s="16"/>
      <c r="C36" s="45" t="s">
        <v>32</v>
      </c>
      <c r="D36" s="18">
        <f>D28</f>
        <v>5196.9169497816501</v>
      </c>
      <c r="E36" s="44">
        <f>E28</f>
        <v>189.78436035953391</v>
      </c>
      <c r="F36" s="18">
        <f>F28</f>
        <v>0</v>
      </c>
      <c r="G36" s="18">
        <f>G33+G28</f>
        <v>0</v>
      </c>
      <c r="H36" s="18">
        <f>H28+H33</f>
        <v>5386.701310141184</v>
      </c>
      <c r="I36" s="3"/>
      <c r="J36" s="4"/>
      <c r="K36" s="3"/>
      <c r="L36" s="3"/>
      <c r="M36" s="3"/>
    </row>
    <row r="37" spans="1:13">
      <c r="A37" s="16">
        <v>9</v>
      </c>
      <c r="B37" s="51">
        <v>1.4999999999999999E-2</v>
      </c>
      <c r="C37" s="15" t="s">
        <v>33</v>
      </c>
      <c r="D37" s="18">
        <f>D36*B37</f>
        <v>77.953754246724756</v>
      </c>
      <c r="E37" s="44">
        <f>E36*B37</f>
        <v>2.8467654053930085</v>
      </c>
      <c r="F37" s="18">
        <f>F36*B37</f>
        <v>0</v>
      </c>
      <c r="G37" s="18">
        <f>G36*B37</f>
        <v>0</v>
      </c>
      <c r="H37" s="18">
        <f>H36*B37</f>
        <v>80.800519652117757</v>
      </c>
      <c r="I37" s="3"/>
      <c r="J37" s="3"/>
      <c r="K37" s="3"/>
      <c r="L37" s="3"/>
      <c r="M37" s="3"/>
    </row>
    <row r="38" spans="1:13">
      <c r="A38" s="16"/>
      <c r="B38" s="16"/>
      <c r="C38" s="15"/>
      <c r="D38" s="18"/>
      <c r="E38" s="16"/>
      <c r="F38" s="16"/>
      <c r="G38" s="16"/>
      <c r="H38" s="16"/>
      <c r="I38" s="3"/>
      <c r="J38" s="3"/>
      <c r="K38" s="3"/>
      <c r="L38" s="3"/>
      <c r="M38" s="3"/>
    </row>
    <row r="39" spans="1:13">
      <c r="A39" s="16"/>
      <c r="B39" s="16"/>
      <c r="C39" s="45" t="s">
        <v>34</v>
      </c>
      <c r="D39" s="18">
        <f>D36+D37</f>
        <v>5274.8707040283753</v>
      </c>
      <c r="E39" s="18">
        <f>E36+E37</f>
        <v>192.63112576492691</v>
      </c>
      <c r="F39" s="18">
        <f>F36+F37</f>
        <v>0</v>
      </c>
      <c r="G39" s="18">
        <f>G36+G37</f>
        <v>0</v>
      </c>
      <c r="H39" s="18">
        <f>H36+H37</f>
        <v>5467.501829793302</v>
      </c>
      <c r="I39" s="3"/>
      <c r="J39" s="3"/>
      <c r="K39" s="3"/>
      <c r="L39" s="3"/>
      <c r="M39" s="3"/>
    </row>
    <row r="40" spans="1:13">
      <c r="A40" s="16">
        <v>10</v>
      </c>
      <c r="B40" s="51">
        <v>0.2</v>
      </c>
      <c r="C40" s="15" t="s">
        <v>35</v>
      </c>
      <c r="D40" s="18">
        <f>D39*B40</f>
        <v>1054.974140805675</v>
      </c>
      <c r="E40" s="44">
        <f>E39*B40</f>
        <v>38.526225152985383</v>
      </c>
      <c r="F40" s="16">
        <f>F39*B40</f>
        <v>0</v>
      </c>
      <c r="G40" s="18">
        <f>G39*B40</f>
        <v>0</v>
      </c>
      <c r="H40" s="18">
        <f>H39*B40</f>
        <v>1093.5003659586605</v>
      </c>
      <c r="I40" s="3"/>
      <c r="J40" s="3"/>
      <c r="K40" s="3"/>
      <c r="L40" s="3"/>
      <c r="M40" s="3"/>
    </row>
    <row r="41" spans="1:13">
      <c r="A41" s="16"/>
      <c r="B41" s="16"/>
      <c r="C41" s="15"/>
      <c r="D41" s="16"/>
      <c r="E41" s="16"/>
      <c r="F41" s="16"/>
      <c r="G41" s="16"/>
      <c r="H41" s="16"/>
      <c r="I41" s="3"/>
      <c r="J41" s="3"/>
      <c r="K41" s="3"/>
      <c r="L41" s="3"/>
      <c r="M41" s="3"/>
    </row>
    <row r="42" spans="1:13">
      <c r="A42" s="16">
        <v>11</v>
      </c>
      <c r="B42" s="16"/>
      <c r="C42" s="15" t="s">
        <v>36</v>
      </c>
      <c r="D42" s="18">
        <f>D39+D40</f>
        <v>6329.8448448340505</v>
      </c>
      <c r="E42" s="44">
        <f>E39+E40</f>
        <v>231.15735091791228</v>
      </c>
      <c r="F42" s="44">
        <f>F39+F40</f>
        <v>0</v>
      </c>
      <c r="G42" s="18">
        <f>G39+G40</f>
        <v>0</v>
      </c>
      <c r="H42" s="18">
        <f>H39+H40</f>
        <v>6561.0021957519621</v>
      </c>
      <c r="I42" s="3"/>
      <c r="J42" s="3"/>
      <c r="K42" s="3"/>
      <c r="L42" s="3"/>
      <c r="M42" s="3"/>
    </row>
    <row r="43" spans="1:13">
      <c r="A43" s="23"/>
      <c r="B43" s="23"/>
      <c r="C43" s="13"/>
      <c r="D43" s="23"/>
      <c r="E43" s="23"/>
      <c r="F43" s="23"/>
      <c r="G43" s="23"/>
      <c r="H43" s="23"/>
      <c r="I43" s="3"/>
      <c r="J43" s="4"/>
      <c r="K43" s="3"/>
      <c r="L43" s="3"/>
      <c r="M43" s="3"/>
    </row>
    <row r="44" spans="1:13">
      <c r="A44" s="23"/>
      <c r="B44" s="23"/>
      <c r="C44" s="13"/>
      <c r="D44" s="23"/>
      <c r="E44" s="23"/>
      <c r="F44" s="23"/>
      <c r="G44" s="23"/>
      <c r="H44" s="23"/>
      <c r="I44" s="3"/>
      <c r="J44" s="3"/>
      <c r="K44" s="3"/>
      <c r="L44" s="3"/>
      <c r="M44" s="3"/>
    </row>
    <row r="45" spans="1:13">
      <c r="A45" s="2"/>
      <c r="B45" s="2"/>
      <c r="C45" s="3"/>
      <c r="D45" s="2"/>
      <c r="E45" s="2"/>
      <c r="F45" s="2"/>
      <c r="G45" s="2"/>
      <c r="H45" s="2"/>
      <c r="I45" s="3"/>
      <c r="J45" s="3"/>
      <c r="K45" s="3"/>
      <c r="L45" s="3"/>
      <c r="M45" s="3"/>
    </row>
    <row r="46" spans="1:13">
      <c r="A46" s="2"/>
      <c r="B46" s="2"/>
      <c r="C46" s="3"/>
      <c r="D46" s="2"/>
      <c r="E46" s="2"/>
      <c r="F46" s="2"/>
      <c r="G46" s="2"/>
      <c r="H46" s="2"/>
      <c r="I46" s="3"/>
      <c r="J46" s="3"/>
      <c r="K46" s="3"/>
      <c r="L46" s="3"/>
      <c r="M46" s="3"/>
    </row>
    <row r="47" spans="1:13">
      <c r="A47" s="2"/>
      <c r="B47" s="2"/>
      <c r="C47" s="3" t="s">
        <v>178</v>
      </c>
      <c r="D47" s="2"/>
      <c r="E47" s="2"/>
      <c r="F47" s="2"/>
      <c r="G47" s="2"/>
      <c r="H47" s="2"/>
    </row>
    <row r="48" spans="1:13">
      <c r="A48" s="2"/>
      <c r="B48" s="2"/>
      <c r="C48" s="3"/>
      <c r="D48" s="2"/>
      <c r="E48" s="2"/>
      <c r="F48" s="2"/>
      <c r="G48" s="2"/>
      <c r="H48" s="2"/>
    </row>
    <row r="49" spans="1:13">
      <c r="A49" s="2"/>
      <c r="B49" s="2"/>
      <c r="C49" s="3" t="s">
        <v>179</v>
      </c>
      <c r="D49" s="2"/>
      <c r="E49" s="2"/>
      <c r="F49" s="2"/>
      <c r="G49" s="2"/>
      <c r="H49" s="2"/>
      <c r="I49" s="3"/>
      <c r="J49" s="3"/>
      <c r="K49" s="3"/>
      <c r="L49" s="3"/>
      <c r="M49" s="3"/>
    </row>
    <row r="50" spans="1:13">
      <c r="A50" s="2"/>
      <c r="B50" s="2"/>
      <c r="C50" s="3"/>
      <c r="D50" s="2"/>
      <c r="E50" s="2"/>
      <c r="F50" s="2"/>
      <c r="G50" s="2"/>
      <c r="H50" s="2"/>
      <c r="I50" s="3"/>
      <c r="J50" s="3"/>
      <c r="K50" s="3"/>
      <c r="L50" s="3"/>
      <c r="M50" s="3"/>
    </row>
    <row r="51" spans="1:13">
      <c r="A51" s="2"/>
      <c r="B51" s="2"/>
      <c r="C51" s="3"/>
      <c r="D51" s="2"/>
      <c r="E51" s="2"/>
      <c r="F51" s="2"/>
      <c r="G51" s="2"/>
      <c r="H51" s="2"/>
      <c r="I51" s="3"/>
      <c r="J51" s="3"/>
      <c r="K51" s="3"/>
      <c r="L51" s="3"/>
      <c r="M51" s="3"/>
    </row>
    <row r="52" spans="1:13">
      <c r="A52" s="2"/>
      <c r="B52" s="2"/>
      <c r="C52" s="3"/>
      <c r="D52" s="2"/>
      <c r="E52" s="2"/>
      <c r="F52" s="2"/>
      <c r="G52" s="2"/>
      <c r="H52" s="2"/>
      <c r="I52" s="3"/>
      <c r="J52" s="3"/>
      <c r="K52" s="3"/>
      <c r="L52" s="3"/>
      <c r="M52" s="3"/>
    </row>
    <row r="53" spans="1:13">
      <c r="A53" s="2"/>
      <c r="B53" s="2"/>
      <c r="C53" s="3"/>
      <c r="D53" s="2"/>
      <c r="E53" s="2"/>
      <c r="F53" s="2"/>
      <c r="G53" s="2"/>
      <c r="H53" s="2"/>
      <c r="I53" s="3"/>
      <c r="J53" s="3"/>
      <c r="K53" s="3"/>
      <c r="L53" s="3"/>
      <c r="M53" s="3"/>
    </row>
    <row r="54" spans="1:13">
      <c r="A54" s="2"/>
      <c r="B54" s="2"/>
      <c r="C54" s="3"/>
      <c r="D54" s="2"/>
      <c r="E54" s="2"/>
      <c r="F54" s="2"/>
      <c r="G54" s="2"/>
      <c r="H54" s="2"/>
      <c r="I54" s="3"/>
      <c r="J54" s="3"/>
      <c r="K54" s="3"/>
      <c r="L54" s="3"/>
      <c r="M54" s="3"/>
    </row>
    <row r="55" spans="1:13">
      <c r="A55" s="2"/>
      <c r="B55" s="2"/>
      <c r="C55" s="3"/>
      <c r="D55" s="2"/>
      <c r="E55" s="2"/>
      <c r="F55" s="2"/>
      <c r="G55" s="2"/>
      <c r="H55" s="2"/>
      <c r="I55" s="3"/>
      <c r="J55" s="3"/>
      <c r="K55" s="3"/>
      <c r="L55" s="3"/>
      <c r="M55" s="3"/>
    </row>
    <row r="56" spans="1:13">
      <c r="A56" s="2"/>
      <c r="B56" s="2"/>
      <c r="C56" s="3"/>
      <c r="D56" s="2"/>
      <c r="E56" s="2"/>
      <c r="F56" s="2"/>
      <c r="G56" s="2"/>
      <c r="H56" s="2"/>
      <c r="I56" s="3"/>
      <c r="J56" s="3"/>
      <c r="K56" s="3"/>
      <c r="L56" s="3"/>
      <c r="M56" s="3"/>
    </row>
    <row r="57" spans="1:13">
      <c r="A57" s="2"/>
      <c r="B57" s="2"/>
      <c r="C57" s="3"/>
      <c r="D57" s="2"/>
      <c r="E57" s="2"/>
      <c r="F57" s="2"/>
      <c r="G57" s="2"/>
      <c r="H57" s="2"/>
      <c r="I57" s="3"/>
      <c r="J57" s="3"/>
      <c r="K57" s="3"/>
      <c r="L57" s="3"/>
      <c r="M57" s="3"/>
    </row>
    <row r="58" spans="1:13">
      <c r="A58" s="2"/>
      <c r="B58" s="2"/>
      <c r="C58" s="3"/>
      <c r="D58" s="2"/>
      <c r="E58" s="2"/>
      <c r="F58" s="2"/>
      <c r="G58" s="2"/>
      <c r="H58" s="2"/>
      <c r="I58" s="3"/>
      <c r="J58" s="3"/>
      <c r="K58" s="3"/>
      <c r="L58" s="3"/>
      <c r="M58" s="3"/>
    </row>
    <row r="59" spans="1:13">
      <c r="A59" s="2"/>
      <c r="B59" s="2"/>
      <c r="C59" s="3"/>
      <c r="D59" s="2"/>
      <c r="E59" s="2"/>
      <c r="F59" s="2"/>
      <c r="G59" s="2"/>
      <c r="H59" s="2"/>
      <c r="I59" s="3"/>
      <c r="J59" s="3"/>
      <c r="K59" s="3"/>
      <c r="L59" s="3"/>
      <c r="M59" s="3"/>
    </row>
    <row r="60" spans="1:13">
      <c r="A60" s="2"/>
      <c r="B60" s="2"/>
      <c r="C60" s="3"/>
      <c r="D60" s="2"/>
      <c r="E60" s="2"/>
      <c r="F60" s="2"/>
      <c r="G60" s="2"/>
      <c r="H60" s="2"/>
      <c r="I60" s="3"/>
      <c r="J60" s="3"/>
      <c r="K60" s="3"/>
      <c r="L60" s="3"/>
      <c r="M60" s="3"/>
    </row>
    <row r="61" spans="1:13">
      <c r="A61" s="2"/>
      <c r="B61" s="2"/>
      <c r="C61" s="3"/>
      <c r="D61" s="2"/>
      <c r="E61" s="2"/>
      <c r="F61" s="2"/>
      <c r="G61" s="2"/>
      <c r="H61" s="2"/>
      <c r="I61" s="3"/>
      <c r="J61" s="3"/>
      <c r="K61" s="3"/>
      <c r="L61" s="3"/>
      <c r="M61" s="3"/>
    </row>
    <row r="62" spans="1:13">
      <c r="A62" s="2"/>
      <c r="B62" s="2"/>
      <c r="C62" s="3"/>
      <c r="D62" s="2"/>
      <c r="E62" s="2"/>
      <c r="F62" s="2"/>
      <c r="G62" s="2"/>
      <c r="H62" s="2"/>
      <c r="I62" s="3"/>
      <c r="J62" s="3"/>
      <c r="K62" s="3"/>
      <c r="L62" s="3"/>
      <c r="M62" s="3"/>
    </row>
    <row r="63" spans="1:13">
      <c r="A63" s="2"/>
      <c r="B63" s="2"/>
      <c r="C63" s="3"/>
      <c r="D63" s="2"/>
      <c r="E63" s="2"/>
      <c r="F63" s="2"/>
      <c r="G63" s="2"/>
      <c r="H63" s="2"/>
      <c r="I63" s="3"/>
      <c r="J63" s="3"/>
      <c r="K63" s="3"/>
      <c r="L63" s="3"/>
      <c r="M63" s="3"/>
    </row>
    <row r="64" spans="1:13">
      <c r="A64" s="2"/>
      <c r="B64" s="2"/>
      <c r="C64" s="3"/>
      <c r="D64" s="2"/>
      <c r="E64" s="2"/>
      <c r="F64" s="2"/>
      <c r="G64" s="2"/>
      <c r="H64" s="2"/>
      <c r="I64" s="3"/>
      <c r="J64" s="3"/>
      <c r="K64" s="3"/>
      <c r="L64" s="3"/>
      <c r="M64" s="3"/>
    </row>
    <row r="65" spans="1:13">
      <c r="A65"/>
      <c r="B65"/>
      <c r="D65"/>
      <c r="E65"/>
      <c r="F65"/>
      <c r="G65"/>
      <c r="H65"/>
      <c r="I65" s="3"/>
      <c r="J65" s="3"/>
      <c r="K65" s="3"/>
      <c r="L65" s="3"/>
      <c r="M65" s="3"/>
    </row>
    <row r="66" spans="1:13">
      <c r="A66"/>
      <c r="B66"/>
      <c r="D66"/>
      <c r="E66"/>
      <c r="F66"/>
      <c r="G66"/>
      <c r="H66"/>
      <c r="I66" s="3"/>
      <c r="J66" s="3"/>
      <c r="K66" s="3"/>
      <c r="L66" s="3"/>
      <c r="M66" s="3"/>
    </row>
    <row r="67" spans="1:13">
      <c r="A67"/>
      <c r="B67"/>
      <c r="D67"/>
      <c r="E67"/>
      <c r="F67"/>
      <c r="G67"/>
      <c r="H67"/>
      <c r="I67" s="3"/>
      <c r="J67" s="3"/>
      <c r="K67" s="3"/>
      <c r="L67" s="3"/>
      <c r="M67" s="3"/>
    </row>
    <row r="68" spans="1:13">
      <c r="A68"/>
      <c r="B68"/>
      <c r="D68"/>
      <c r="E68"/>
      <c r="F68"/>
      <c r="G68"/>
      <c r="H68"/>
      <c r="I68" s="3"/>
      <c r="J68" s="3"/>
      <c r="K68" s="3"/>
      <c r="L68" s="3"/>
      <c r="M68" s="3"/>
    </row>
    <row r="69" spans="1:13">
      <c r="A69"/>
      <c r="B69"/>
      <c r="D69"/>
      <c r="E69"/>
      <c r="F69"/>
      <c r="G69"/>
      <c r="H69"/>
      <c r="I69" s="3"/>
      <c r="J69" s="3"/>
      <c r="K69" s="3"/>
      <c r="L69" s="3"/>
      <c r="M69" s="3"/>
    </row>
    <row r="70" spans="1:13">
      <c r="A70"/>
      <c r="B70"/>
      <c r="D70"/>
      <c r="E70"/>
      <c r="F70"/>
      <c r="G70"/>
      <c r="H70"/>
      <c r="I70" s="3"/>
      <c r="J70" s="3"/>
      <c r="K70" s="3"/>
      <c r="L70" s="3"/>
      <c r="M70" s="3"/>
    </row>
    <row r="71" spans="1:13">
      <c r="A71"/>
      <c r="B71"/>
      <c r="D71"/>
      <c r="E71"/>
      <c r="F71"/>
      <c r="G71"/>
      <c r="H71"/>
      <c r="I71" s="3"/>
      <c r="J71" s="3"/>
      <c r="K71" s="3"/>
      <c r="L71" s="3"/>
      <c r="M71" s="3"/>
    </row>
    <row r="72" spans="1:13">
      <c r="A72"/>
      <c r="B72"/>
      <c r="D72"/>
      <c r="E72"/>
      <c r="F72"/>
      <c r="G72"/>
      <c r="H72"/>
      <c r="I72" s="3"/>
      <c r="J72" s="3"/>
      <c r="K72" s="3"/>
      <c r="L72" s="3"/>
      <c r="M72" s="3"/>
    </row>
    <row r="73" spans="1:13">
      <c r="A73"/>
      <c r="B73"/>
      <c r="D73"/>
      <c r="E73"/>
      <c r="F73"/>
      <c r="G73"/>
      <c r="H73"/>
      <c r="I73" s="3"/>
      <c r="J73" s="3"/>
      <c r="K73" s="3"/>
      <c r="L73" s="3"/>
      <c r="M73" s="3"/>
    </row>
    <row r="74" spans="1:13">
      <c r="A74"/>
      <c r="B74"/>
      <c r="D74"/>
      <c r="E74"/>
      <c r="F74"/>
      <c r="G74"/>
      <c r="H74"/>
      <c r="I74" s="3"/>
      <c r="J74" s="3"/>
      <c r="K74" s="3"/>
      <c r="L74" s="3"/>
      <c r="M74" s="3"/>
    </row>
    <row r="75" spans="1:13">
      <c r="A75"/>
      <c r="B75"/>
      <c r="D75"/>
      <c r="E75"/>
      <c r="F75"/>
      <c r="G75"/>
      <c r="H75"/>
      <c r="I75" s="3"/>
      <c r="J75" s="3"/>
      <c r="K75" s="3"/>
      <c r="L75" s="3"/>
      <c r="M75" s="3"/>
    </row>
    <row r="76" spans="1:13">
      <c r="A76"/>
      <c r="B76"/>
      <c r="D76"/>
      <c r="E76"/>
      <c r="F76"/>
      <c r="G76"/>
      <c r="H76"/>
      <c r="I76" s="3"/>
      <c r="J76" s="3"/>
      <c r="K76" s="3"/>
      <c r="L76" s="3"/>
      <c r="M76" s="3"/>
    </row>
    <row r="77" spans="1:13">
      <c r="A77"/>
      <c r="B77"/>
      <c r="D77"/>
      <c r="E77"/>
      <c r="F77"/>
      <c r="G77"/>
      <c r="H77"/>
      <c r="I77" s="3"/>
      <c r="J77" s="3"/>
      <c r="K77" s="3"/>
      <c r="L77" s="3"/>
      <c r="M77" s="3"/>
    </row>
    <row r="78" spans="1:13">
      <c r="A78"/>
      <c r="B78"/>
      <c r="D78"/>
      <c r="E78"/>
      <c r="F78"/>
      <c r="G78"/>
      <c r="H78"/>
      <c r="I78" s="3"/>
      <c r="J78" s="3"/>
      <c r="K78" s="3"/>
      <c r="L78" s="3"/>
      <c r="M78" s="3"/>
    </row>
    <row r="79" spans="1:13">
      <c r="A79"/>
      <c r="B79"/>
      <c r="D79"/>
      <c r="E79"/>
      <c r="F79"/>
      <c r="G79"/>
      <c r="H79"/>
      <c r="I79" s="3"/>
      <c r="J79" s="3"/>
      <c r="K79" s="3"/>
      <c r="L79" s="3"/>
      <c r="M79" s="3"/>
    </row>
    <row r="80" spans="1:13">
      <c r="A80"/>
      <c r="B80"/>
      <c r="D80"/>
      <c r="E80"/>
      <c r="F80"/>
      <c r="G80"/>
      <c r="H80"/>
      <c r="I80" s="3"/>
      <c r="J80" s="3"/>
      <c r="K80" s="3"/>
      <c r="L80" s="3"/>
      <c r="M80" s="3"/>
    </row>
    <row r="81" spans="1:13">
      <c r="A81"/>
      <c r="B81"/>
      <c r="D81"/>
      <c r="E81"/>
      <c r="F81"/>
      <c r="G81"/>
      <c r="H81"/>
      <c r="I81" s="3"/>
      <c r="J81" s="3"/>
      <c r="K81" s="3"/>
      <c r="L81" s="3"/>
      <c r="M81" s="3"/>
    </row>
    <row r="82" spans="1:13">
      <c r="A82"/>
      <c r="B82"/>
      <c r="D82"/>
      <c r="E82"/>
      <c r="F82"/>
      <c r="G82"/>
      <c r="H82"/>
      <c r="I82" s="3"/>
      <c r="J82" s="3"/>
      <c r="K82" s="3"/>
      <c r="L82" s="3"/>
      <c r="M82" s="3"/>
    </row>
  </sheetData>
  <mergeCells count="11">
    <mergeCell ref="C34:G34"/>
    <mergeCell ref="C10:E10"/>
    <mergeCell ref="C13:D13"/>
    <mergeCell ref="C16:E16"/>
    <mergeCell ref="C18:E18"/>
    <mergeCell ref="C3:G3"/>
    <mergeCell ref="A4:H4"/>
    <mergeCell ref="E6:F6"/>
    <mergeCell ref="D7:G7"/>
    <mergeCell ref="C29:G29"/>
    <mergeCell ref="C22:E22"/>
  </mergeCells>
  <phoneticPr fontId="0" type="noConversion"/>
  <pageMargins left="0.42" right="0.21" top="0.6" bottom="0.62" header="0.21" footer="0.5"/>
  <pageSetup orientation="portrait" verticalDpi="0" r:id="rId1"/>
  <headerFooter alignWithMargins="0"/>
  <ignoredErrors>
    <ignoredError sqref="H20 H2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4"/>
  <dimension ref="A1:I29"/>
  <sheetViews>
    <sheetView workbookViewId="0">
      <selection activeCell="A8" sqref="A8"/>
    </sheetView>
  </sheetViews>
  <sheetFormatPr defaultRowHeight="12.75"/>
  <cols>
    <col min="1" max="1" width="5.7109375" customWidth="1"/>
    <col min="2" max="2" width="8.42578125" customWidth="1"/>
    <col min="3" max="3" width="32.140625" customWidth="1"/>
    <col min="4" max="4" width="10.140625" customWidth="1"/>
    <col min="6" max="6" width="9.42578125" customWidth="1"/>
    <col min="8" max="8" width="12.5703125" customWidth="1"/>
  </cols>
  <sheetData>
    <row r="1" spans="1:9">
      <c r="I1" s="210" t="str">
        <f>HYPERLINK("#Ցանկ!B7","Հետ գնալ")</f>
        <v>Հետ գնալ</v>
      </c>
    </row>
    <row r="5" spans="1:9">
      <c r="A5" s="25"/>
      <c r="B5" s="25"/>
      <c r="C5" s="26"/>
      <c r="D5" s="27"/>
      <c r="E5" s="27"/>
      <c r="F5" s="27"/>
      <c r="G5" s="27"/>
      <c r="H5" s="27"/>
    </row>
    <row r="6" spans="1:9">
      <c r="A6" s="707" t="s">
        <v>133</v>
      </c>
      <c r="B6" s="707"/>
      <c r="C6" s="707"/>
      <c r="D6" s="707"/>
      <c r="E6" s="707"/>
      <c r="F6" s="707"/>
      <c r="G6" s="707"/>
      <c r="H6" s="707"/>
    </row>
    <row r="7" spans="1:9">
      <c r="A7" s="691" t="str">
        <f>'2-1 ՍՀ'!A2:Q2</f>
        <v>ՀՀ Տավուշի մարզի Իջևանի թիվ 3 հիմնական դպրոց ՊՈԱԿ-ի վերանորոգում</v>
      </c>
      <c r="B7" s="691"/>
      <c r="C7" s="691"/>
      <c r="D7" s="691"/>
      <c r="E7" s="691"/>
      <c r="F7" s="691"/>
      <c r="G7" s="691"/>
      <c r="H7" s="691"/>
    </row>
    <row r="8" spans="1:9" ht="15" customHeight="1">
      <c r="A8" s="29"/>
      <c r="B8" s="29"/>
      <c r="C8" s="29"/>
      <c r="D8" s="30"/>
      <c r="E8" s="30"/>
      <c r="F8" s="30"/>
      <c r="G8" s="30"/>
      <c r="H8" s="31"/>
    </row>
    <row r="9" spans="1:9">
      <c r="A9" s="21" t="s">
        <v>1</v>
      </c>
      <c r="B9" s="21" t="s">
        <v>134</v>
      </c>
      <c r="C9" s="21" t="s">
        <v>135</v>
      </c>
      <c r="D9" s="698" t="s">
        <v>136</v>
      </c>
      <c r="E9" s="699"/>
      <c r="F9" s="699"/>
      <c r="G9" s="700"/>
      <c r="H9" s="21" t="s">
        <v>5</v>
      </c>
    </row>
    <row r="10" spans="1:9">
      <c r="A10" s="22"/>
      <c r="B10" s="22" t="s">
        <v>137</v>
      </c>
      <c r="C10" s="22" t="s">
        <v>7</v>
      </c>
      <c r="D10" s="21" t="s">
        <v>138</v>
      </c>
      <c r="E10" s="21" t="s">
        <v>139</v>
      </c>
      <c r="F10" s="21" t="s">
        <v>140</v>
      </c>
      <c r="G10" s="21" t="s">
        <v>141</v>
      </c>
      <c r="H10" s="22" t="s">
        <v>142</v>
      </c>
    </row>
    <row r="11" spans="1:9">
      <c r="A11" s="19"/>
      <c r="B11" s="19"/>
      <c r="C11" s="19"/>
      <c r="D11" s="14" t="s">
        <v>143</v>
      </c>
      <c r="E11" s="14" t="s">
        <v>144</v>
      </c>
      <c r="F11" s="14" t="s">
        <v>67</v>
      </c>
      <c r="G11" s="14" t="s">
        <v>145</v>
      </c>
      <c r="H11" s="14"/>
    </row>
    <row r="12" spans="1:9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</row>
    <row r="13" spans="1:9">
      <c r="A13" s="16"/>
      <c r="B13" s="20"/>
      <c r="C13" s="538" t="s">
        <v>355</v>
      </c>
      <c r="D13" s="548"/>
      <c r="E13" s="549"/>
      <c r="F13" s="550"/>
      <c r="G13" s="32"/>
      <c r="H13" s="17"/>
    </row>
    <row r="14" spans="1:9">
      <c r="A14" s="16">
        <v>1</v>
      </c>
      <c r="B14" s="20" t="s">
        <v>146</v>
      </c>
      <c r="C14" s="15" t="s">
        <v>147</v>
      </c>
      <c r="D14" s="17">
        <f>'2-1 ՍՀ'!Q85</f>
        <v>1737.2700269938321</v>
      </c>
      <c r="E14" s="32"/>
      <c r="F14" s="232"/>
      <c r="G14" s="32"/>
      <c r="H14" s="17">
        <f>SUM(D14:G14)</f>
        <v>1737.2700269938321</v>
      </c>
    </row>
    <row r="15" spans="1:9">
      <c r="A15" s="16">
        <v>2</v>
      </c>
      <c r="B15" s="20" t="s">
        <v>366</v>
      </c>
      <c r="C15" s="15" t="s">
        <v>358</v>
      </c>
      <c r="D15" s="17">
        <f>'2-2'!Q28</f>
        <v>162.64832535024212</v>
      </c>
      <c r="E15" s="32"/>
      <c r="F15" s="232"/>
      <c r="G15" s="32"/>
      <c r="H15" s="17">
        <f t="shared" ref="H15:H16" si="0">SUM(D15:G15)</f>
        <v>162.64832535024212</v>
      </c>
    </row>
    <row r="16" spans="1:9">
      <c r="A16" s="16">
        <v>3</v>
      </c>
      <c r="B16" s="20" t="s">
        <v>367</v>
      </c>
      <c r="C16" s="15" t="s">
        <v>117</v>
      </c>
      <c r="D16" s="17"/>
      <c r="E16" s="32">
        <f>'2-3'!Q27</f>
        <v>47.002734434985506</v>
      </c>
      <c r="F16" s="232"/>
      <c r="G16" s="32"/>
      <c r="H16" s="17">
        <f t="shared" si="0"/>
        <v>47.002734434985506</v>
      </c>
    </row>
    <row r="17" spans="1:8">
      <c r="A17" s="16"/>
      <c r="B17" s="20"/>
      <c r="C17" s="569" t="s">
        <v>445</v>
      </c>
      <c r="D17" s="17"/>
      <c r="E17" s="32"/>
      <c r="F17" s="232"/>
      <c r="G17" s="32"/>
      <c r="H17" s="17"/>
    </row>
    <row r="18" spans="1:8">
      <c r="A18" s="16">
        <v>4</v>
      </c>
      <c r="B18" s="20" t="s">
        <v>368</v>
      </c>
      <c r="C18" s="556" t="s">
        <v>177</v>
      </c>
      <c r="D18" s="17">
        <f>'3-1'!Q78</f>
        <v>1246.7636519875557</v>
      </c>
      <c r="E18" s="32"/>
      <c r="F18" s="232"/>
      <c r="G18" s="32"/>
      <c r="H18" s="17">
        <f>SUM(D18:G18)</f>
        <v>1246.7636519875557</v>
      </c>
    </row>
    <row r="19" spans="1:8">
      <c r="A19" s="16">
        <v>5</v>
      </c>
      <c r="B19" s="20" t="s">
        <v>369</v>
      </c>
      <c r="C19" s="556" t="s">
        <v>358</v>
      </c>
      <c r="D19" s="17">
        <f>'3-2'!Q37</f>
        <v>250.44601366756007</v>
      </c>
      <c r="E19" s="32"/>
      <c r="F19" s="232"/>
      <c r="G19" s="32"/>
      <c r="H19" s="17">
        <f t="shared" ref="H19:H21" si="1">SUM(D19:G19)</f>
        <v>250.44601366756007</v>
      </c>
    </row>
    <row r="20" spans="1:8">
      <c r="A20" s="16">
        <v>6</v>
      </c>
      <c r="B20" s="20" t="s">
        <v>370</v>
      </c>
      <c r="C20" s="556" t="s">
        <v>465</v>
      </c>
      <c r="D20" s="17">
        <f>'3-3'!Q33</f>
        <v>400.43737533428748</v>
      </c>
      <c r="E20" s="32"/>
      <c r="F20" s="232"/>
      <c r="G20" s="32"/>
      <c r="H20" s="17">
        <f t="shared" si="1"/>
        <v>400.43737533428748</v>
      </c>
    </row>
    <row r="21" spans="1:8">
      <c r="A21" s="16">
        <v>7</v>
      </c>
      <c r="B21" s="20" t="s">
        <v>461</v>
      </c>
      <c r="C21" s="556" t="s">
        <v>446</v>
      </c>
      <c r="D21" s="17"/>
      <c r="E21" s="32">
        <f>'3-4'!Q27</f>
        <v>43.666464241317819</v>
      </c>
      <c r="F21" s="232"/>
      <c r="G21" s="32"/>
      <c r="H21" s="17">
        <f t="shared" si="1"/>
        <v>43.666464241317819</v>
      </c>
    </row>
    <row r="22" spans="1:8">
      <c r="A22" s="16"/>
      <c r="B22" s="20"/>
      <c r="C22" s="538" t="s">
        <v>336</v>
      </c>
      <c r="D22" s="17"/>
      <c r="E22" s="32"/>
      <c r="F22" s="232"/>
      <c r="G22" s="32"/>
      <c r="H22" s="17"/>
    </row>
    <row r="23" spans="1:8">
      <c r="A23" s="16">
        <v>8</v>
      </c>
      <c r="B23" s="20" t="s">
        <v>371</v>
      </c>
      <c r="C23" s="15" t="s">
        <v>147</v>
      </c>
      <c r="D23" s="17">
        <f>'4-1'!Q57</f>
        <v>1249.8349400718728</v>
      </c>
      <c r="E23" s="32"/>
      <c r="F23" s="232"/>
      <c r="G23" s="32"/>
      <c r="H23" s="17">
        <f>SUM(D23:G23)</f>
        <v>1249.8349400718728</v>
      </c>
    </row>
    <row r="24" spans="1:8">
      <c r="A24" s="16">
        <v>9</v>
      </c>
      <c r="B24" s="20" t="s">
        <v>372</v>
      </c>
      <c r="C24" s="15" t="s">
        <v>117</v>
      </c>
      <c r="D24" s="17"/>
      <c r="E24" s="32">
        <f>'4-2'!Q27</f>
        <v>93.655017586971724</v>
      </c>
      <c r="F24" s="232"/>
      <c r="G24" s="32"/>
      <c r="H24" s="17">
        <f t="shared" ref="H24" si="2">SUM(D24:G24)</f>
        <v>93.655017586971724</v>
      </c>
    </row>
    <row r="25" spans="1:8">
      <c r="A25" s="16"/>
      <c r="B25" s="20"/>
      <c r="C25" s="33" t="s">
        <v>111</v>
      </c>
      <c r="D25" s="17">
        <f>SUM(D13:D24)</f>
        <v>5047.4003334053505</v>
      </c>
      <c r="E25" s="17">
        <f>SUM(E13:E24)</f>
        <v>184.32421626327505</v>
      </c>
      <c r="F25" s="17">
        <f>SUM(F13:F24)</f>
        <v>0</v>
      </c>
      <c r="G25" s="17">
        <f>SUM(G13:G24)</f>
        <v>0</v>
      </c>
      <c r="H25" s="17">
        <f>SUM(H13:H24)</f>
        <v>5231.7245496686255</v>
      </c>
    </row>
    <row r="26" spans="1:8">
      <c r="A26" s="34"/>
      <c r="B26" s="12"/>
      <c r="C26" s="12"/>
      <c r="D26" s="28"/>
      <c r="E26" s="28"/>
      <c r="F26" s="28"/>
      <c r="G26" s="28"/>
      <c r="H26" s="35"/>
    </row>
    <row r="27" spans="1:8">
      <c r="A27" s="34"/>
      <c r="B27" s="12"/>
      <c r="C27" s="11"/>
      <c r="D27" s="11"/>
      <c r="E27" s="11"/>
      <c r="F27" s="11"/>
      <c r="G27" s="28"/>
      <c r="H27" s="35"/>
    </row>
    <row r="28" spans="1:8">
      <c r="A28" s="26"/>
      <c r="B28" s="36"/>
      <c r="C28" s="708" t="s">
        <v>181</v>
      </c>
      <c r="D28" s="708"/>
      <c r="E28" s="708"/>
      <c r="F28" s="708"/>
      <c r="G28" s="36"/>
      <c r="H28" s="24"/>
    </row>
    <row r="29" spans="1:8">
      <c r="H29" s="13"/>
    </row>
  </sheetData>
  <mergeCells count="4">
    <mergeCell ref="A6:H6"/>
    <mergeCell ref="A7:H7"/>
    <mergeCell ref="D9:G9"/>
    <mergeCell ref="C28:F28"/>
  </mergeCells>
  <phoneticPr fontId="0" type="noConversion"/>
  <pageMargins left="0.49" right="0.33" top="0.66" bottom="1" header="0.28000000000000003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8">
    <tabColor rgb="FF00B050"/>
  </sheetPr>
  <dimension ref="A1:S390"/>
  <sheetViews>
    <sheetView workbookViewId="0">
      <selection activeCell="I4" sqref="I4"/>
    </sheetView>
  </sheetViews>
  <sheetFormatPr defaultRowHeight="10.5"/>
  <cols>
    <col min="1" max="1" width="3.28515625" style="248" customWidth="1"/>
    <col min="2" max="2" width="7.42578125" style="248" customWidth="1"/>
    <col min="3" max="3" width="42" style="244" customWidth="1"/>
    <col min="4" max="4" width="5.5703125" style="248" customWidth="1"/>
    <col min="5" max="5" width="7.7109375" style="248" customWidth="1"/>
    <col min="6" max="6" width="6.140625" style="248" customWidth="1"/>
    <col min="7" max="7" width="6.42578125" style="248" customWidth="1"/>
    <col min="8" max="8" width="7.7109375" style="248" customWidth="1"/>
    <col min="9" max="9" width="7.42578125" style="244" customWidth="1"/>
    <col min="10" max="10" width="14.28515625" style="244" customWidth="1"/>
    <col min="11" max="11" width="4.140625" style="248" customWidth="1"/>
    <col min="12" max="12" width="6.28515625" style="248" customWidth="1"/>
    <col min="13" max="13" width="6.140625" style="248" customWidth="1"/>
    <col min="14" max="14" width="6.7109375" style="248" customWidth="1"/>
    <col min="15" max="16" width="7.140625" style="248" customWidth="1"/>
    <col min="17" max="17" width="7.28515625" style="248" customWidth="1"/>
    <col min="18" max="18" width="7.7109375" style="248" customWidth="1"/>
    <col min="19" max="19" width="7.42578125" style="244" customWidth="1"/>
    <col min="20" max="16384" width="9.140625" style="244"/>
  </cols>
  <sheetData>
    <row r="1" spans="1:19" ht="12.75">
      <c r="A1" s="709" t="s">
        <v>50</v>
      </c>
      <c r="B1" s="709"/>
      <c r="C1" s="709"/>
      <c r="D1" s="709"/>
      <c r="E1" s="709"/>
      <c r="F1" s="709"/>
      <c r="G1" s="709"/>
      <c r="H1" s="709"/>
      <c r="I1" s="709"/>
      <c r="J1" s="709"/>
      <c r="K1" s="709"/>
      <c r="L1" s="709"/>
      <c r="M1" s="709"/>
      <c r="N1" s="709"/>
      <c r="O1" s="709"/>
      <c r="P1" s="709"/>
      <c r="Q1" s="709"/>
      <c r="R1" s="234" t="str">
        <f>HYPERLINK("#Ցանկ!B7","Հետ գնալ")</f>
        <v>Հետ գնալ</v>
      </c>
      <c r="S1" s="243"/>
    </row>
    <row r="2" spans="1:19">
      <c r="A2" s="710" t="s">
        <v>381</v>
      </c>
      <c r="B2" s="710"/>
      <c r="C2" s="710"/>
      <c r="D2" s="710"/>
      <c r="E2" s="710"/>
      <c r="F2" s="710"/>
      <c r="G2" s="710"/>
      <c r="H2" s="710"/>
      <c r="I2" s="710"/>
      <c r="J2" s="710"/>
      <c r="K2" s="710"/>
      <c r="L2" s="710"/>
      <c r="M2" s="710"/>
      <c r="N2" s="710"/>
      <c r="O2" s="710"/>
      <c r="P2" s="710"/>
      <c r="Q2" s="710"/>
      <c r="R2" s="246"/>
      <c r="S2" s="246"/>
    </row>
    <row r="3" spans="1:19">
      <c r="A3" s="583"/>
      <c r="B3" s="583"/>
      <c r="C3" s="583" t="s">
        <v>355</v>
      </c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  <c r="O3" s="583"/>
      <c r="P3" s="583"/>
      <c r="Q3" s="583"/>
      <c r="R3" s="246"/>
      <c r="S3" s="246"/>
    </row>
    <row r="4" spans="1:19">
      <c r="A4" s="247"/>
      <c r="B4" s="247"/>
      <c r="C4" s="583" t="s">
        <v>177</v>
      </c>
      <c r="D4" s="583"/>
      <c r="E4" s="583"/>
      <c r="F4" s="143"/>
      <c r="G4" s="143"/>
      <c r="H4" s="164">
        <v>2.07843</v>
      </c>
      <c r="I4" s="165">
        <v>2.9091200000000002</v>
      </c>
      <c r="J4" s="182"/>
      <c r="K4" s="182"/>
      <c r="L4" s="182"/>
      <c r="M4" s="182"/>
      <c r="N4" s="144"/>
      <c r="O4" s="249"/>
      <c r="P4" s="583"/>
      <c r="Q4" s="249"/>
      <c r="R4" s="247"/>
    </row>
    <row r="5" spans="1:19" ht="11.25" customHeight="1">
      <c r="A5" s="250"/>
      <c r="B5" s="251"/>
      <c r="C5" s="250"/>
      <c r="D5" s="250"/>
      <c r="E5" s="252"/>
      <c r="F5" s="711" t="s">
        <v>51</v>
      </c>
      <c r="G5" s="712"/>
      <c r="H5" s="712"/>
      <c r="I5" s="712"/>
      <c r="J5" s="712"/>
      <c r="K5" s="712"/>
      <c r="L5" s="712"/>
      <c r="M5" s="712"/>
      <c r="N5" s="713"/>
      <c r="O5" s="253" t="s">
        <v>52</v>
      </c>
      <c r="P5" s="254" t="s">
        <v>53</v>
      </c>
      <c r="Q5" s="254" t="s">
        <v>54</v>
      </c>
      <c r="R5" s="244"/>
    </row>
    <row r="6" spans="1:19" ht="12.75" customHeight="1">
      <c r="A6" s="255" t="s">
        <v>55</v>
      </c>
      <c r="B6" s="256" t="s">
        <v>56</v>
      </c>
      <c r="C6" s="257" t="s">
        <v>57</v>
      </c>
      <c r="D6" s="257" t="s">
        <v>58</v>
      </c>
      <c r="E6" s="258" t="s">
        <v>59</v>
      </c>
      <c r="F6" s="714" t="s">
        <v>60</v>
      </c>
      <c r="G6" s="715"/>
      <c r="H6" s="714" t="s">
        <v>61</v>
      </c>
      <c r="I6" s="715"/>
      <c r="J6" s="716" t="s">
        <v>62</v>
      </c>
      <c r="K6" s="717"/>
      <c r="L6" s="717"/>
      <c r="M6" s="717"/>
      <c r="N6" s="718"/>
      <c r="O6" s="258" t="s">
        <v>63</v>
      </c>
      <c r="P6" s="259" t="s">
        <v>64</v>
      </c>
      <c r="Q6" s="260" t="s">
        <v>65</v>
      </c>
      <c r="R6" s="244"/>
    </row>
    <row r="7" spans="1:19" ht="12.75" customHeight="1">
      <c r="A7" s="261" t="s">
        <v>66</v>
      </c>
      <c r="B7" s="256" t="s">
        <v>67</v>
      </c>
      <c r="C7" s="257"/>
      <c r="D7" s="258" t="s">
        <v>68</v>
      </c>
      <c r="E7" s="257" t="s">
        <v>69</v>
      </c>
      <c r="F7" s="5" t="s">
        <v>70</v>
      </c>
      <c r="G7" s="74" t="s">
        <v>71</v>
      </c>
      <c r="H7" s="5" t="s">
        <v>70</v>
      </c>
      <c r="I7" s="74" t="s">
        <v>71</v>
      </c>
      <c r="J7" s="5" t="s">
        <v>72</v>
      </c>
      <c r="K7" s="75" t="s">
        <v>73</v>
      </c>
      <c r="L7" s="76" t="s">
        <v>74</v>
      </c>
      <c r="M7" s="77" t="s">
        <v>75</v>
      </c>
      <c r="N7" s="78" t="s">
        <v>76</v>
      </c>
      <c r="O7" s="257" t="s">
        <v>77</v>
      </c>
      <c r="P7" s="266" t="s">
        <v>78</v>
      </c>
      <c r="Q7" s="266" t="s">
        <v>78</v>
      </c>
      <c r="R7" s="244"/>
    </row>
    <row r="8" spans="1:19" ht="12" customHeight="1">
      <c r="A8" s="261"/>
      <c r="B8" s="267"/>
      <c r="C8" s="257"/>
      <c r="D8" s="257"/>
      <c r="E8" s="268"/>
      <c r="F8" s="70" t="s">
        <v>79</v>
      </c>
      <c r="G8" s="74" t="s">
        <v>80</v>
      </c>
      <c r="H8" s="70" t="s">
        <v>79</v>
      </c>
      <c r="I8" s="74" t="s">
        <v>80</v>
      </c>
      <c r="J8" s="5" t="s">
        <v>81</v>
      </c>
      <c r="K8" s="73"/>
      <c r="L8" s="5" t="s">
        <v>69</v>
      </c>
      <c r="M8" s="77" t="s">
        <v>82</v>
      </c>
      <c r="N8" s="77" t="s">
        <v>80</v>
      </c>
      <c r="O8" s="269"/>
      <c r="P8" s="257" t="s">
        <v>77</v>
      </c>
      <c r="Q8" s="257" t="s">
        <v>77</v>
      </c>
      <c r="R8" s="244"/>
    </row>
    <row r="9" spans="1:19" ht="12" customHeight="1">
      <c r="A9" s="270"/>
      <c r="B9" s="271"/>
      <c r="C9" s="272"/>
      <c r="D9" s="272"/>
      <c r="E9" s="273"/>
      <c r="F9" s="8"/>
      <c r="G9" s="84"/>
      <c r="H9" s="8" t="s">
        <v>443</v>
      </c>
      <c r="I9" s="8" t="s">
        <v>444</v>
      </c>
      <c r="J9" s="7"/>
      <c r="K9" s="6"/>
      <c r="L9" s="5"/>
      <c r="M9" s="9"/>
      <c r="N9" s="10" t="s">
        <v>116</v>
      </c>
      <c r="O9" s="277"/>
      <c r="P9" s="257"/>
      <c r="Q9" s="257"/>
      <c r="R9" s="244"/>
    </row>
    <row r="10" spans="1:19">
      <c r="A10" s="278">
        <v>1</v>
      </c>
      <c r="B10" s="279">
        <v>2</v>
      </c>
      <c r="C10" s="278">
        <v>3</v>
      </c>
      <c r="D10" s="278">
        <v>4</v>
      </c>
      <c r="E10" s="278">
        <v>5</v>
      </c>
      <c r="F10" s="278">
        <v>6</v>
      </c>
      <c r="G10" s="280">
        <v>7</v>
      </c>
      <c r="H10" s="280">
        <v>8</v>
      </c>
      <c r="I10" s="281">
        <v>9</v>
      </c>
      <c r="J10" s="280">
        <v>10</v>
      </c>
      <c r="K10" s="280">
        <v>11</v>
      </c>
      <c r="L10" s="280">
        <v>12</v>
      </c>
      <c r="M10" s="280">
        <v>13</v>
      </c>
      <c r="N10" s="280">
        <v>14</v>
      </c>
      <c r="O10" s="278">
        <v>15</v>
      </c>
      <c r="P10" s="280">
        <v>16</v>
      </c>
      <c r="Q10" s="280">
        <v>17</v>
      </c>
      <c r="R10" s="244"/>
    </row>
    <row r="11" spans="1:19">
      <c r="A11" s="278"/>
      <c r="B11" s="279"/>
      <c r="C11" s="282" t="s">
        <v>172</v>
      </c>
      <c r="D11" s="278"/>
      <c r="E11" s="278"/>
      <c r="F11" s="278"/>
      <c r="G11" s="280"/>
      <c r="H11" s="280"/>
      <c r="I11" s="334"/>
      <c r="J11" s="280"/>
      <c r="K11" s="280"/>
      <c r="L11" s="280"/>
      <c r="M11" s="280"/>
      <c r="N11" s="280"/>
      <c r="O11" s="278"/>
      <c r="P11" s="280"/>
      <c r="Q11" s="280"/>
      <c r="R11" s="244"/>
    </row>
    <row r="12" spans="1:19" s="302" customFormat="1" ht="22.5">
      <c r="A12" s="283">
        <v>1</v>
      </c>
      <c r="B12" s="241" t="s">
        <v>309</v>
      </c>
      <c r="C12" s="222" t="s">
        <v>310</v>
      </c>
      <c r="D12" s="219" t="s">
        <v>191</v>
      </c>
      <c r="E12" s="351">
        <v>8</v>
      </c>
      <c r="F12" s="235">
        <f>0.47*0.6</f>
        <v>0.28199999999999997</v>
      </c>
      <c r="G12" s="235">
        <f>0.05*0.6</f>
        <v>0.03</v>
      </c>
      <c r="H12" s="340">
        <f t="shared" ref="H12:H24" si="0">F12*$H$4</f>
        <v>0.58611725999999997</v>
      </c>
      <c r="I12" s="340">
        <f t="shared" ref="I12:I21" si="1">G12*$I$4</f>
        <v>8.7273600000000007E-2</v>
      </c>
      <c r="J12" s="341"/>
      <c r="K12" s="342"/>
      <c r="L12" s="342"/>
      <c r="M12" s="342"/>
      <c r="N12" s="288">
        <f t="shared" ref="N12:N24" si="2">L12*M12*1.212372</f>
        <v>0</v>
      </c>
      <c r="O12" s="289">
        <f t="shared" ref="O12:O13" si="3">N12+H12+I12</f>
        <v>0.67339086000000004</v>
      </c>
      <c r="P12" s="286">
        <f>IF(E12="",0,N12*E12)</f>
        <v>0</v>
      </c>
      <c r="Q12" s="343">
        <f>IF(E12="",0,O12*E12)</f>
        <v>5.3871268800000003</v>
      </c>
    </row>
    <row r="13" spans="1:19" s="240" customFormat="1" ht="11.25">
      <c r="A13" s="63">
        <v>2</v>
      </c>
      <c r="B13" s="238" t="s">
        <v>467</v>
      </c>
      <c r="C13" s="217" t="s">
        <v>468</v>
      </c>
      <c r="D13" s="219" t="s">
        <v>191</v>
      </c>
      <c r="E13" s="219">
        <v>5</v>
      </c>
      <c r="F13" s="235">
        <v>0.42099999999999999</v>
      </c>
      <c r="G13" s="580">
        <v>4.0000000000000001E-3</v>
      </c>
      <c r="H13" s="57">
        <f t="shared" si="0"/>
        <v>0.87501902999999992</v>
      </c>
      <c r="I13" s="57">
        <f t="shared" si="1"/>
        <v>1.1636480000000001E-2</v>
      </c>
      <c r="J13" s="225"/>
      <c r="K13" s="239"/>
      <c r="L13" s="239"/>
      <c r="M13" s="239"/>
      <c r="N13" s="57">
        <f t="shared" si="2"/>
        <v>0</v>
      </c>
      <c r="O13" s="64">
        <f t="shared" si="3"/>
        <v>0.88665550999999987</v>
      </c>
      <c r="P13" s="57">
        <f t="shared" ref="P13" si="4">N13*E13</f>
        <v>0</v>
      </c>
      <c r="Q13" s="92">
        <f t="shared" ref="Q13" si="5">O13*E13</f>
        <v>4.4332775499999997</v>
      </c>
    </row>
    <row r="14" spans="1:19" s="240" customFormat="1" ht="11.25">
      <c r="A14" s="63">
        <v>3</v>
      </c>
      <c r="B14" s="238" t="s">
        <v>255</v>
      </c>
      <c r="C14" s="217" t="s">
        <v>256</v>
      </c>
      <c r="D14" s="219" t="s">
        <v>191</v>
      </c>
      <c r="E14" s="219">
        <v>4</v>
      </c>
      <c r="F14" s="235">
        <v>0.42099999999999999</v>
      </c>
      <c r="G14" s="580">
        <v>8.0000000000000002E-3</v>
      </c>
      <c r="H14" s="57">
        <f t="shared" ref="H14" si="6">F14*$H$4</f>
        <v>0.87501902999999992</v>
      </c>
      <c r="I14" s="57">
        <f t="shared" ref="I14" si="7">G14*$I$4</f>
        <v>2.3272960000000002E-2</v>
      </c>
      <c r="J14" s="225"/>
      <c r="K14" s="239"/>
      <c r="L14" s="239"/>
      <c r="M14" s="239"/>
      <c r="N14" s="57">
        <f t="shared" ref="N14" si="8">L14*M14*1.212372</f>
        <v>0</v>
      </c>
      <c r="O14" s="64">
        <f t="shared" ref="O14" si="9">N14+H14+I14</f>
        <v>0.89829198999999993</v>
      </c>
      <c r="P14" s="57">
        <f t="shared" ref="P14" si="10">N14*E14</f>
        <v>0</v>
      </c>
      <c r="Q14" s="92">
        <f t="shared" ref="Q14" si="11">O14*E14</f>
        <v>3.5931679599999997</v>
      </c>
    </row>
    <row r="15" spans="1:19" ht="11.25">
      <c r="A15" s="283">
        <v>4</v>
      </c>
      <c r="B15" s="344" t="s">
        <v>282</v>
      </c>
      <c r="C15" s="336" t="s">
        <v>229</v>
      </c>
      <c r="D15" s="345" t="s">
        <v>90</v>
      </c>
      <c r="E15" s="351">
        <v>2</v>
      </c>
      <c r="F15" s="339">
        <v>0.24199999999999999</v>
      </c>
      <c r="G15" s="339">
        <v>4.0000000000000001E-3</v>
      </c>
      <c r="H15" s="288">
        <f t="shared" si="0"/>
        <v>0.50298005999999995</v>
      </c>
      <c r="I15" s="288">
        <f t="shared" si="1"/>
        <v>1.1636480000000001E-2</v>
      </c>
      <c r="J15" s="346"/>
      <c r="K15" s="280"/>
      <c r="L15" s="280"/>
      <c r="M15" s="280"/>
      <c r="N15" s="288">
        <f t="shared" si="2"/>
        <v>0</v>
      </c>
      <c r="O15" s="289">
        <f>N15+H15+I15</f>
        <v>0.5146165399999999</v>
      </c>
      <c r="P15" s="286">
        <f t="shared" ref="P15:P24" si="12">IF(E15="",0,N15*E15)</f>
        <v>0</v>
      </c>
      <c r="Q15" s="343">
        <f t="shared" ref="Q15:Q24" si="13">IF(E15="",0,O15*E15)</f>
        <v>1.0292330799999998</v>
      </c>
      <c r="R15" s="244"/>
    </row>
    <row r="16" spans="1:19" ht="11.25">
      <c r="A16" s="63">
        <v>5</v>
      </c>
      <c r="B16" s="335" t="s">
        <v>283</v>
      </c>
      <c r="C16" s="336" t="s">
        <v>222</v>
      </c>
      <c r="D16" s="337" t="s">
        <v>192</v>
      </c>
      <c r="E16" s="351">
        <v>2</v>
      </c>
      <c r="F16" s="202">
        <v>0.30199999999999999</v>
      </c>
      <c r="G16" s="202">
        <v>3.0000000000000001E-3</v>
      </c>
      <c r="H16" s="288">
        <f t="shared" si="0"/>
        <v>0.62768585999999993</v>
      </c>
      <c r="I16" s="288">
        <f t="shared" si="1"/>
        <v>8.72736E-3</v>
      </c>
      <c r="J16" s="346"/>
      <c r="K16" s="280"/>
      <c r="L16" s="280"/>
      <c r="M16" s="280"/>
      <c r="N16" s="288">
        <f t="shared" si="2"/>
        <v>0</v>
      </c>
      <c r="O16" s="289">
        <f t="shared" ref="O16:O24" si="14">N16+H16+I16</f>
        <v>0.63641321999999989</v>
      </c>
      <c r="P16" s="286">
        <f t="shared" si="12"/>
        <v>0</v>
      </c>
      <c r="Q16" s="343">
        <f t="shared" si="13"/>
        <v>1.2728264399999998</v>
      </c>
      <c r="R16" s="244"/>
    </row>
    <row r="17" spans="1:18" ht="11.25">
      <c r="A17" s="63">
        <v>6</v>
      </c>
      <c r="B17" s="347" t="s">
        <v>284</v>
      </c>
      <c r="C17" s="348" t="s">
        <v>285</v>
      </c>
      <c r="D17" s="349" t="s">
        <v>286</v>
      </c>
      <c r="E17" s="351">
        <v>0.1328</v>
      </c>
      <c r="F17" s="235">
        <v>9</v>
      </c>
      <c r="G17" s="235">
        <v>0.18</v>
      </c>
      <c r="H17" s="288">
        <f t="shared" si="0"/>
        <v>18.705870000000001</v>
      </c>
      <c r="I17" s="288">
        <f t="shared" si="1"/>
        <v>0.52364160000000004</v>
      </c>
      <c r="J17" s="346"/>
      <c r="K17" s="280"/>
      <c r="L17" s="280"/>
      <c r="M17" s="280"/>
      <c r="N17" s="288">
        <f t="shared" si="2"/>
        <v>0</v>
      </c>
      <c r="O17" s="289">
        <f t="shared" si="14"/>
        <v>19.229511600000002</v>
      </c>
      <c r="P17" s="286">
        <f t="shared" si="12"/>
        <v>0</v>
      </c>
      <c r="Q17" s="343">
        <f t="shared" si="13"/>
        <v>2.5536791404800003</v>
      </c>
      <c r="R17" s="244"/>
    </row>
    <row r="18" spans="1:18" ht="11.25">
      <c r="A18" s="283">
        <v>7</v>
      </c>
      <c r="B18" s="203" t="s">
        <v>202</v>
      </c>
      <c r="C18" s="205" t="s">
        <v>203</v>
      </c>
      <c r="D18" s="201" t="s">
        <v>163</v>
      </c>
      <c r="E18" s="351">
        <v>0.17799999999999999</v>
      </c>
      <c r="F18" s="202">
        <v>9</v>
      </c>
      <c r="G18" s="202">
        <v>0.18</v>
      </c>
      <c r="H18" s="288">
        <f t="shared" si="0"/>
        <v>18.705870000000001</v>
      </c>
      <c r="I18" s="288">
        <f t="shared" si="1"/>
        <v>0.52364160000000004</v>
      </c>
      <c r="J18" s="346"/>
      <c r="K18" s="280"/>
      <c r="L18" s="280"/>
      <c r="M18" s="280"/>
      <c r="N18" s="288">
        <f t="shared" si="2"/>
        <v>0</v>
      </c>
      <c r="O18" s="289">
        <f t="shared" si="14"/>
        <v>19.229511600000002</v>
      </c>
      <c r="P18" s="286">
        <f t="shared" si="12"/>
        <v>0</v>
      </c>
      <c r="Q18" s="343">
        <f t="shared" si="13"/>
        <v>3.4228530648000004</v>
      </c>
      <c r="R18" s="244"/>
    </row>
    <row r="19" spans="1:18" ht="11.25">
      <c r="A19" s="63">
        <v>8</v>
      </c>
      <c r="B19" s="283" t="s">
        <v>173</v>
      </c>
      <c r="C19" s="350" t="s">
        <v>230</v>
      </c>
      <c r="D19" s="283" t="s">
        <v>163</v>
      </c>
      <c r="E19" s="351">
        <v>2.1000000000000001E-2</v>
      </c>
      <c r="F19" s="292">
        <v>45.7</v>
      </c>
      <c r="G19" s="292">
        <v>9.8000000000000007</v>
      </c>
      <c r="H19" s="288">
        <f t="shared" si="0"/>
        <v>94.984251</v>
      </c>
      <c r="I19" s="288">
        <f t="shared" si="1"/>
        <v>28.509376000000003</v>
      </c>
      <c r="J19" s="346"/>
      <c r="K19" s="280"/>
      <c r="L19" s="280"/>
      <c r="M19" s="280"/>
      <c r="N19" s="288">
        <f t="shared" si="2"/>
        <v>0</v>
      </c>
      <c r="O19" s="289">
        <f t="shared" si="14"/>
        <v>123.493627</v>
      </c>
      <c r="P19" s="286">
        <f t="shared" si="12"/>
        <v>0</v>
      </c>
      <c r="Q19" s="343">
        <f t="shared" si="13"/>
        <v>2.5933661670000001</v>
      </c>
      <c r="R19" s="244"/>
    </row>
    <row r="20" spans="1:18" ht="11.25">
      <c r="A20" s="63">
        <v>9</v>
      </c>
      <c r="B20" s="328" t="s">
        <v>174</v>
      </c>
      <c r="C20" s="352" t="s">
        <v>231</v>
      </c>
      <c r="D20" s="328" t="s">
        <v>164</v>
      </c>
      <c r="E20" s="351">
        <f>0.201+0.102+0.0485</f>
        <v>0.35149999999999998</v>
      </c>
      <c r="F20" s="275">
        <v>34.4</v>
      </c>
      <c r="G20" s="275">
        <v>4.79</v>
      </c>
      <c r="H20" s="276">
        <f t="shared" si="0"/>
        <v>71.497991999999996</v>
      </c>
      <c r="I20" s="276">
        <f t="shared" si="1"/>
        <v>13.934684800000001</v>
      </c>
      <c r="J20" s="353"/>
      <c r="K20" s="354"/>
      <c r="L20" s="354"/>
      <c r="M20" s="354"/>
      <c r="N20" s="276">
        <f t="shared" si="2"/>
        <v>0</v>
      </c>
      <c r="O20" s="289">
        <f t="shared" si="14"/>
        <v>85.432676799999996</v>
      </c>
      <c r="P20" s="286">
        <f t="shared" si="12"/>
        <v>0</v>
      </c>
      <c r="Q20" s="343">
        <f t="shared" si="13"/>
        <v>30.029585895199997</v>
      </c>
      <c r="R20" s="244"/>
    </row>
    <row r="21" spans="1:18" ht="21">
      <c r="A21" s="283">
        <v>10</v>
      </c>
      <c r="B21" s="345" t="s">
        <v>287</v>
      </c>
      <c r="C21" s="355" t="s">
        <v>288</v>
      </c>
      <c r="D21" s="356" t="s">
        <v>190</v>
      </c>
      <c r="E21" s="351">
        <v>12.4</v>
      </c>
      <c r="F21" s="338">
        <v>0.44</v>
      </c>
      <c r="G21" s="357">
        <v>5.0000000000000001E-3</v>
      </c>
      <c r="H21" s="288">
        <f t="shared" si="0"/>
        <v>0.91450920000000002</v>
      </c>
      <c r="I21" s="358">
        <f t="shared" si="1"/>
        <v>1.4545600000000001E-2</v>
      </c>
      <c r="J21" s="341"/>
      <c r="K21" s="342"/>
      <c r="L21" s="342"/>
      <c r="M21" s="342"/>
      <c r="N21" s="288">
        <f t="shared" si="2"/>
        <v>0</v>
      </c>
      <c r="O21" s="289">
        <f t="shared" si="14"/>
        <v>0.92905480000000007</v>
      </c>
      <c r="P21" s="286">
        <f t="shared" si="12"/>
        <v>0</v>
      </c>
      <c r="Q21" s="343">
        <f t="shared" si="13"/>
        <v>11.520279520000001</v>
      </c>
      <c r="R21" s="244"/>
    </row>
    <row r="22" spans="1:18" ht="11.25">
      <c r="A22" s="63">
        <v>11</v>
      </c>
      <c r="B22" s="335" t="s">
        <v>204</v>
      </c>
      <c r="C22" s="336" t="s">
        <v>245</v>
      </c>
      <c r="D22" s="337" t="s">
        <v>200</v>
      </c>
      <c r="E22" s="351">
        <v>13.28</v>
      </c>
      <c r="F22" s="202">
        <v>0.3</v>
      </c>
      <c r="G22" s="202"/>
      <c r="H22" s="290">
        <f t="shared" si="0"/>
        <v>0.623529</v>
      </c>
      <c r="I22" s="286"/>
      <c r="J22" s="341"/>
      <c r="K22" s="342"/>
      <c r="L22" s="342"/>
      <c r="M22" s="342"/>
      <c r="N22" s="288">
        <f t="shared" si="2"/>
        <v>0</v>
      </c>
      <c r="O22" s="289">
        <f t="shared" si="14"/>
        <v>0.623529</v>
      </c>
      <c r="P22" s="286">
        <f t="shared" si="12"/>
        <v>0</v>
      </c>
      <c r="Q22" s="343">
        <f t="shared" si="13"/>
        <v>8.2804651199999988</v>
      </c>
      <c r="R22" s="244"/>
    </row>
    <row r="23" spans="1:18" ht="11.25">
      <c r="A23" s="63">
        <v>12</v>
      </c>
      <c r="B23" s="189" t="s">
        <v>194</v>
      </c>
      <c r="C23" s="218" t="s">
        <v>232</v>
      </c>
      <c r="D23" s="211" t="s">
        <v>162</v>
      </c>
      <c r="E23" s="351">
        <v>0.14399999999999999</v>
      </c>
      <c r="F23" s="283">
        <v>13.8</v>
      </c>
      <c r="G23" s="286">
        <v>4.92</v>
      </c>
      <c r="H23" s="288">
        <f t="shared" si="0"/>
        <v>28.682334000000001</v>
      </c>
      <c r="I23" s="359">
        <f>G23*$I$4</f>
        <v>14.312870400000001</v>
      </c>
      <c r="J23" s="346"/>
      <c r="K23" s="280"/>
      <c r="L23" s="280"/>
      <c r="M23" s="280"/>
      <c r="N23" s="288">
        <f t="shared" si="2"/>
        <v>0</v>
      </c>
      <c r="O23" s="289">
        <f t="shared" si="14"/>
        <v>42.995204400000006</v>
      </c>
      <c r="P23" s="286">
        <f t="shared" si="12"/>
        <v>0</v>
      </c>
      <c r="Q23" s="343">
        <f t="shared" si="13"/>
        <v>6.1913094336000007</v>
      </c>
      <c r="R23" s="244"/>
    </row>
    <row r="24" spans="1:18" ht="11.25">
      <c r="A24" s="283">
        <v>13</v>
      </c>
      <c r="B24" s="360" t="s">
        <v>242</v>
      </c>
      <c r="C24" s="285" t="s">
        <v>243</v>
      </c>
      <c r="D24" s="287" t="s">
        <v>163</v>
      </c>
      <c r="E24" s="351">
        <v>0.14399999999999999</v>
      </c>
      <c r="F24" s="283">
        <v>18.600000000000001</v>
      </c>
      <c r="G24" s="286">
        <v>2.2000000000000002</v>
      </c>
      <c r="H24" s="288">
        <f t="shared" si="0"/>
        <v>38.658798000000004</v>
      </c>
      <c r="I24" s="358">
        <f>G24*$I$4</f>
        <v>6.4000640000000004</v>
      </c>
      <c r="J24" s="346"/>
      <c r="K24" s="280"/>
      <c r="L24" s="280"/>
      <c r="M24" s="280"/>
      <c r="N24" s="288">
        <f t="shared" si="2"/>
        <v>0</v>
      </c>
      <c r="O24" s="289">
        <f t="shared" si="14"/>
        <v>45.058862000000005</v>
      </c>
      <c r="P24" s="286">
        <f t="shared" si="12"/>
        <v>0</v>
      </c>
      <c r="Q24" s="343">
        <f t="shared" si="13"/>
        <v>6.4884761280000003</v>
      </c>
      <c r="R24" s="244"/>
    </row>
    <row r="25" spans="1:18" ht="11.25">
      <c r="A25" s="63">
        <v>14</v>
      </c>
      <c r="B25" s="362" t="s">
        <v>210</v>
      </c>
      <c r="C25" s="363" t="s">
        <v>211</v>
      </c>
      <c r="D25" s="304" t="s">
        <v>84</v>
      </c>
      <c r="E25" s="351">
        <v>10.72</v>
      </c>
      <c r="F25" s="364">
        <v>0.81</v>
      </c>
      <c r="G25" s="286"/>
      <c r="H25" s="288">
        <f>F25*$H$4</f>
        <v>1.6835283000000001</v>
      </c>
      <c r="I25" s="359"/>
      <c r="J25" s="346"/>
      <c r="K25" s="280"/>
      <c r="L25" s="280"/>
      <c r="M25" s="280"/>
      <c r="N25" s="288">
        <f>L25*M25*1.212372</f>
        <v>0</v>
      </c>
      <c r="O25" s="289">
        <f>N25+H25+I25</f>
        <v>1.6835283000000001</v>
      </c>
      <c r="P25" s="286">
        <f>IF(E25="",0,N25*E25)</f>
        <v>0</v>
      </c>
      <c r="Q25" s="343">
        <f>IF(E25="",0,O25*E25)</f>
        <v>18.047423376000001</v>
      </c>
      <c r="R25" s="244"/>
    </row>
    <row r="26" spans="1:18" ht="11.25">
      <c r="A26" s="63">
        <v>15</v>
      </c>
      <c r="B26" s="362" t="s">
        <v>175</v>
      </c>
      <c r="C26" s="365" t="s">
        <v>176</v>
      </c>
      <c r="D26" s="304" t="s">
        <v>158</v>
      </c>
      <c r="E26" s="351">
        <v>6.7000000000000002E-3</v>
      </c>
      <c r="F26" s="338">
        <v>10.199999999999999</v>
      </c>
      <c r="G26" s="338">
        <v>210.8</v>
      </c>
      <c r="H26" s="288">
        <f>F26*$H$4</f>
        <v>21.199985999999999</v>
      </c>
      <c r="I26" s="288">
        <f>G26*$I$4</f>
        <v>613.24249600000007</v>
      </c>
      <c r="J26" s="346"/>
      <c r="K26" s="280"/>
      <c r="L26" s="280"/>
      <c r="M26" s="280"/>
      <c r="N26" s="288">
        <f>L26*M26*1.212372</f>
        <v>0</v>
      </c>
      <c r="O26" s="289">
        <f>N26+H26+I26</f>
        <v>634.44248200000004</v>
      </c>
      <c r="P26" s="286">
        <f>IF(E26="",0,N26*E26)</f>
        <v>0</v>
      </c>
      <c r="Q26" s="343">
        <f>IF(E26="",0,O26*E26)</f>
        <v>4.2507646294000008</v>
      </c>
      <c r="R26" s="244"/>
    </row>
    <row r="27" spans="1:18" ht="11.25">
      <c r="A27" s="283">
        <v>16</v>
      </c>
      <c r="B27" s="362" t="s">
        <v>209</v>
      </c>
      <c r="C27" s="365" t="s">
        <v>208</v>
      </c>
      <c r="D27" s="283" t="s">
        <v>84</v>
      </c>
      <c r="E27" s="351">
        <v>10.72</v>
      </c>
      <c r="F27" s="292"/>
      <c r="G27" s="292">
        <v>0.63</v>
      </c>
      <c r="H27" s="288">
        <f>F27*$H$4</f>
        <v>0</v>
      </c>
      <c r="I27" s="288">
        <f>G27*$I$4</f>
        <v>1.8327456000000002</v>
      </c>
      <c r="J27" s="346"/>
      <c r="K27" s="280"/>
      <c r="L27" s="280"/>
      <c r="M27" s="280"/>
      <c r="N27" s="288">
        <f>L27*M27*1.212372</f>
        <v>0</v>
      </c>
      <c r="O27" s="289">
        <f>N27+H27+I27</f>
        <v>1.8327456000000002</v>
      </c>
      <c r="P27" s="286">
        <f>IF(E27="",0,N27*E27)</f>
        <v>0</v>
      </c>
      <c r="Q27" s="343">
        <f>IF(E27="",0,O27*E27)</f>
        <v>19.647032832000004</v>
      </c>
      <c r="R27" s="244"/>
    </row>
    <row r="28" spans="1:18" ht="11.25">
      <c r="A28" s="278"/>
      <c r="B28" s="366"/>
      <c r="C28" s="367" t="s">
        <v>93</v>
      </c>
      <c r="D28" s="334"/>
      <c r="E28" s="368"/>
      <c r="F28" s="334"/>
      <c r="G28" s="334"/>
      <c r="H28" s="334"/>
      <c r="I28" s="358"/>
      <c r="J28" s="369"/>
      <c r="K28" s="334"/>
      <c r="L28" s="288"/>
      <c r="M28" s="370"/>
      <c r="N28" s="288"/>
      <c r="O28" s="371"/>
      <c r="P28" s="288"/>
      <c r="Q28" s="288"/>
      <c r="R28" s="244"/>
    </row>
    <row r="29" spans="1:18" ht="11.25">
      <c r="A29" s="262">
        <v>1</v>
      </c>
      <c r="B29" s="382" t="s">
        <v>99</v>
      </c>
      <c r="C29" s="382" t="s">
        <v>246</v>
      </c>
      <c r="D29" s="383" t="s">
        <v>164</v>
      </c>
      <c r="E29" s="493">
        <v>0.13800000000000001</v>
      </c>
      <c r="F29" s="383">
        <v>61.4</v>
      </c>
      <c r="G29" s="383">
        <v>4.5199999999999996</v>
      </c>
      <c r="H29" s="290">
        <f>F29*$H$4</f>
        <v>127.615602</v>
      </c>
      <c r="I29" s="359">
        <f>G29*$I$4</f>
        <v>13.149222399999999</v>
      </c>
      <c r="J29" s="384" t="s">
        <v>247</v>
      </c>
      <c r="K29" s="226" t="s">
        <v>166</v>
      </c>
      <c r="L29" s="385">
        <v>102</v>
      </c>
      <c r="M29" s="386">
        <v>3.3359999999999999</v>
      </c>
      <c r="N29" s="387">
        <f>((L29*M29)+(L30*M30))*1.212372</f>
        <v>492.56492090399996</v>
      </c>
      <c r="O29" s="290">
        <f>N29+H29+I29</f>
        <v>633.32974530399997</v>
      </c>
      <c r="P29" s="343">
        <f>IF(E29="",0,N29*E29)</f>
        <v>67.973959084751996</v>
      </c>
      <c r="Q29" s="343">
        <f>IF(E29="",0,O29*E29)</f>
        <v>87.399504851952003</v>
      </c>
      <c r="R29" s="244"/>
    </row>
    <row r="30" spans="1:18" ht="11.25">
      <c r="A30" s="257"/>
      <c r="B30" s="388"/>
      <c r="C30" s="388" t="s">
        <v>248</v>
      </c>
      <c r="D30" s="389"/>
      <c r="E30" s="389"/>
      <c r="F30" s="390"/>
      <c r="G30" s="391"/>
      <c r="H30" s="392"/>
      <c r="I30" s="392"/>
      <c r="J30" s="393" t="s">
        <v>100</v>
      </c>
      <c r="K30" s="228" t="s">
        <v>167</v>
      </c>
      <c r="L30" s="390">
        <v>2.2999999999999998</v>
      </c>
      <c r="M30" s="394">
        <v>28.7</v>
      </c>
      <c r="N30" s="395"/>
      <c r="O30" s="395"/>
      <c r="P30" s="276"/>
      <c r="Q30" s="276"/>
      <c r="R30" s="244"/>
    </row>
    <row r="31" spans="1:18" ht="11.25">
      <c r="A31" s="262">
        <v>2</v>
      </c>
      <c r="B31" s="251" t="s">
        <v>94</v>
      </c>
      <c r="C31" s="372" t="s">
        <v>95</v>
      </c>
      <c r="D31" s="263" t="s">
        <v>163</v>
      </c>
      <c r="E31" s="493">
        <v>0.14399999999999999</v>
      </c>
      <c r="F31" s="396">
        <v>10.199999999999999</v>
      </c>
      <c r="G31" s="397">
        <v>1.41</v>
      </c>
      <c r="H31" s="290">
        <f>F31*$H$4</f>
        <v>21.199985999999999</v>
      </c>
      <c r="I31" s="359">
        <f>G31*$I$4</f>
        <v>4.1018591999999998</v>
      </c>
      <c r="J31" s="398" t="s">
        <v>96</v>
      </c>
      <c r="K31" s="109" t="s">
        <v>159</v>
      </c>
      <c r="L31" s="397">
        <v>3.06</v>
      </c>
      <c r="M31" s="397">
        <v>28.7</v>
      </c>
      <c r="N31" s="290">
        <f>L31*M31*1.212372</f>
        <v>106.47293378400001</v>
      </c>
      <c r="O31" s="379">
        <f>N31+H31+I31</f>
        <v>131.77477898399999</v>
      </c>
      <c r="P31" s="343">
        <f>IF(E31="",0,N31*E31)</f>
        <v>15.332102464896</v>
      </c>
      <c r="Q31" s="343">
        <f>IF(E31="",0,O31*E31)</f>
        <v>18.975568173695997</v>
      </c>
      <c r="R31" s="244"/>
    </row>
    <row r="32" spans="1:18" ht="11.25">
      <c r="A32" s="272"/>
      <c r="B32" s="399" t="s">
        <v>97</v>
      </c>
      <c r="C32" s="400" t="s">
        <v>98</v>
      </c>
      <c r="D32" s="113"/>
      <c r="E32" s="586"/>
      <c r="F32" s="401"/>
      <c r="G32" s="401"/>
      <c r="H32" s="274"/>
      <c r="I32" s="402"/>
      <c r="J32" s="352"/>
      <c r="K32" s="274"/>
      <c r="L32" s="276"/>
      <c r="M32" s="401"/>
      <c r="N32" s="276"/>
      <c r="O32" s="395"/>
      <c r="P32" s="276"/>
      <c r="Q32" s="276"/>
      <c r="R32" s="244"/>
    </row>
    <row r="33" spans="1:18" ht="18" customHeight="1">
      <c r="A33" s="274"/>
      <c r="B33" s="403"/>
      <c r="C33" s="404" t="s">
        <v>289</v>
      </c>
      <c r="D33" s="274"/>
      <c r="E33" s="330"/>
      <c r="F33" s="401"/>
      <c r="G33" s="276"/>
      <c r="H33" s="274"/>
      <c r="I33" s="402"/>
      <c r="J33" s="352"/>
      <c r="K33" s="274"/>
      <c r="L33" s="402"/>
      <c r="M33" s="401"/>
      <c r="N33" s="276"/>
      <c r="O33" s="395"/>
      <c r="P33" s="276"/>
      <c r="Q33" s="276"/>
      <c r="R33" s="244"/>
    </row>
    <row r="34" spans="1:18" ht="12.75" customHeight="1">
      <c r="A34" s="262">
        <v>1</v>
      </c>
      <c r="B34" s="405" t="s">
        <v>83</v>
      </c>
      <c r="C34" s="372" t="s">
        <v>107</v>
      </c>
      <c r="D34" s="263" t="s">
        <v>159</v>
      </c>
      <c r="E34" s="493">
        <v>0.65</v>
      </c>
      <c r="F34" s="290">
        <v>1.87</v>
      </c>
      <c r="G34" s="263">
        <v>0.92</v>
      </c>
      <c r="H34" s="290">
        <f>F34*$H$4</f>
        <v>3.8866641000000004</v>
      </c>
      <c r="I34" s="359">
        <f>G34*$I$4</f>
        <v>2.6763904000000003</v>
      </c>
      <c r="J34" s="407" t="s">
        <v>226</v>
      </c>
      <c r="K34" s="263" t="s">
        <v>89</v>
      </c>
      <c r="L34" s="359">
        <v>125</v>
      </c>
      <c r="M34" s="408">
        <v>0.11700000000000001</v>
      </c>
      <c r="N34" s="378">
        <f>((L34*M34)+(L35*M35))*1.212372</f>
        <v>21.558398904000001</v>
      </c>
      <c r="O34" s="379">
        <f>N34+H34+I34</f>
        <v>28.121453404</v>
      </c>
      <c r="P34" s="290">
        <f>N34*E34</f>
        <v>14.012959287600001</v>
      </c>
      <c r="Q34" s="290">
        <f>O34*E34</f>
        <v>18.278944712600001</v>
      </c>
      <c r="R34" s="244"/>
    </row>
    <row r="35" spans="1:18" ht="12.75" customHeight="1">
      <c r="A35" s="272"/>
      <c r="B35" s="274"/>
      <c r="C35" s="400" t="s">
        <v>108</v>
      </c>
      <c r="D35" s="274"/>
      <c r="E35" s="301"/>
      <c r="F35" s="274"/>
      <c r="G35" s="274"/>
      <c r="H35" s="274"/>
      <c r="I35" s="402"/>
      <c r="J35" s="352" t="s">
        <v>96</v>
      </c>
      <c r="K35" s="274" t="s">
        <v>159</v>
      </c>
      <c r="L35" s="276">
        <v>0.11</v>
      </c>
      <c r="M35" s="401">
        <v>28.7</v>
      </c>
      <c r="N35" s="276"/>
      <c r="O35" s="395"/>
      <c r="P35" s="276"/>
      <c r="Q35" s="276"/>
      <c r="R35" s="244"/>
    </row>
    <row r="36" spans="1:18" ht="12.75" customHeight="1">
      <c r="A36" s="272">
        <v>4</v>
      </c>
      <c r="B36" s="361" t="s">
        <v>313</v>
      </c>
      <c r="C36" s="415" t="s">
        <v>488</v>
      </c>
      <c r="D36" s="334" t="s">
        <v>84</v>
      </c>
      <c r="E36" s="501">
        <v>9.5999999999999992E-3</v>
      </c>
      <c r="F36" s="334"/>
      <c r="G36" s="274"/>
      <c r="H36" s="334"/>
      <c r="I36" s="358"/>
      <c r="J36" s="369" t="s">
        <v>489</v>
      </c>
      <c r="K36" s="334" t="s">
        <v>84</v>
      </c>
      <c r="L36" s="288">
        <v>1</v>
      </c>
      <c r="M36" s="370">
        <v>306.94400000000002</v>
      </c>
      <c r="N36" s="288">
        <f>L36*M36*1.212372</f>
        <v>372.13031116800005</v>
      </c>
      <c r="O36" s="371">
        <f>N36+H36+I36</f>
        <v>372.13031116800005</v>
      </c>
      <c r="P36" s="343">
        <f>IF(E36="",0,N36*E36)</f>
        <v>3.5724509872128003</v>
      </c>
      <c r="Q36" s="343">
        <f>IF(E36="",0,O36*E36)</f>
        <v>3.5724509872128003</v>
      </c>
      <c r="R36" s="244"/>
    </row>
    <row r="37" spans="1:18" ht="12.75" customHeight="1">
      <c r="A37" s="262">
        <v>2</v>
      </c>
      <c r="B37" s="405" t="s">
        <v>83</v>
      </c>
      <c r="C37" s="372" t="s">
        <v>311</v>
      </c>
      <c r="D37" s="263" t="s">
        <v>159</v>
      </c>
      <c r="E37" s="493">
        <v>5.18</v>
      </c>
      <c r="F37" s="290">
        <v>1.87</v>
      </c>
      <c r="G37" s="263">
        <v>0.92</v>
      </c>
      <c r="H37" s="290">
        <f>F37*$H$4</f>
        <v>3.8866641000000004</v>
      </c>
      <c r="I37" s="359">
        <f>G37*$I$4</f>
        <v>2.6763904000000003</v>
      </c>
      <c r="J37" s="407" t="s">
        <v>312</v>
      </c>
      <c r="K37" s="263" t="s">
        <v>89</v>
      </c>
      <c r="L37" s="359">
        <v>125</v>
      </c>
      <c r="M37" s="408">
        <v>0.14499999999999999</v>
      </c>
      <c r="N37" s="378">
        <f>((L37*M37)+(L38*M38))*1.212372</f>
        <v>25.801700904</v>
      </c>
      <c r="O37" s="379">
        <f>N37+H37+I37</f>
        <v>32.364755404</v>
      </c>
      <c r="P37" s="290">
        <f>N37*E37</f>
        <v>133.65281068272</v>
      </c>
      <c r="Q37" s="290">
        <f>O37*E37</f>
        <v>167.64943299271999</v>
      </c>
      <c r="R37" s="244"/>
    </row>
    <row r="38" spans="1:18" ht="12.75" customHeight="1">
      <c r="A38" s="272"/>
      <c r="B38" s="274"/>
      <c r="C38" s="400" t="s">
        <v>108</v>
      </c>
      <c r="D38" s="274"/>
      <c r="E38" s="301"/>
      <c r="F38" s="274"/>
      <c r="G38" s="274"/>
      <c r="H38" s="274"/>
      <c r="I38" s="402"/>
      <c r="J38" s="352" t="s">
        <v>96</v>
      </c>
      <c r="K38" s="274" t="s">
        <v>159</v>
      </c>
      <c r="L38" s="276">
        <v>0.11</v>
      </c>
      <c r="M38" s="401">
        <v>28.7</v>
      </c>
      <c r="N38" s="276"/>
      <c r="O38" s="395"/>
      <c r="P38" s="276"/>
      <c r="Q38" s="276"/>
      <c r="R38" s="244"/>
    </row>
    <row r="39" spans="1:18" ht="12.75" customHeight="1">
      <c r="A39" s="272">
        <v>4</v>
      </c>
      <c r="B39" s="361" t="s">
        <v>313</v>
      </c>
      <c r="C39" s="415" t="s">
        <v>488</v>
      </c>
      <c r="D39" s="334" t="s">
        <v>84</v>
      </c>
      <c r="E39" s="501">
        <v>4.2999999999999997E-2</v>
      </c>
      <c r="F39" s="334"/>
      <c r="G39" s="274"/>
      <c r="H39" s="334"/>
      <c r="I39" s="358"/>
      <c r="J39" s="369" t="s">
        <v>489</v>
      </c>
      <c r="K39" s="334" t="s">
        <v>84</v>
      </c>
      <c r="L39" s="288">
        <v>1</v>
      </c>
      <c r="M39" s="370">
        <v>306.94400000000002</v>
      </c>
      <c r="N39" s="288">
        <f>L39*M39*1.212372</f>
        <v>372.13031116800005</v>
      </c>
      <c r="O39" s="371">
        <f>N39+H39+I39</f>
        <v>372.13031116800005</v>
      </c>
      <c r="P39" s="343">
        <f>IF(E39="",0,N39*E39)</f>
        <v>16.001603380224001</v>
      </c>
      <c r="Q39" s="343">
        <f>IF(E39="",0,O39*E39)</f>
        <v>16.001603380224001</v>
      </c>
      <c r="R39" s="244"/>
    </row>
    <row r="40" spans="1:18" ht="10.5" customHeight="1">
      <c r="A40" s="278">
        <v>3</v>
      </c>
      <c r="B40" s="600" t="s">
        <v>290</v>
      </c>
      <c r="C40" s="413" t="s">
        <v>291</v>
      </c>
      <c r="D40" s="601" t="s">
        <v>159</v>
      </c>
      <c r="E40" s="584">
        <v>0.6</v>
      </c>
      <c r="F40" s="601">
        <v>1.62</v>
      </c>
      <c r="G40" s="411"/>
      <c r="H40" s="288">
        <f>F40*$H$4</f>
        <v>3.3670566000000002</v>
      </c>
      <c r="I40" s="293"/>
      <c r="J40" s="413" t="s">
        <v>292</v>
      </c>
      <c r="K40" s="334" t="s">
        <v>159</v>
      </c>
      <c r="L40" s="602">
        <v>1.02</v>
      </c>
      <c r="M40" s="603">
        <v>24.722000000000001</v>
      </c>
      <c r="N40" s="334">
        <f>L40*M40*1.05</f>
        <v>26.477262000000003</v>
      </c>
      <c r="O40" s="371">
        <f>N40+H40+I40</f>
        <v>29.844318600000005</v>
      </c>
      <c r="P40" s="286">
        <f>IF(E40="",0,N40*E40)</f>
        <v>15.886357200000001</v>
      </c>
      <c r="Q40" s="286">
        <f>IF(E40="",0,O40*E40)</f>
        <v>17.906591160000001</v>
      </c>
      <c r="R40" s="244"/>
    </row>
    <row r="41" spans="1:18" s="142" customFormat="1" ht="11.25">
      <c r="A41" s="63">
        <v>19</v>
      </c>
      <c r="B41" s="62" t="s">
        <v>469</v>
      </c>
      <c r="C41" s="581" t="s">
        <v>470</v>
      </c>
      <c r="D41" s="220" t="s">
        <v>198</v>
      </c>
      <c r="E41" s="585">
        <v>3.9E-2</v>
      </c>
      <c r="F41" s="59">
        <v>6.76</v>
      </c>
      <c r="G41" s="59">
        <v>1.4</v>
      </c>
      <c r="H41" s="89">
        <f>F41*1.59268</f>
        <v>10.7665168</v>
      </c>
      <c r="I41" s="89">
        <f>G41*2.7375</f>
        <v>3.8324999999999996</v>
      </c>
      <c r="J41" s="196" t="s">
        <v>471</v>
      </c>
      <c r="K41" s="582" t="s">
        <v>198</v>
      </c>
      <c r="L41" s="54">
        <v>1</v>
      </c>
      <c r="M41" s="59">
        <v>301.38900000000001</v>
      </c>
      <c r="N41" s="58">
        <f>L41*M41*1.212372</f>
        <v>365.395584708</v>
      </c>
      <c r="O41" s="64">
        <f>N41+H41+I41</f>
        <v>379.99460150799996</v>
      </c>
      <c r="P41" s="58">
        <f>N41*E41</f>
        <v>14.250427803612</v>
      </c>
      <c r="Q41" s="58">
        <f>O41*E41</f>
        <v>14.819789458811998</v>
      </c>
    </row>
    <row r="42" spans="1:18" ht="12.75" customHeight="1">
      <c r="A42" s="262">
        <v>5</v>
      </c>
      <c r="B42" s="263" t="s">
        <v>109</v>
      </c>
      <c r="C42" s="372" t="s">
        <v>110</v>
      </c>
      <c r="D42" s="263" t="s">
        <v>159</v>
      </c>
      <c r="E42" s="493">
        <v>7.0000000000000007E-2</v>
      </c>
      <c r="F42" s="263">
        <v>7.85</v>
      </c>
      <c r="G42" s="263">
        <v>1.1200000000000001</v>
      </c>
      <c r="H42" s="290">
        <f>F42*$H$4</f>
        <v>16.315675499999998</v>
      </c>
      <c r="I42" s="359">
        <f>G42*$I$4</f>
        <v>3.2582144000000004</v>
      </c>
      <c r="J42" s="407" t="s">
        <v>473</v>
      </c>
      <c r="K42" s="263" t="s">
        <v>159</v>
      </c>
      <c r="L42" s="379">
        <v>1.0149999999999999</v>
      </c>
      <c r="M42" s="408">
        <v>26.111000000000001</v>
      </c>
      <c r="N42" s="290">
        <f>((L42*M42)+(L43*M43)+(L44*M44)+(L45*M45))*1.212372</f>
        <v>53.226715299055201</v>
      </c>
      <c r="O42" s="379">
        <f>N42+H42+I42</f>
        <v>72.800605199055198</v>
      </c>
      <c r="P42" s="343">
        <f>IF(E42="",0,N42*E42)</f>
        <v>3.7258700709338646</v>
      </c>
      <c r="Q42" s="343">
        <f>IF(E42="",0,O42*E42)</f>
        <v>5.0960423639338641</v>
      </c>
      <c r="R42" s="244"/>
    </row>
    <row r="43" spans="1:18" ht="12.75" customHeight="1">
      <c r="A43" s="257"/>
      <c r="B43" s="258"/>
      <c r="C43" s="486" t="s">
        <v>472</v>
      </c>
      <c r="D43" s="258"/>
      <c r="E43" s="587"/>
      <c r="F43" s="258"/>
      <c r="G43" s="258"/>
      <c r="H43" s="258"/>
      <c r="I43" s="260"/>
      <c r="J43" s="487" t="s">
        <v>92</v>
      </c>
      <c r="K43" s="258" t="s">
        <v>160</v>
      </c>
      <c r="L43" s="380">
        <v>2.9</v>
      </c>
      <c r="M43" s="377">
        <v>3.5</v>
      </c>
      <c r="N43" s="380"/>
      <c r="O43" s="381"/>
      <c r="P43" s="380"/>
      <c r="Q43" s="380"/>
      <c r="R43" s="244"/>
    </row>
    <row r="44" spans="1:18" ht="12.75" customHeight="1">
      <c r="A44" s="257"/>
      <c r="B44" s="258"/>
      <c r="C44" s="486"/>
      <c r="D44" s="258"/>
      <c r="E44" s="587"/>
      <c r="F44" s="258"/>
      <c r="G44" s="258"/>
      <c r="H44" s="258"/>
      <c r="I44" s="260"/>
      <c r="J44" s="487" t="s">
        <v>87</v>
      </c>
      <c r="K44" s="258" t="s">
        <v>159</v>
      </c>
      <c r="L44" s="381">
        <v>3.78E-2</v>
      </c>
      <c r="M44" s="377">
        <v>139.72200000000001</v>
      </c>
      <c r="N44" s="380"/>
      <c r="O44" s="381"/>
      <c r="P44" s="380"/>
      <c r="Q44" s="380"/>
      <c r="R44" s="244"/>
    </row>
    <row r="45" spans="1:18" ht="12.75" customHeight="1">
      <c r="A45" s="272"/>
      <c r="B45" s="274"/>
      <c r="C45" s="400"/>
      <c r="D45" s="274"/>
      <c r="E45" s="469"/>
      <c r="F45" s="274"/>
      <c r="G45" s="274"/>
      <c r="H45" s="274"/>
      <c r="I45" s="402"/>
      <c r="J45" s="352" t="s">
        <v>225</v>
      </c>
      <c r="K45" s="274" t="s">
        <v>85</v>
      </c>
      <c r="L45" s="276">
        <v>2.2999999999999998</v>
      </c>
      <c r="M45" s="401">
        <v>0.85599999999999998</v>
      </c>
      <c r="N45" s="276"/>
      <c r="O45" s="395"/>
      <c r="P45" s="276"/>
      <c r="Q45" s="276"/>
      <c r="R45" s="244"/>
    </row>
    <row r="46" spans="1:18" ht="12.75" customHeight="1">
      <c r="A46" s="278">
        <v>6</v>
      </c>
      <c r="B46" s="361" t="s">
        <v>313</v>
      </c>
      <c r="C46" s="369" t="s">
        <v>490</v>
      </c>
      <c r="D46" s="334" t="s">
        <v>84</v>
      </c>
      <c r="E46" s="494">
        <v>3.0999999999999999E-3</v>
      </c>
      <c r="F46" s="334"/>
      <c r="G46" s="334"/>
      <c r="H46" s="334"/>
      <c r="I46" s="358"/>
      <c r="J46" s="369" t="s">
        <v>490</v>
      </c>
      <c r="K46" s="334" t="s">
        <v>84</v>
      </c>
      <c r="L46" s="288">
        <v>1</v>
      </c>
      <c r="M46" s="370">
        <v>306.94400000000002</v>
      </c>
      <c r="N46" s="288">
        <f>L46*M46*1.212372</f>
        <v>372.13031116800005</v>
      </c>
      <c r="O46" s="371">
        <f>N46+H46+I46</f>
        <v>372.13031116800005</v>
      </c>
      <c r="P46" s="286">
        <f>IF(E46="",0,N46*E46)</f>
        <v>1.1536039646208001</v>
      </c>
      <c r="Q46" s="286">
        <f>IF(E46="",0,O46*E46)</f>
        <v>1.1536039646208001</v>
      </c>
      <c r="R46" s="244"/>
    </row>
    <row r="47" spans="1:18" s="142" customFormat="1" ht="12.75" customHeight="1">
      <c r="A47" s="63">
        <v>7</v>
      </c>
      <c r="B47" s="542" t="s">
        <v>218</v>
      </c>
      <c r="C47" s="99" t="s">
        <v>474</v>
      </c>
      <c r="D47" s="52" t="s">
        <v>84</v>
      </c>
      <c r="E47" s="502">
        <v>1.4500000000000001E-2</v>
      </c>
      <c r="F47" s="52"/>
      <c r="G47" s="52"/>
      <c r="H47" s="52"/>
      <c r="I47" s="54"/>
      <c r="J47" s="196" t="s">
        <v>475</v>
      </c>
      <c r="K47" s="52" t="s">
        <v>84</v>
      </c>
      <c r="L47" s="57">
        <v>1</v>
      </c>
      <c r="M47" s="59">
        <v>300</v>
      </c>
      <c r="N47" s="57">
        <f>L47*M47*1.212372</f>
        <v>363.71159999999998</v>
      </c>
      <c r="O47" s="53">
        <f>N47+H47+I47</f>
        <v>363.71159999999998</v>
      </c>
      <c r="P47" s="57">
        <f>N47*E47</f>
        <v>5.2738182</v>
      </c>
      <c r="Q47" s="57">
        <f>O47*E47</f>
        <v>5.2738182</v>
      </c>
    </row>
    <row r="48" spans="1:18" ht="11.25">
      <c r="A48" s="262">
        <v>8</v>
      </c>
      <c r="B48" s="416" t="s">
        <v>129</v>
      </c>
      <c r="C48" s="417" t="s">
        <v>476</v>
      </c>
      <c r="D48" s="109" t="s">
        <v>159</v>
      </c>
      <c r="E48" s="493">
        <v>4.38</v>
      </c>
      <c r="F48" s="265">
        <v>2.9</v>
      </c>
      <c r="G48" s="397">
        <v>0.95</v>
      </c>
      <c r="H48" s="290">
        <f>F48*$H$4</f>
        <v>6.0274469999999996</v>
      </c>
      <c r="I48" s="359">
        <f>G48*$I$4</f>
        <v>2.7636639999999999</v>
      </c>
      <c r="J48" s="418" t="s">
        <v>114</v>
      </c>
      <c r="K48" s="110" t="s">
        <v>168</v>
      </c>
      <c r="L48" s="397">
        <v>0.92</v>
      </c>
      <c r="M48" s="397">
        <v>5</v>
      </c>
      <c r="N48" s="378">
        <f>((L48*M48)+(L49*M49))*1.212372</f>
        <v>11.840024952</v>
      </c>
      <c r="O48" s="379">
        <f>N48+H48+I48</f>
        <v>20.631135951999998</v>
      </c>
      <c r="P48" s="343">
        <f>IF(E48="",0,N48*E48)</f>
        <v>51.859309289759999</v>
      </c>
      <c r="Q48" s="343">
        <f>IF(E48="",0,O48*E48)</f>
        <v>90.364375469759992</v>
      </c>
      <c r="R48" s="244"/>
    </row>
    <row r="49" spans="1:18" ht="11.25">
      <c r="A49" s="272"/>
      <c r="B49" s="419"/>
      <c r="C49" s="420" t="s">
        <v>115</v>
      </c>
      <c r="D49" s="272"/>
      <c r="E49" s="588"/>
      <c r="F49" s="272"/>
      <c r="G49" s="274"/>
      <c r="H49" s="274"/>
      <c r="I49" s="402"/>
      <c r="J49" s="421" t="s">
        <v>96</v>
      </c>
      <c r="K49" s="111" t="s">
        <v>168</v>
      </c>
      <c r="L49" s="422">
        <v>0.18</v>
      </c>
      <c r="M49" s="422">
        <v>28.7</v>
      </c>
      <c r="N49" s="276"/>
      <c r="O49" s="395"/>
      <c r="P49" s="276"/>
      <c r="Q49" s="276"/>
      <c r="R49" s="244"/>
    </row>
    <row r="50" spans="1:18" ht="12.75" customHeight="1">
      <c r="A50" s="278"/>
      <c r="B50" s="423"/>
      <c r="C50" s="367" t="s">
        <v>121</v>
      </c>
      <c r="D50" s="423"/>
      <c r="E50" s="424"/>
      <c r="F50" s="423"/>
      <c r="G50" s="334"/>
      <c r="H50" s="334"/>
      <c r="I50" s="358"/>
      <c r="J50" s="369"/>
      <c r="K50" s="334"/>
      <c r="L50" s="288"/>
      <c r="M50" s="370"/>
      <c r="N50" s="288"/>
      <c r="O50" s="371"/>
      <c r="P50" s="288"/>
      <c r="Q50" s="288"/>
      <c r="R50" s="244"/>
    </row>
    <row r="51" spans="1:18" ht="21.75">
      <c r="A51" s="262">
        <v>1</v>
      </c>
      <c r="B51" s="414" t="s">
        <v>313</v>
      </c>
      <c r="C51" s="425" t="s">
        <v>240</v>
      </c>
      <c r="D51" s="178" t="s">
        <v>165</v>
      </c>
      <c r="E51" s="493">
        <v>4.47</v>
      </c>
      <c r="F51" s="426"/>
      <c r="G51" s="263"/>
      <c r="H51" s="263"/>
      <c r="I51" s="359"/>
      <c r="J51" s="407" t="s">
        <v>228</v>
      </c>
      <c r="K51" s="427" t="s">
        <v>200</v>
      </c>
      <c r="L51" s="263">
        <v>1</v>
      </c>
      <c r="M51" s="408">
        <v>35.277999999999999</v>
      </c>
      <c r="N51" s="290">
        <f>L51*M51*1.212372</f>
        <v>42.770059415999995</v>
      </c>
      <c r="O51" s="379">
        <f>N51+H51+I51</f>
        <v>42.770059415999995</v>
      </c>
      <c r="P51" s="343">
        <f>IF(E51="",0,N51*E51)</f>
        <v>191.18216558951997</v>
      </c>
      <c r="Q51" s="343">
        <f>IF(E51="",0,O51*E51)</f>
        <v>191.18216558951997</v>
      </c>
      <c r="R51" s="244"/>
    </row>
    <row r="52" spans="1:18" ht="11.25">
      <c r="A52" s="272"/>
      <c r="B52" s="428"/>
      <c r="C52" s="400"/>
      <c r="D52" s="428"/>
      <c r="E52" s="589"/>
      <c r="F52" s="428"/>
      <c r="G52" s="274"/>
      <c r="H52" s="274"/>
      <c r="I52" s="402"/>
      <c r="J52" s="352" t="s">
        <v>241</v>
      </c>
      <c r="K52" s="274"/>
      <c r="L52" s="276"/>
      <c r="M52" s="401"/>
      <c r="N52" s="276"/>
      <c r="O52" s="395"/>
      <c r="P52" s="276"/>
      <c r="Q52" s="276"/>
      <c r="R52" s="244"/>
    </row>
    <row r="53" spans="1:18" ht="11.25">
      <c r="A53" s="262">
        <v>2</v>
      </c>
      <c r="B53" s="414" t="s">
        <v>313</v>
      </c>
      <c r="C53" s="372" t="s">
        <v>122</v>
      </c>
      <c r="D53" s="109" t="s">
        <v>165</v>
      </c>
      <c r="E53" s="493">
        <v>0.72</v>
      </c>
      <c r="F53" s="263"/>
      <c r="G53" s="263"/>
      <c r="H53" s="263"/>
      <c r="I53" s="359"/>
      <c r="J53" s="407" t="s">
        <v>228</v>
      </c>
      <c r="K53" s="109" t="s">
        <v>165</v>
      </c>
      <c r="L53" s="263">
        <v>1</v>
      </c>
      <c r="M53" s="408">
        <v>27.5</v>
      </c>
      <c r="N53" s="290">
        <f>L53*M53*1.212372</f>
        <v>33.340229999999998</v>
      </c>
      <c r="O53" s="379">
        <f>N53+H53+I53</f>
        <v>33.340229999999998</v>
      </c>
      <c r="P53" s="343">
        <f>IF(E53="",0,N53*E53)</f>
        <v>24.004965599999998</v>
      </c>
      <c r="Q53" s="343">
        <f>IF(E53="",0,O53*E53)</f>
        <v>24.004965599999998</v>
      </c>
      <c r="R53" s="244"/>
    </row>
    <row r="54" spans="1:18" ht="11.25">
      <c r="A54" s="272"/>
      <c r="B54" s="274"/>
      <c r="C54" s="400" t="s">
        <v>295</v>
      </c>
      <c r="D54" s="274"/>
      <c r="E54" s="301"/>
      <c r="F54" s="274"/>
      <c r="G54" s="274"/>
      <c r="H54" s="274"/>
      <c r="I54" s="402"/>
      <c r="J54" s="352" t="s">
        <v>296</v>
      </c>
      <c r="K54" s="274"/>
      <c r="L54" s="274"/>
      <c r="M54" s="401"/>
      <c r="N54" s="276"/>
      <c r="O54" s="395"/>
      <c r="P54" s="276"/>
      <c r="Q54" s="276"/>
      <c r="R54" s="244"/>
    </row>
    <row r="55" spans="1:18" ht="11.25">
      <c r="A55" s="262">
        <v>3</v>
      </c>
      <c r="B55" s="414" t="s">
        <v>313</v>
      </c>
      <c r="C55" s="372" t="s">
        <v>122</v>
      </c>
      <c r="D55" s="109" t="s">
        <v>165</v>
      </c>
      <c r="E55" s="493">
        <v>0.72</v>
      </c>
      <c r="F55" s="263"/>
      <c r="G55" s="263"/>
      <c r="H55" s="263"/>
      <c r="I55" s="359"/>
      <c r="J55" s="407" t="s">
        <v>228</v>
      </c>
      <c r="K55" s="109" t="s">
        <v>165</v>
      </c>
      <c r="L55" s="253">
        <v>1</v>
      </c>
      <c r="M55" s="408">
        <v>20</v>
      </c>
      <c r="N55" s="290">
        <f>L55*M55*1.212372</f>
        <v>24.247440000000001</v>
      </c>
      <c r="O55" s="379">
        <f>N55+H55+I55</f>
        <v>24.247440000000001</v>
      </c>
      <c r="P55" s="343">
        <f>IF(E55="",0,N55*E55)</f>
        <v>17.458156800000001</v>
      </c>
      <c r="Q55" s="343">
        <f>IF(E55="",0,O55*E55)</f>
        <v>17.458156800000001</v>
      </c>
      <c r="R55" s="244"/>
    </row>
    <row r="56" spans="1:18" ht="11.25">
      <c r="A56" s="272"/>
      <c r="B56" s="274"/>
      <c r="C56" s="400" t="s">
        <v>199</v>
      </c>
      <c r="D56" s="274"/>
      <c r="E56" s="301"/>
      <c r="F56" s="274"/>
      <c r="G56" s="274"/>
      <c r="H56" s="274"/>
      <c r="I56" s="402"/>
      <c r="J56" s="352" t="s">
        <v>101</v>
      </c>
      <c r="K56" s="274"/>
      <c r="L56" s="274"/>
      <c r="M56" s="401"/>
      <c r="N56" s="276"/>
      <c r="O56" s="395"/>
      <c r="P56" s="276"/>
      <c r="Q56" s="276"/>
      <c r="R56" s="244"/>
    </row>
    <row r="57" spans="1:18" ht="10.5" customHeight="1">
      <c r="A57" s="278"/>
      <c r="B57" s="366"/>
      <c r="C57" s="367" t="s">
        <v>102</v>
      </c>
      <c r="D57" s="334"/>
      <c r="E57" s="368"/>
      <c r="F57" s="334"/>
      <c r="G57" s="334"/>
      <c r="H57" s="288"/>
      <c r="I57" s="358"/>
      <c r="J57" s="369"/>
      <c r="K57" s="334"/>
      <c r="L57" s="288"/>
      <c r="M57" s="370"/>
      <c r="N57" s="288"/>
      <c r="O57" s="371"/>
      <c r="P57" s="288"/>
      <c r="Q57" s="288"/>
      <c r="R57" s="244"/>
    </row>
    <row r="58" spans="1:18" ht="11.25">
      <c r="A58" s="262">
        <v>1</v>
      </c>
      <c r="B58" s="429" t="s">
        <v>123</v>
      </c>
      <c r="C58" s="372" t="s">
        <v>105</v>
      </c>
      <c r="D58" s="373" t="s">
        <v>163</v>
      </c>
      <c r="E58" s="493">
        <v>0.56299999999999994</v>
      </c>
      <c r="F58" s="430">
        <v>58</v>
      </c>
      <c r="G58" s="408">
        <v>11.92</v>
      </c>
      <c r="H58" s="290">
        <f>F58*$H$4</f>
        <v>120.54894</v>
      </c>
      <c r="I58" s="359">
        <f>G58*$I$4</f>
        <v>34.676710400000005</v>
      </c>
      <c r="J58" s="375" t="s">
        <v>103</v>
      </c>
      <c r="K58" s="263" t="s">
        <v>84</v>
      </c>
      <c r="L58" s="376">
        <v>2.41</v>
      </c>
      <c r="M58" s="408">
        <v>19.167000000000002</v>
      </c>
      <c r="N58" s="378">
        <f>((L58*M58)+(L59*M59))*1.212372</f>
        <v>56.157398380440007</v>
      </c>
      <c r="O58" s="379">
        <f>N58+H58+I58</f>
        <v>211.38304878043999</v>
      </c>
      <c r="P58" s="343">
        <f>IF(E58="",0,N58*E58)</f>
        <v>31.61661528818772</v>
      </c>
      <c r="Q58" s="343">
        <f>IF(E58="",0,O58*E58)</f>
        <v>119.00865646338771</v>
      </c>
      <c r="R58" s="244"/>
    </row>
    <row r="59" spans="1:18" ht="11.25">
      <c r="A59" s="272"/>
      <c r="B59" s="431"/>
      <c r="C59" s="400"/>
      <c r="D59" s="432"/>
      <c r="E59" s="329"/>
      <c r="F59" s="433"/>
      <c r="G59" s="401"/>
      <c r="H59" s="276"/>
      <c r="I59" s="402"/>
      <c r="J59" s="352" t="s">
        <v>104</v>
      </c>
      <c r="K59" s="274" t="s">
        <v>159</v>
      </c>
      <c r="L59" s="434">
        <v>0.71</v>
      </c>
      <c r="M59" s="401">
        <v>0.18</v>
      </c>
      <c r="N59" s="276"/>
      <c r="O59" s="395"/>
      <c r="P59" s="276"/>
      <c r="Q59" s="276"/>
      <c r="R59" s="244"/>
    </row>
    <row r="60" spans="1:18" ht="12.75" customHeight="1">
      <c r="A60" s="435">
        <v>2</v>
      </c>
      <c r="B60" s="436" t="s">
        <v>152</v>
      </c>
      <c r="C60" s="437" t="s">
        <v>185</v>
      </c>
      <c r="D60" s="125" t="s">
        <v>186</v>
      </c>
      <c r="E60" s="493">
        <v>0.435</v>
      </c>
      <c r="F60" s="436">
        <v>35.6</v>
      </c>
      <c r="G60" s="436">
        <v>4.9000000000000004</v>
      </c>
      <c r="H60" s="288">
        <f>F60*$H$4</f>
        <v>73.992108000000002</v>
      </c>
      <c r="I60" s="358">
        <f>G60*$I$4</f>
        <v>14.254688000000002</v>
      </c>
      <c r="J60" s="369" t="s">
        <v>96</v>
      </c>
      <c r="K60" s="61" t="s">
        <v>167</v>
      </c>
      <c r="L60" s="435">
        <v>1.89</v>
      </c>
      <c r="M60" s="438">
        <v>28.7</v>
      </c>
      <c r="N60" s="311">
        <f>L60*M60*1.212372</f>
        <v>65.762694396000001</v>
      </c>
      <c r="O60" s="289">
        <f>N60+H60+I60</f>
        <v>154.00949039599999</v>
      </c>
      <c r="P60" s="343">
        <f>IF(E60="",0,N60*E60)</f>
        <v>28.606772062259999</v>
      </c>
      <c r="Q60" s="343">
        <f>IF(E60="",0,O60*E60)</f>
        <v>66.994128322259996</v>
      </c>
      <c r="R60" s="244"/>
    </row>
    <row r="61" spans="1:18" ht="11.25">
      <c r="A61" s="262">
        <v>3</v>
      </c>
      <c r="B61" s="439" t="s">
        <v>131</v>
      </c>
      <c r="C61" s="440" t="s">
        <v>297</v>
      </c>
      <c r="D61" s="114" t="s">
        <v>86</v>
      </c>
      <c r="E61" s="493">
        <v>2.4E-2</v>
      </c>
      <c r="F61" s="441">
        <v>17.600000000000001</v>
      </c>
      <c r="G61" s="442">
        <v>1.1000000000000001</v>
      </c>
      <c r="H61" s="290">
        <f>F61*$H$4</f>
        <v>36.580368</v>
      </c>
      <c r="I61" s="359">
        <f>G61*$I$4</f>
        <v>3.2000320000000002</v>
      </c>
      <c r="J61" s="443" t="s">
        <v>96</v>
      </c>
      <c r="K61" s="124" t="s">
        <v>167</v>
      </c>
      <c r="L61" s="442">
        <v>0.67</v>
      </c>
      <c r="M61" s="442">
        <v>28.7</v>
      </c>
      <c r="N61" s="263">
        <f>L61*M61*1.212372</f>
        <v>23.312701187999998</v>
      </c>
      <c r="O61" s="387">
        <f>N61+H61+I61</f>
        <v>63.093101187999999</v>
      </c>
      <c r="P61" s="343">
        <f>IF(E61="",0,N61*E61)</f>
        <v>0.55950482851200001</v>
      </c>
      <c r="Q61" s="343">
        <f>IF(E61="",0,O61*E61)</f>
        <v>1.514234428512</v>
      </c>
      <c r="R61" s="244"/>
    </row>
    <row r="62" spans="1:18">
      <c r="A62" s="272"/>
      <c r="B62" s="444"/>
      <c r="C62" s="445" t="s">
        <v>298</v>
      </c>
      <c r="D62" s="115"/>
      <c r="E62" s="590"/>
      <c r="F62" s="446"/>
      <c r="G62" s="447"/>
      <c r="H62" s="448"/>
      <c r="I62" s="449"/>
      <c r="J62" s="332"/>
      <c r="K62" s="229"/>
      <c r="L62" s="447"/>
      <c r="M62" s="447"/>
      <c r="N62" s="450"/>
      <c r="O62" s="451"/>
      <c r="P62" s="450"/>
      <c r="Q62" s="450"/>
      <c r="R62" s="244"/>
    </row>
    <row r="63" spans="1:18" ht="11.25">
      <c r="A63" s="262">
        <v>4</v>
      </c>
      <c r="B63" s="452" t="s">
        <v>299</v>
      </c>
      <c r="C63" s="372" t="s">
        <v>124</v>
      </c>
      <c r="D63" s="263" t="s">
        <v>163</v>
      </c>
      <c r="E63" s="493">
        <v>0.14299999999999999</v>
      </c>
      <c r="F63" s="453">
        <v>74</v>
      </c>
      <c r="G63" s="408">
        <v>12.77</v>
      </c>
      <c r="H63" s="290">
        <f>F63*$H$4</f>
        <v>153.80382</v>
      </c>
      <c r="I63" s="359">
        <f>G63*$I$4</f>
        <v>37.149462399999997</v>
      </c>
      <c r="J63" s="407" t="s">
        <v>103</v>
      </c>
      <c r="K63" s="263" t="s">
        <v>84</v>
      </c>
      <c r="L63" s="408">
        <v>2.65</v>
      </c>
      <c r="M63" s="408">
        <v>19.167000000000002</v>
      </c>
      <c r="N63" s="378">
        <f>((L63*M63)+(L64*M64))*1.212372</f>
        <v>61.751864727000012</v>
      </c>
      <c r="O63" s="379">
        <f>N63+H63+I63</f>
        <v>252.70514712700003</v>
      </c>
      <c r="P63" s="343">
        <f>IF(E63="",0,N63*E63)</f>
        <v>8.8305166559610004</v>
      </c>
      <c r="Q63" s="343">
        <f>IF(E63="",0,O63*E63)</f>
        <v>36.136836039161004</v>
      </c>
      <c r="R63" s="244"/>
    </row>
    <row r="64" spans="1:18" ht="14.25" customHeight="1">
      <c r="A64" s="272"/>
      <c r="B64" s="431"/>
      <c r="C64" s="400"/>
      <c r="D64" s="432"/>
      <c r="E64" s="329"/>
      <c r="F64" s="433"/>
      <c r="G64" s="401"/>
      <c r="H64" s="276"/>
      <c r="I64" s="402"/>
      <c r="J64" s="454" t="s">
        <v>104</v>
      </c>
      <c r="K64" s="274" t="s">
        <v>159</v>
      </c>
      <c r="L64" s="434">
        <v>0.79</v>
      </c>
      <c r="M64" s="401">
        <v>0.18</v>
      </c>
      <c r="N64" s="276"/>
      <c r="O64" s="395"/>
      <c r="P64" s="276"/>
      <c r="Q64" s="276"/>
      <c r="R64" s="244"/>
    </row>
    <row r="65" spans="1:18" ht="11.25">
      <c r="A65" s="262">
        <v>5</v>
      </c>
      <c r="B65" s="452" t="s">
        <v>106</v>
      </c>
      <c r="C65" s="372" t="s">
        <v>153</v>
      </c>
      <c r="D65" s="263" t="s">
        <v>163</v>
      </c>
      <c r="E65" s="501">
        <v>2.7E-2</v>
      </c>
      <c r="F65" s="455">
        <v>150</v>
      </c>
      <c r="G65" s="408">
        <v>27.9</v>
      </c>
      <c r="H65" s="290">
        <f>F65*$H$4</f>
        <v>311.7645</v>
      </c>
      <c r="I65" s="359">
        <f>G65*$I$4</f>
        <v>81.164447999999993</v>
      </c>
      <c r="J65" s="407" t="s">
        <v>103</v>
      </c>
      <c r="K65" s="263" t="s">
        <v>84</v>
      </c>
      <c r="L65" s="408">
        <v>5.28</v>
      </c>
      <c r="M65" s="408">
        <v>19.167000000000002</v>
      </c>
      <c r="N65" s="378">
        <f>((L65*M65)+(L66*M66))*1.212372</f>
        <v>123.03679650192001</v>
      </c>
      <c r="O65" s="379">
        <f>N65+H65+I65</f>
        <v>515.96574450191997</v>
      </c>
      <c r="P65" s="343">
        <f>IF(E65="",0,N65*E65)</f>
        <v>3.3219935055518404</v>
      </c>
      <c r="Q65" s="343">
        <f>IF(E65="",0,O65*E65)</f>
        <v>13.931075101551839</v>
      </c>
      <c r="R65" s="244"/>
    </row>
    <row r="66" spans="1:18" ht="12.75" customHeight="1">
      <c r="A66" s="272"/>
      <c r="B66" s="403"/>
      <c r="C66" s="400"/>
      <c r="D66" s="274"/>
      <c r="E66" s="591"/>
      <c r="F66" s="401"/>
      <c r="G66" s="401"/>
      <c r="H66" s="276"/>
      <c r="I66" s="402"/>
      <c r="J66" s="352" t="s">
        <v>104</v>
      </c>
      <c r="K66" s="274" t="s">
        <v>159</v>
      </c>
      <c r="L66" s="401">
        <v>1.57</v>
      </c>
      <c r="M66" s="401">
        <v>0.18</v>
      </c>
      <c r="N66" s="276"/>
      <c r="O66" s="395"/>
      <c r="P66" s="276"/>
      <c r="Q66" s="276"/>
      <c r="R66" s="244"/>
    </row>
    <row r="67" spans="1:18" ht="11.25">
      <c r="A67" s="262">
        <v>3</v>
      </c>
      <c r="B67" s="439" t="s">
        <v>131</v>
      </c>
      <c r="C67" s="576" t="s">
        <v>477</v>
      </c>
      <c r="D67" s="114" t="s">
        <v>86</v>
      </c>
      <c r="E67" s="493">
        <v>2.8000000000000001E-2</v>
      </c>
      <c r="F67" s="441">
        <v>17.600000000000001</v>
      </c>
      <c r="G67" s="442">
        <v>1.1000000000000001</v>
      </c>
      <c r="H67" s="290">
        <f>F67*$H$4</f>
        <v>36.580368</v>
      </c>
      <c r="I67" s="359">
        <f>G67*$I$4</f>
        <v>3.2000320000000002</v>
      </c>
      <c r="J67" s="443" t="s">
        <v>96</v>
      </c>
      <c r="K67" s="124" t="s">
        <v>167</v>
      </c>
      <c r="L67" s="442">
        <v>0.67</v>
      </c>
      <c r="M67" s="442">
        <v>28.7</v>
      </c>
      <c r="N67" s="263">
        <f>L67*M67*1.212372</f>
        <v>23.312701187999998</v>
      </c>
      <c r="O67" s="387">
        <f>N67+H67+I67</f>
        <v>63.093101187999999</v>
      </c>
      <c r="P67" s="343">
        <f>IF(E67="",0,N67*E67)</f>
        <v>0.65275563326399999</v>
      </c>
      <c r="Q67" s="343">
        <f>IF(E67="",0,O67*E67)</f>
        <v>1.7666068332639999</v>
      </c>
      <c r="R67" s="244"/>
    </row>
    <row r="68" spans="1:18" ht="11.25">
      <c r="A68" s="263">
        <v>6</v>
      </c>
      <c r="B68" s="452" t="s">
        <v>187</v>
      </c>
      <c r="C68" s="417" t="s">
        <v>447</v>
      </c>
      <c r="D68" s="116" t="s">
        <v>162</v>
      </c>
      <c r="E68" s="493">
        <v>2.7E-2</v>
      </c>
      <c r="F68" s="263">
        <v>23.1</v>
      </c>
      <c r="G68" s="408">
        <v>0.9</v>
      </c>
      <c r="H68" s="290">
        <f>F68*$H$4</f>
        <v>48.011733</v>
      </c>
      <c r="I68" s="359">
        <f>G68*$I$4</f>
        <v>2.6182080000000001</v>
      </c>
      <c r="J68" s="398" t="s">
        <v>450</v>
      </c>
      <c r="K68" s="183" t="s">
        <v>85</v>
      </c>
      <c r="L68" s="184">
        <v>63</v>
      </c>
      <c r="M68" s="408">
        <v>0.85799999999999998</v>
      </c>
      <c r="N68" s="290">
        <f>((L68*M68)+(L69*M69))*1.212372</f>
        <v>84.404126267999999</v>
      </c>
      <c r="O68" s="379">
        <f>N68+H68+I68</f>
        <v>135.034067268</v>
      </c>
      <c r="P68" s="343">
        <f>IF(E68="",0,N68*E68)</f>
        <v>2.2789114092360001</v>
      </c>
      <c r="Q68" s="343">
        <f>IF(E68="",0,O68*E68)</f>
        <v>3.6459198162359998</v>
      </c>
      <c r="R68" s="244"/>
    </row>
    <row r="69" spans="1:18" ht="12.75" customHeight="1">
      <c r="A69" s="257"/>
      <c r="B69" s="256"/>
      <c r="C69" s="456"/>
      <c r="D69" s="257"/>
      <c r="E69" s="592"/>
      <c r="F69" s="257"/>
      <c r="G69" s="258"/>
      <c r="H69" s="380"/>
      <c r="I69" s="260"/>
      <c r="J69" s="352" t="s">
        <v>91</v>
      </c>
      <c r="K69" s="185" t="s">
        <v>85</v>
      </c>
      <c r="L69" s="186">
        <v>55</v>
      </c>
      <c r="M69" s="401">
        <v>0.28299999999999997</v>
      </c>
      <c r="N69" s="380"/>
      <c r="O69" s="381"/>
      <c r="P69" s="380"/>
      <c r="Q69" s="380"/>
      <c r="R69" s="244"/>
    </row>
    <row r="70" spans="1:18" ht="11.25">
      <c r="A70" s="262">
        <v>7</v>
      </c>
      <c r="B70" s="452" t="s">
        <v>132</v>
      </c>
      <c r="C70" s="372" t="s">
        <v>448</v>
      </c>
      <c r="D70" s="263" t="s">
        <v>163</v>
      </c>
      <c r="E70" s="493">
        <v>0.56299999999999994</v>
      </c>
      <c r="F70" s="453">
        <v>23.1</v>
      </c>
      <c r="G70" s="453">
        <v>0.9</v>
      </c>
      <c r="H70" s="290">
        <f>F70*$H$4</f>
        <v>48.011733</v>
      </c>
      <c r="I70" s="359">
        <f>G70*$I$4</f>
        <v>2.6182080000000001</v>
      </c>
      <c r="J70" s="398" t="s">
        <v>450</v>
      </c>
      <c r="K70" s="263" t="s">
        <v>85</v>
      </c>
      <c r="L70" s="290">
        <v>63</v>
      </c>
      <c r="M70" s="408">
        <v>0.85799999999999998</v>
      </c>
      <c r="N70" s="378">
        <f>((L70*M70)+(L71*M71))*1.212372</f>
        <v>83.03172116399999</v>
      </c>
      <c r="O70" s="379">
        <f>N70+H70+I70</f>
        <v>133.66166216400001</v>
      </c>
      <c r="P70" s="343">
        <f>IF(E70="",0,N70*E70)</f>
        <v>46.746859015331992</v>
      </c>
      <c r="Q70" s="343">
        <f>IF(E70="",0,O70*E70)</f>
        <v>75.251515798331994</v>
      </c>
      <c r="R70" s="244"/>
    </row>
    <row r="71" spans="1:18" ht="12.75" customHeight="1">
      <c r="A71" s="272"/>
      <c r="B71" s="403"/>
      <c r="C71" s="400"/>
      <c r="D71" s="274"/>
      <c r="E71" s="301"/>
      <c r="F71" s="457"/>
      <c r="G71" s="274"/>
      <c r="H71" s="276"/>
      <c r="I71" s="276"/>
      <c r="J71" s="352" t="s">
        <v>91</v>
      </c>
      <c r="K71" s="274" t="s">
        <v>85</v>
      </c>
      <c r="L71" s="276">
        <v>51</v>
      </c>
      <c r="M71" s="401">
        <v>0.28299999999999997</v>
      </c>
      <c r="N71" s="276"/>
      <c r="O71" s="395"/>
      <c r="P71" s="276"/>
      <c r="Q71" s="276"/>
      <c r="R71" s="244"/>
    </row>
    <row r="72" spans="1:18" ht="11.25">
      <c r="A72" s="262">
        <v>8</v>
      </c>
      <c r="B72" s="374" t="s">
        <v>125</v>
      </c>
      <c r="C72" s="458" t="s">
        <v>449</v>
      </c>
      <c r="D72" s="263" t="s">
        <v>163</v>
      </c>
      <c r="E72" s="493">
        <v>0.14299999999999999</v>
      </c>
      <c r="F72" s="459">
        <v>28.9</v>
      </c>
      <c r="G72" s="460">
        <v>1</v>
      </c>
      <c r="H72" s="290">
        <f>F72*$H$4</f>
        <v>60.066626999999997</v>
      </c>
      <c r="I72" s="359">
        <f>G72*$I$4</f>
        <v>2.9091200000000002</v>
      </c>
      <c r="J72" s="398" t="s">
        <v>450</v>
      </c>
      <c r="K72" s="459" t="s">
        <v>85</v>
      </c>
      <c r="L72" s="459">
        <v>63</v>
      </c>
      <c r="M72" s="408">
        <v>0.85799999999999998</v>
      </c>
      <c r="N72" s="378">
        <f>((L72*M72)+(L73*M73))*1.212372</f>
        <v>84.404126267999999</v>
      </c>
      <c r="O72" s="379">
        <f>N72+H72+I72</f>
        <v>147.37987326800001</v>
      </c>
      <c r="P72" s="343">
        <f>IF(E72="",0,N72*E72)</f>
        <v>12.069790056323999</v>
      </c>
      <c r="Q72" s="343">
        <f>IF(E72="",0,O72*E72)</f>
        <v>21.075321877324001</v>
      </c>
      <c r="R72" s="244"/>
    </row>
    <row r="73" spans="1:18" ht="12.75" customHeight="1">
      <c r="A73" s="272"/>
      <c r="B73" s="328"/>
      <c r="C73" s="461"/>
      <c r="D73" s="462"/>
      <c r="E73" s="593"/>
      <c r="F73" s="462"/>
      <c r="G73" s="274"/>
      <c r="H73" s="380"/>
      <c r="I73" s="380"/>
      <c r="J73" s="352" t="s">
        <v>91</v>
      </c>
      <c r="K73" s="462" t="s">
        <v>85</v>
      </c>
      <c r="L73" s="462">
        <v>55</v>
      </c>
      <c r="M73" s="401">
        <v>0.28299999999999997</v>
      </c>
      <c r="N73" s="276"/>
      <c r="O73" s="395"/>
      <c r="P73" s="276"/>
      <c r="Q73" s="276"/>
      <c r="R73" s="244"/>
    </row>
    <row r="74" spans="1:18" s="302" customFormat="1" ht="11.25">
      <c r="A74" s="463">
        <v>9</v>
      </c>
      <c r="B74" s="464" t="s">
        <v>252</v>
      </c>
      <c r="C74" s="465" t="s">
        <v>478</v>
      </c>
      <c r="D74" s="374" t="s">
        <v>164</v>
      </c>
      <c r="E74" s="501">
        <f>0.11+0.0034</f>
        <v>0.1134</v>
      </c>
      <c r="F74" s="466">
        <v>5.3</v>
      </c>
      <c r="G74" s="406">
        <v>0.37</v>
      </c>
      <c r="H74" s="290">
        <f>F74*$H$4</f>
        <v>11.015679</v>
      </c>
      <c r="I74" s="359">
        <f>G74*$I$4</f>
        <v>1.0763744</v>
      </c>
      <c r="J74" s="443" t="s">
        <v>254</v>
      </c>
      <c r="K74" s="114" t="s">
        <v>85</v>
      </c>
      <c r="L74" s="406">
        <v>87</v>
      </c>
      <c r="M74" s="442">
        <v>0.68100000000000005</v>
      </c>
      <c r="N74" s="467">
        <f>((L74*M74)+(L75*M75))*1.212372</f>
        <v>73.917108468000009</v>
      </c>
      <c r="O74" s="343">
        <f>N74+G74+H74</f>
        <v>85.30278746800002</v>
      </c>
      <c r="P74" s="343">
        <f>IF(E74="",0,N74*E74)</f>
        <v>8.3822001002712003</v>
      </c>
      <c r="Q74" s="343">
        <f>IF(E74="",0,O74*E74)</f>
        <v>9.6733360988712018</v>
      </c>
    </row>
    <row r="75" spans="1:18" s="302" customFormat="1" ht="11.25">
      <c r="A75" s="326"/>
      <c r="B75" s="327"/>
      <c r="C75" s="468"/>
      <c r="D75" s="328"/>
      <c r="E75" s="329"/>
      <c r="F75" s="469"/>
      <c r="G75" s="301"/>
      <c r="H75" s="330"/>
      <c r="I75" s="331"/>
      <c r="J75" s="332" t="s">
        <v>197</v>
      </c>
      <c r="K75" s="115" t="s">
        <v>244</v>
      </c>
      <c r="L75" s="333">
        <v>0.06</v>
      </c>
      <c r="M75" s="301">
        <v>28.7</v>
      </c>
      <c r="N75" s="330"/>
      <c r="O75" s="329"/>
      <c r="P75" s="330"/>
      <c r="Q75" s="330"/>
    </row>
    <row r="76" spans="1:18" ht="12.75" customHeight="1">
      <c r="A76" s="262">
        <v>10</v>
      </c>
      <c r="B76" s="187" t="s">
        <v>300</v>
      </c>
      <c r="C76" s="470" t="s">
        <v>188</v>
      </c>
      <c r="D76" s="471" t="s">
        <v>162</v>
      </c>
      <c r="E76" s="493">
        <v>0.435</v>
      </c>
      <c r="F76" s="263">
        <v>0.95</v>
      </c>
      <c r="G76" s="263">
        <v>0.02</v>
      </c>
      <c r="H76" s="290">
        <f>F76*$H$4</f>
        <v>1.9745085</v>
      </c>
      <c r="I76" s="359">
        <f>G76*$I$4</f>
        <v>5.8182400000000002E-2</v>
      </c>
      <c r="J76" s="472" t="s">
        <v>301</v>
      </c>
      <c r="K76" s="188" t="s">
        <v>160</v>
      </c>
      <c r="L76" s="188">
        <v>100</v>
      </c>
      <c r="M76" s="188">
        <v>3.222</v>
      </c>
      <c r="N76" s="378">
        <f>((L76*M76)+(L77*M77))*1.212372</f>
        <v>436.43270348999994</v>
      </c>
      <c r="O76" s="379">
        <f>N76+H76+I76</f>
        <v>438.46539438999997</v>
      </c>
      <c r="P76" s="343">
        <f>IF(E76="",0,N76*E76)</f>
        <v>189.84822601814997</v>
      </c>
      <c r="Q76" s="343">
        <f>IF(E76="",0,O76*E76)</f>
        <v>190.73244655964999</v>
      </c>
      <c r="R76" s="244"/>
    </row>
    <row r="77" spans="1:18" ht="12.75" customHeight="1">
      <c r="A77" s="272"/>
      <c r="B77" s="473"/>
      <c r="C77" s="474"/>
      <c r="D77" s="475"/>
      <c r="E77" s="594"/>
      <c r="F77" s="274"/>
      <c r="G77" s="274"/>
      <c r="H77" s="274"/>
      <c r="I77" s="402"/>
      <c r="J77" s="476" t="s">
        <v>302</v>
      </c>
      <c r="K77" s="475" t="s">
        <v>189</v>
      </c>
      <c r="L77" s="475">
        <v>302.26</v>
      </c>
      <c r="M77" s="475">
        <v>0.125</v>
      </c>
      <c r="N77" s="276"/>
      <c r="O77" s="395"/>
      <c r="P77" s="276"/>
      <c r="Q77" s="276"/>
      <c r="R77" s="244"/>
    </row>
    <row r="78" spans="1:18" ht="12.75" customHeight="1">
      <c r="A78" s="262">
        <v>11</v>
      </c>
      <c r="B78" s="251" t="s">
        <v>303</v>
      </c>
      <c r="C78" s="477" t="s">
        <v>304</v>
      </c>
      <c r="D78" s="109" t="s">
        <v>162</v>
      </c>
      <c r="E78" s="495">
        <v>0.11</v>
      </c>
      <c r="F78" s="254">
        <v>66</v>
      </c>
      <c r="G78" s="397">
        <v>5.9</v>
      </c>
      <c r="H78" s="290">
        <f>F78*$H$4</f>
        <v>137.17637999999999</v>
      </c>
      <c r="I78" s="359">
        <f>G78*$I$4</f>
        <v>17.163808000000003</v>
      </c>
      <c r="J78" s="478" t="s">
        <v>96</v>
      </c>
      <c r="K78" s="110" t="s">
        <v>159</v>
      </c>
      <c r="L78" s="397">
        <v>3.1</v>
      </c>
      <c r="M78" s="265">
        <v>28.7</v>
      </c>
      <c r="N78" s="290">
        <f>((L78*M78)+(L79*M79)+(L80*M80))*1.212372</f>
        <v>152.715221758512</v>
      </c>
      <c r="O78" s="387">
        <f>N78+H78+I78</f>
        <v>307.05540975851204</v>
      </c>
      <c r="P78" s="343">
        <f>IF(E78="",0,N78*E78)</f>
        <v>16.798674393436322</v>
      </c>
      <c r="Q78" s="343">
        <f>IF(E78="",0,O78*E78)</f>
        <v>33.776095073436323</v>
      </c>
      <c r="R78" s="244"/>
    </row>
    <row r="79" spans="1:18" ht="12.75" customHeight="1">
      <c r="A79" s="257"/>
      <c r="B79" s="256"/>
      <c r="C79" s="479" t="s">
        <v>305</v>
      </c>
      <c r="D79" s="257"/>
      <c r="E79" s="595"/>
      <c r="F79" s="266"/>
      <c r="G79" s="480"/>
      <c r="H79" s="258"/>
      <c r="I79" s="260"/>
      <c r="J79" s="261" t="s">
        <v>306</v>
      </c>
      <c r="K79" s="481" t="s">
        <v>160</v>
      </c>
      <c r="L79" s="482">
        <v>108</v>
      </c>
      <c r="M79" s="264">
        <v>0.308</v>
      </c>
      <c r="N79" s="380"/>
      <c r="O79" s="381"/>
      <c r="P79" s="380"/>
      <c r="Q79" s="380"/>
      <c r="R79" s="244"/>
    </row>
    <row r="80" spans="1:18" ht="12.75" customHeight="1">
      <c r="A80" s="272"/>
      <c r="B80" s="399"/>
      <c r="C80" s="483" t="s">
        <v>307</v>
      </c>
      <c r="D80" s="272"/>
      <c r="E80" s="596"/>
      <c r="F80" s="484"/>
      <c r="G80" s="422"/>
      <c r="H80" s="274"/>
      <c r="I80" s="402"/>
      <c r="J80" s="270" t="s">
        <v>308</v>
      </c>
      <c r="K80" s="111" t="s">
        <v>85</v>
      </c>
      <c r="L80" s="422">
        <v>12</v>
      </c>
      <c r="M80" s="485">
        <v>0.31083300000000003</v>
      </c>
      <c r="N80" s="276"/>
      <c r="O80" s="395"/>
      <c r="P80" s="276"/>
      <c r="Q80" s="276"/>
      <c r="R80" s="244"/>
    </row>
    <row r="81" spans="2:18" ht="12.75" customHeight="1">
      <c r="B81" s="314"/>
      <c r="C81" s="315" t="s">
        <v>111</v>
      </c>
      <c r="D81" s="247"/>
      <c r="E81" s="247"/>
      <c r="F81" s="247"/>
      <c r="G81" s="247"/>
      <c r="H81" s="316"/>
      <c r="I81" s="316"/>
      <c r="J81" s="247"/>
      <c r="K81" s="317"/>
      <c r="L81" s="317"/>
      <c r="M81" s="318"/>
      <c r="N81" s="318"/>
      <c r="Q81" s="319">
        <f>SUM(Q11:Q80)</f>
        <v>1381.3840533335178</v>
      </c>
      <c r="R81" s="244"/>
    </row>
    <row r="82" spans="2:18" ht="12.75" customHeight="1">
      <c r="B82" s="247"/>
      <c r="C82" s="320" t="s">
        <v>112</v>
      </c>
      <c r="D82" s="247"/>
      <c r="E82" s="247"/>
      <c r="F82" s="247"/>
      <c r="G82" s="247"/>
      <c r="H82" s="317"/>
      <c r="I82" s="316"/>
      <c r="J82" s="321"/>
      <c r="K82" s="247"/>
      <c r="L82" s="317"/>
      <c r="M82" s="317"/>
      <c r="N82" s="318"/>
      <c r="O82" s="318"/>
      <c r="P82" s="318"/>
      <c r="Q82" s="319">
        <f>Q81*13.3%</f>
        <v>183.72407909335789</v>
      </c>
      <c r="R82" s="244"/>
    </row>
    <row r="83" spans="2:18" ht="12.75" customHeight="1">
      <c r="C83" s="320" t="s">
        <v>111</v>
      </c>
      <c r="D83" s="247"/>
      <c r="E83" s="247"/>
      <c r="F83" s="247"/>
      <c r="G83" s="247"/>
      <c r="H83" s="317"/>
      <c r="I83" s="316"/>
      <c r="J83" s="321"/>
      <c r="K83" s="247"/>
      <c r="L83" s="317"/>
      <c r="M83" s="317"/>
      <c r="N83" s="318"/>
      <c r="O83" s="318"/>
      <c r="P83" s="318"/>
      <c r="Q83" s="319">
        <f>Q81+Q82</f>
        <v>1565.1081324268757</v>
      </c>
      <c r="R83" s="244"/>
    </row>
    <row r="84" spans="2:18" ht="12.75" customHeight="1">
      <c r="C84" s="320" t="s">
        <v>113</v>
      </c>
      <c r="D84" s="247"/>
      <c r="E84" s="247"/>
      <c r="F84" s="247"/>
      <c r="G84" s="247"/>
      <c r="H84" s="317"/>
      <c r="I84" s="316"/>
      <c r="J84" s="321"/>
      <c r="K84" s="247"/>
      <c r="L84" s="317"/>
      <c r="M84" s="317"/>
      <c r="N84" s="318"/>
      <c r="O84" s="318"/>
      <c r="P84" s="318"/>
      <c r="Q84" s="322">
        <f>Q83*11%</f>
        <v>172.16189456695633</v>
      </c>
      <c r="R84" s="244"/>
    </row>
    <row r="85" spans="2:18" ht="12.75" customHeight="1">
      <c r="C85" s="320" t="s">
        <v>111</v>
      </c>
      <c r="D85" s="323"/>
      <c r="E85" s="247"/>
      <c r="F85" s="247"/>
      <c r="G85" s="247"/>
      <c r="H85" s="317"/>
      <c r="I85" s="324"/>
      <c r="J85" s="321"/>
      <c r="K85" s="247"/>
      <c r="L85" s="317"/>
      <c r="M85" s="317"/>
      <c r="N85" s="318"/>
      <c r="O85" s="318"/>
      <c r="P85" s="318"/>
      <c r="Q85" s="317">
        <f>Q83+Q84</f>
        <v>1737.2700269938321</v>
      </c>
      <c r="R85" s="244"/>
    </row>
    <row r="86" spans="2:18" ht="12.75" customHeight="1">
      <c r="C86" s="323"/>
      <c r="D86" s="488"/>
      <c r="E86" s="315"/>
      <c r="F86" s="489"/>
      <c r="G86" s="244"/>
      <c r="H86" s="324"/>
      <c r="J86" s="324"/>
      <c r="K86" s="323"/>
      <c r="L86" s="323"/>
      <c r="M86" s="323"/>
      <c r="N86" s="323"/>
      <c r="O86" s="323"/>
      <c r="P86" s="323"/>
      <c r="Q86" s="490"/>
      <c r="R86" s="244"/>
    </row>
    <row r="87" spans="2:18" ht="12.75" customHeight="1">
      <c r="E87" s="248" t="s">
        <v>491</v>
      </c>
      <c r="R87" s="244"/>
    </row>
    <row r="88" spans="2:18" ht="12.75" customHeight="1">
      <c r="R88" s="244"/>
    </row>
    <row r="89" spans="2:18" ht="12.75" customHeight="1">
      <c r="R89" s="244"/>
    </row>
    <row r="90" spans="2:18" ht="12.75" customHeight="1">
      <c r="O90" s="322"/>
      <c r="R90" s="244"/>
    </row>
    <row r="91" spans="2:18" ht="12.75" customHeight="1">
      <c r="O91" s="322"/>
      <c r="R91" s="244"/>
    </row>
    <row r="92" spans="2:18" ht="12.75" customHeight="1">
      <c r="O92" s="322"/>
      <c r="R92" s="244"/>
    </row>
    <row r="93" spans="2:18" ht="12.75" customHeight="1">
      <c r="O93" s="322"/>
      <c r="R93" s="244"/>
    </row>
    <row r="94" spans="2:18" ht="12.75" customHeight="1">
      <c r="O94" s="325"/>
      <c r="R94" s="244"/>
    </row>
    <row r="95" spans="2:18" ht="12.75" customHeight="1">
      <c r="R95" s="244"/>
    </row>
    <row r="96" spans="2:18" ht="12.75" customHeight="1">
      <c r="R96" s="244"/>
    </row>
    <row r="97" spans="18:18" ht="12.75" customHeight="1">
      <c r="R97" s="244"/>
    </row>
    <row r="98" spans="18:18" ht="12.75" customHeight="1">
      <c r="R98" s="244"/>
    </row>
    <row r="99" spans="18:18" ht="12.75" customHeight="1">
      <c r="R99" s="244"/>
    </row>
    <row r="100" spans="18:18" ht="12.75" customHeight="1">
      <c r="R100" s="244"/>
    </row>
    <row r="101" spans="18:18" ht="12.75" customHeight="1">
      <c r="R101" s="244"/>
    </row>
    <row r="102" spans="18:18" ht="12.75" customHeight="1">
      <c r="R102" s="244"/>
    </row>
    <row r="103" spans="18:18" ht="12.75" customHeight="1">
      <c r="R103" s="244"/>
    </row>
    <row r="104" spans="18:18" ht="12.75" customHeight="1">
      <c r="R104" s="244"/>
    </row>
    <row r="105" spans="18:18" ht="12.75" customHeight="1">
      <c r="R105" s="244"/>
    </row>
    <row r="106" spans="18:18" ht="12.75" customHeight="1">
      <c r="R106" s="244"/>
    </row>
    <row r="107" spans="18:18" ht="12.75" customHeight="1">
      <c r="R107" s="244"/>
    </row>
    <row r="108" spans="18:18" ht="12.75" customHeight="1">
      <c r="R108" s="244"/>
    </row>
    <row r="109" spans="18:18" ht="12.75" customHeight="1">
      <c r="R109" s="244"/>
    </row>
    <row r="110" spans="18:18" ht="12.75" customHeight="1">
      <c r="R110" s="244"/>
    </row>
    <row r="111" spans="18:18" ht="12.75" customHeight="1">
      <c r="R111" s="244"/>
    </row>
    <row r="112" spans="18:18" ht="12.75" customHeight="1">
      <c r="R112" s="244"/>
    </row>
    <row r="113" spans="3:19" ht="12.75" customHeight="1">
      <c r="R113" s="244"/>
    </row>
    <row r="114" spans="3:19" ht="12.75" customHeight="1">
      <c r="R114" s="244"/>
    </row>
    <row r="115" spans="3:19" ht="12.75" customHeight="1">
      <c r="R115" s="244"/>
    </row>
    <row r="116" spans="3:19" ht="12.75" customHeight="1">
      <c r="R116" s="244"/>
    </row>
    <row r="117" spans="3:19" ht="12.75" customHeight="1">
      <c r="R117" s="244"/>
    </row>
    <row r="118" spans="3:19" ht="12.75" customHeight="1">
      <c r="R118" s="244"/>
    </row>
    <row r="119" spans="3:19" ht="12.75" customHeight="1">
      <c r="R119" s="244"/>
    </row>
    <row r="120" spans="3:19" ht="12.75" customHeight="1">
      <c r="R120" s="244"/>
    </row>
    <row r="121" spans="3:19" ht="12.75" customHeight="1">
      <c r="R121" s="244"/>
    </row>
    <row r="122" spans="3:19" ht="13.5" customHeight="1">
      <c r="R122" s="244"/>
    </row>
    <row r="123" spans="3:19" s="248" customFormat="1" ht="14.25" customHeight="1">
      <c r="C123" s="244"/>
      <c r="I123" s="244"/>
      <c r="J123" s="244"/>
      <c r="S123" s="244"/>
    </row>
    <row r="124" spans="3:19" s="248" customFormat="1" ht="12.75" customHeight="1">
      <c r="C124" s="244"/>
      <c r="I124" s="244"/>
      <c r="J124" s="244"/>
      <c r="S124" s="244"/>
    </row>
    <row r="125" spans="3:19" s="248" customFormat="1" ht="14.25" customHeight="1">
      <c r="C125" s="244"/>
      <c r="I125" s="244"/>
      <c r="J125" s="244"/>
      <c r="S125" s="244"/>
    </row>
    <row r="127" spans="3:19" s="248" customFormat="1" ht="13.5" customHeight="1">
      <c r="C127" s="244"/>
      <c r="I127" s="244"/>
      <c r="J127" s="244"/>
      <c r="S127" s="244"/>
    </row>
    <row r="128" spans="3:19" s="248" customFormat="1" ht="12" customHeight="1">
      <c r="C128" s="244"/>
      <c r="I128" s="244"/>
      <c r="J128" s="244"/>
      <c r="S128" s="244"/>
    </row>
    <row r="129" spans="3:19" s="248" customFormat="1" ht="12" customHeight="1">
      <c r="C129" s="244"/>
      <c r="I129" s="244"/>
      <c r="J129" s="244"/>
      <c r="S129" s="244"/>
    </row>
    <row r="130" spans="3:19" s="248" customFormat="1" ht="14.25" customHeight="1">
      <c r="C130" s="244"/>
      <c r="I130" s="244"/>
      <c r="J130" s="244"/>
      <c r="S130" s="244"/>
    </row>
    <row r="131" spans="3:19" s="248" customFormat="1" ht="13.5" customHeight="1">
      <c r="C131" s="244"/>
      <c r="I131" s="244"/>
      <c r="J131" s="244"/>
      <c r="S131" s="244"/>
    </row>
    <row r="132" spans="3:19" s="248" customFormat="1" ht="12.75" customHeight="1">
      <c r="C132" s="244"/>
      <c r="I132" s="244"/>
      <c r="J132" s="244"/>
      <c r="S132" s="244"/>
    </row>
    <row r="133" spans="3:19" s="248" customFormat="1" ht="12.75" customHeight="1">
      <c r="C133" s="244"/>
      <c r="I133" s="244"/>
      <c r="J133" s="244"/>
      <c r="S133" s="244"/>
    </row>
    <row r="134" spans="3:19" s="248" customFormat="1" ht="13.5" customHeight="1">
      <c r="C134" s="244"/>
      <c r="I134" s="244"/>
      <c r="J134" s="244"/>
      <c r="S134" s="244"/>
    </row>
    <row r="135" spans="3:19" s="248" customFormat="1" ht="12" customHeight="1">
      <c r="C135" s="244"/>
      <c r="I135" s="244"/>
      <c r="J135" s="244"/>
      <c r="S135" s="244"/>
    </row>
    <row r="136" spans="3:19" s="248" customFormat="1" ht="14.25" customHeight="1">
      <c r="C136" s="244"/>
      <c r="I136" s="244"/>
      <c r="J136" s="244"/>
      <c r="S136" s="244"/>
    </row>
    <row r="137" spans="3:19" s="248" customFormat="1" ht="13.5" customHeight="1">
      <c r="C137" s="244"/>
      <c r="I137" s="244"/>
      <c r="J137" s="244"/>
      <c r="S137" s="244"/>
    </row>
    <row r="143" spans="3:19" s="248" customFormat="1" ht="12" customHeight="1">
      <c r="C143" s="244"/>
      <c r="I143" s="244"/>
      <c r="J143" s="244"/>
      <c r="S143" s="244"/>
    </row>
    <row r="144" spans="3:19" s="248" customFormat="1" ht="12" customHeight="1">
      <c r="C144" s="244"/>
      <c r="I144" s="244"/>
      <c r="J144" s="244"/>
      <c r="S144" s="244"/>
    </row>
    <row r="146" spans="3:19" s="248" customFormat="1" ht="12.75" customHeight="1">
      <c r="C146" s="244"/>
      <c r="I146" s="244"/>
      <c r="J146" s="244"/>
      <c r="S146" s="244"/>
    </row>
    <row r="147" spans="3:19" s="248" customFormat="1" ht="13.5" customHeight="1">
      <c r="C147" s="244"/>
      <c r="I147" s="244"/>
      <c r="J147" s="244"/>
      <c r="S147" s="244"/>
    </row>
    <row r="148" spans="3:19" s="248" customFormat="1" ht="13.5" customHeight="1">
      <c r="C148" s="244"/>
      <c r="I148" s="244"/>
      <c r="J148" s="244"/>
      <c r="S148" s="244"/>
    </row>
    <row r="149" spans="3:19" s="248" customFormat="1" ht="12.75" customHeight="1">
      <c r="C149" s="244"/>
      <c r="I149" s="244"/>
      <c r="J149" s="244"/>
      <c r="S149" s="244"/>
    </row>
    <row r="150" spans="3:19" s="248" customFormat="1" ht="17.25" customHeight="1">
      <c r="C150" s="244"/>
      <c r="I150" s="244"/>
      <c r="J150" s="244"/>
      <c r="S150" s="244"/>
    </row>
    <row r="151" spans="3:19" s="248" customFormat="1" ht="13.5" customHeight="1">
      <c r="C151" s="244"/>
      <c r="I151" s="244"/>
      <c r="J151" s="244"/>
      <c r="S151" s="244"/>
    </row>
    <row r="152" spans="3:19" s="248" customFormat="1" ht="13.5" customHeight="1">
      <c r="C152" s="244"/>
      <c r="I152" s="244"/>
      <c r="J152" s="244"/>
      <c r="S152" s="244"/>
    </row>
    <row r="153" spans="3:19" s="248" customFormat="1" ht="13.5" customHeight="1">
      <c r="C153" s="244"/>
      <c r="I153" s="244"/>
      <c r="J153" s="244"/>
      <c r="S153" s="244"/>
    </row>
    <row r="154" spans="3:19" s="248" customFormat="1" ht="13.5" customHeight="1">
      <c r="C154" s="244"/>
      <c r="I154" s="244"/>
      <c r="J154" s="244"/>
      <c r="S154" s="244"/>
    </row>
    <row r="155" spans="3:19" s="248" customFormat="1" ht="13.5" customHeight="1">
      <c r="C155" s="244"/>
      <c r="I155" s="244"/>
      <c r="J155" s="244"/>
      <c r="S155" s="244"/>
    </row>
    <row r="156" spans="3:19" s="248" customFormat="1" ht="13.5" customHeight="1">
      <c r="C156" s="244"/>
      <c r="I156" s="244"/>
      <c r="J156" s="244"/>
      <c r="S156" s="244"/>
    </row>
    <row r="157" spans="3:19" s="248" customFormat="1" ht="13.5" customHeight="1">
      <c r="C157" s="244"/>
      <c r="I157" s="244"/>
      <c r="J157" s="244"/>
      <c r="S157" s="244"/>
    </row>
    <row r="158" spans="3:19" s="248" customFormat="1" ht="13.5" customHeight="1">
      <c r="C158" s="244"/>
      <c r="I158" s="244"/>
      <c r="J158" s="244"/>
      <c r="S158" s="244"/>
    </row>
    <row r="159" spans="3:19" s="248" customFormat="1" ht="13.5" customHeight="1">
      <c r="C159" s="244"/>
      <c r="I159" s="244"/>
      <c r="J159" s="244"/>
      <c r="S159" s="244"/>
    </row>
    <row r="160" spans="3:19" s="248" customFormat="1" ht="13.5" customHeight="1">
      <c r="C160" s="244"/>
      <c r="I160" s="244"/>
      <c r="J160" s="244"/>
      <c r="S160" s="244"/>
    </row>
    <row r="161" spans="3:19" s="248" customFormat="1" ht="13.5" customHeight="1">
      <c r="C161" s="244"/>
      <c r="I161" s="244"/>
      <c r="J161" s="244"/>
      <c r="S161" s="244"/>
    </row>
    <row r="162" spans="3:19" s="248" customFormat="1" ht="13.5" customHeight="1">
      <c r="C162" s="244"/>
      <c r="I162" s="244"/>
      <c r="J162" s="244"/>
      <c r="S162" s="244"/>
    </row>
    <row r="163" spans="3:19" s="248" customFormat="1" ht="13.5" customHeight="1">
      <c r="C163" s="244"/>
      <c r="I163" s="244"/>
      <c r="J163" s="244"/>
      <c r="S163" s="244"/>
    </row>
    <row r="164" spans="3:19" s="248" customFormat="1" ht="13.5" customHeight="1">
      <c r="C164" s="244"/>
      <c r="I164" s="244"/>
      <c r="J164" s="244"/>
      <c r="S164" s="244"/>
    </row>
    <row r="165" spans="3:19" s="248" customFormat="1" ht="13.5" customHeight="1">
      <c r="C165" s="244"/>
      <c r="I165" s="244"/>
      <c r="J165" s="244"/>
      <c r="S165" s="244"/>
    </row>
    <row r="166" spans="3:19" s="248" customFormat="1" ht="13.5" customHeight="1">
      <c r="C166" s="244"/>
      <c r="I166" s="244"/>
      <c r="J166" s="244"/>
      <c r="S166" s="244"/>
    </row>
    <row r="167" spans="3:19" s="248" customFormat="1" ht="13.5" customHeight="1">
      <c r="C167" s="244"/>
      <c r="I167" s="244"/>
      <c r="J167" s="244"/>
      <c r="S167" s="244"/>
    </row>
    <row r="168" spans="3:19" s="248" customFormat="1" ht="13.5" customHeight="1">
      <c r="C168" s="244"/>
      <c r="I168" s="244"/>
      <c r="J168" s="244"/>
      <c r="S168" s="244"/>
    </row>
    <row r="169" spans="3:19" s="248" customFormat="1" ht="13.5" customHeight="1">
      <c r="C169" s="244"/>
      <c r="I169" s="244"/>
      <c r="J169" s="244"/>
      <c r="S169" s="244"/>
    </row>
    <row r="171" spans="3:19" s="248" customFormat="1" ht="14.25" customHeight="1">
      <c r="C171" s="244"/>
      <c r="I171" s="244"/>
      <c r="J171" s="244"/>
      <c r="S171" s="244"/>
    </row>
    <row r="174" spans="3:19" s="248" customFormat="1" ht="12" customHeight="1">
      <c r="C174" s="244"/>
      <c r="I174" s="244"/>
      <c r="J174" s="244"/>
      <c r="S174" s="244"/>
    </row>
    <row r="180" spans="3:19" s="248" customFormat="1" ht="16.5" customHeight="1">
      <c r="C180" s="244"/>
      <c r="I180" s="244"/>
      <c r="J180" s="244"/>
      <c r="S180" s="244"/>
    </row>
    <row r="181" spans="3:19" s="248" customFormat="1" ht="12.75" customHeight="1">
      <c r="C181" s="244"/>
      <c r="I181" s="244"/>
      <c r="J181" s="244"/>
      <c r="S181" s="244"/>
    </row>
    <row r="182" spans="3:19" s="248" customFormat="1" ht="12.75" customHeight="1">
      <c r="C182" s="244"/>
      <c r="I182" s="244"/>
      <c r="J182" s="244"/>
      <c r="S182" s="244"/>
    </row>
    <row r="184" spans="3:19" s="248" customFormat="1" ht="13.5" customHeight="1">
      <c r="C184" s="244"/>
      <c r="I184" s="244"/>
      <c r="J184" s="244"/>
      <c r="S184" s="244"/>
    </row>
    <row r="185" spans="3:19" s="248" customFormat="1" ht="12" customHeight="1">
      <c r="C185" s="244"/>
      <c r="I185" s="244"/>
      <c r="J185" s="244"/>
      <c r="S185" s="244"/>
    </row>
    <row r="187" spans="3:19" s="248" customFormat="1" ht="13.5" customHeight="1">
      <c r="C187" s="244"/>
      <c r="I187" s="244"/>
      <c r="J187" s="244"/>
      <c r="S187" s="244"/>
    </row>
    <row r="188" spans="3:19" s="248" customFormat="1" ht="12" customHeight="1">
      <c r="C188" s="244"/>
      <c r="I188" s="244"/>
      <c r="J188" s="244"/>
      <c r="S188" s="244"/>
    </row>
    <row r="190" spans="3:19" s="248" customFormat="1" ht="12" customHeight="1">
      <c r="C190" s="244"/>
      <c r="I190" s="244"/>
      <c r="J190" s="244"/>
      <c r="S190" s="244"/>
    </row>
    <row r="206" spans="3:19" s="248" customFormat="1" ht="12" customHeight="1">
      <c r="C206" s="244"/>
      <c r="I206" s="244"/>
      <c r="J206" s="244"/>
      <c r="S206" s="244"/>
    </row>
    <row r="261" spans="3:19" s="248" customFormat="1" ht="13.5" customHeight="1">
      <c r="C261" s="244"/>
      <c r="I261" s="244"/>
      <c r="J261" s="244"/>
      <c r="S261" s="244"/>
    </row>
    <row r="262" spans="3:19" s="248" customFormat="1" ht="13.5" customHeight="1">
      <c r="C262" s="244"/>
      <c r="I262" s="244"/>
      <c r="J262" s="244"/>
      <c r="S262" s="244"/>
    </row>
    <row r="263" spans="3:19" s="248" customFormat="1" ht="13.5" customHeight="1">
      <c r="C263" s="244"/>
      <c r="I263" s="244"/>
      <c r="J263" s="244"/>
      <c r="S263" s="244"/>
    </row>
    <row r="264" spans="3:19" s="248" customFormat="1" ht="13.5" customHeight="1">
      <c r="C264" s="244"/>
      <c r="I264" s="244"/>
      <c r="J264" s="244"/>
      <c r="S264" s="244"/>
    </row>
    <row r="265" spans="3:19" s="248" customFormat="1" ht="13.5" customHeight="1">
      <c r="C265" s="244"/>
      <c r="I265" s="244"/>
      <c r="J265" s="244"/>
      <c r="S265" s="244"/>
    </row>
    <row r="267" spans="3:19" s="248" customFormat="1" ht="12.75" customHeight="1">
      <c r="C267" s="244"/>
      <c r="I267" s="244"/>
      <c r="J267" s="244"/>
      <c r="S267" s="244"/>
    </row>
    <row r="281" spans="3:19" s="248" customFormat="1" ht="15" customHeight="1">
      <c r="C281" s="244"/>
      <c r="I281" s="244"/>
      <c r="J281" s="244"/>
      <c r="S281" s="244"/>
    </row>
    <row r="282" spans="3:19" s="248" customFormat="1" ht="15" customHeight="1">
      <c r="C282" s="244"/>
      <c r="I282" s="244"/>
      <c r="J282" s="244"/>
      <c r="S282" s="244"/>
    </row>
    <row r="283" spans="3:19" s="248" customFormat="1" ht="15" customHeight="1">
      <c r="C283" s="244"/>
      <c r="I283" s="244"/>
      <c r="J283" s="244"/>
      <c r="S283" s="244"/>
    </row>
    <row r="284" spans="3:19" s="248" customFormat="1" ht="15" customHeight="1">
      <c r="C284" s="244"/>
      <c r="I284" s="244"/>
      <c r="J284" s="244"/>
      <c r="S284" s="244"/>
    </row>
    <row r="285" spans="3:19" s="248" customFormat="1" ht="15" customHeight="1">
      <c r="C285" s="244"/>
      <c r="I285" s="244"/>
      <c r="J285" s="244"/>
      <c r="S285" s="244"/>
    </row>
    <row r="286" spans="3:19" s="248" customFormat="1" ht="14.25" customHeight="1">
      <c r="C286" s="244"/>
      <c r="I286" s="244"/>
      <c r="J286" s="244"/>
      <c r="S286" s="244"/>
    </row>
    <row r="287" spans="3:19" s="248" customFormat="1" ht="12.75" customHeight="1">
      <c r="C287" s="244"/>
      <c r="I287" s="244"/>
      <c r="J287" s="244"/>
      <c r="S287" s="244"/>
    </row>
    <row r="288" spans="3:19" s="248" customFormat="1" ht="12.75" customHeight="1">
      <c r="C288" s="244"/>
      <c r="I288" s="244"/>
      <c r="J288" s="244"/>
      <c r="S288" s="244"/>
    </row>
    <row r="289" spans="3:19" s="248" customFormat="1" ht="12.75" customHeight="1">
      <c r="C289" s="244"/>
      <c r="I289" s="244"/>
      <c r="J289" s="244"/>
      <c r="S289" s="244"/>
    </row>
    <row r="290" spans="3:19" s="248" customFormat="1" ht="12.75" customHeight="1">
      <c r="C290" s="244"/>
      <c r="I290" s="244"/>
      <c r="J290" s="244"/>
      <c r="S290" s="244"/>
    </row>
    <row r="291" spans="3:19" s="248" customFormat="1" ht="13.5" customHeight="1">
      <c r="C291" s="244"/>
      <c r="I291" s="244"/>
      <c r="J291" s="244"/>
      <c r="S291" s="244"/>
    </row>
    <row r="292" spans="3:19" s="248" customFormat="1" ht="15" customHeight="1">
      <c r="C292" s="244"/>
      <c r="I292" s="244"/>
      <c r="J292" s="244"/>
      <c r="S292" s="244"/>
    </row>
    <row r="293" spans="3:19" s="248" customFormat="1" ht="16.5" customHeight="1">
      <c r="C293" s="244"/>
      <c r="I293" s="244"/>
      <c r="J293" s="244"/>
      <c r="S293" s="244"/>
    </row>
    <row r="294" spans="3:19" s="248" customFormat="1" ht="15" customHeight="1">
      <c r="C294" s="244"/>
      <c r="I294" s="244"/>
      <c r="J294" s="244"/>
      <c r="S294" s="244"/>
    </row>
    <row r="295" spans="3:19" s="248" customFormat="1" ht="14.25" customHeight="1">
      <c r="C295" s="244"/>
      <c r="I295" s="244"/>
      <c r="J295" s="244"/>
      <c r="S295" s="244"/>
    </row>
    <row r="296" spans="3:19" s="248" customFormat="1" ht="13.5" customHeight="1">
      <c r="C296" s="244"/>
      <c r="I296" s="244"/>
      <c r="J296" s="244"/>
      <c r="S296" s="244"/>
    </row>
    <row r="297" spans="3:19" s="248" customFormat="1" ht="12.75" customHeight="1">
      <c r="C297" s="244"/>
      <c r="I297" s="244"/>
      <c r="J297" s="244"/>
      <c r="S297" s="244"/>
    </row>
    <row r="298" spans="3:19" s="248" customFormat="1" ht="12" customHeight="1">
      <c r="C298" s="244"/>
      <c r="I298" s="244"/>
      <c r="J298" s="244"/>
      <c r="S298" s="244"/>
    </row>
    <row r="299" spans="3:19" s="248" customFormat="1" ht="12.75" customHeight="1">
      <c r="C299" s="244"/>
      <c r="I299" s="244"/>
      <c r="J299" s="244"/>
      <c r="S299" s="244"/>
    </row>
    <row r="337" spans="3:19" s="248" customFormat="1" ht="12.75" customHeight="1">
      <c r="C337" s="244"/>
      <c r="I337" s="244"/>
      <c r="J337" s="244"/>
      <c r="S337" s="244"/>
    </row>
    <row r="390" spans="3:19" s="248" customFormat="1" ht="12.75" customHeight="1">
      <c r="C390" s="244"/>
      <c r="I390" s="244"/>
      <c r="J390" s="244"/>
      <c r="S390" s="244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/>
  </sheetPr>
  <dimension ref="A1:S333"/>
  <sheetViews>
    <sheetView workbookViewId="0">
      <selection activeCell="A3" sqref="A3"/>
    </sheetView>
  </sheetViews>
  <sheetFormatPr defaultRowHeight="10.5"/>
  <cols>
    <col min="1" max="1" width="3.28515625" style="248" customWidth="1"/>
    <col min="2" max="2" width="7.42578125" style="248" customWidth="1"/>
    <col min="3" max="3" width="42" style="244" customWidth="1"/>
    <col min="4" max="4" width="5.5703125" style="248" customWidth="1"/>
    <col min="5" max="5" width="7.7109375" style="248" customWidth="1"/>
    <col min="6" max="6" width="6.140625" style="248" customWidth="1"/>
    <col min="7" max="7" width="6.42578125" style="248" customWidth="1"/>
    <col min="8" max="8" width="7.7109375" style="248" customWidth="1"/>
    <col min="9" max="9" width="6" style="244" customWidth="1"/>
    <col min="10" max="10" width="13.42578125" style="244" customWidth="1"/>
    <col min="11" max="11" width="4.140625" style="248" customWidth="1"/>
    <col min="12" max="12" width="6.28515625" style="248" customWidth="1"/>
    <col min="13" max="13" width="6.140625" style="248" customWidth="1"/>
    <col min="14" max="14" width="6.7109375" style="248" customWidth="1"/>
    <col min="15" max="16" width="7.140625" style="248" customWidth="1"/>
    <col min="17" max="17" width="7.28515625" style="248" customWidth="1"/>
    <col min="18" max="18" width="7.7109375" style="248" customWidth="1"/>
    <col min="19" max="19" width="7.42578125" style="244" customWidth="1"/>
    <col min="20" max="16384" width="9.140625" style="244"/>
  </cols>
  <sheetData>
    <row r="1" spans="1:19">
      <c r="A1" s="709" t="s">
        <v>373</v>
      </c>
      <c r="B1" s="709"/>
      <c r="C1" s="709"/>
      <c r="D1" s="709"/>
      <c r="E1" s="709"/>
      <c r="F1" s="709"/>
      <c r="G1" s="709"/>
      <c r="H1" s="709"/>
      <c r="I1" s="709"/>
      <c r="J1" s="709"/>
      <c r="K1" s="709"/>
      <c r="L1" s="709"/>
      <c r="M1" s="709"/>
      <c r="N1" s="709"/>
      <c r="O1" s="709"/>
      <c r="P1" s="709"/>
      <c r="Q1" s="709"/>
      <c r="R1" s="243"/>
      <c r="S1" s="243"/>
    </row>
    <row r="2" spans="1:19">
      <c r="A2" s="719" t="str">
        <f>'2-1 ՍՀ'!A2:Q2</f>
        <v>ՀՀ Տավուշի մարզի Իջևանի թիվ 3 հիմնական դպրոց ՊՈԱԿ-ի վերանորոգում</v>
      </c>
      <c r="B2" s="719"/>
      <c r="C2" s="719"/>
      <c r="D2" s="719"/>
      <c r="E2" s="719"/>
      <c r="F2" s="719"/>
      <c r="G2" s="719"/>
      <c r="H2" s="719"/>
      <c r="I2" s="719"/>
      <c r="J2" s="719"/>
      <c r="K2" s="719"/>
      <c r="L2" s="719"/>
      <c r="M2" s="719"/>
      <c r="N2" s="719"/>
      <c r="O2" s="719"/>
      <c r="P2" s="719"/>
      <c r="Q2" s="719"/>
      <c r="R2" s="246"/>
      <c r="S2" s="246"/>
    </row>
    <row r="3" spans="1:19">
      <c r="A3" s="245"/>
      <c r="B3" s="245"/>
      <c r="C3" s="491" t="s">
        <v>355</v>
      </c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6"/>
      <c r="S3" s="246"/>
    </row>
    <row r="4" spans="1:19">
      <c r="A4" s="247"/>
      <c r="B4" s="247"/>
      <c r="C4" s="245" t="s">
        <v>359</v>
      </c>
      <c r="D4" s="245"/>
      <c r="E4" s="245"/>
      <c r="F4" s="143"/>
      <c r="G4" s="143"/>
      <c r="H4" s="164">
        <v>2.07843</v>
      </c>
      <c r="I4" s="165">
        <v>2.9091200000000002</v>
      </c>
      <c r="J4" s="182"/>
      <c r="K4" s="182"/>
      <c r="L4" s="182"/>
      <c r="M4" s="182"/>
      <c r="N4" s="144"/>
      <c r="O4" s="249"/>
      <c r="P4" s="245"/>
      <c r="Q4" s="249"/>
      <c r="R4" s="247"/>
    </row>
    <row r="5" spans="1:19" ht="11.25" customHeight="1">
      <c r="A5" s="250"/>
      <c r="B5" s="251"/>
      <c r="C5" s="250"/>
      <c r="D5" s="250"/>
      <c r="E5" s="252"/>
      <c r="F5" s="711" t="s">
        <v>51</v>
      </c>
      <c r="G5" s="712"/>
      <c r="H5" s="712"/>
      <c r="I5" s="712"/>
      <c r="J5" s="712"/>
      <c r="K5" s="712"/>
      <c r="L5" s="712"/>
      <c r="M5" s="712"/>
      <c r="N5" s="713"/>
      <c r="O5" s="253" t="s">
        <v>52</v>
      </c>
      <c r="P5" s="254" t="s">
        <v>53</v>
      </c>
      <c r="Q5" s="254" t="s">
        <v>54</v>
      </c>
      <c r="R5" s="244"/>
    </row>
    <row r="6" spans="1:19" ht="12.75" customHeight="1">
      <c r="A6" s="255" t="s">
        <v>55</v>
      </c>
      <c r="B6" s="256" t="s">
        <v>56</v>
      </c>
      <c r="C6" s="257" t="s">
        <v>57</v>
      </c>
      <c r="D6" s="257" t="s">
        <v>58</v>
      </c>
      <c r="E6" s="258" t="s">
        <v>59</v>
      </c>
      <c r="F6" s="714" t="s">
        <v>60</v>
      </c>
      <c r="G6" s="715"/>
      <c r="H6" s="714" t="s">
        <v>61</v>
      </c>
      <c r="I6" s="715"/>
      <c r="J6" s="716" t="s">
        <v>62</v>
      </c>
      <c r="K6" s="717"/>
      <c r="L6" s="717"/>
      <c r="M6" s="717"/>
      <c r="N6" s="718"/>
      <c r="O6" s="258" t="s">
        <v>63</v>
      </c>
      <c r="P6" s="259" t="s">
        <v>64</v>
      </c>
      <c r="Q6" s="260" t="s">
        <v>65</v>
      </c>
      <c r="R6" s="244"/>
    </row>
    <row r="7" spans="1:19" ht="12.75" customHeight="1">
      <c r="A7" s="261" t="s">
        <v>66</v>
      </c>
      <c r="B7" s="256" t="s">
        <v>67</v>
      </c>
      <c r="C7" s="257"/>
      <c r="D7" s="258" t="s">
        <v>68</v>
      </c>
      <c r="E7" s="257" t="s">
        <v>69</v>
      </c>
      <c r="F7" s="5" t="s">
        <v>70</v>
      </c>
      <c r="G7" s="74" t="s">
        <v>71</v>
      </c>
      <c r="H7" s="5" t="s">
        <v>70</v>
      </c>
      <c r="I7" s="74" t="s">
        <v>71</v>
      </c>
      <c r="J7" s="5" t="s">
        <v>72</v>
      </c>
      <c r="K7" s="75" t="s">
        <v>73</v>
      </c>
      <c r="L7" s="76" t="s">
        <v>74</v>
      </c>
      <c r="M7" s="77" t="s">
        <v>75</v>
      </c>
      <c r="N7" s="78" t="s">
        <v>76</v>
      </c>
      <c r="O7" s="257" t="s">
        <v>77</v>
      </c>
      <c r="P7" s="266" t="s">
        <v>78</v>
      </c>
      <c r="Q7" s="266" t="s">
        <v>78</v>
      </c>
      <c r="R7" s="244"/>
    </row>
    <row r="8" spans="1:19" ht="12" customHeight="1">
      <c r="A8" s="261"/>
      <c r="B8" s="267"/>
      <c r="C8" s="257"/>
      <c r="D8" s="257"/>
      <c r="E8" s="268"/>
      <c r="F8" s="70" t="s">
        <v>79</v>
      </c>
      <c r="G8" s="74" t="s">
        <v>80</v>
      </c>
      <c r="H8" s="70" t="s">
        <v>79</v>
      </c>
      <c r="I8" s="74" t="s">
        <v>80</v>
      </c>
      <c r="J8" s="5" t="s">
        <v>81</v>
      </c>
      <c r="K8" s="73"/>
      <c r="L8" s="5" t="s">
        <v>69</v>
      </c>
      <c r="M8" s="77" t="s">
        <v>82</v>
      </c>
      <c r="N8" s="77" t="s">
        <v>80</v>
      </c>
      <c r="O8" s="269"/>
      <c r="P8" s="257" t="s">
        <v>77</v>
      </c>
      <c r="Q8" s="257" t="s">
        <v>77</v>
      </c>
      <c r="R8" s="244"/>
    </row>
    <row r="9" spans="1:19" ht="12" customHeight="1">
      <c r="A9" s="270"/>
      <c r="B9" s="271"/>
      <c r="C9" s="272"/>
      <c r="D9" s="272"/>
      <c r="E9" s="273"/>
      <c r="F9" s="8"/>
      <c r="G9" s="84"/>
      <c r="H9" s="8" t="s">
        <v>443</v>
      </c>
      <c r="I9" s="8" t="s">
        <v>444</v>
      </c>
      <c r="J9" s="7"/>
      <c r="K9" s="6"/>
      <c r="L9" s="5"/>
      <c r="M9" s="9"/>
      <c r="N9" s="10" t="s">
        <v>116</v>
      </c>
      <c r="O9" s="277"/>
      <c r="P9" s="257"/>
      <c r="Q9" s="257"/>
      <c r="R9" s="244"/>
    </row>
    <row r="10" spans="1:19">
      <c r="A10" s="278">
        <v>1</v>
      </c>
      <c r="B10" s="279">
        <v>2</v>
      </c>
      <c r="C10" s="278">
        <v>3</v>
      </c>
      <c r="D10" s="278">
        <v>4</v>
      </c>
      <c r="E10" s="278">
        <v>5</v>
      </c>
      <c r="F10" s="278">
        <v>6</v>
      </c>
      <c r="G10" s="280">
        <v>7</v>
      </c>
      <c r="H10" s="280">
        <v>8</v>
      </c>
      <c r="I10" s="281">
        <v>9</v>
      </c>
      <c r="J10" s="280">
        <v>10</v>
      </c>
      <c r="K10" s="280">
        <v>11</v>
      </c>
      <c r="L10" s="280">
        <v>12</v>
      </c>
      <c r="M10" s="280">
        <v>13</v>
      </c>
      <c r="N10" s="280">
        <v>14</v>
      </c>
      <c r="O10" s="278">
        <v>15</v>
      </c>
      <c r="P10" s="280">
        <v>16</v>
      </c>
      <c r="Q10" s="280">
        <v>17</v>
      </c>
      <c r="R10" s="244"/>
    </row>
    <row r="11" spans="1:19">
      <c r="A11" s="278"/>
      <c r="B11" s="279"/>
      <c r="C11" s="282" t="s">
        <v>261</v>
      </c>
      <c r="D11" s="278"/>
      <c r="E11" s="278"/>
      <c r="F11" s="278"/>
      <c r="G11" s="280"/>
      <c r="H11" s="280"/>
      <c r="I11" s="281"/>
      <c r="J11" s="280"/>
      <c r="K11" s="280"/>
      <c r="L11" s="280"/>
      <c r="M11" s="280"/>
      <c r="N11" s="280"/>
      <c r="O11" s="278"/>
      <c r="P11" s="280"/>
      <c r="Q11" s="280"/>
      <c r="R11" s="244"/>
    </row>
    <row r="12" spans="1:19" ht="21">
      <c r="A12" s="278">
        <v>1</v>
      </c>
      <c r="B12" s="206" t="s">
        <v>264</v>
      </c>
      <c r="C12" s="167" t="s">
        <v>265</v>
      </c>
      <c r="D12" s="166" t="s">
        <v>191</v>
      </c>
      <c r="E12" s="313">
        <v>7</v>
      </c>
      <c r="F12" s="292">
        <v>1.1100000000000001</v>
      </c>
      <c r="G12" s="292">
        <v>0.04</v>
      </c>
      <c r="H12" s="288">
        <f t="shared" ref="H12:H17" si="0">F12*$H$4</f>
        <v>2.3070573000000003</v>
      </c>
      <c r="I12" s="288">
        <f t="shared" ref="I12:I17" si="1">G12*$I$4</f>
        <v>0.1163648</v>
      </c>
      <c r="J12" s="180" t="s">
        <v>314</v>
      </c>
      <c r="K12" s="294" t="s">
        <v>191</v>
      </c>
      <c r="L12" s="295">
        <v>1</v>
      </c>
      <c r="M12" s="292">
        <v>0.218</v>
      </c>
      <c r="N12" s="288">
        <f t="shared" ref="N12:N23" si="2">L12*M12*1.212372</f>
        <v>0.26429709600000001</v>
      </c>
      <c r="O12" s="296">
        <f t="shared" ref="O12:O17" si="3">N12+H12+I12</f>
        <v>2.6877191960000002</v>
      </c>
      <c r="P12" s="288">
        <f t="shared" ref="P12:P17" si="4">N12*E12</f>
        <v>1.8500796720000001</v>
      </c>
      <c r="Q12" s="288">
        <f t="shared" ref="Q12:Q17" si="5">O12*E12</f>
        <v>18.814034372000002</v>
      </c>
      <c r="R12" s="244"/>
    </row>
    <row r="13" spans="1:19" ht="21">
      <c r="A13" s="278">
        <v>2</v>
      </c>
      <c r="B13" s="166" t="s">
        <v>267</v>
      </c>
      <c r="C13" s="303" t="s">
        <v>269</v>
      </c>
      <c r="D13" s="304" t="s">
        <v>192</v>
      </c>
      <c r="E13" s="313">
        <v>8</v>
      </c>
      <c r="F13" s="292"/>
      <c r="G13" s="292"/>
      <c r="H13" s="288">
        <f t="shared" si="0"/>
        <v>0</v>
      </c>
      <c r="I13" s="288">
        <f t="shared" si="1"/>
        <v>0</v>
      </c>
      <c r="J13" s="305" t="s">
        <v>269</v>
      </c>
      <c r="K13" s="280" t="s">
        <v>192</v>
      </c>
      <c r="L13" s="280">
        <v>1</v>
      </c>
      <c r="M13" s="292">
        <v>0.54</v>
      </c>
      <c r="N13" s="288">
        <f t="shared" si="2"/>
        <v>0.65468088000000002</v>
      </c>
      <c r="O13" s="296">
        <f t="shared" si="3"/>
        <v>0.65468088000000002</v>
      </c>
      <c r="P13" s="288">
        <f t="shared" si="4"/>
        <v>5.2374470400000002</v>
      </c>
      <c r="Q13" s="290">
        <f t="shared" si="5"/>
        <v>5.2374470400000002</v>
      </c>
      <c r="R13" s="244"/>
    </row>
    <row r="14" spans="1:19" ht="10.5" customHeight="1">
      <c r="A14" s="278">
        <v>3</v>
      </c>
      <c r="B14" s="166" t="s">
        <v>270</v>
      </c>
      <c r="C14" s="306" t="s">
        <v>271</v>
      </c>
      <c r="D14" s="166" t="s">
        <v>192</v>
      </c>
      <c r="E14" s="351">
        <v>2</v>
      </c>
      <c r="F14" s="278"/>
      <c r="G14" s="292"/>
      <c r="H14" s="176">
        <f t="shared" si="0"/>
        <v>0</v>
      </c>
      <c r="I14" s="176">
        <f t="shared" si="1"/>
        <v>0</v>
      </c>
      <c r="J14" s="306" t="s">
        <v>272</v>
      </c>
      <c r="K14" s="280" t="s">
        <v>192</v>
      </c>
      <c r="L14" s="307">
        <v>1</v>
      </c>
      <c r="M14" s="292">
        <v>1.4430000000000001</v>
      </c>
      <c r="N14" s="57">
        <f t="shared" si="2"/>
        <v>1.7494527960000001</v>
      </c>
      <c r="O14" s="64">
        <f t="shared" si="3"/>
        <v>1.7494527960000001</v>
      </c>
      <c r="P14" s="57">
        <f t="shared" si="4"/>
        <v>3.4989055920000003</v>
      </c>
      <c r="Q14" s="92">
        <f t="shared" si="5"/>
        <v>3.4989055920000003</v>
      </c>
      <c r="R14" s="244"/>
    </row>
    <row r="15" spans="1:19" ht="10.5" customHeight="1">
      <c r="A15" s="278">
        <v>4</v>
      </c>
      <c r="B15" s="166" t="s">
        <v>267</v>
      </c>
      <c r="C15" s="306" t="s">
        <v>273</v>
      </c>
      <c r="D15" s="166" t="s">
        <v>192</v>
      </c>
      <c r="E15" s="313">
        <v>4</v>
      </c>
      <c r="F15" s="292"/>
      <c r="G15" s="292"/>
      <c r="H15" s="288">
        <f t="shared" si="0"/>
        <v>0</v>
      </c>
      <c r="I15" s="288">
        <f t="shared" si="1"/>
        <v>0</v>
      </c>
      <c r="J15" s="167" t="s">
        <v>274</v>
      </c>
      <c r="K15" s="294" t="s">
        <v>192</v>
      </c>
      <c r="L15" s="309">
        <v>1</v>
      </c>
      <c r="M15" s="292">
        <v>0.3</v>
      </c>
      <c r="N15" s="288">
        <f t="shared" si="2"/>
        <v>0.36371159999999997</v>
      </c>
      <c r="O15" s="296">
        <f t="shared" si="3"/>
        <v>0.36371159999999997</v>
      </c>
      <c r="P15" s="288">
        <f t="shared" si="4"/>
        <v>1.4548463999999999</v>
      </c>
      <c r="Q15" s="290">
        <f t="shared" si="5"/>
        <v>1.4548463999999999</v>
      </c>
      <c r="R15" s="244"/>
    </row>
    <row r="16" spans="1:19">
      <c r="A16" s="278">
        <v>5</v>
      </c>
      <c r="B16" s="166" t="s">
        <v>275</v>
      </c>
      <c r="C16" s="306" t="s">
        <v>219</v>
      </c>
      <c r="D16" s="166" t="s">
        <v>220</v>
      </c>
      <c r="E16" s="313">
        <v>2</v>
      </c>
      <c r="F16" s="176">
        <v>1.37</v>
      </c>
      <c r="G16" s="176">
        <v>7.0000000000000007E-2</v>
      </c>
      <c r="H16" s="288">
        <f t="shared" si="0"/>
        <v>2.8474491000000004</v>
      </c>
      <c r="I16" s="288">
        <f t="shared" si="1"/>
        <v>0.20363840000000002</v>
      </c>
      <c r="J16" s="167" t="s">
        <v>276</v>
      </c>
      <c r="K16" s="294" t="s">
        <v>192</v>
      </c>
      <c r="L16" s="309">
        <v>1</v>
      </c>
      <c r="M16" s="312">
        <v>12.222</v>
      </c>
      <c r="N16" s="288">
        <f t="shared" si="2"/>
        <v>14.817610583999999</v>
      </c>
      <c r="O16" s="296">
        <f t="shared" si="3"/>
        <v>17.868698083999998</v>
      </c>
      <c r="P16" s="288">
        <f t="shared" si="4"/>
        <v>29.635221167999998</v>
      </c>
      <c r="Q16" s="290">
        <f t="shared" si="5"/>
        <v>35.737396167999997</v>
      </c>
      <c r="R16" s="244"/>
    </row>
    <row r="17" spans="1:18" ht="21">
      <c r="A17" s="278">
        <v>6</v>
      </c>
      <c r="B17" s="166" t="s">
        <v>275</v>
      </c>
      <c r="C17" s="306" t="s">
        <v>221</v>
      </c>
      <c r="D17" s="166" t="s">
        <v>192</v>
      </c>
      <c r="E17" s="313">
        <v>2</v>
      </c>
      <c r="F17" s="176">
        <v>0.97</v>
      </c>
      <c r="G17" s="176">
        <v>0.13</v>
      </c>
      <c r="H17" s="288">
        <f t="shared" si="0"/>
        <v>2.0160771</v>
      </c>
      <c r="I17" s="288">
        <f t="shared" si="1"/>
        <v>0.37818560000000001</v>
      </c>
      <c r="J17" s="167" t="s">
        <v>277</v>
      </c>
      <c r="K17" s="294" t="s">
        <v>192</v>
      </c>
      <c r="L17" s="309">
        <v>1</v>
      </c>
      <c r="M17" s="312">
        <v>3</v>
      </c>
      <c r="N17" s="288">
        <f t="shared" si="2"/>
        <v>3.6371159999999998</v>
      </c>
      <c r="O17" s="296">
        <f t="shared" si="3"/>
        <v>6.0313786999999994</v>
      </c>
      <c r="P17" s="288">
        <f t="shared" si="4"/>
        <v>7.2742319999999996</v>
      </c>
      <c r="Q17" s="290">
        <f t="shared" si="5"/>
        <v>12.062757399999999</v>
      </c>
      <c r="R17" s="244"/>
    </row>
    <row r="18" spans="1:18" ht="21.75" customHeight="1">
      <c r="A18" s="278"/>
      <c r="B18" s="166"/>
      <c r="C18" s="497" t="s">
        <v>315</v>
      </c>
      <c r="D18" s="166"/>
      <c r="E18" s="351"/>
      <c r="F18" s="176"/>
      <c r="G18" s="176"/>
      <c r="H18" s="293"/>
      <c r="I18" s="293"/>
      <c r="J18" s="308"/>
      <c r="K18" s="294"/>
      <c r="L18" s="309"/>
      <c r="M18" s="310"/>
      <c r="N18" s="288"/>
      <c r="O18" s="296"/>
      <c r="P18" s="288"/>
      <c r="Q18" s="290"/>
      <c r="R18" s="244"/>
    </row>
    <row r="19" spans="1:18" ht="21">
      <c r="A19" s="278">
        <v>1</v>
      </c>
      <c r="B19" s="206" t="s">
        <v>281</v>
      </c>
      <c r="C19" s="167" t="s">
        <v>428</v>
      </c>
      <c r="D19" s="166" t="s">
        <v>191</v>
      </c>
      <c r="E19" s="338">
        <v>4</v>
      </c>
      <c r="F19" s="176">
        <v>0.11</v>
      </c>
      <c r="G19" s="176">
        <v>0.18</v>
      </c>
      <c r="H19" s="288">
        <f t="shared" ref="H19:H23" si="6">F19*$H$4</f>
        <v>0.22862730000000001</v>
      </c>
      <c r="I19" s="288">
        <f t="shared" ref="I19:I23" si="7">G19*$I$4</f>
        <v>0.52364160000000004</v>
      </c>
      <c r="J19" s="167" t="s">
        <v>429</v>
      </c>
      <c r="K19" s="294" t="s">
        <v>191</v>
      </c>
      <c r="L19" s="295">
        <v>1</v>
      </c>
      <c r="M19" s="312">
        <v>0.80500000000000005</v>
      </c>
      <c r="N19" s="288">
        <f t="shared" ref="N19:N21" si="8">L19*M19*1.212372</f>
        <v>0.97595946000000011</v>
      </c>
      <c r="O19" s="296">
        <f t="shared" ref="O19:O21" si="9">N19+H19+I19</f>
        <v>1.7282283600000001</v>
      </c>
      <c r="P19" s="288">
        <f t="shared" ref="P19:P21" si="10">N19*E19</f>
        <v>3.9038378400000004</v>
      </c>
      <c r="Q19" s="290">
        <f t="shared" ref="Q19:Q21" si="11">O19*E19</f>
        <v>6.9129134400000005</v>
      </c>
      <c r="R19" s="244"/>
    </row>
    <row r="20" spans="1:18" ht="21">
      <c r="A20" s="278">
        <v>2</v>
      </c>
      <c r="B20" s="206" t="s">
        <v>264</v>
      </c>
      <c r="C20" s="167" t="s">
        <v>430</v>
      </c>
      <c r="D20" s="166" t="s">
        <v>191</v>
      </c>
      <c r="E20" s="338">
        <v>5</v>
      </c>
      <c r="F20" s="176">
        <v>0.11</v>
      </c>
      <c r="G20" s="176">
        <v>0.18</v>
      </c>
      <c r="H20" s="288">
        <f t="shared" si="6"/>
        <v>0.22862730000000001</v>
      </c>
      <c r="I20" s="288">
        <f t="shared" si="7"/>
        <v>0.52364160000000004</v>
      </c>
      <c r="J20" s="167" t="s">
        <v>431</v>
      </c>
      <c r="K20" s="294" t="s">
        <v>191</v>
      </c>
      <c r="L20" s="176">
        <v>1</v>
      </c>
      <c r="M20" s="177">
        <v>0.24199999999999999</v>
      </c>
      <c r="N20" s="288">
        <f t="shared" si="8"/>
        <v>0.29339402399999998</v>
      </c>
      <c r="O20" s="296">
        <f t="shared" si="9"/>
        <v>1.0456629240000002</v>
      </c>
      <c r="P20" s="288">
        <f t="shared" si="10"/>
        <v>1.4669701199999998</v>
      </c>
      <c r="Q20" s="290">
        <f t="shared" si="11"/>
        <v>5.2283146200000008</v>
      </c>
      <c r="R20" s="244"/>
    </row>
    <row r="21" spans="1:18" ht="18" customHeight="1">
      <c r="A21" s="278">
        <v>3</v>
      </c>
      <c r="B21" s="166" t="s">
        <v>316</v>
      </c>
      <c r="C21" s="306" t="s">
        <v>317</v>
      </c>
      <c r="D21" s="166" t="s">
        <v>192</v>
      </c>
      <c r="E21" s="351">
        <v>6</v>
      </c>
      <c r="F21" s="176"/>
      <c r="G21" s="176"/>
      <c r="H21" s="293">
        <f t="shared" si="6"/>
        <v>0</v>
      </c>
      <c r="I21" s="293">
        <f t="shared" si="7"/>
        <v>0</v>
      </c>
      <c r="J21" s="305" t="s">
        <v>318</v>
      </c>
      <c r="K21" s="280" t="s">
        <v>192</v>
      </c>
      <c r="L21" s="280">
        <v>1</v>
      </c>
      <c r="M21" s="292">
        <v>0.65</v>
      </c>
      <c r="N21" s="288">
        <f t="shared" si="8"/>
        <v>0.78804180000000001</v>
      </c>
      <c r="O21" s="296">
        <f t="shared" si="9"/>
        <v>0.78804180000000001</v>
      </c>
      <c r="P21" s="288">
        <f t="shared" si="10"/>
        <v>4.7282507999999996</v>
      </c>
      <c r="Q21" s="290">
        <f t="shared" si="11"/>
        <v>4.7282507999999996</v>
      </c>
      <c r="R21" s="244"/>
    </row>
    <row r="22" spans="1:18" s="142" customFormat="1">
      <c r="A22" s="278">
        <v>4</v>
      </c>
      <c r="B22" s="94" t="s">
        <v>321</v>
      </c>
      <c r="C22" s="498" t="s">
        <v>322</v>
      </c>
      <c r="D22" s="76" t="s">
        <v>192</v>
      </c>
      <c r="E22" s="499">
        <v>1</v>
      </c>
      <c r="F22" s="94">
        <v>0.28999999999999998</v>
      </c>
      <c r="G22" s="94">
        <v>0.02</v>
      </c>
      <c r="H22" s="89">
        <f>F22*1.59268</f>
        <v>0.46187719999999999</v>
      </c>
      <c r="I22" s="89">
        <f>G22*2.7375</f>
        <v>5.475E-2</v>
      </c>
      <c r="J22" s="575" t="s">
        <v>280</v>
      </c>
      <c r="K22" s="52" t="s">
        <v>192</v>
      </c>
      <c r="L22" s="54">
        <v>1</v>
      </c>
      <c r="M22" s="292">
        <v>1.028</v>
      </c>
      <c r="N22" s="58">
        <f>L22*M22*1.212372</f>
        <v>1.246318416</v>
      </c>
      <c r="O22" s="64">
        <f>N22+H22+I22</f>
        <v>1.7629456160000001</v>
      </c>
      <c r="P22" s="58">
        <f>N22*E22</f>
        <v>1.246318416</v>
      </c>
      <c r="Q22" s="58">
        <f>O22*E22</f>
        <v>1.7629456160000001</v>
      </c>
    </row>
    <row r="23" spans="1:18" ht="31.5">
      <c r="A23" s="278">
        <v>5</v>
      </c>
      <c r="B23" s="169" t="s">
        <v>319</v>
      </c>
      <c r="C23" s="500" t="s">
        <v>320</v>
      </c>
      <c r="D23" s="168" t="s">
        <v>192</v>
      </c>
      <c r="E23" s="313">
        <v>2</v>
      </c>
      <c r="F23" s="176">
        <v>1.49</v>
      </c>
      <c r="G23" s="176">
        <v>0.13</v>
      </c>
      <c r="H23" s="288">
        <f t="shared" si="6"/>
        <v>3.0968607000000001</v>
      </c>
      <c r="I23" s="288">
        <f t="shared" si="7"/>
        <v>0.37818560000000001</v>
      </c>
      <c r="J23" s="363" t="s">
        <v>435</v>
      </c>
      <c r="K23" s="294" t="s">
        <v>192</v>
      </c>
      <c r="L23" s="309">
        <v>1</v>
      </c>
      <c r="M23" s="310">
        <v>11.111000000000001</v>
      </c>
      <c r="N23" s="288">
        <f t="shared" si="2"/>
        <v>13.470665292000001</v>
      </c>
      <c r="O23" s="296">
        <f t="shared" ref="O23" si="12">N23+H23+I23</f>
        <v>16.945711591999999</v>
      </c>
      <c r="P23" s="288">
        <f t="shared" ref="P23" si="13">N23*E23</f>
        <v>26.941330584000003</v>
      </c>
      <c r="Q23" s="288">
        <f t="shared" ref="Q23" si="14">O23*E23</f>
        <v>33.891423183999997</v>
      </c>
      <c r="R23" s="244"/>
    </row>
    <row r="24" spans="1:18" ht="12.75" customHeight="1">
      <c r="B24" s="314"/>
      <c r="C24" s="315" t="s">
        <v>111</v>
      </c>
      <c r="D24" s="247"/>
      <c r="E24" s="247"/>
      <c r="F24" s="247"/>
      <c r="G24" s="247"/>
      <c r="H24" s="316"/>
      <c r="I24" s="316"/>
      <c r="J24" s="247"/>
      <c r="K24" s="317"/>
      <c r="L24" s="317"/>
      <c r="M24" s="318"/>
      <c r="N24" s="318"/>
      <c r="Q24" s="319">
        <f>SUM(Q12:Q23)</f>
        <v>129.32923463199998</v>
      </c>
      <c r="R24" s="244"/>
    </row>
    <row r="25" spans="1:18" ht="12.75" customHeight="1">
      <c r="B25" s="247"/>
      <c r="C25" s="320" t="s">
        <v>112</v>
      </c>
      <c r="D25" s="247"/>
      <c r="E25" s="247"/>
      <c r="F25" s="247"/>
      <c r="G25" s="247"/>
      <c r="H25" s="317"/>
      <c r="I25" s="316"/>
      <c r="J25" s="321"/>
      <c r="K25" s="247"/>
      <c r="L25" s="317"/>
      <c r="M25" s="317"/>
      <c r="N25" s="318"/>
      <c r="O25" s="318"/>
      <c r="P25" s="318"/>
      <c r="Q25" s="319">
        <f>Q24*13.3%</f>
        <v>17.200788206056</v>
      </c>
      <c r="R25" s="244"/>
    </row>
    <row r="26" spans="1:18" ht="12.75" customHeight="1">
      <c r="C26" s="320" t="s">
        <v>111</v>
      </c>
      <c r="D26" s="247"/>
      <c r="E26" s="247"/>
      <c r="F26" s="247"/>
      <c r="G26" s="247"/>
      <c r="H26" s="317"/>
      <c r="I26" s="316"/>
      <c r="J26" s="321"/>
      <c r="K26" s="247"/>
      <c r="L26" s="317"/>
      <c r="M26" s="317"/>
      <c r="N26" s="318"/>
      <c r="O26" s="318"/>
      <c r="P26" s="318"/>
      <c r="Q26" s="319">
        <f>Q24+Q25</f>
        <v>146.53002283805597</v>
      </c>
      <c r="R26" s="244"/>
    </row>
    <row r="27" spans="1:18" ht="12.75" customHeight="1">
      <c r="C27" s="320" t="s">
        <v>113</v>
      </c>
      <c r="D27" s="247"/>
      <c r="E27" s="247"/>
      <c r="F27" s="247"/>
      <c r="G27" s="247"/>
      <c r="H27" s="317"/>
      <c r="I27" s="316"/>
      <c r="J27" s="321"/>
      <c r="K27" s="247"/>
      <c r="L27" s="317"/>
      <c r="M27" s="317"/>
      <c r="N27" s="318"/>
      <c r="O27" s="318"/>
      <c r="P27" s="318"/>
      <c r="Q27" s="322">
        <f>Q26*11%</f>
        <v>16.118302512186158</v>
      </c>
      <c r="R27" s="244"/>
    </row>
    <row r="28" spans="1:18" ht="12.75" customHeight="1">
      <c r="C28" s="320" t="s">
        <v>111</v>
      </c>
      <c r="D28" s="323"/>
      <c r="E28" s="247"/>
      <c r="F28" s="247"/>
      <c r="G28" s="247"/>
      <c r="H28" s="317"/>
      <c r="I28" s="324"/>
      <c r="J28" s="321"/>
      <c r="K28" s="247"/>
      <c r="L28" s="317"/>
      <c r="M28" s="317"/>
      <c r="N28" s="318"/>
      <c r="O28" s="318"/>
      <c r="P28" s="318"/>
      <c r="Q28" s="317">
        <f>Q26+Q27</f>
        <v>162.64832535024212</v>
      </c>
      <c r="R28" s="244"/>
    </row>
    <row r="29" spans="1:18" ht="12.75" customHeight="1">
      <c r="R29" s="244"/>
    </row>
    <row r="30" spans="1:18" ht="12.75" customHeight="1">
      <c r="E30" s="248" t="s">
        <v>181</v>
      </c>
      <c r="R30" s="244"/>
    </row>
    <row r="31" spans="1:18" ht="12.75" customHeight="1">
      <c r="R31" s="244"/>
    </row>
    <row r="32" spans="1:18" ht="12.75" customHeight="1">
      <c r="R32" s="244"/>
    </row>
    <row r="33" spans="15:18" ht="12.75" customHeight="1">
      <c r="O33" s="322"/>
      <c r="R33" s="244"/>
    </row>
    <row r="34" spans="15:18" ht="12.75" customHeight="1">
      <c r="O34" s="322"/>
      <c r="R34" s="244"/>
    </row>
    <row r="35" spans="15:18" ht="12.75" customHeight="1">
      <c r="O35" s="322"/>
      <c r="R35" s="244"/>
    </row>
    <row r="36" spans="15:18" ht="12.75" customHeight="1">
      <c r="O36" s="322"/>
      <c r="R36" s="244"/>
    </row>
    <row r="37" spans="15:18" ht="12.75" customHeight="1">
      <c r="O37" s="325"/>
      <c r="R37" s="244"/>
    </row>
    <row r="38" spans="15:18" ht="12.75" customHeight="1">
      <c r="R38" s="244"/>
    </row>
    <row r="39" spans="15:18" ht="12.75" customHeight="1">
      <c r="R39" s="244"/>
    </row>
    <row r="40" spans="15:18" ht="12.75" customHeight="1">
      <c r="R40" s="244"/>
    </row>
    <row r="41" spans="15:18" ht="12.75" customHeight="1">
      <c r="R41" s="244"/>
    </row>
    <row r="42" spans="15:18" ht="12.75" customHeight="1">
      <c r="R42" s="244"/>
    </row>
    <row r="43" spans="15:18" ht="12.75" customHeight="1">
      <c r="R43" s="244"/>
    </row>
    <row r="44" spans="15:18" ht="12.75" customHeight="1">
      <c r="R44" s="244"/>
    </row>
    <row r="45" spans="15:18" ht="12.75" customHeight="1">
      <c r="R45" s="244"/>
    </row>
    <row r="46" spans="15:18" ht="12.75" customHeight="1">
      <c r="R46" s="244"/>
    </row>
    <row r="47" spans="15:18" ht="12.75" customHeight="1">
      <c r="R47" s="244"/>
    </row>
    <row r="48" spans="15:18" ht="12.75" customHeight="1">
      <c r="R48" s="244"/>
    </row>
    <row r="49" spans="18:18" ht="12.75" customHeight="1">
      <c r="R49" s="244"/>
    </row>
    <row r="50" spans="18:18" ht="12.75" customHeight="1">
      <c r="R50" s="244"/>
    </row>
    <row r="51" spans="18:18" ht="12.75" customHeight="1">
      <c r="R51" s="244"/>
    </row>
    <row r="52" spans="18:18" ht="12.75" customHeight="1">
      <c r="R52" s="244"/>
    </row>
    <row r="53" spans="18:18" ht="12.75" customHeight="1">
      <c r="R53" s="244"/>
    </row>
    <row r="54" spans="18:18" ht="12.75" customHeight="1">
      <c r="R54" s="244"/>
    </row>
    <row r="55" spans="18:18" ht="12.75" customHeight="1">
      <c r="R55" s="244"/>
    </row>
    <row r="56" spans="18:18" ht="12.75" customHeight="1">
      <c r="R56" s="244"/>
    </row>
    <row r="57" spans="18:18" ht="12.75" customHeight="1">
      <c r="R57" s="244"/>
    </row>
    <row r="58" spans="18:18" ht="12.75" customHeight="1">
      <c r="R58" s="244"/>
    </row>
    <row r="59" spans="18:18" ht="12.75" customHeight="1">
      <c r="R59" s="244"/>
    </row>
    <row r="60" spans="18:18" ht="12.75" customHeight="1">
      <c r="R60" s="244"/>
    </row>
    <row r="61" spans="18:18" ht="12.75" customHeight="1">
      <c r="R61" s="244"/>
    </row>
    <row r="62" spans="18:18" ht="12.75" customHeight="1">
      <c r="R62" s="244"/>
    </row>
    <row r="63" spans="18:18" ht="12.75" customHeight="1">
      <c r="R63" s="244"/>
    </row>
    <row r="64" spans="18:18" ht="12.75" customHeight="1">
      <c r="R64" s="244"/>
    </row>
    <row r="65" spans="3:19" ht="13.5" customHeight="1">
      <c r="R65" s="244"/>
    </row>
    <row r="66" spans="3:19" ht="14.25" customHeight="1"/>
    <row r="67" spans="3:19" ht="12.75" customHeight="1"/>
    <row r="68" spans="3:19" ht="14.25" customHeight="1"/>
    <row r="70" spans="3:19" ht="13.5" customHeight="1"/>
    <row r="71" spans="3:19" ht="12" customHeight="1"/>
    <row r="72" spans="3:19" ht="12" customHeight="1"/>
    <row r="73" spans="3:19" s="248" customFormat="1" ht="14.25" customHeight="1">
      <c r="C73" s="244"/>
      <c r="I73" s="244"/>
      <c r="J73" s="244"/>
      <c r="S73" s="244"/>
    </row>
    <row r="74" spans="3:19" s="248" customFormat="1" ht="13.5" customHeight="1">
      <c r="C74" s="244"/>
      <c r="I74" s="244"/>
      <c r="J74" s="244"/>
      <c r="S74" s="244"/>
    </row>
    <row r="75" spans="3:19" s="248" customFormat="1" ht="12.75" customHeight="1">
      <c r="C75" s="244"/>
      <c r="I75" s="244"/>
      <c r="J75" s="244"/>
      <c r="S75" s="244"/>
    </row>
    <row r="76" spans="3:19" s="248" customFormat="1" ht="12.75" customHeight="1">
      <c r="C76" s="244"/>
      <c r="I76" s="244"/>
      <c r="J76" s="244"/>
      <c r="S76" s="244"/>
    </row>
    <row r="77" spans="3:19" s="248" customFormat="1" ht="13.5" customHeight="1">
      <c r="C77" s="244"/>
      <c r="I77" s="244"/>
      <c r="J77" s="244"/>
      <c r="S77" s="244"/>
    </row>
    <row r="78" spans="3:19" s="248" customFormat="1" ht="12" customHeight="1">
      <c r="C78" s="244"/>
      <c r="I78" s="244"/>
      <c r="J78" s="244"/>
      <c r="S78" s="244"/>
    </row>
    <row r="79" spans="3:19" s="248" customFormat="1" ht="14.25" customHeight="1">
      <c r="C79" s="244"/>
      <c r="I79" s="244"/>
      <c r="J79" s="244"/>
      <c r="S79" s="244"/>
    </row>
    <row r="80" spans="3:19" s="248" customFormat="1" ht="13.5" customHeight="1">
      <c r="C80" s="244"/>
      <c r="I80" s="244"/>
      <c r="J80" s="244"/>
      <c r="S80" s="244"/>
    </row>
    <row r="86" spans="3:19" s="248" customFormat="1" ht="12" customHeight="1">
      <c r="C86" s="244"/>
      <c r="I86" s="244"/>
      <c r="J86" s="244"/>
      <c r="S86" s="244"/>
    </row>
    <row r="87" spans="3:19" s="248" customFormat="1" ht="12" customHeight="1">
      <c r="C87" s="244"/>
      <c r="I87" s="244"/>
      <c r="J87" s="244"/>
      <c r="S87" s="244"/>
    </row>
    <row r="89" spans="3:19" s="248" customFormat="1" ht="12.75" customHeight="1">
      <c r="C89" s="244"/>
      <c r="I89" s="244"/>
      <c r="J89" s="244"/>
      <c r="S89" s="244"/>
    </row>
    <row r="90" spans="3:19" s="248" customFormat="1" ht="13.5" customHeight="1">
      <c r="C90" s="244"/>
      <c r="I90" s="244"/>
      <c r="J90" s="244"/>
      <c r="S90" s="244"/>
    </row>
    <row r="91" spans="3:19" s="248" customFormat="1" ht="13.5" customHeight="1">
      <c r="C91" s="244"/>
      <c r="I91" s="244"/>
      <c r="J91" s="244"/>
      <c r="S91" s="244"/>
    </row>
    <row r="92" spans="3:19" s="248" customFormat="1" ht="12.75" customHeight="1">
      <c r="C92" s="244"/>
      <c r="I92" s="244"/>
      <c r="J92" s="244"/>
      <c r="S92" s="244"/>
    </row>
    <row r="93" spans="3:19" s="248" customFormat="1" ht="17.25" customHeight="1">
      <c r="C93" s="244"/>
      <c r="I93" s="244"/>
      <c r="J93" s="244"/>
      <c r="S93" s="244"/>
    </row>
    <row r="94" spans="3:19" s="248" customFormat="1" ht="13.5" customHeight="1">
      <c r="C94" s="244"/>
      <c r="I94" s="244"/>
      <c r="J94" s="244"/>
      <c r="S94" s="244"/>
    </row>
    <row r="95" spans="3:19" s="248" customFormat="1" ht="13.5" customHeight="1">
      <c r="C95" s="244"/>
      <c r="I95" s="244"/>
      <c r="J95" s="244"/>
      <c r="S95" s="244"/>
    </row>
    <row r="96" spans="3:19" s="248" customFormat="1" ht="13.5" customHeight="1">
      <c r="C96" s="244"/>
      <c r="I96" s="244"/>
      <c r="J96" s="244"/>
      <c r="S96" s="244"/>
    </row>
    <row r="97" spans="3:19" s="248" customFormat="1" ht="13.5" customHeight="1">
      <c r="C97" s="244"/>
      <c r="I97" s="244"/>
      <c r="J97" s="244"/>
      <c r="S97" s="244"/>
    </row>
    <row r="98" spans="3:19" s="248" customFormat="1" ht="13.5" customHeight="1">
      <c r="C98" s="244"/>
      <c r="I98" s="244"/>
      <c r="J98" s="244"/>
      <c r="S98" s="244"/>
    </row>
    <row r="99" spans="3:19" s="248" customFormat="1" ht="13.5" customHeight="1">
      <c r="C99" s="244"/>
      <c r="I99" s="244"/>
      <c r="J99" s="244"/>
      <c r="S99" s="244"/>
    </row>
    <row r="100" spans="3:19" s="248" customFormat="1" ht="13.5" customHeight="1">
      <c r="C100" s="244"/>
      <c r="I100" s="244"/>
      <c r="J100" s="244"/>
      <c r="S100" s="244"/>
    </row>
    <row r="101" spans="3:19" s="248" customFormat="1" ht="13.5" customHeight="1">
      <c r="C101" s="244"/>
      <c r="I101" s="244"/>
      <c r="J101" s="244"/>
      <c r="S101" s="244"/>
    </row>
    <row r="102" spans="3:19" s="248" customFormat="1" ht="13.5" customHeight="1">
      <c r="C102" s="244"/>
      <c r="I102" s="244"/>
      <c r="J102" s="244"/>
      <c r="S102" s="244"/>
    </row>
    <row r="103" spans="3:19" s="248" customFormat="1" ht="13.5" customHeight="1">
      <c r="C103" s="244"/>
      <c r="I103" s="244"/>
      <c r="J103" s="244"/>
      <c r="S103" s="244"/>
    </row>
    <row r="104" spans="3:19" s="248" customFormat="1" ht="13.5" customHeight="1">
      <c r="C104" s="244"/>
      <c r="I104" s="244"/>
      <c r="J104" s="244"/>
      <c r="S104" s="244"/>
    </row>
    <row r="105" spans="3:19" s="248" customFormat="1" ht="13.5" customHeight="1">
      <c r="C105" s="244"/>
      <c r="I105" s="244"/>
      <c r="J105" s="244"/>
      <c r="S105" s="244"/>
    </row>
    <row r="106" spans="3:19" s="248" customFormat="1" ht="13.5" customHeight="1">
      <c r="C106" s="244"/>
      <c r="I106" s="244"/>
      <c r="J106" s="244"/>
      <c r="S106" s="244"/>
    </row>
    <row r="107" spans="3:19" s="248" customFormat="1" ht="13.5" customHeight="1">
      <c r="C107" s="244"/>
      <c r="I107" s="244"/>
      <c r="J107" s="244"/>
      <c r="S107" s="244"/>
    </row>
    <row r="108" spans="3:19" s="248" customFormat="1" ht="13.5" customHeight="1">
      <c r="C108" s="244"/>
      <c r="I108" s="244"/>
      <c r="J108" s="244"/>
      <c r="S108" s="244"/>
    </row>
    <row r="109" spans="3:19" s="248" customFormat="1" ht="13.5" customHeight="1">
      <c r="C109" s="244"/>
      <c r="I109" s="244"/>
      <c r="J109" s="244"/>
      <c r="S109" s="244"/>
    </row>
    <row r="110" spans="3:19" s="248" customFormat="1" ht="13.5" customHeight="1">
      <c r="C110" s="244"/>
      <c r="I110" s="244"/>
      <c r="J110" s="244"/>
      <c r="S110" s="244"/>
    </row>
    <row r="111" spans="3:19" s="248" customFormat="1" ht="13.5" customHeight="1">
      <c r="C111" s="244"/>
      <c r="I111" s="244"/>
      <c r="J111" s="244"/>
      <c r="S111" s="244"/>
    </row>
    <row r="112" spans="3:19" s="248" customFormat="1" ht="13.5" customHeight="1">
      <c r="C112" s="244"/>
      <c r="I112" s="244"/>
      <c r="J112" s="244"/>
      <c r="S112" s="244"/>
    </row>
    <row r="114" spans="3:19" s="248" customFormat="1" ht="14.25" customHeight="1">
      <c r="C114" s="244"/>
      <c r="I114" s="244"/>
      <c r="J114" s="244"/>
      <c r="S114" s="244"/>
    </row>
    <row r="117" spans="3:19" s="248" customFormat="1" ht="12" customHeight="1">
      <c r="C117" s="244"/>
      <c r="I117" s="244"/>
      <c r="J117" s="244"/>
      <c r="S117" s="244"/>
    </row>
    <row r="123" spans="3:19" s="248" customFormat="1" ht="16.5" customHeight="1">
      <c r="C123" s="244"/>
      <c r="I123" s="244"/>
      <c r="J123" s="244"/>
      <c r="S123" s="244"/>
    </row>
    <row r="124" spans="3:19" s="248" customFormat="1" ht="12.75" customHeight="1">
      <c r="C124" s="244"/>
      <c r="I124" s="244"/>
      <c r="J124" s="244"/>
      <c r="S124" s="244"/>
    </row>
    <row r="125" spans="3:19" s="248" customFormat="1" ht="12.75" customHeight="1">
      <c r="C125" s="244"/>
      <c r="I125" s="244"/>
      <c r="J125" s="244"/>
      <c r="S125" s="244"/>
    </row>
    <row r="127" spans="3:19" s="248" customFormat="1" ht="13.5" customHeight="1">
      <c r="C127" s="244"/>
      <c r="I127" s="244"/>
      <c r="J127" s="244"/>
      <c r="S127" s="244"/>
    </row>
    <row r="128" spans="3:19" s="248" customFormat="1" ht="12" customHeight="1">
      <c r="C128" s="244"/>
      <c r="I128" s="244"/>
      <c r="J128" s="244"/>
      <c r="S128" s="244"/>
    </row>
    <row r="130" spans="3:19" s="248" customFormat="1" ht="13.5" customHeight="1">
      <c r="C130" s="244"/>
      <c r="I130" s="244"/>
      <c r="J130" s="244"/>
      <c r="S130" s="244"/>
    </row>
    <row r="131" spans="3:19" s="248" customFormat="1" ht="12" customHeight="1">
      <c r="C131" s="244"/>
      <c r="I131" s="244"/>
      <c r="J131" s="244"/>
      <c r="S131" s="244"/>
    </row>
    <row r="133" spans="3:19" s="248" customFormat="1" ht="12" customHeight="1">
      <c r="C133" s="244"/>
      <c r="I133" s="244"/>
      <c r="J133" s="244"/>
      <c r="S133" s="244"/>
    </row>
    <row r="149" spans="3:19" s="248" customFormat="1" ht="12" customHeight="1">
      <c r="C149" s="244"/>
      <c r="I149" s="244"/>
      <c r="J149" s="244"/>
      <c r="S149" s="244"/>
    </row>
    <row r="204" spans="3:19" s="248" customFormat="1" ht="13.5" customHeight="1">
      <c r="C204" s="244"/>
      <c r="I204" s="244"/>
      <c r="J204" s="244"/>
      <c r="S204" s="244"/>
    </row>
    <row r="205" spans="3:19" s="248" customFormat="1" ht="13.5" customHeight="1">
      <c r="C205" s="244"/>
      <c r="I205" s="244"/>
      <c r="J205" s="244"/>
      <c r="S205" s="244"/>
    </row>
    <row r="206" spans="3:19" s="248" customFormat="1" ht="13.5" customHeight="1">
      <c r="C206" s="244"/>
      <c r="I206" s="244"/>
      <c r="J206" s="244"/>
      <c r="S206" s="244"/>
    </row>
    <row r="207" spans="3:19" s="248" customFormat="1" ht="13.5" customHeight="1">
      <c r="C207" s="244"/>
      <c r="I207" s="244"/>
      <c r="J207" s="244"/>
      <c r="S207" s="244"/>
    </row>
    <row r="208" spans="3:19" s="248" customFormat="1" ht="13.5" customHeight="1">
      <c r="C208" s="244"/>
      <c r="I208" s="244"/>
      <c r="J208" s="244"/>
      <c r="S208" s="244"/>
    </row>
    <row r="210" spans="3:19" s="248" customFormat="1" ht="12.75" customHeight="1">
      <c r="C210" s="244"/>
      <c r="I210" s="244"/>
      <c r="J210" s="244"/>
      <c r="S210" s="244"/>
    </row>
    <row r="224" spans="3:19" s="248" customFormat="1" ht="15" customHeight="1">
      <c r="C224" s="244"/>
      <c r="I224" s="244"/>
      <c r="J224" s="244"/>
      <c r="S224" s="244"/>
    </row>
    <row r="225" spans="3:19" s="248" customFormat="1" ht="15" customHeight="1">
      <c r="C225" s="244"/>
      <c r="I225" s="244"/>
      <c r="J225" s="244"/>
      <c r="S225" s="244"/>
    </row>
    <row r="226" spans="3:19" s="248" customFormat="1" ht="15" customHeight="1">
      <c r="C226" s="244"/>
      <c r="I226" s="244"/>
      <c r="J226" s="244"/>
      <c r="S226" s="244"/>
    </row>
    <row r="227" spans="3:19" s="248" customFormat="1" ht="15" customHeight="1">
      <c r="C227" s="244"/>
      <c r="I227" s="244"/>
      <c r="J227" s="244"/>
      <c r="S227" s="244"/>
    </row>
    <row r="228" spans="3:19" s="248" customFormat="1" ht="15" customHeight="1">
      <c r="C228" s="244"/>
      <c r="I228" s="244"/>
      <c r="J228" s="244"/>
      <c r="S228" s="244"/>
    </row>
    <row r="229" spans="3:19" s="248" customFormat="1" ht="14.25" customHeight="1">
      <c r="C229" s="244"/>
      <c r="I229" s="244"/>
      <c r="J229" s="244"/>
      <c r="S229" s="244"/>
    </row>
    <row r="230" spans="3:19" s="248" customFormat="1" ht="12.75" customHeight="1">
      <c r="C230" s="244"/>
      <c r="I230" s="244"/>
      <c r="J230" s="244"/>
      <c r="S230" s="244"/>
    </row>
    <row r="231" spans="3:19" s="248" customFormat="1" ht="12.75" customHeight="1">
      <c r="C231" s="244"/>
      <c r="I231" s="244"/>
      <c r="J231" s="244"/>
      <c r="S231" s="244"/>
    </row>
    <row r="232" spans="3:19" s="248" customFormat="1" ht="12.75" customHeight="1">
      <c r="C232" s="244"/>
      <c r="I232" s="244"/>
      <c r="J232" s="244"/>
      <c r="S232" s="244"/>
    </row>
    <row r="233" spans="3:19" s="248" customFormat="1" ht="12.75" customHeight="1">
      <c r="C233" s="244"/>
      <c r="I233" s="244"/>
      <c r="J233" s="244"/>
      <c r="S233" s="244"/>
    </row>
    <row r="234" spans="3:19" s="248" customFormat="1" ht="13.5" customHeight="1">
      <c r="C234" s="244"/>
      <c r="I234" s="244"/>
      <c r="J234" s="244"/>
      <c r="S234" s="244"/>
    </row>
    <row r="235" spans="3:19" s="248" customFormat="1" ht="15" customHeight="1">
      <c r="C235" s="244"/>
      <c r="I235" s="244"/>
      <c r="J235" s="244"/>
      <c r="S235" s="244"/>
    </row>
    <row r="236" spans="3:19" s="248" customFormat="1" ht="16.5" customHeight="1">
      <c r="C236" s="244"/>
      <c r="I236" s="244"/>
      <c r="J236" s="244"/>
      <c r="S236" s="244"/>
    </row>
    <row r="237" spans="3:19" s="248" customFormat="1" ht="15" customHeight="1">
      <c r="C237" s="244"/>
      <c r="I237" s="244"/>
      <c r="J237" s="244"/>
      <c r="S237" s="244"/>
    </row>
    <row r="238" spans="3:19" s="248" customFormat="1" ht="14.25" customHeight="1">
      <c r="C238" s="244"/>
      <c r="I238" s="244"/>
      <c r="J238" s="244"/>
      <c r="S238" s="244"/>
    </row>
    <row r="239" spans="3:19" s="248" customFormat="1" ht="13.5" customHeight="1">
      <c r="C239" s="244"/>
      <c r="I239" s="244"/>
      <c r="J239" s="244"/>
      <c r="S239" s="244"/>
    </row>
    <row r="240" spans="3:19" s="248" customFormat="1" ht="12.75" customHeight="1">
      <c r="C240" s="244"/>
      <c r="I240" s="244"/>
      <c r="J240" s="244"/>
      <c r="S240" s="244"/>
    </row>
    <row r="241" spans="3:19" s="248" customFormat="1" ht="12" customHeight="1">
      <c r="C241" s="244"/>
      <c r="I241" s="244"/>
      <c r="J241" s="244"/>
      <c r="S241" s="244"/>
    </row>
    <row r="242" spans="3:19" s="248" customFormat="1" ht="12.75" customHeight="1">
      <c r="C242" s="244"/>
      <c r="I242" s="244"/>
      <c r="J242" s="244"/>
      <c r="S242" s="244"/>
    </row>
    <row r="280" spans="3:19" s="248" customFormat="1" ht="12.75" customHeight="1">
      <c r="C280" s="244"/>
      <c r="I280" s="244"/>
      <c r="J280" s="244"/>
      <c r="S280" s="244"/>
    </row>
    <row r="333" spans="3:19" s="248" customFormat="1" ht="12.75" customHeight="1">
      <c r="C333" s="244"/>
      <c r="I333" s="244"/>
      <c r="J333" s="244"/>
      <c r="S333" s="244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90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R29"/>
  <sheetViews>
    <sheetView view="pageBreakPreview" zoomScale="60" workbookViewId="0">
      <selection activeCell="W10" sqref="W10"/>
    </sheetView>
  </sheetViews>
  <sheetFormatPr defaultRowHeight="12.75"/>
  <cols>
    <col min="1" max="1" width="3.5703125" style="24" customWidth="1"/>
    <col min="2" max="2" width="6.7109375" style="24" customWidth="1"/>
    <col min="3" max="3" width="39.5703125" style="24" customWidth="1"/>
    <col min="4" max="4" width="5.85546875" style="24" customWidth="1"/>
    <col min="5" max="5" width="7" style="24" customWidth="1"/>
    <col min="6" max="6" width="8.140625" style="24" customWidth="1"/>
    <col min="7" max="7" width="7.5703125" style="24" customWidth="1"/>
    <col min="8" max="8" width="7.85546875" style="24" customWidth="1"/>
    <col min="9" max="9" width="7.5703125" style="24" customWidth="1"/>
    <col min="10" max="10" width="17.42578125" style="24" customWidth="1"/>
    <col min="11" max="11" width="5.140625" style="24" customWidth="1"/>
    <col min="12" max="12" width="5.42578125" style="24" customWidth="1"/>
    <col min="13" max="13" width="6" style="24" customWidth="1"/>
    <col min="14" max="14" width="7.85546875" style="24" customWidth="1"/>
    <col min="15" max="15" width="8" style="24" customWidth="1"/>
    <col min="16" max="16" width="6.85546875" style="24" customWidth="1"/>
    <col min="17" max="17" width="8.5703125" style="24" customWidth="1"/>
    <col min="18" max="16384" width="9.140625" style="24"/>
  </cols>
  <sheetData>
    <row r="1" spans="1:18" ht="27.75" customHeight="1">
      <c r="R1" s="722" t="str">
        <f>HYPERLINK("#Ցանկ!B7","Հետ գնալ")</f>
        <v>Հետ գնալ</v>
      </c>
    </row>
    <row r="2" spans="1:18" ht="27.75" customHeight="1">
      <c r="A2" s="723" t="s">
        <v>457</v>
      </c>
      <c r="B2" s="723"/>
      <c r="C2" s="723"/>
      <c r="D2" s="723"/>
      <c r="E2" s="723"/>
      <c r="F2" s="723"/>
      <c r="G2" s="723"/>
      <c r="H2" s="723"/>
      <c r="I2" s="723"/>
      <c r="J2" s="723"/>
      <c r="K2" s="723"/>
      <c r="L2" s="723"/>
      <c r="M2" s="723"/>
      <c r="N2" s="723"/>
      <c r="O2" s="723"/>
      <c r="P2" s="723"/>
      <c r="Q2" s="723"/>
    </row>
    <row r="3" spans="1:18" ht="27.75" customHeight="1">
      <c r="A3" s="723" t="str">
        <f>'2-1 ՍՀ'!A2:Q2</f>
        <v>ՀՀ Տավուշի մարզի Իջևանի թիվ 3 հիմնական դպրոց ՊՈԱԿ-ի վերանորոգում</v>
      </c>
      <c r="B3" s="723"/>
      <c r="C3" s="723"/>
      <c r="D3" s="723"/>
      <c r="E3" s="723"/>
      <c r="F3" s="723"/>
      <c r="G3" s="723"/>
      <c r="H3" s="723"/>
      <c r="I3" s="723"/>
      <c r="J3" s="723"/>
      <c r="K3" s="723"/>
      <c r="L3" s="723"/>
      <c r="M3" s="723"/>
      <c r="N3" s="723"/>
      <c r="O3" s="723"/>
      <c r="P3" s="723"/>
      <c r="Q3" s="723"/>
    </row>
    <row r="4" spans="1:18" ht="27.75" customHeight="1">
      <c r="A4" s="721"/>
      <c r="B4" s="721"/>
      <c r="C4" s="724" t="s">
        <v>355</v>
      </c>
      <c r="D4" s="721"/>
      <c r="E4" s="721"/>
      <c r="F4" s="721"/>
      <c r="G4" s="721"/>
      <c r="H4" s="721"/>
      <c r="I4" s="721"/>
      <c r="J4" s="721"/>
      <c r="K4" s="721"/>
      <c r="L4" s="721"/>
      <c r="M4" s="721"/>
      <c r="N4" s="721"/>
      <c r="O4" s="721"/>
      <c r="P4" s="721"/>
      <c r="Q4" s="721"/>
    </row>
    <row r="5" spans="1:18" ht="27.75" customHeight="1">
      <c r="A5" s="721"/>
      <c r="B5" s="721"/>
      <c r="C5" s="12" t="s">
        <v>117</v>
      </c>
      <c r="D5" s="721"/>
      <c r="E5" s="721"/>
      <c r="F5" s="645"/>
      <c r="G5" s="645"/>
      <c r="H5" s="725">
        <v>2.07843</v>
      </c>
      <c r="I5" s="726">
        <v>2.9091200000000002</v>
      </c>
      <c r="J5" s="644"/>
      <c r="K5" s="644"/>
      <c r="L5" s="644"/>
      <c r="M5" s="644"/>
      <c r="N5" s="727"/>
      <c r="O5" s="721"/>
      <c r="P5" s="721"/>
    </row>
    <row r="6" spans="1:18" ht="27.75" customHeight="1">
      <c r="A6" s="728"/>
      <c r="B6" s="729"/>
      <c r="C6" s="730"/>
      <c r="D6" s="730"/>
      <c r="E6" s="728"/>
      <c r="F6" s="731" t="s">
        <v>51</v>
      </c>
      <c r="G6" s="732"/>
      <c r="H6" s="732"/>
      <c r="I6" s="732"/>
      <c r="J6" s="732"/>
      <c r="K6" s="732"/>
      <c r="L6" s="732"/>
      <c r="M6" s="732"/>
      <c r="N6" s="733"/>
      <c r="O6" s="734" t="s">
        <v>52</v>
      </c>
      <c r="P6" s="735" t="s">
        <v>53</v>
      </c>
      <c r="Q6" s="735" t="s">
        <v>54</v>
      </c>
    </row>
    <row r="7" spans="1:18" ht="27.75" customHeight="1">
      <c r="A7" s="736" t="s">
        <v>55</v>
      </c>
      <c r="B7" s="737" t="s">
        <v>56</v>
      </c>
      <c r="C7" s="738" t="s">
        <v>57</v>
      </c>
      <c r="D7" s="738" t="s">
        <v>58</v>
      </c>
      <c r="E7" s="739" t="s">
        <v>59</v>
      </c>
      <c r="F7" s="740" t="s">
        <v>60</v>
      </c>
      <c r="G7" s="741"/>
      <c r="H7" s="740" t="s">
        <v>61</v>
      </c>
      <c r="I7" s="741"/>
      <c r="J7" s="698" t="s">
        <v>62</v>
      </c>
      <c r="K7" s="699"/>
      <c r="L7" s="699"/>
      <c r="M7" s="699"/>
      <c r="N7" s="700"/>
      <c r="O7" s="739" t="s">
        <v>63</v>
      </c>
      <c r="P7" s="742" t="s">
        <v>64</v>
      </c>
      <c r="Q7" s="743" t="s">
        <v>65</v>
      </c>
    </row>
    <row r="8" spans="1:18" ht="27.75" customHeight="1">
      <c r="A8" s="744" t="s">
        <v>66</v>
      </c>
      <c r="B8" s="737" t="s">
        <v>67</v>
      </c>
      <c r="C8" s="738"/>
      <c r="D8" s="739" t="s">
        <v>68</v>
      </c>
      <c r="E8" s="738" t="s">
        <v>69</v>
      </c>
      <c r="F8" s="738" t="s">
        <v>70</v>
      </c>
      <c r="G8" s="745" t="s">
        <v>71</v>
      </c>
      <c r="H8" s="738" t="s">
        <v>70</v>
      </c>
      <c r="I8" s="745" t="s">
        <v>71</v>
      </c>
      <c r="J8" s="738" t="s">
        <v>72</v>
      </c>
      <c r="K8" s="746" t="s">
        <v>73</v>
      </c>
      <c r="L8" s="747" t="s">
        <v>74</v>
      </c>
      <c r="M8" s="748" t="s">
        <v>75</v>
      </c>
      <c r="N8" s="749" t="s">
        <v>76</v>
      </c>
      <c r="O8" s="738" t="s">
        <v>77</v>
      </c>
      <c r="P8" s="750" t="s">
        <v>78</v>
      </c>
      <c r="Q8" s="750" t="s">
        <v>78</v>
      </c>
    </row>
    <row r="9" spans="1:18" ht="27.75" customHeight="1">
      <c r="A9" s="744"/>
      <c r="B9" s="751"/>
      <c r="C9" s="738"/>
      <c r="D9" s="738"/>
      <c r="E9" s="752"/>
      <c r="F9" s="739" t="s">
        <v>79</v>
      </c>
      <c r="G9" s="745" t="s">
        <v>80</v>
      </c>
      <c r="H9" s="739" t="s">
        <v>79</v>
      </c>
      <c r="I9" s="745" t="s">
        <v>80</v>
      </c>
      <c r="J9" s="738" t="s">
        <v>81</v>
      </c>
      <c r="K9" s="744"/>
      <c r="L9" s="738" t="s">
        <v>69</v>
      </c>
      <c r="M9" s="748" t="s">
        <v>82</v>
      </c>
      <c r="N9" s="748" t="s">
        <v>80</v>
      </c>
      <c r="O9" s="753"/>
      <c r="P9" s="738" t="s">
        <v>77</v>
      </c>
      <c r="Q9" s="738" t="s">
        <v>77</v>
      </c>
    </row>
    <row r="10" spans="1:18" ht="27.75" customHeight="1">
      <c r="A10" s="754"/>
      <c r="B10" s="755"/>
      <c r="C10" s="756"/>
      <c r="D10" s="756"/>
      <c r="E10" s="757"/>
      <c r="F10" s="758"/>
      <c r="G10" s="759"/>
      <c r="H10" s="758" t="s">
        <v>443</v>
      </c>
      <c r="I10" s="758" t="s">
        <v>444</v>
      </c>
      <c r="J10" s="756"/>
      <c r="K10" s="754"/>
      <c r="L10" s="738"/>
      <c r="M10" s="760"/>
      <c r="N10" s="761" t="s">
        <v>116</v>
      </c>
      <c r="O10" s="762"/>
      <c r="P10" s="738"/>
      <c r="Q10" s="738"/>
    </row>
    <row r="11" spans="1:18" ht="27.75" customHeight="1">
      <c r="A11" s="763">
        <v>1</v>
      </c>
      <c r="B11" s="764">
        <v>2</v>
      </c>
      <c r="C11" s="763">
        <v>3</v>
      </c>
      <c r="D11" s="763">
        <v>4</v>
      </c>
      <c r="E11" s="763">
        <v>5</v>
      </c>
      <c r="F11" s="763">
        <v>6</v>
      </c>
      <c r="G11" s="765">
        <v>7</v>
      </c>
      <c r="H11" s="765">
        <v>8</v>
      </c>
      <c r="I11" s="16">
        <v>9</v>
      </c>
      <c r="J11" s="765">
        <v>10</v>
      </c>
      <c r="K11" s="765">
        <v>11</v>
      </c>
      <c r="L11" s="765">
        <v>12</v>
      </c>
      <c r="M11" s="765">
        <v>13</v>
      </c>
      <c r="N11" s="765">
        <v>14</v>
      </c>
      <c r="O11" s="763">
        <v>15</v>
      </c>
      <c r="P11" s="765">
        <v>16</v>
      </c>
      <c r="Q11" s="765">
        <v>17</v>
      </c>
    </row>
    <row r="12" spans="1:18" ht="27.75" customHeight="1">
      <c r="A12" s="21">
        <v>1</v>
      </c>
      <c r="B12" s="766" t="s">
        <v>118</v>
      </c>
      <c r="C12" s="767" t="s">
        <v>482</v>
      </c>
      <c r="D12" s="768" t="s">
        <v>90</v>
      </c>
      <c r="E12" s="769">
        <v>2</v>
      </c>
      <c r="F12" s="770">
        <v>0.53900000000000003</v>
      </c>
      <c r="G12" s="771">
        <v>0.34899999999999998</v>
      </c>
      <c r="H12" s="772">
        <f>F12*$H$5</f>
        <v>1.1202737700000001</v>
      </c>
      <c r="I12" s="772">
        <f>G12*$I$5</f>
        <v>1.01528288</v>
      </c>
      <c r="J12" s="773" t="s">
        <v>205</v>
      </c>
      <c r="K12" s="768" t="s">
        <v>90</v>
      </c>
      <c r="L12" s="771">
        <v>1</v>
      </c>
      <c r="M12" s="771">
        <v>1.78</v>
      </c>
      <c r="N12" s="774">
        <f>((L12*M12)+(L13*M13))*1.212372</f>
        <v>3.6734871600000005</v>
      </c>
      <c r="O12" s="775">
        <f>N12+I12+H12</f>
        <v>5.8090438100000004</v>
      </c>
      <c r="P12" s="776">
        <f>N12*E12</f>
        <v>7.3469743200000011</v>
      </c>
      <c r="Q12" s="776">
        <f>O12*E12</f>
        <v>11.618087620000001</v>
      </c>
    </row>
    <row r="13" spans="1:18" ht="27.75" customHeight="1">
      <c r="A13" s="22"/>
      <c r="B13" s="777"/>
      <c r="C13" s="778"/>
      <c r="D13" s="779"/>
      <c r="E13" s="780"/>
      <c r="F13" s="781"/>
      <c r="G13" s="781"/>
      <c r="H13" s="782"/>
      <c r="I13" s="782"/>
      <c r="J13" s="783" t="s">
        <v>206</v>
      </c>
      <c r="K13" s="779" t="s">
        <v>90</v>
      </c>
      <c r="L13" s="781">
        <v>2</v>
      </c>
      <c r="M13" s="781">
        <v>0.625</v>
      </c>
      <c r="N13" s="784"/>
      <c r="O13" s="753"/>
      <c r="P13" s="753"/>
      <c r="Q13" s="785"/>
    </row>
    <row r="14" spans="1:18" ht="27.75" customHeight="1">
      <c r="A14" s="16">
        <v>2</v>
      </c>
      <c r="B14" s="786" t="s">
        <v>337</v>
      </c>
      <c r="C14" s="787" t="s">
        <v>513</v>
      </c>
      <c r="D14" s="788" t="s">
        <v>90</v>
      </c>
      <c r="E14" s="789">
        <v>1</v>
      </c>
      <c r="F14" s="790">
        <v>0.125</v>
      </c>
      <c r="G14" s="791"/>
      <c r="H14" s="772">
        <f>F14*$H$5</f>
        <v>0.25980375</v>
      </c>
      <c r="I14" s="772"/>
      <c r="J14" s="787" t="s">
        <v>338</v>
      </c>
      <c r="K14" s="788" t="s">
        <v>90</v>
      </c>
      <c r="L14" s="792">
        <v>1</v>
      </c>
      <c r="M14" s="793">
        <v>0.75</v>
      </c>
      <c r="N14" s="794">
        <f t="shared" ref="N14:N18" si="0">L14*M14*1.212372</f>
        <v>0.90927899999999995</v>
      </c>
      <c r="O14" s="795">
        <f>N14+I14+H14</f>
        <v>1.1690827499999998</v>
      </c>
      <c r="P14" s="776">
        <f t="shared" ref="P14:P20" si="1">N14*E14</f>
        <v>0.90927899999999995</v>
      </c>
      <c r="Q14" s="776">
        <f t="shared" ref="Q14:Q20" si="2">O14*E14</f>
        <v>1.1690827499999998</v>
      </c>
    </row>
    <row r="15" spans="1:18" ht="27.75" customHeight="1">
      <c r="A15" s="16">
        <v>3</v>
      </c>
      <c r="B15" s="787" t="s">
        <v>119</v>
      </c>
      <c r="C15" s="787" t="s">
        <v>207</v>
      </c>
      <c r="D15" s="788" t="s">
        <v>90</v>
      </c>
      <c r="E15" s="789">
        <v>1</v>
      </c>
      <c r="F15" s="788">
        <v>0.113</v>
      </c>
      <c r="G15" s="791"/>
      <c r="H15" s="772">
        <f t="shared" ref="H15:H19" si="3">F15*$H$5</f>
        <v>0.23486259000000001</v>
      </c>
      <c r="I15" s="772"/>
      <c r="J15" s="787" t="s">
        <v>120</v>
      </c>
      <c r="K15" s="788" t="s">
        <v>90</v>
      </c>
      <c r="L15" s="788">
        <v>1</v>
      </c>
      <c r="M15" s="796">
        <v>0.83299999999999996</v>
      </c>
      <c r="N15" s="794">
        <f t="shared" si="0"/>
        <v>1.0099058759999999</v>
      </c>
      <c r="O15" s="795">
        <f>N15+I15+H15</f>
        <v>1.244768466</v>
      </c>
      <c r="P15" s="776">
        <f t="shared" si="1"/>
        <v>1.0099058759999999</v>
      </c>
      <c r="Q15" s="776">
        <f t="shared" si="2"/>
        <v>1.244768466</v>
      </c>
    </row>
    <row r="16" spans="1:18" ht="27.75" customHeight="1">
      <c r="A16" s="16">
        <v>4</v>
      </c>
      <c r="B16" s="787" t="s">
        <v>339</v>
      </c>
      <c r="C16" s="787" t="s">
        <v>340</v>
      </c>
      <c r="D16" s="788" t="s">
        <v>341</v>
      </c>
      <c r="E16" s="789">
        <v>0.01</v>
      </c>
      <c r="F16" s="797">
        <v>41</v>
      </c>
      <c r="G16" s="797">
        <v>4</v>
      </c>
      <c r="H16" s="772">
        <f t="shared" si="3"/>
        <v>85.215630000000004</v>
      </c>
      <c r="I16" s="772">
        <f t="shared" ref="I16:I20" si="4">G16*$I$5</f>
        <v>11.636480000000001</v>
      </c>
      <c r="J16" s="787" t="s">
        <v>342</v>
      </c>
      <c r="K16" s="788" t="s">
        <v>90</v>
      </c>
      <c r="L16" s="788">
        <v>100</v>
      </c>
      <c r="M16" s="788">
        <v>0.125</v>
      </c>
      <c r="N16" s="794">
        <f t="shared" si="0"/>
        <v>15.15465</v>
      </c>
      <c r="O16" s="795">
        <f t="shared" ref="O16:O19" si="5">N16+I16+H16</f>
        <v>112.00676000000001</v>
      </c>
      <c r="P16" s="776">
        <f t="shared" si="1"/>
        <v>0.1515465</v>
      </c>
      <c r="Q16" s="776">
        <f t="shared" si="2"/>
        <v>1.1200676000000003</v>
      </c>
    </row>
    <row r="17" spans="1:18" ht="27.75" customHeight="1">
      <c r="A17" s="16">
        <v>5</v>
      </c>
      <c r="B17" s="787" t="s">
        <v>339</v>
      </c>
      <c r="C17" s="787" t="s">
        <v>343</v>
      </c>
      <c r="D17" s="788" t="s">
        <v>341</v>
      </c>
      <c r="E17" s="789">
        <v>0.03</v>
      </c>
      <c r="F17" s="797">
        <v>41</v>
      </c>
      <c r="G17" s="797">
        <v>4</v>
      </c>
      <c r="H17" s="772">
        <f t="shared" si="3"/>
        <v>85.215630000000004</v>
      </c>
      <c r="I17" s="772">
        <f t="shared" si="4"/>
        <v>11.636480000000001</v>
      </c>
      <c r="J17" s="787" t="s">
        <v>344</v>
      </c>
      <c r="K17" s="788" t="s">
        <v>90</v>
      </c>
      <c r="L17" s="788">
        <v>100</v>
      </c>
      <c r="M17" s="788">
        <v>7.4999999999999997E-2</v>
      </c>
      <c r="N17" s="794">
        <f t="shared" si="0"/>
        <v>9.0927900000000008</v>
      </c>
      <c r="O17" s="795">
        <f t="shared" si="5"/>
        <v>105.9449</v>
      </c>
      <c r="P17" s="776">
        <f t="shared" si="1"/>
        <v>0.27278370000000002</v>
      </c>
      <c r="Q17" s="776">
        <f t="shared" si="2"/>
        <v>3.178347</v>
      </c>
    </row>
    <row r="18" spans="1:18" ht="27.75" customHeight="1">
      <c r="A18" s="16">
        <v>6</v>
      </c>
      <c r="B18" s="786" t="s">
        <v>345</v>
      </c>
      <c r="C18" s="787" t="s">
        <v>514</v>
      </c>
      <c r="D18" s="788" t="s">
        <v>347</v>
      </c>
      <c r="E18" s="789">
        <v>0.18</v>
      </c>
      <c r="F18" s="793">
        <v>7.55</v>
      </c>
      <c r="G18" s="793">
        <v>3.71</v>
      </c>
      <c r="H18" s="772">
        <f t="shared" si="3"/>
        <v>15.6921465</v>
      </c>
      <c r="I18" s="772">
        <f t="shared" si="4"/>
        <v>10.792835200000001</v>
      </c>
      <c r="J18" s="787" t="s">
        <v>348</v>
      </c>
      <c r="K18" s="788" t="s">
        <v>88</v>
      </c>
      <c r="L18" s="792">
        <v>103</v>
      </c>
      <c r="M18" s="793">
        <v>0.25</v>
      </c>
      <c r="N18" s="794">
        <f t="shared" si="0"/>
        <v>31.218579000000002</v>
      </c>
      <c r="O18" s="795">
        <f t="shared" si="5"/>
        <v>57.703560700000004</v>
      </c>
      <c r="P18" s="776">
        <f t="shared" si="1"/>
        <v>5.6193442200000003</v>
      </c>
      <c r="Q18" s="776">
        <f t="shared" si="2"/>
        <v>10.386640926</v>
      </c>
    </row>
    <row r="19" spans="1:18" ht="27.75" customHeight="1">
      <c r="A19" s="16">
        <v>7</v>
      </c>
      <c r="B19" s="787" t="s">
        <v>349</v>
      </c>
      <c r="C19" s="787" t="s">
        <v>350</v>
      </c>
      <c r="D19" s="788" t="s">
        <v>86</v>
      </c>
      <c r="E19" s="789">
        <v>0.12</v>
      </c>
      <c r="F19" s="788">
        <v>7.7</v>
      </c>
      <c r="G19" s="788">
        <v>5.9</v>
      </c>
      <c r="H19" s="772">
        <f t="shared" si="3"/>
        <v>16.003910999999999</v>
      </c>
      <c r="I19" s="772">
        <f t="shared" si="4"/>
        <v>17.163808000000003</v>
      </c>
      <c r="J19" s="787"/>
      <c r="K19" s="788"/>
      <c r="L19" s="788"/>
      <c r="M19" s="788"/>
      <c r="N19" s="794"/>
      <c r="O19" s="795">
        <f t="shared" si="5"/>
        <v>33.167719000000005</v>
      </c>
      <c r="P19" s="776">
        <f t="shared" si="1"/>
        <v>0</v>
      </c>
      <c r="Q19" s="776">
        <f t="shared" si="2"/>
        <v>3.9801262800000003</v>
      </c>
    </row>
    <row r="20" spans="1:18" ht="27.75" customHeight="1">
      <c r="A20" s="21">
        <v>8</v>
      </c>
      <c r="B20" s="798" t="s">
        <v>351</v>
      </c>
      <c r="C20" s="798" t="s">
        <v>352</v>
      </c>
      <c r="D20" s="799" t="s">
        <v>515</v>
      </c>
      <c r="E20" s="800">
        <v>6.0000000000000001E-3</v>
      </c>
      <c r="F20" s="768">
        <v>73</v>
      </c>
      <c r="G20" s="768">
        <v>3.8</v>
      </c>
      <c r="H20" s="772">
        <f>F20*$H$5</f>
        <v>151.72539</v>
      </c>
      <c r="I20" s="772">
        <f t="shared" si="4"/>
        <v>11.054656</v>
      </c>
      <c r="J20" s="798" t="s">
        <v>103</v>
      </c>
      <c r="K20" s="768" t="s">
        <v>84</v>
      </c>
      <c r="L20" s="768">
        <v>2.41</v>
      </c>
      <c r="M20" s="801">
        <v>19.167000000000002</v>
      </c>
      <c r="N20" s="774">
        <f>((L20*M20)+(L21*M21))*1.212372</f>
        <v>56.157398380440007</v>
      </c>
      <c r="O20" s="802">
        <f>N20+I20+H20</f>
        <v>218.93744438044001</v>
      </c>
      <c r="P20" s="776">
        <f t="shared" si="1"/>
        <v>0.33694439028264006</v>
      </c>
      <c r="Q20" s="776">
        <f t="shared" si="2"/>
        <v>1.3136246662826401</v>
      </c>
    </row>
    <row r="21" spans="1:18" ht="27.75" customHeight="1">
      <c r="A21" s="14"/>
      <c r="B21" s="762"/>
      <c r="C21" s="762"/>
      <c r="D21" s="762"/>
      <c r="E21" s="803"/>
      <c r="F21" s="762"/>
      <c r="G21" s="762"/>
      <c r="H21" s="804"/>
      <c r="I21" s="804"/>
      <c r="J21" s="805" t="s">
        <v>104</v>
      </c>
      <c r="K21" s="806" t="s">
        <v>516</v>
      </c>
      <c r="L21" s="807">
        <v>0.71</v>
      </c>
      <c r="M21" s="807">
        <v>0.18</v>
      </c>
      <c r="N21" s="808"/>
      <c r="O21" s="762"/>
      <c r="P21" s="762"/>
      <c r="Q21" s="762"/>
    </row>
    <row r="22" spans="1:18" ht="27.75" customHeight="1">
      <c r="A22" s="763">
        <v>9</v>
      </c>
      <c r="B22" s="809" t="s">
        <v>353</v>
      </c>
      <c r="C22" s="810" t="s">
        <v>517</v>
      </c>
      <c r="D22" s="811" t="s">
        <v>192</v>
      </c>
      <c r="E22" s="789">
        <v>4</v>
      </c>
      <c r="F22" s="809">
        <v>0.189</v>
      </c>
      <c r="G22" s="812">
        <v>0.154</v>
      </c>
      <c r="H22" s="813">
        <f>F22*$H$5</f>
        <v>0.39282327</v>
      </c>
      <c r="I22" s="813">
        <f>G22*$I$5</f>
        <v>0.44800448000000004</v>
      </c>
      <c r="J22" s="814"/>
      <c r="K22" s="809"/>
      <c r="L22" s="809"/>
      <c r="M22" s="815"/>
      <c r="N22" s="795">
        <f>L22*M22*1.212372</f>
        <v>0</v>
      </c>
      <c r="O22" s="795">
        <f>N22+I22+H22</f>
        <v>0.8408277500000001</v>
      </c>
      <c r="P22" s="815">
        <f>N22*E22</f>
        <v>0</v>
      </c>
      <c r="Q22" s="815">
        <f>O22*E22</f>
        <v>3.3633110000000004</v>
      </c>
    </row>
    <row r="23" spans="1:18" ht="27.75" customHeight="1">
      <c r="C23" s="816" t="s">
        <v>111</v>
      </c>
      <c r="D23" s="817"/>
      <c r="E23" s="817"/>
      <c r="F23" s="817"/>
      <c r="G23" s="817"/>
      <c r="H23" s="818"/>
      <c r="I23" s="818"/>
      <c r="J23" s="817"/>
      <c r="K23" s="819"/>
      <c r="L23" s="819"/>
      <c r="M23" s="820"/>
      <c r="N23" s="820"/>
      <c r="O23" s="817"/>
      <c r="P23" s="645"/>
      <c r="Q23" s="821">
        <f>SUM(Q12:Q22)</f>
        <v>37.374056308282647</v>
      </c>
    </row>
    <row r="24" spans="1:18" ht="27.75" customHeight="1">
      <c r="C24" s="822" t="s">
        <v>112</v>
      </c>
      <c r="D24" s="817"/>
      <c r="E24" s="817"/>
      <c r="F24" s="817"/>
      <c r="G24" s="817"/>
      <c r="H24" s="819"/>
      <c r="I24" s="818"/>
      <c r="J24" s="823"/>
      <c r="K24" s="817"/>
      <c r="L24" s="819"/>
      <c r="M24" s="819"/>
      <c r="N24" s="820"/>
      <c r="O24" s="820"/>
      <c r="P24" s="820"/>
      <c r="Q24" s="824">
        <f>Q23*13.3%</f>
        <v>4.9707494890015926</v>
      </c>
    </row>
    <row r="25" spans="1:18" ht="27.75" customHeight="1">
      <c r="C25" s="822" t="s">
        <v>111</v>
      </c>
      <c r="D25" s="817"/>
      <c r="E25" s="817"/>
      <c r="F25" s="817"/>
      <c r="G25" s="817"/>
      <c r="H25" s="819"/>
      <c r="I25" s="818"/>
      <c r="J25" s="823"/>
      <c r="K25" s="817"/>
      <c r="L25" s="819"/>
      <c r="M25" s="819"/>
      <c r="N25" s="820"/>
      <c r="O25" s="820"/>
      <c r="P25" s="820"/>
      <c r="Q25" s="821">
        <f>Q23+Q24</f>
        <v>42.344805797284238</v>
      </c>
    </row>
    <row r="26" spans="1:18" ht="27.75" customHeight="1">
      <c r="C26" s="822" t="s">
        <v>113</v>
      </c>
      <c r="D26" s="817"/>
      <c r="E26" s="817"/>
      <c r="F26" s="817"/>
      <c r="G26" s="817"/>
      <c r="H26" s="819"/>
      <c r="I26" s="818"/>
      <c r="J26" s="823"/>
      <c r="K26" s="817"/>
      <c r="L26" s="819"/>
      <c r="M26" s="819"/>
      <c r="N26" s="820"/>
      <c r="O26" s="820"/>
      <c r="P26" s="820"/>
      <c r="Q26" s="824">
        <f>Q25*11%</f>
        <v>4.6579286377012661</v>
      </c>
    </row>
    <row r="27" spans="1:18" ht="27.75" customHeight="1">
      <c r="C27" s="822" t="s">
        <v>111</v>
      </c>
      <c r="D27" s="23"/>
      <c r="E27" s="817"/>
      <c r="F27" s="817"/>
      <c r="G27" s="817"/>
      <c r="H27" s="819"/>
      <c r="I27" s="825"/>
      <c r="J27" s="823"/>
      <c r="K27" s="817"/>
      <c r="L27" s="819"/>
      <c r="M27" s="819"/>
      <c r="N27" s="820"/>
      <c r="O27" s="820"/>
      <c r="P27" s="820"/>
      <c r="Q27" s="826">
        <f>Q25+Q26</f>
        <v>47.002734434985506</v>
      </c>
    </row>
    <row r="28" spans="1:18" ht="27.75" customHeight="1"/>
    <row r="29" spans="1:18" ht="27.75" customHeight="1">
      <c r="E29" s="40"/>
      <c r="F29" s="40" t="s">
        <v>183</v>
      </c>
      <c r="G29" s="40"/>
      <c r="H29" s="40"/>
      <c r="I29" s="40"/>
      <c r="J29" s="40"/>
      <c r="R29" s="722" t="str">
        <f>HYPERLINK("#Ցանկ!B7","Հետ գնալ")</f>
        <v>Հետ գնալ</v>
      </c>
    </row>
  </sheetData>
  <mergeCells count="6">
    <mergeCell ref="A2:Q2"/>
    <mergeCell ref="A3:Q3"/>
    <mergeCell ref="F6:N6"/>
    <mergeCell ref="F7:G7"/>
    <mergeCell ref="H7:I7"/>
    <mergeCell ref="J7:N7"/>
  </mergeCells>
  <pageMargins left="0.45" right="0.16" top="0.52" bottom="0.86" header="0.23" footer="0.5"/>
  <pageSetup paperSize="9" scale="90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S383"/>
  <sheetViews>
    <sheetView workbookViewId="0">
      <selection activeCell="A3" sqref="A3"/>
    </sheetView>
  </sheetViews>
  <sheetFormatPr defaultRowHeight="10.5"/>
  <cols>
    <col min="1" max="1" width="3.28515625" style="248" customWidth="1"/>
    <col min="2" max="2" width="7.42578125" style="248" customWidth="1"/>
    <col min="3" max="3" width="42" style="244" customWidth="1"/>
    <col min="4" max="4" width="5.5703125" style="248" customWidth="1"/>
    <col min="5" max="5" width="7.7109375" style="248" customWidth="1"/>
    <col min="6" max="6" width="6.140625" style="248" customWidth="1"/>
    <col min="7" max="7" width="6.42578125" style="248" customWidth="1"/>
    <col min="8" max="8" width="7.7109375" style="248" customWidth="1"/>
    <col min="9" max="9" width="7.42578125" style="244" customWidth="1"/>
    <col min="10" max="10" width="14.28515625" style="244" customWidth="1"/>
    <col min="11" max="11" width="4.140625" style="248" customWidth="1"/>
    <col min="12" max="12" width="6.28515625" style="248" customWidth="1"/>
    <col min="13" max="13" width="6.140625" style="248" customWidth="1"/>
    <col min="14" max="14" width="6.7109375" style="248" customWidth="1"/>
    <col min="15" max="16" width="7.140625" style="248" customWidth="1"/>
    <col min="17" max="17" width="7.28515625" style="248" customWidth="1"/>
    <col min="18" max="18" width="7.7109375" style="248" customWidth="1"/>
    <col min="19" max="19" width="7.42578125" style="244" customWidth="1"/>
    <col min="20" max="16384" width="9.140625" style="244"/>
  </cols>
  <sheetData>
    <row r="1" spans="1:19" ht="12.75">
      <c r="A1" s="709" t="s">
        <v>374</v>
      </c>
      <c r="B1" s="709"/>
      <c r="C1" s="709"/>
      <c r="D1" s="709"/>
      <c r="E1" s="709"/>
      <c r="F1" s="709"/>
      <c r="G1" s="709"/>
      <c r="H1" s="709"/>
      <c r="I1" s="709"/>
      <c r="J1" s="709"/>
      <c r="K1" s="709"/>
      <c r="L1" s="709"/>
      <c r="M1" s="709"/>
      <c r="N1" s="709"/>
      <c r="O1" s="709"/>
      <c r="P1" s="709"/>
      <c r="Q1" s="709"/>
      <c r="R1" s="234" t="str">
        <f>HYPERLINK("#Ցանկ!B7","Հետ գնալ")</f>
        <v>Հետ գնալ</v>
      </c>
      <c r="S1" s="243"/>
    </row>
    <row r="2" spans="1:19">
      <c r="A2" s="710" t="str">
        <f>'2-1 ՍՀ'!A2:Q2</f>
        <v>ՀՀ Տավուշի մարզի Իջևանի թիվ 3 հիմնական դպրոց ՊՈԱԿ-ի վերանորոգում</v>
      </c>
      <c r="B2" s="710"/>
      <c r="C2" s="710"/>
      <c r="D2" s="710"/>
      <c r="E2" s="710"/>
      <c r="F2" s="710"/>
      <c r="G2" s="710"/>
      <c r="H2" s="710"/>
      <c r="I2" s="710"/>
      <c r="J2" s="710"/>
      <c r="K2" s="710"/>
      <c r="L2" s="710"/>
      <c r="M2" s="710"/>
      <c r="N2" s="710"/>
      <c r="O2" s="710"/>
      <c r="P2" s="710"/>
      <c r="Q2" s="710"/>
      <c r="R2" s="246"/>
      <c r="S2" s="246"/>
    </row>
    <row r="3" spans="1:19">
      <c r="A3" s="551"/>
      <c r="B3" s="551"/>
      <c r="C3" s="551" t="s">
        <v>458</v>
      </c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  <c r="O3" s="551"/>
      <c r="P3" s="551"/>
      <c r="Q3" s="551"/>
      <c r="R3" s="246"/>
      <c r="S3" s="246"/>
    </row>
    <row r="4" spans="1:19">
      <c r="A4" s="247"/>
      <c r="B4" s="247"/>
      <c r="C4" s="551" t="s">
        <v>177</v>
      </c>
      <c r="D4" s="551"/>
      <c r="E4" s="551"/>
      <c r="F4" s="143"/>
      <c r="G4" s="143"/>
      <c r="H4" s="164">
        <v>2.07843</v>
      </c>
      <c r="I4" s="165">
        <v>2.9091200000000002</v>
      </c>
      <c r="J4" s="182"/>
      <c r="K4" s="182"/>
      <c r="L4" s="182"/>
      <c r="M4" s="182"/>
      <c r="N4" s="144"/>
      <c r="O4" s="249"/>
      <c r="P4" s="551"/>
      <c r="Q4" s="249"/>
      <c r="R4" s="247"/>
    </row>
    <row r="5" spans="1:19" ht="11.25" customHeight="1">
      <c r="A5" s="250"/>
      <c r="B5" s="251"/>
      <c r="C5" s="250"/>
      <c r="D5" s="250"/>
      <c r="E5" s="252"/>
      <c r="F5" s="711" t="s">
        <v>51</v>
      </c>
      <c r="G5" s="712"/>
      <c r="H5" s="712"/>
      <c r="I5" s="712"/>
      <c r="J5" s="712"/>
      <c r="K5" s="712"/>
      <c r="L5" s="712"/>
      <c r="M5" s="712"/>
      <c r="N5" s="713"/>
      <c r="O5" s="253" t="s">
        <v>52</v>
      </c>
      <c r="P5" s="254" t="s">
        <v>53</v>
      </c>
      <c r="Q5" s="254" t="s">
        <v>54</v>
      </c>
      <c r="R5" s="244"/>
    </row>
    <row r="6" spans="1:19" ht="12.75" customHeight="1">
      <c r="A6" s="255" t="s">
        <v>55</v>
      </c>
      <c r="B6" s="256" t="s">
        <v>56</v>
      </c>
      <c r="C6" s="257" t="s">
        <v>57</v>
      </c>
      <c r="D6" s="257" t="s">
        <v>58</v>
      </c>
      <c r="E6" s="258" t="s">
        <v>59</v>
      </c>
      <c r="F6" s="714" t="s">
        <v>60</v>
      </c>
      <c r="G6" s="715"/>
      <c r="H6" s="714" t="s">
        <v>61</v>
      </c>
      <c r="I6" s="715"/>
      <c r="J6" s="716" t="s">
        <v>62</v>
      </c>
      <c r="K6" s="717"/>
      <c r="L6" s="717"/>
      <c r="M6" s="717"/>
      <c r="N6" s="718"/>
      <c r="O6" s="258" t="s">
        <v>63</v>
      </c>
      <c r="P6" s="259" t="s">
        <v>64</v>
      </c>
      <c r="Q6" s="260" t="s">
        <v>65</v>
      </c>
      <c r="R6" s="244"/>
    </row>
    <row r="7" spans="1:19" ht="12.75" customHeight="1">
      <c r="A7" s="261" t="s">
        <v>66</v>
      </c>
      <c r="B7" s="256" t="s">
        <v>67</v>
      </c>
      <c r="C7" s="257"/>
      <c r="D7" s="258" t="s">
        <v>68</v>
      </c>
      <c r="E7" s="257" t="s">
        <v>69</v>
      </c>
      <c r="F7" s="5" t="s">
        <v>70</v>
      </c>
      <c r="G7" s="74" t="s">
        <v>71</v>
      </c>
      <c r="H7" s="5" t="s">
        <v>70</v>
      </c>
      <c r="I7" s="74" t="s">
        <v>71</v>
      </c>
      <c r="J7" s="5" t="s">
        <v>72</v>
      </c>
      <c r="K7" s="75" t="s">
        <v>73</v>
      </c>
      <c r="L7" s="76" t="s">
        <v>74</v>
      </c>
      <c r="M7" s="77" t="s">
        <v>75</v>
      </c>
      <c r="N7" s="78" t="s">
        <v>76</v>
      </c>
      <c r="O7" s="257" t="s">
        <v>77</v>
      </c>
      <c r="P7" s="266" t="s">
        <v>78</v>
      </c>
      <c r="Q7" s="266" t="s">
        <v>78</v>
      </c>
      <c r="R7" s="244"/>
    </row>
    <row r="8" spans="1:19" ht="12" customHeight="1">
      <c r="A8" s="261"/>
      <c r="B8" s="267"/>
      <c r="C8" s="257"/>
      <c r="D8" s="257"/>
      <c r="E8" s="268"/>
      <c r="F8" s="70" t="s">
        <v>79</v>
      </c>
      <c r="G8" s="74" t="s">
        <v>80</v>
      </c>
      <c r="H8" s="70" t="s">
        <v>79</v>
      </c>
      <c r="I8" s="74" t="s">
        <v>80</v>
      </c>
      <c r="J8" s="5" t="s">
        <v>81</v>
      </c>
      <c r="K8" s="73"/>
      <c r="L8" s="5" t="s">
        <v>69</v>
      </c>
      <c r="M8" s="77" t="s">
        <v>82</v>
      </c>
      <c r="N8" s="77" t="s">
        <v>80</v>
      </c>
      <c r="O8" s="269"/>
      <c r="P8" s="257" t="s">
        <v>77</v>
      </c>
      <c r="Q8" s="257" t="s">
        <v>77</v>
      </c>
      <c r="R8" s="244"/>
    </row>
    <row r="9" spans="1:19" ht="12" customHeight="1">
      <c r="A9" s="270"/>
      <c r="B9" s="271"/>
      <c r="C9" s="272"/>
      <c r="D9" s="272"/>
      <c r="E9" s="273"/>
      <c r="F9" s="8"/>
      <c r="G9" s="84"/>
      <c r="H9" s="8" t="s">
        <v>443</v>
      </c>
      <c r="I9" s="8" t="s">
        <v>444</v>
      </c>
      <c r="J9" s="7"/>
      <c r="K9" s="6"/>
      <c r="L9" s="5"/>
      <c r="M9" s="9"/>
      <c r="N9" s="10" t="s">
        <v>116</v>
      </c>
      <c r="O9" s="277"/>
      <c r="P9" s="257"/>
      <c r="Q9" s="257"/>
      <c r="R9" s="244"/>
    </row>
    <row r="10" spans="1:19">
      <c r="A10" s="278">
        <v>1</v>
      </c>
      <c r="B10" s="279">
        <v>2</v>
      </c>
      <c r="C10" s="278">
        <v>3</v>
      </c>
      <c r="D10" s="278">
        <v>4</v>
      </c>
      <c r="E10" s="278">
        <v>5</v>
      </c>
      <c r="F10" s="278">
        <v>6</v>
      </c>
      <c r="G10" s="280">
        <v>7</v>
      </c>
      <c r="H10" s="280">
        <v>8</v>
      </c>
      <c r="I10" s="281">
        <v>9</v>
      </c>
      <c r="J10" s="280">
        <v>10</v>
      </c>
      <c r="K10" s="280">
        <v>11</v>
      </c>
      <c r="L10" s="280">
        <v>12</v>
      </c>
      <c r="M10" s="280">
        <v>13</v>
      </c>
      <c r="N10" s="280">
        <v>14</v>
      </c>
      <c r="O10" s="278">
        <v>15</v>
      </c>
      <c r="P10" s="280">
        <v>16</v>
      </c>
      <c r="Q10" s="555" t="s">
        <v>384</v>
      </c>
      <c r="R10" s="244"/>
    </row>
    <row r="11" spans="1:19">
      <c r="A11" s="278"/>
      <c r="B11" s="279"/>
      <c r="C11" s="282" t="s">
        <v>172</v>
      </c>
      <c r="D11" s="278"/>
      <c r="E11" s="278"/>
      <c r="F11" s="278"/>
      <c r="G11" s="280"/>
      <c r="H11" s="280"/>
      <c r="I11" s="334"/>
      <c r="J11" s="280"/>
      <c r="K11" s="280"/>
      <c r="L11" s="280"/>
      <c r="M11" s="280"/>
      <c r="N11" s="280"/>
      <c r="O11" s="278"/>
      <c r="P11" s="280"/>
      <c r="Q11" s="280"/>
      <c r="R11" s="244"/>
    </row>
    <row r="12" spans="1:19" s="191" customFormat="1" ht="15.75" customHeight="1">
      <c r="A12" s="168">
        <v>1</v>
      </c>
      <c r="B12" s="169" t="s">
        <v>195</v>
      </c>
      <c r="C12" s="214" t="s">
        <v>383</v>
      </c>
      <c r="D12" s="190" t="s">
        <v>196</v>
      </c>
      <c r="E12" s="539">
        <v>2.1000000000000001E-2</v>
      </c>
      <c r="F12" s="168">
        <v>163</v>
      </c>
      <c r="G12" s="176"/>
      <c r="H12" s="57">
        <f>F12*$H$4</f>
        <v>338.78408999999999</v>
      </c>
      <c r="I12" s="176"/>
      <c r="J12" s="214"/>
      <c r="K12" s="168"/>
      <c r="L12" s="168"/>
      <c r="M12" s="168"/>
      <c r="N12" s="57">
        <f t="shared" ref="N12" si="0">L12*M12*1.212372</f>
        <v>0</v>
      </c>
      <c r="O12" s="64">
        <f>N12+H12+I12</f>
        <v>338.78408999999999</v>
      </c>
      <c r="P12" s="57">
        <f t="shared" ref="P12" si="1">N12*E12</f>
        <v>0</v>
      </c>
      <c r="Q12" s="92">
        <f t="shared" ref="Q12" si="2">O12*E12</f>
        <v>7.11446589</v>
      </c>
    </row>
    <row r="13" spans="1:19" s="302" customFormat="1" ht="22.5">
      <c r="A13" s="283">
        <v>1</v>
      </c>
      <c r="B13" s="241" t="s">
        <v>309</v>
      </c>
      <c r="C13" s="222" t="s">
        <v>310</v>
      </c>
      <c r="D13" s="219" t="s">
        <v>191</v>
      </c>
      <c r="E13" s="351">
        <v>10</v>
      </c>
      <c r="F13" s="235">
        <f>0.47*0.6</f>
        <v>0.28199999999999997</v>
      </c>
      <c r="G13" s="235">
        <f>0.05*0.6</f>
        <v>0.03</v>
      </c>
      <c r="H13" s="340">
        <f t="shared" ref="H13:H26" si="3">F13*$H$4</f>
        <v>0.58611725999999997</v>
      </c>
      <c r="I13" s="340">
        <f t="shared" ref="I13:I20" si="4">G13*$I$4</f>
        <v>8.7273600000000007E-2</v>
      </c>
      <c r="J13" s="341"/>
      <c r="K13" s="342"/>
      <c r="L13" s="342"/>
      <c r="M13" s="342"/>
      <c r="N13" s="288">
        <f t="shared" ref="N13:N26" si="5">L13*M13*1.212372</f>
        <v>0</v>
      </c>
      <c r="O13" s="289">
        <f t="shared" ref="O13" si="6">N13+H13+I13</f>
        <v>0.67339086000000004</v>
      </c>
      <c r="P13" s="286">
        <f>IF(E13="",0,N13*E13)</f>
        <v>0</v>
      </c>
      <c r="Q13" s="343">
        <f>IF(E13="",0,O13*E13)</f>
        <v>6.7339086000000004</v>
      </c>
    </row>
    <row r="14" spans="1:19" ht="11.25">
      <c r="A14" s="278">
        <v>2</v>
      </c>
      <c r="B14" s="344" t="s">
        <v>282</v>
      </c>
      <c r="C14" s="336" t="s">
        <v>229</v>
      </c>
      <c r="D14" s="345" t="s">
        <v>90</v>
      </c>
      <c r="E14" s="351">
        <v>1</v>
      </c>
      <c r="F14" s="339">
        <v>0.24199999999999999</v>
      </c>
      <c r="G14" s="339">
        <v>4.0000000000000001E-3</v>
      </c>
      <c r="H14" s="288">
        <f t="shared" si="3"/>
        <v>0.50298005999999995</v>
      </c>
      <c r="I14" s="288">
        <f t="shared" si="4"/>
        <v>1.1636480000000001E-2</v>
      </c>
      <c r="J14" s="346"/>
      <c r="K14" s="280"/>
      <c r="L14" s="280"/>
      <c r="M14" s="280"/>
      <c r="N14" s="288">
        <f t="shared" si="5"/>
        <v>0</v>
      </c>
      <c r="O14" s="289">
        <f>N14+H14+I14</f>
        <v>0.5146165399999999</v>
      </c>
      <c r="P14" s="286">
        <f t="shared" ref="P14:P26" si="7">IF(E14="",0,N14*E14)</f>
        <v>0</v>
      </c>
      <c r="Q14" s="343">
        <f t="shared" ref="Q14:Q26" si="8">IF(E14="",0,O14*E14)</f>
        <v>0.5146165399999999</v>
      </c>
      <c r="R14" s="244"/>
    </row>
    <row r="15" spans="1:19" ht="11.25">
      <c r="A15" s="283">
        <v>3</v>
      </c>
      <c r="B15" s="335" t="s">
        <v>283</v>
      </c>
      <c r="C15" s="336" t="s">
        <v>222</v>
      </c>
      <c r="D15" s="337" t="s">
        <v>192</v>
      </c>
      <c r="E15" s="351">
        <v>2</v>
      </c>
      <c r="F15" s="202">
        <v>0.30199999999999999</v>
      </c>
      <c r="G15" s="202">
        <v>3.0000000000000001E-3</v>
      </c>
      <c r="H15" s="288">
        <f t="shared" si="3"/>
        <v>0.62768585999999993</v>
      </c>
      <c r="I15" s="288">
        <f t="shared" si="4"/>
        <v>8.72736E-3</v>
      </c>
      <c r="J15" s="346"/>
      <c r="K15" s="280"/>
      <c r="L15" s="280"/>
      <c r="M15" s="280"/>
      <c r="N15" s="288">
        <f t="shared" si="5"/>
        <v>0</v>
      </c>
      <c r="O15" s="289">
        <f t="shared" ref="O15:O26" si="9">N15+H15+I15</f>
        <v>0.63641321999999989</v>
      </c>
      <c r="P15" s="286">
        <f t="shared" si="7"/>
        <v>0</v>
      </c>
      <c r="Q15" s="343">
        <f t="shared" si="8"/>
        <v>1.2728264399999998</v>
      </c>
      <c r="R15" s="244"/>
    </row>
    <row r="16" spans="1:19" ht="11.25">
      <c r="A16" s="283">
        <v>4</v>
      </c>
      <c r="B16" s="347" t="s">
        <v>284</v>
      </c>
      <c r="C16" s="348" t="s">
        <v>285</v>
      </c>
      <c r="D16" s="349" t="s">
        <v>286</v>
      </c>
      <c r="E16" s="351">
        <v>0.26250000000000001</v>
      </c>
      <c r="F16" s="235">
        <v>9</v>
      </c>
      <c r="G16" s="235">
        <v>0.18</v>
      </c>
      <c r="H16" s="288">
        <f t="shared" si="3"/>
        <v>18.705870000000001</v>
      </c>
      <c r="I16" s="288">
        <f t="shared" si="4"/>
        <v>0.52364160000000004</v>
      </c>
      <c r="J16" s="346"/>
      <c r="K16" s="280"/>
      <c r="L16" s="280"/>
      <c r="M16" s="280"/>
      <c r="N16" s="288">
        <f t="shared" si="5"/>
        <v>0</v>
      </c>
      <c r="O16" s="289">
        <f t="shared" si="9"/>
        <v>19.229511600000002</v>
      </c>
      <c r="P16" s="286">
        <f t="shared" si="7"/>
        <v>0</v>
      </c>
      <c r="Q16" s="343">
        <f t="shared" si="8"/>
        <v>5.047746795000001</v>
      </c>
      <c r="R16" s="244"/>
    </row>
    <row r="17" spans="1:18" ht="11.25">
      <c r="A17" s="278">
        <v>5</v>
      </c>
      <c r="B17" s="203" t="s">
        <v>202</v>
      </c>
      <c r="C17" s="205" t="s">
        <v>203</v>
      </c>
      <c r="D17" s="201" t="s">
        <v>163</v>
      </c>
      <c r="E17" s="351">
        <v>0.13</v>
      </c>
      <c r="F17" s="202">
        <v>9</v>
      </c>
      <c r="G17" s="202">
        <v>0.18</v>
      </c>
      <c r="H17" s="288">
        <f t="shared" si="3"/>
        <v>18.705870000000001</v>
      </c>
      <c r="I17" s="288">
        <f t="shared" si="4"/>
        <v>0.52364160000000004</v>
      </c>
      <c r="J17" s="346"/>
      <c r="K17" s="280"/>
      <c r="L17" s="280"/>
      <c r="M17" s="280"/>
      <c r="N17" s="288">
        <f t="shared" si="5"/>
        <v>0</v>
      </c>
      <c r="O17" s="289">
        <f t="shared" si="9"/>
        <v>19.229511600000002</v>
      </c>
      <c r="P17" s="286">
        <f t="shared" si="7"/>
        <v>0</v>
      </c>
      <c r="Q17" s="343">
        <f t="shared" si="8"/>
        <v>2.4998365080000005</v>
      </c>
      <c r="R17" s="244"/>
    </row>
    <row r="18" spans="1:18" ht="11.25">
      <c r="A18" s="283">
        <v>6</v>
      </c>
      <c r="B18" s="283" t="s">
        <v>173</v>
      </c>
      <c r="C18" s="350" t="s">
        <v>230</v>
      </c>
      <c r="D18" s="283" t="s">
        <v>163</v>
      </c>
      <c r="E18" s="351">
        <v>0.02</v>
      </c>
      <c r="F18" s="292">
        <v>45.7</v>
      </c>
      <c r="G18" s="292">
        <v>9.8000000000000007</v>
      </c>
      <c r="H18" s="288">
        <f t="shared" si="3"/>
        <v>94.984251</v>
      </c>
      <c r="I18" s="288">
        <f t="shared" si="4"/>
        <v>28.509376000000003</v>
      </c>
      <c r="J18" s="346"/>
      <c r="K18" s="280"/>
      <c r="L18" s="280"/>
      <c r="M18" s="280"/>
      <c r="N18" s="288">
        <f t="shared" si="5"/>
        <v>0</v>
      </c>
      <c r="O18" s="289">
        <f t="shared" si="9"/>
        <v>123.493627</v>
      </c>
      <c r="P18" s="286">
        <f t="shared" si="7"/>
        <v>0</v>
      </c>
      <c r="Q18" s="343">
        <f t="shared" si="8"/>
        <v>2.4698725400000003</v>
      </c>
      <c r="R18" s="244"/>
    </row>
    <row r="19" spans="1:18" ht="11.25">
      <c r="A19" s="283">
        <v>7</v>
      </c>
      <c r="B19" s="328" t="s">
        <v>174</v>
      </c>
      <c r="C19" s="352" t="s">
        <v>231</v>
      </c>
      <c r="D19" s="328" t="s">
        <v>164</v>
      </c>
      <c r="E19" s="351">
        <v>3.3000000000000002E-2</v>
      </c>
      <c r="F19" s="275">
        <v>34.4</v>
      </c>
      <c r="G19" s="275">
        <v>4.79</v>
      </c>
      <c r="H19" s="276">
        <f t="shared" si="3"/>
        <v>71.497991999999996</v>
      </c>
      <c r="I19" s="276">
        <f t="shared" si="4"/>
        <v>13.934684800000001</v>
      </c>
      <c r="J19" s="353"/>
      <c r="K19" s="354"/>
      <c r="L19" s="354"/>
      <c r="M19" s="354"/>
      <c r="N19" s="276">
        <f t="shared" si="5"/>
        <v>0</v>
      </c>
      <c r="O19" s="289">
        <f t="shared" si="9"/>
        <v>85.432676799999996</v>
      </c>
      <c r="P19" s="286">
        <f t="shared" si="7"/>
        <v>0</v>
      </c>
      <c r="Q19" s="343">
        <f t="shared" si="8"/>
        <v>2.8192783343999999</v>
      </c>
      <c r="R19" s="244"/>
    </row>
    <row r="20" spans="1:18" ht="21">
      <c r="A20" s="278">
        <v>8</v>
      </c>
      <c r="B20" s="345" t="s">
        <v>287</v>
      </c>
      <c r="C20" s="355" t="s">
        <v>288</v>
      </c>
      <c r="D20" s="356" t="s">
        <v>190</v>
      </c>
      <c r="E20" s="351">
        <v>12.39</v>
      </c>
      <c r="F20" s="338">
        <v>0.44</v>
      </c>
      <c r="G20" s="357">
        <v>5.0000000000000001E-3</v>
      </c>
      <c r="H20" s="288">
        <f t="shared" si="3"/>
        <v>0.91450920000000002</v>
      </c>
      <c r="I20" s="358">
        <f t="shared" si="4"/>
        <v>1.4545600000000001E-2</v>
      </c>
      <c r="J20" s="341"/>
      <c r="K20" s="342"/>
      <c r="L20" s="342"/>
      <c r="M20" s="342"/>
      <c r="N20" s="288">
        <f t="shared" si="5"/>
        <v>0</v>
      </c>
      <c r="O20" s="289">
        <f t="shared" si="9"/>
        <v>0.92905480000000007</v>
      </c>
      <c r="P20" s="286">
        <f t="shared" si="7"/>
        <v>0</v>
      </c>
      <c r="Q20" s="343">
        <f t="shared" si="8"/>
        <v>11.510988972000002</v>
      </c>
      <c r="R20" s="244"/>
    </row>
    <row r="21" spans="1:18" ht="11.25">
      <c r="A21" s="283">
        <v>9</v>
      </c>
      <c r="B21" s="335" t="s">
        <v>204</v>
      </c>
      <c r="C21" s="336" t="s">
        <v>245</v>
      </c>
      <c r="D21" s="337" t="s">
        <v>200</v>
      </c>
      <c r="E21" s="351">
        <v>26.25</v>
      </c>
      <c r="F21" s="202">
        <v>0.3</v>
      </c>
      <c r="G21" s="202"/>
      <c r="H21" s="290">
        <f t="shared" si="3"/>
        <v>0.623529</v>
      </c>
      <c r="I21" s="286"/>
      <c r="J21" s="341"/>
      <c r="K21" s="342"/>
      <c r="L21" s="342"/>
      <c r="M21" s="342"/>
      <c r="N21" s="288">
        <f t="shared" si="5"/>
        <v>0</v>
      </c>
      <c r="O21" s="289">
        <f t="shared" si="9"/>
        <v>0.623529</v>
      </c>
      <c r="P21" s="286">
        <f t="shared" si="7"/>
        <v>0</v>
      </c>
      <c r="Q21" s="343">
        <f t="shared" si="8"/>
        <v>16.36763625</v>
      </c>
      <c r="R21" s="244"/>
    </row>
    <row r="22" spans="1:18" s="142" customFormat="1" ht="21">
      <c r="A22" s="63">
        <v>10</v>
      </c>
      <c r="B22" s="200" t="s">
        <v>201</v>
      </c>
      <c r="C22" s="236" t="s">
        <v>395</v>
      </c>
      <c r="D22" s="178" t="s">
        <v>162</v>
      </c>
      <c r="E22" s="540">
        <v>0.23799999999999999</v>
      </c>
      <c r="F22" s="171">
        <f>13.86*0.5</f>
        <v>6.93</v>
      </c>
      <c r="G22" s="204">
        <f>0.54*0.5</f>
        <v>0.27</v>
      </c>
      <c r="H22" s="288">
        <f t="shared" ref="H22" si="10">F22*$H$4</f>
        <v>14.403519899999999</v>
      </c>
      <c r="I22" s="358">
        <f t="shared" ref="I22" si="11">G22*$I$4</f>
        <v>0.78546240000000012</v>
      </c>
      <c r="J22" s="215"/>
      <c r="K22" s="86"/>
      <c r="L22" s="86"/>
      <c r="M22" s="86"/>
      <c r="N22" s="57">
        <f>L22*M22*1.212372</f>
        <v>0</v>
      </c>
      <c r="O22" s="64">
        <f>N22+H22+I22</f>
        <v>15.188982299999999</v>
      </c>
      <c r="P22" s="57">
        <f>N22*E22</f>
        <v>0</v>
      </c>
      <c r="Q22" s="92">
        <f>O22*E22</f>
        <v>3.6149777873999995</v>
      </c>
    </row>
    <row r="23" spans="1:18" s="142" customFormat="1" ht="21">
      <c r="A23" s="168">
        <v>13</v>
      </c>
      <c r="B23" s="108" t="s">
        <v>393</v>
      </c>
      <c r="C23" s="197" t="s">
        <v>394</v>
      </c>
      <c r="D23" s="168" t="s">
        <v>159</v>
      </c>
      <c r="E23" s="181">
        <v>1.42</v>
      </c>
      <c r="F23" s="168">
        <f>1.62*0.6</f>
        <v>0.97199999999999998</v>
      </c>
      <c r="G23" s="176"/>
      <c r="H23" s="57">
        <f t="shared" si="3"/>
        <v>2.0202339600000001</v>
      </c>
      <c r="I23" s="54">
        <f>G23*$I$4</f>
        <v>0</v>
      </c>
      <c r="J23" s="215"/>
      <c r="K23" s="86"/>
      <c r="L23" s="86"/>
      <c r="M23" s="86"/>
      <c r="N23" s="57">
        <f t="shared" si="5"/>
        <v>0</v>
      </c>
      <c r="O23" s="64">
        <f t="shared" si="9"/>
        <v>2.0202339600000001</v>
      </c>
      <c r="P23" s="57">
        <f t="shared" ref="P23" si="12">N23*E23</f>
        <v>0</v>
      </c>
      <c r="Q23" s="92">
        <f t="shared" ref="Q23" si="13">O23*E23</f>
        <v>2.8687322231999999</v>
      </c>
    </row>
    <row r="24" spans="1:18" s="142" customFormat="1" ht="21">
      <c r="A24" s="168"/>
      <c r="B24" s="108" t="s">
        <v>385</v>
      </c>
      <c r="C24" s="197" t="s">
        <v>386</v>
      </c>
      <c r="D24" s="168" t="s">
        <v>159</v>
      </c>
      <c r="E24" s="181">
        <v>0.71</v>
      </c>
      <c r="F24" s="168">
        <f>1.82*0.6</f>
        <v>1.0920000000000001</v>
      </c>
      <c r="G24" s="176">
        <f>1.06*0.6</f>
        <v>0.63600000000000001</v>
      </c>
      <c r="H24" s="57">
        <f t="shared" ref="H24" si="14">F24*$H$4</f>
        <v>2.2696455600000003</v>
      </c>
      <c r="I24" s="54">
        <f>G24*$I$4</f>
        <v>1.8502003200000001</v>
      </c>
      <c r="J24" s="215"/>
      <c r="K24" s="86"/>
      <c r="L24" s="86"/>
      <c r="M24" s="86"/>
      <c r="N24" s="57">
        <f t="shared" ref="N24" si="15">L24*M24*1.212372</f>
        <v>0</v>
      </c>
      <c r="O24" s="64">
        <f t="shared" ref="O24" si="16">N24+H24+I24</f>
        <v>4.1198458800000006</v>
      </c>
      <c r="P24" s="57">
        <f t="shared" ref="P24" si="17">N24*E24</f>
        <v>0</v>
      </c>
      <c r="Q24" s="92">
        <f t="shared" ref="Q24" si="18">O24*E24</f>
        <v>2.9250905748000005</v>
      </c>
    </row>
    <row r="25" spans="1:18" ht="11.25">
      <c r="A25" s="283">
        <v>10</v>
      </c>
      <c r="B25" s="189" t="s">
        <v>194</v>
      </c>
      <c r="C25" s="218" t="s">
        <v>232</v>
      </c>
      <c r="D25" s="211" t="s">
        <v>162</v>
      </c>
      <c r="E25" s="351">
        <v>0.1419</v>
      </c>
      <c r="F25" s="283">
        <v>13.8</v>
      </c>
      <c r="G25" s="286">
        <v>4.92</v>
      </c>
      <c r="H25" s="288">
        <f t="shared" si="3"/>
        <v>28.682334000000001</v>
      </c>
      <c r="I25" s="359">
        <f>G25*$I$4</f>
        <v>14.312870400000001</v>
      </c>
      <c r="J25" s="346"/>
      <c r="K25" s="280"/>
      <c r="L25" s="280"/>
      <c r="M25" s="280"/>
      <c r="N25" s="288">
        <f t="shared" si="5"/>
        <v>0</v>
      </c>
      <c r="O25" s="289">
        <f t="shared" si="9"/>
        <v>42.995204400000006</v>
      </c>
      <c r="P25" s="286">
        <f t="shared" si="7"/>
        <v>0</v>
      </c>
      <c r="Q25" s="343">
        <f t="shared" si="8"/>
        <v>6.1010195043600008</v>
      </c>
      <c r="R25" s="244"/>
    </row>
    <row r="26" spans="1:18" ht="11.25">
      <c r="A26" s="278">
        <v>11</v>
      </c>
      <c r="B26" s="360" t="s">
        <v>242</v>
      </c>
      <c r="C26" s="285" t="s">
        <v>243</v>
      </c>
      <c r="D26" s="287" t="s">
        <v>163</v>
      </c>
      <c r="E26" s="351">
        <v>0.1419</v>
      </c>
      <c r="F26" s="283">
        <v>18.600000000000001</v>
      </c>
      <c r="G26" s="286">
        <v>2.2000000000000002</v>
      </c>
      <c r="H26" s="288">
        <f t="shared" si="3"/>
        <v>38.658798000000004</v>
      </c>
      <c r="I26" s="358">
        <f>G26*$I$4</f>
        <v>6.4000640000000004</v>
      </c>
      <c r="J26" s="346"/>
      <c r="K26" s="280"/>
      <c r="L26" s="280"/>
      <c r="M26" s="280"/>
      <c r="N26" s="288">
        <f t="shared" si="5"/>
        <v>0</v>
      </c>
      <c r="O26" s="289">
        <f t="shared" si="9"/>
        <v>45.058862000000005</v>
      </c>
      <c r="P26" s="286">
        <f t="shared" si="7"/>
        <v>0</v>
      </c>
      <c r="Q26" s="343">
        <f t="shared" si="8"/>
        <v>6.393852517800001</v>
      </c>
      <c r="R26" s="244"/>
    </row>
    <row r="27" spans="1:18" ht="11.25">
      <c r="A27" s="283">
        <v>12</v>
      </c>
      <c r="B27" s="362" t="s">
        <v>210</v>
      </c>
      <c r="C27" s="363" t="s">
        <v>211</v>
      </c>
      <c r="D27" s="304" t="s">
        <v>84</v>
      </c>
      <c r="E27" s="351">
        <v>6</v>
      </c>
      <c r="F27" s="364">
        <v>0.81</v>
      </c>
      <c r="G27" s="286"/>
      <c r="H27" s="288">
        <f>F27*$H$4</f>
        <v>1.6835283000000001</v>
      </c>
      <c r="I27" s="359"/>
      <c r="J27" s="346"/>
      <c r="K27" s="280"/>
      <c r="L27" s="280"/>
      <c r="M27" s="280"/>
      <c r="N27" s="288">
        <f>L27*M27*1.212372</f>
        <v>0</v>
      </c>
      <c r="O27" s="289">
        <f>N27+H27+I27</f>
        <v>1.6835283000000001</v>
      </c>
      <c r="P27" s="286">
        <f>IF(E27="",0,N27*E27)</f>
        <v>0</v>
      </c>
      <c r="Q27" s="343">
        <f>IF(E27="",0,O27*E27)</f>
        <v>10.101169800000001</v>
      </c>
      <c r="R27" s="244"/>
    </row>
    <row r="28" spans="1:18" ht="11.25">
      <c r="A28" s="283">
        <v>13</v>
      </c>
      <c r="B28" s="362" t="s">
        <v>175</v>
      </c>
      <c r="C28" s="365" t="s">
        <v>176</v>
      </c>
      <c r="D28" s="304" t="s">
        <v>158</v>
      </c>
      <c r="E28" s="351">
        <v>4.0000000000000001E-3</v>
      </c>
      <c r="F28" s="338">
        <v>10.199999999999999</v>
      </c>
      <c r="G28" s="338">
        <v>210.8</v>
      </c>
      <c r="H28" s="288">
        <f>F28*$H$4</f>
        <v>21.199985999999999</v>
      </c>
      <c r="I28" s="288">
        <f>G28*$I$4</f>
        <v>613.24249600000007</v>
      </c>
      <c r="J28" s="346"/>
      <c r="K28" s="280"/>
      <c r="L28" s="280"/>
      <c r="M28" s="280"/>
      <c r="N28" s="288">
        <f>L28*M28*1.212372</f>
        <v>0</v>
      </c>
      <c r="O28" s="289">
        <f>N28+H28+I28</f>
        <v>634.44248200000004</v>
      </c>
      <c r="P28" s="286">
        <f>IF(E28="",0,N28*E28)</f>
        <v>0</v>
      </c>
      <c r="Q28" s="343">
        <f>IF(E28="",0,O28*E28)</f>
        <v>2.5377699280000003</v>
      </c>
      <c r="R28" s="244"/>
    </row>
    <row r="29" spans="1:18" ht="11.25">
      <c r="A29" s="278">
        <v>14</v>
      </c>
      <c r="B29" s="362" t="s">
        <v>209</v>
      </c>
      <c r="C29" s="365" t="s">
        <v>208</v>
      </c>
      <c r="D29" s="283" t="s">
        <v>84</v>
      </c>
      <c r="E29" s="351">
        <v>6</v>
      </c>
      <c r="F29" s="292"/>
      <c r="G29" s="292">
        <v>0.63</v>
      </c>
      <c r="H29" s="288">
        <f>F29*$H$4</f>
        <v>0</v>
      </c>
      <c r="I29" s="288">
        <f>G29*$I$4</f>
        <v>1.8327456000000002</v>
      </c>
      <c r="J29" s="346"/>
      <c r="K29" s="280"/>
      <c r="L29" s="280"/>
      <c r="M29" s="280"/>
      <c r="N29" s="288">
        <f>L29*M29*1.212372</f>
        <v>0</v>
      </c>
      <c r="O29" s="289">
        <f>N29+H29+I29</f>
        <v>1.8327456000000002</v>
      </c>
      <c r="P29" s="286">
        <f>IF(E29="",0,N29*E29)</f>
        <v>0</v>
      </c>
      <c r="Q29" s="343">
        <f>IF(E29="",0,O29*E29)</f>
        <v>10.996473600000002</v>
      </c>
      <c r="R29" s="244"/>
    </row>
    <row r="30" spans="1:18" ht="11.25">
      <c r="A30" s="278"/>
      <c r="B30" s="366"/>
      <c r="C30" s="367" t="s">
        <v>93</v>
      </c>
      <c r="D30" s="334"/>
      <c r="E30" s="368"/>
      <c r="F30" s="334"/>
      <c r="G30" s="334"/>
      <c r="H30" s="334"/>
      <c r="I30" s="358"/>
      <c r="J30" s="369"/>
      <c r="K30" s="334"/>
      <c r="L30" s="288"/>
      <c r="M30" s="370"/>
      <c r="N30" s="288"/>
      <c r="O30" s="371"/>
      <c r="P30" s="288"/>
      <c r="Q30" s="288"/>
      <c r="R30" s="244"/>
    </row>
    <row r="31" spans="1:18" ht="11.25">
      <c r="A31" s="262">
        <v>1</v>
      </c>
      <c r="B31" s="108" t="s">
        <v>389</v>
      </c>
      <c r="C31" s="197" t="s">
        <v>387</v>
      </c>
      <c r="D31" s="168" t="s">
        <v>159</v>
      </c>
      <c r="E31" s="181">
        <v>0.71</v>
      </c>
      <c r="F31" s="168">
        <v>1.82</v>
      </c>
      <c r="G31" s="176">
        <v>1.06</v>
      </c>
      <c r="H31" s="57">
        <f t="shared" ref="H31" si="19">F31*$H$4</f>
        <v>3.7827426000000002</v>
      </c>
      <c r="I31" s="54">
        <f>G31*$I$4</f>
        <v>3.0836672000000003</v>
      </c>
      <c r="J31" s="215" t="s">
        <v>388</v>
      </c>
      <c r="K31" s="334" t="s">
        <v>159</v>
      </c>
      <c r="L31" s="60">
        <v>1.24</v>
      </c>
      <c r="M31" s="60">
        <v>4</v>
      </c>
      <c r="N31" s="57">
        <f t="shared" ref="N31" si="20">L31*M31*1.212372</f>
        <v>6.0133651199999996</v>
      </c>
      <c r="O31" s="64">
        <f t="shared" ref="O31" si="21">N31+H31+I31</f>
        <v>12.879774920000001</v>
      </c>
      <c r="P31" s="57">
        <f t="shared" ref="P31" si="22">N31*E31</f>
        <v>4.2694892351999991</v>
      </c>
      <c r="Q31" s="92">
        <f t="shared" ref="Q31" si="23">O31*E31</f>
        <v>9.1446401932000008</v>
      </c>
      <c r="R31" s="244"/>
    </row>
    <row r="32" spans="1:18" ht="11.25">
      <c r="A32" s="262">
        <v>2</v>
      </c>
      <c r="B32" s="452" t="s">
        <v>390</v>
      </c>
      <c r="C32" s="372" t="s">
        <v>391</v>
      </c>
      <c r="D32" s="168" t="s">
        <v>159</v>
      </c>
      <c r="E32" s="406">
        <v>1.42</v>
      </c>
      <c r="F32" s="263">
        <v>1.62</v>
      </c>
      <c r="G32" s="263"/>
      <c r="H32" s="57">
        <f t="shared" ref="H32" si="24">F32*$H$4</f>
        <v>3.3670566000000002</v>
      </c>
      <c r="I32" s="54">
        <f>G32*$I$4</f>
        <v>0</v>
      </c>
      <c r="J32" s="407" t="s">
        <v>392</v>
      </c>
      <c r="K32" s="334" t="s">
        <v>159</v>
      </c>
      <c r="L32" s="60">
        <v>1.02</v>
      </c>
      <c r="M32" s="60">
        <v>26.111000000000001</v>
      </c>
      <c r="N32" s="57">
        <f t="shared" ref="N32" si="25">L32*M32*1.212372</f>
        <v>32.28937019784</v>
      </c>
      <c r="O32" s="64">
        <f t="shared" ref="O32" si="26">N32+H32+I32</f>
        <v>35.656426797839998</v>
      </c>
      <c r="P32" s="57">
        <f t="shared" ref="P32" si="27">N32*E32</f>
        <v>45.850905680932797</v>
      </c>
      <c r="Q32" s="92">
        <f t="shared" ref="Q32" si="28">O32*E32</f>
        <v>50.632126052932797</v>
      </c>
      <c r="R32" s="244"/>
    </row>
    <row r="33" spans="1:18" ht="11.25">
      <c r="A33" s="262">
        <v>3</v>
      </c>
      <c r="B33" s="382" t="s">
        <v>99</v>
      </c>
      <c r="C33" s="382" t="s">
        <v>246</v>
      </c>
      <c r="D33" s="383" t="s">
        <v>164</v>
      </c>
      <c r="E33" s="493">
        <v>0.1419</v>
      </c>
      <c r="F33" s="383">
        <v>61.4</v>
      </c>
      <c r="G33" s="383">
        <v>4.5199999999999996</v>
      </c>
      <c r="H33" s="290">
        <f>F33*$H$4</f>
        <v>127.615602</v>
      </c>
      <c r="I33" s="359">
        <f>G33*$I$4</f>
        <v>13.149222399999999</v>
      </c>
      <c r="J33" s="384" t="s">
        <v>247</v>
      </c>
      <c r="K33" s="226" t="s">
        <v>166</v>
      </c>
      <c r="L33" s="385">
        <v>102</v>
      </c>
      <c r="M33" s="386">
        <v>3.3359999999999999</v>
      </c>
      <c r="N33" s="387">
        <f>((L33*M33)+(L34*M34))*1.212372</f>
        <v>492.56492090399996</v>
      </c>
      <c r="O33" s="290">
        <f>N33+H33+I33</f>
        <v>633.32974530399997</v>
      </c>
      <c r="P33" s="343">
        <f>IF(E33="",0,N33*E33)</f>
        <v>69.894962276277596</v>
      </c>
      <c r="Q33" s="343">
        <f>IF(E33="",0,O33*E33)</f>
        <v>89.86949085863759</v>
      </c>
      <c r="R33" s="244"/>
    </row>
    <row r="34" spans="1:18" ht="11.25">
      <c r="A34" s="257"/>
      <c r="B34" s="388"/>
      <c r="C34" s="388" t="s">
        <v>248</v>
      </c>
      <c r="D34" s="389"/>
      <c r="E34" s="389"/>
      <c r="F34" s="390"/>
      <c r="G34" s="391"/>
      <c r="H34" s="392"/>
      <c r="I34" s="392"/>
      <c r="J34" s="393" t="s">
        <v>100</v>
      </c>
      <c r="K34" s="228" t="s">
        <v>167</v>
      </c>
      <c r="L34" s="390">
        <v>2.2999999999999998</v>
      </c>
      <c r="M34" s="394">
        <v>28.7</v>
      </c>
      <c r="N34" s="395"/>
      <c r="O34" s="395"/>
      <c r="P34" s="276"/>
      <c r="Q34" s="276"/>
      <c r="R34" s="244"/>
    </row>
    <row r="35" spans="1:18" ht="11.25">
      <c r="A35" s="262">
        <v>4</v>
      </c>
      <c r="B35" s="251" t="s">
        <v>94</v>
      </c>
      <c r="C35" s="372" t="s">
        <v>95</v>
      </c>
      <c r="D35" s="263" t="s">
        <v>163</v>
      </c>
      <c r="E35" s="493">
        <v>0.1419</v>
      </c>
      <c r="F35" s="396">
        <v>10.199999999999999</v>
      </c>
      <c r="G35" s="397">
        <v>1.41</v>
      </c>
      <c r="H35" s="290">
        <f>F35*$H$4</f>
        <v>21.199985999999999</v>
      </c>
      <c r="I35" s="359">
        <f>G35*$I$4</f>
        <v>4.1018591999999998</v>
      </c>
      <c r="J35" s="398" t="s">
        <v>96</v>
      </c>
      <c r="K35" s="109" t="s">
        <v>159</v>
      </c>
      <c r="L35" s="397">
        <v>3.06</v>
      </c>
      <c r="M35" s="397">
        <v>28.7</v>
      </c>
      <c r="N35" s="290">
        <f>L35*M35*1.212372</f>
        <v>106.47293378400001</v>
      </c>
      <c r="O35" s="379">
        <f>N35+H35+I35</f>
        <v>131.77477898399999</v>
      </c>
      <c r="P35" s="343">
        <f>IF(E35="",0,N35*E35)</f>
        <v>15.108509303949601</v>
      </c>
      <c r="Q35" s="343">
        <f>IF(E35="",0,O35*E35)</f>
        <v>18.6988411378296</v>
      </c>
      <c r="R35" s="244"/>
    </row>
    <row r="36" spans="1:18" ht="11.25">
      <c r="A36" s="272"/>
      <c r="B36" s="399" t="s">
        <v>97</v>
      </c>
      <c r="C36" s="400" t="s">
        <v>98</v>
      </c>
      <c r="D36" s="113"/>
      <c r="E36" s="586"/>
      <c r="F36" s="401"/>
      <c r="G36" s="401"/>
      <c r="H36" s="274"/>
      <c r="I36" s="402"/>
      <c r="J36" s="352"/>
      <c r="K36" s="274"/>
      <c r="L36" s="276"/>
      <c r="M36" s="401"/>
      <c r="N36" s="276"/>
      <c r="O36" s="395"/>
      <c r="P36" s="276"/>
      <c r="Q36" s="276"/>
      <c r="R36" s="244"/>
    </row>
    <row r="37" spans="1:18" ht="11.25">
      <c r="A37" s="274"/>
      <c r="B37" s="403"/>
      <c r="C37" s="404" t="s">
        <v>289</v>
      </c>
      <c r="D37" s="274"/>
      <c r="E37" s="330"/>
      <c r="F37" s="401"/>
      <c r="G37" s="276"/>
      <c r="H37" s="274"/>
      <c r="I37" s="402"/>
      <c r="J37" s="352"/>
      <c r="K37" s="274"/>
      <c r="L37" s="402"/>
      <c r="M37" s="401"/>
      <c r="N37" s="276"/>
      <c r="O37" s="395"/>
      <c r="P37" s="276"/>
      <c r="Q37" s="276"/>
      <c r="R37" s="244"/>
    </row>
    <row r="38" spans="1:18" ht="12.75" customHeight="1">
      <c r="A38" s="262">
        <v>1</v>
      </c>
      <c r="B38" s="405" t="s">
        <v>83</v>
      </c>
      <c r="C38" s="372" t="s">
        <v>107</v>
      </c>
      <c r="D38" s="263" t="s">
        <v>159</v>
      </c>
      <c r="E38" s="493">
        <v>0.65</v>
      </c>
      <c r="F38" s="290">
        <v>1.87</v>
      </c>
      <c r="G38" s="263">
        <v>0.92</v>
      </c>
      <c r="H38" s="290">
        <f>F38*$H$4</f>
        <v>3.8866641000000004</v>
      </c>
      <c r="I38" s="359">
        <f>G38*$I$4</f>
        <v>2.6763904000000003</v>
      </c>
      <c r="J38" s="407" t="s">
        <v>226</v>
      </c>
      <c r="K38" s="263" t="s">
        <v>89</v>
      </c>
      <c r="L38" s="359">
        <v>125</v>
      </c>
      <c r="M38" s="408">
        <v>0.11700000000000001</v>
      </c>
      <c r="N38" s="378">
        <f>((L38*M38)+(L39*M39))*1.212372</f>
        <v>21.558398904000001</v>
      </c>
      <c r="O38" s="379">
        <f>N38+H38+I38</f>
        <v>28.121453404</v>
      </c>
      <c r="P38" s="290">
        <f>N38*E38</f>
        <v>14.012959287600001</v>
      </c>
      <c r="Q38" s="290">
        <f>O38*E38</f>
        <v>18.278944712600001</v>
      </c>
      <c r="R38" s="244"/>
    </row>
    <row r="39" spans="1:18" ht="12.75" customHeight="1">
      <c r="A39" s="272"/>
      <c r="B39" s="274"/>
      <c r="C39" s="400" t="s">
        <v>108</v>
      </c>
      <c r="D39" s="274"/>
      <c r="E39" s="301"/>
      <c r="F39" s="274"/>
      <c r="G39" s="274"/>
      <c r="H39" s="274"/>
      <c r="I39" s="402"/>
      <c r="J39" s="352" t="s">
        <v>96</v>
      </c>
      <c r="K39" s="274" t="s">
        <v>159</v>
      </c>
      <c r="L39" s="276">
        <v>0.11</v>
      </c>
      <c r="M39" s="401">
        <v>28.7</v>
      </c>
      <c r="N39" s="276"/>
      <c r="O39" s="395"/>
      <c r="P39" s="276"/>
      <c r="Q39" s="276"/>
      <c r="R39" s="244"/>
    </row>
    <row r="40" spans="1:18" ht="10.5" customHeight="1">
      <c r="A40" s="278">
        <v>3</v>
      </c>
      <c r="B40" s="409" t="s">
        <v>290</v>
      </c>
      <c r="C40" s="410" t="s">
        <v>291</v>
      </c>
      <c r="D40" s="373" t="s">
        <v>159</v>
      </c>
      <c r="E40" s="493">
        <v>0.1</v>
      </c>
      <c r="F40" s="373">
        <v>1.62</v>
      </c>
      <c r="G40" s="411"/>
      <c r="H40" s="290">
        <f>F40*$H$4</f>
        <v>3.3670566000000002</v>
      </c>
      <c r="I40" s="412"/>
      <c r="J40" s="413" t="s">
        <v>292</v>
      </c>
      <c r="K40" s="263" t="s">
        <v>159</v>
      </c>
      <c r="L40" s="376">
        <v>1.02</v>
      </c>
      <c r="M40" s="253">
        <v>24.722000000000001</v>
      </c>
      <c r="N40" s="334">
        <f>L40*M40*1.05</f>
        <v>26.477262000000003</v>
      </c>
      <c r="O40" s="379">
        <f>N40+H40+I40</f>
        <v>29.844318600000005</v>
      </c>
      <c r="P40" s="343">
        <f>IF(E40="",0,N40*E40)</f>
        <v>2.6477262000000006</v>
      </c>
      <c r="Q40" s="343">
        <f>IF(E40="",0,O40*E40)</f>
        <v>2.9844318600000008</v>
      </c>
      <c r="R40" s="244"/>
    </row>
    <row r="41" spans="1:18" ht="12.75" customHeight="1">
      <c r="A41" s="278">
        <v>4</v>
      </c>
      <c r="B41" s="361" t="s">
        <v>313</v>
      </c>
      <c r="C41" s="415" t="s">
        <v>249</v>
      </c>
      <c r="D41" s="334" t="s">
        <v>84</v>
      </c>
      <c r="E41" s="577">
        <v>1.4999999999999999E-2</v>
      </c>
      <c r="F41" s="334"/>
      <c r="G41" s="334"/>
      <c r="H41" s="334"/>
      <c r="I41" s="358"/>
      <c r="J41" s="369" t="s">
        <v>250</v>
      </c>
      <c r="K41" s="334" t="s">
        <v>84</v>
      </c>
      <c r="L41" s="288">
        <v>1</v>
      </c>
      <c r="M41" s="370">
        <v>306.94400000000002</v>
      </c>
      <c r="N41" s="288">
        <f>L41*M41*1.212372</f>
        <v>372.13031116800005</v>
      </c>
      <c r="O41" s="371">
        <f>N41+H41+I41</f>
        <v>372.13031116800005</v>
      </c>
      <c r="P41" s="286">
        <f>IF(E41="",0,N41*E41)</f>
        <v>5.5819546675200007</v>
      </c>
      <c r="Q41" s="286">
        <f>IF(E41="",0,O41*E41)</f>
        <v>5.5819546675200007</v>
      </c>
      <c r="R41" s="244"/>
    </row>
    <row r="42" spans="1:18" ht="11.25">
      <c r="A42" s="262">
        <v>8</v>
      </c>
      <c r="B42" s="416" t="s">
        <v>129</v>
      </c>
      <c r="C42" s="553" t="s">
        <v>382</v>
      </c>
      <c r="D42" s="109" t="s">
        <v>159</v>
      </c>
      <c r="E42" s="493">
        <v>4.38</v>
      </c>
      <c r="F42" s="265">
        <v>2.9</v>
      </c>
      <c r="G42" s="397">
        <v>0.95</v>
      </c>
      <c r="H42" s="290">
        <f>F42*$H$4</f>
        <v>6.0274469999999996</v>
      </c>
      <c r="I42" s="359">
        <f>G42*$I$4</f>
        <v>2.7636639999999999</v>
      </c>
      <c r="J42" s="418" t="s">
        <v>114</v>
      </c>
      <c r="K42" s="110" t="s">
        <v>168</v>
      </c>
      <c r="L42" s="397">
        <v>0.92</v>
      </c>
      <c r="M42" s="397">
        <v>5</v>
      </c>
      <c r="N42" s="378">
        <f>((L42*M42)+(L43*M43))*1.212372</f>
        <v>11.840024952</v>
      </c>
      <c r="O42" s="379">
        <f>N42+H42+I42</f>
        <v>20.631135951999998</v>
      </c>
      <c r="P42" s="343">
        <f>IF(E42="",0,N42*E42)</f>
        <v>51.859309289759999</v>
      </c>
      <c r="Q42" s="343">
        <f>IF(E42="",0,O42*E42)</f>
        <v>90.364375469759992</v>
      </c>
      <c r="R42" s="244"/>
    </row>
    <row r="43" spans="1:18" ht="11.25">
      <c r="A43" s="272"/>
      <c r="B43" s="419"/>
      <c r="C43" s="420"/>
      <c r="D43" s="272"/>
      <c r="E43" s="604"/>
      <c r="F43" s="272"/>
      <c r="G43" s="274"/>
      <c r="H43" s="274"/>
      <c r="I43" s="402"/>
      <c r="J43" s="421" t="s">
        <v>96</v>
      </c>
      <c r="K43" s="111" t="s">
        <v>168</v>
      </c>
      <c r="L43" s="422">
        <v>0.18</v>
      </c>
      <c r="M43" s="422">
        <v>28.7</v>
      </c>
      <c r="N43" s="276"/>
      <c r="O43" s="395"/>
      <c r="P43" s="276"/>
      <c r="Q43" s="276"/>
      <c r="R43" s="244"/>
    </row>
    <row r="44" spans="1:18" ht="11.25">
      <c r="A44" s="278"/>
      <c r="B44" s="423"/>
      <c r="C44" s="367" t="s">
        <v>121</v>
      </c>
      <c r="D44" s="423"/>
      <c r="E44" s="424"/>
      <c r="F44" s="423"/>
      <c r="G44" s="334"/>
      <c r="H44" s="334"/>
      <c r="I44" s="358"/>
      <c r="J44" s="369"/>
      <c r="K44" s="334"/>
      <c r="L44" s="288"/>
      <c r="M44" s="370"/>
      <c r="N44" s="288"/>
      <c r="O44" s="371"/>
      <c r="P44" s="288"/>
      <c r="Q44" s="288"/>
      <c r="R44" s="244"/>
    </row>
    <row r="45" spans="1:18" ht="21.75">
      <c r="A45" s="262">
        <v>1</v>
      </c>
      <c r="B45" s="414" t="s">
        <v>313</v>
      </c>
      <c r="C45" s="425" t="s">
        <v>240</v>
      </c>
      <c r="D45" s="178" t="s">
        <v>165</v>
      </c>
      <c r="E45" s="493">
        <v>4.8499999999999996</v>
      </c>
      <c r="F45" s="426"/>
      <c r="G45" s="263"/>
      <c r="H45" s="263"/>
      <c r="I45" s="359"/>
      <c r="J45" s="407" t="s">
        <v>228</v>
      </c>
      <c r="K45" s="427" t="s">
        <v>200</v>
      </c>
      <c r="L45" s="263">
        <v>1</v>
      </c>
      <c r="M45" s="408">
        <v>35.277999999999999</v>
      </c>
      <c r="N45" s="290">
        <f>L45*M45*1.212372</f>
        <v>42.770059415999995</v>
      </c>
      <c r="O45" s="379">
        <f>N45+H45+I45</f>
        <v>42.770059415999995</v>
      </c>
      <c r="P45" s="343">
        <f>IF(E45="",0,N45*E45)</f>
        <v>207.43478816759995</v>
      </c>
      <c r="Q45" s="343">
        <f>IF(E45="",0,O45*E45)</f>
        <v>207.43478816759995</v>
      </c>
      <c r="R45" s="244"/>
    </row>
    <row r="46" spans="1:18" ht="11.25">
      <c r="A46" s="272"/>
      <c r="B46" s="428"/>
      <c r="C46" s="400"/>
      <c r="D46" s="428"/>
      <c r="E46" s="589"/>
      <c r="F46" s="428"/>
      <c r="G46" s="274"/>
      <c r="H46" s="274"/>
      <c r="I46" s="402"/>
      <c r="J46" s="352" t="s">
        <v>241</v>
      </c>
      <c r="K46" s="274"/>
      <c r="L46" s="276"/>
      <c r="M46" s="401"/>
      <c r="N46" s="276"/>
      <c r="O46" s="395"/>
      <c r="P46" s="276"/>
      <c r="Q46" s="276"/>
      <c r="R46" s="244"/>
    </row>
    <row r="47" spans="1:18" ht="11.25">
      <c r="A47" s="262">
        <v>2</v>
      </c>
      <c r="B47" s="414" t="s">
        <v>313</v>
      </c>
      <c r="C47" s="372" t="s">
        <v>122</v>
      </c>
      <c r="D47" s="109" t="s">
        <v>165</v>
      </c>
      <c r="E47" s="493">
        <v>0.72</v>
      </c>
      <c r="F47" s="263"/>
      <c r="G47" s="263"/>
      <c r="H47" s="263"/>
      <c r="I47" s="359"/>
      <c r="J47" s="407" t="s">
        <v>228</v>
      </c>
      <c r="K47" s="109" t="s">
        <v>165</v>
      </c>
      <c r="L47" s="263">
        <v>1</v>
      </c>
      <c r="M47" s="408">
        <v>27.5</v>
      </c>
      <c r="N47" s="290">
        <f>L47*M47*1.212372</f>
        <v>33.340229999999998</v>
      </c>
      <c r="O47" s="379">
        <f>N47+H47+I47</f>
        <v>33.340229999999998</v>
      </c>
      <c r="P47" s="343">
        <f>IF(E47="",0,N47*E47)</f>
        <v>24.004965599999998</v>
      </c>
      <c r="Q47" s="343">
        <f>IF(E47="",0,O47*E47)</f>
        <v>24.004965599999998</v>
      </c>
      <c r="R47" s="244"/>
    </row>
    <row r="48" spans="1:18" ht="11.25">
      <c r="A48" s="272"/>
      <c r="B48" s="274"/>
      <c r="C48" s="400" t="s">
        <v>295</v>
      </c>
      <c r="D48" s="274"/>
      <c r="E48" s="301"/>
      <c r="F48" s="274"/>
      <c r="G48" s="274"/>
      <c r="H48" s="274"/>
      <c r="I48" s="402"/>
      <c r="J48" s="352" t="s">
        <v>296</v>
      </c>
      <c r="K48" s="274"/>
      <c r="L48" s="274"/>
      <c r="M48" s="401"/>
      <c r="N48" s="276"/>
      <c r="O48" s="395"/>
      <c r="P48" s="276"/>
      <c r="Q48" s="276"/>
      <c r="R48" s="244"/>
    </row>
    <row r="49" spans="1:18" ht="11.25">
      <c r="A49" s="262">
        <v>3</v>
      </c>
      <c r="B49" s="414" t="s">
        <v>313</v>
      </c>
      <c r="C49" s="372" t="s">
        <v>122</v>
      </c>
      <c r="D49" s="109" t="s">
        <v>165</v>
      </c>
      <c r="E49" s="493">
        <v>0.72</v>
      </c>
      <c r="F49" s="263"/>
      <c r="G49" s="263"/>
      <c r="H49" s="263"/>
      <c r="I49" s="359"/>
      <c r="J49" s="407" t="s">
        <v>228</v>
      </c>
      <c r="K49" s="109" t="s">
        <v>165</v>
      </c>
      <c r="L49" s="253">
        <v>1</v>
      </c>
      <c r="M49" s="408">
        <v>20</v>
      </c>
      <c r="N49" s="290">
        <f>L49*M49*1.212372</f>
        <v>24.247440000000001</v>
      </c>
      <c r="O49" s="379">
        <f>N49+H49+I49</f>
        <v>24.247440000000001</v>
      </c>
      <c r="P49" s="343">
        <f>IF(E49="",0,N49*E49)</f>
        <v>17.458156800000001</v>
      </c>
      <c r="Q49" s="343">
        <f>IF(E49="",0,O49*E49)</f>
        <v>17.458156800000001</v>
      </c>
      <c r="R49" s="244"/>
    </row>
    <row r="50" spans="1:18" ht="11.25">
      <c r="A50" s="272"/>
      <c r="B50" s="274"/>
      <c r="C50" s="400" t="s">
        <v>199</v>
      </c>
      <c r="D50" s="274"/>
      <c r="E50" s="301"/>
      <c r="F50" s="274"/>
      <c r="G50" s="274"/>
      <c r="H50" s="274"/>
      <c r="I50" s="402"/>
      <c r="J50" s="352" t="s">
        <v>101</v>
      </c>
      <c r="K50" s="274"/>
      <c r="L50" s="274"/>
      <c r="M50" s="401"/>
      <c r="N50" s="276"/>
      <c r="O50" s="395"/>
      <c r="P50" s="276"/>
      <c r="Q50" s="276"/>
      <c r="R50" s="244"/>
    </row>
    <row r="51" spans="1:18" ht="11.25">
      <c r="A51" s="278"/>
      <c r="B51" s="366"/>
      <c r="C51" s="367" t="s">
        <v>102</v>
      </c>
      <c r="D51" s="334"/>
      <c r="E51" s="368"/>
      <c r="F51" s="334"/>
      <c r="G51" s="334"/>
      <c r="H51" s="288"/>
      <c r="I51" s="358"/>
      <c r="J51" s="369"/>
      <c r="K51" s="334"/>
      <c r="L51" s="288"/>
      <c r="M51" s="370"/>
      <c r="N51" s="288"/>
      <c r="O51" s="371"/>
      <c r="P51" s="288"/>
      <c r="Q51" s="288"/>
      <c r="R51" s="244"/>
    </row>
    <row r="52" spans="1:18" ht="11.25">
      <c r="A52" s="262">
        <v>1</v>
      </c>
      <c r="B52" s="429" t="s">
        <v>123</v>
      </c>
      <c r="C52" s="372" t="s">
        <v>105</v>
      </c>
      <c r="D52" s="373" t="s">
        <v>163</v>
      </c>
      <c r="E52" s="493">
        <v>0.1</v>
      </c>
      <c r="F52" s="430">
        <v>58</v>
      </c>
      <c r="G52" s="408">
        <v>11.92</v>
      </c>
      <c r="H52" s="290">
        <f>F52*$H$4</f>
        <v>120.54894</v>
      </c>
      <c r="I52" s="359">
        <f>G52*$I$4</f>
        <v>34.676710400000005</v>
      </c>
      <c r="J52" s="375" t="s">
        <v>103</v>
      </c>
      <c r="K52" s="263" t="s">
        <v>84</v>
      </c>
      <c r="L52" s="376">
        <v>2.41</v>
      </c>
      <c r="M52" s="408">
        <v>19.167000000000002</v>
      </c>
      <c r="N52" s="378">
        <f>((L52*M52)+(L53*M53))*1.212372</f>
        <v>56.157398380440007</v>
      </c>
      <c r="O52" s="379">
        <f>N52+H52+I52</f>
        <v>211.38304878043999</v>
      </c>
      <c r="P52" s="343">
        <f>IF(E52="",0,N52*E52)</f>
        <v>5.6157398380440009</v>
      </c>
      <c r="Q52" s="343">
        <f>IF(E52="",0,O52*E52)</f>
        <v>21.138304878044</v>
      </c>
      <c r="R52" s="244"/>
    </row>
    <row r="53" spans="1:18" ht="11.25">
      <c r="A53" s="272"/>
      <c r="B53" s="431"/>
      <c r="C53" s="400"/>
      <c r="D53" s="432"/>
      <c r="E53" s="329"/>
      <c r="F53" s="433"/>
      <c r="G53" s="401"/>
      <c r="H53" s="276"/>
      <c r="I53" s="402"/>
      <c r="J53" s="352" t="s">
        <v>104</v>
      </c>
      <c r="K53" s="274" t="s">
        <v>159</v>
      </c>
      <c r="L53" s="434">
        <v>0.71</v>
      </c>
      <c r="M53" s="401">
        <v>0.18</v>
      </c>
      <c r="N53" s="276"/>
      <c r="O53" s="395"/>
      <c r="P53" s="276"/>
      <c r="Q53" s="276"/>
      <c r="R53" s="244"/>
    </row>
    <row r="54" spans="1:18" ht="12.75" customHeight="1">
      <c r="A54" s="435">
        <v>2</v>
      </c>
      <c r="B54" s="436" t="s">
        <v>152</v>
      </c>
      <c r="C54" s="437" t="s">
        <v>185</v>
      </c>
      <c r="D54" s="125" t="s">
        <v>186</v>
      </c>
      <c r="E54" s="493">
        <v>0.35</v>
      </c>
      <c r="F54" s="436">
        <v>35.6</v>
      </c>
      <c r="G54" s="436">
        <v>4.9000000000000004</v>
      </c>
      <c r="H54" s="288">
        <f>F54*$H$4</f>
        <v>73.992108000000002</v>
      </c>
      <c r="I54" s="358">
        <f>G54*$I$4</f>
        <v>14.254688000000002</v>
      </c>
      <c r="J54" s="369" t="s">
        <v>96</v>
      </c>
      <c r="K54" s="61" t="s">
        <v>167</v>
      </c>
      <c r="L54" s="435">
        <v>1.89</v>
      </c>
      <c r="M54" s="438">
        <v>28.7</v>
      </c>
      <c r="N54" s="311">
        <f>L54*M54*1.212372</f>
        <v>65.762694396000001</v>
      </c>
      <c r="O54" s="289">
        <f>N54+H54+I54</f>
        <v>154.00949039599999</v>
      </c>
      <c r="P54" s="343">
        <f>IF(E54="",0,N54*E54)</f>
        <v>23.016943038599997</v>
      </c>
      <c r="Q54" s="343">
        <f>IF(E54="",0,O54*E54)</f>
        <v>53.903321638599991</v>
      </c>
      <c r="R54" s="244"/>
    </row>
    <row r="55" spans="1:18" ht="11.25">
      <c r="A55" s="262">
        <v>3</v>
      </c>
      <c r="B55" s="439" t="s">
        <v>131</v>
      </c>
      <c r="C55" s="440" t="s">
        <v>297</v>
      </c>
      <c r="D55" s="114" t="s">
        <v>86</v>
      </c>
      <c r="E55" s="493">
        <v>2.4E-2</v>
      </c>
      <c r="F55" s="441">
        <v>17.600000000000001</v>
      </c>
      <c r="G55" s="442">
        <v>1.1000000000000001</v>
      </c>
      <c r="H55" s="290">
        <f>F55*$H$4</f>
        <v>36.580368</v>
      </c>
      <c r="I55" s="359">
        <f>G55*$I$4</f>
        <v>3.2000320000000002</v>
      </c>
      <c r="J55" s="443" t="s">
        <v>96</v>
      </c>
      <c r="K55" s="124" t="s">
        <v>167</v>
      </c>
      <c r="L55" s="442">
        <v>0.67</v>
      </c>
      <c r="M55" s="442">
        <v>28.7</v>
      </c>
      <c r="N55" s="263">
        <f>L55*M55*1.212372</f>
        <v>23.312701187999998</v>
      </c>
      <c r="O55" s="387">
        <f>N55+H55+I55</f>
        <v>63.093101187999999</v>
      </c>
      <c r="P55" s="343">
        <f>IF(E55="",0,N55*E55)</f>
        <v>0.55950482851200001</v>
      </c>
      <c r="Q55" s="343">
        <f>IF(E55="",0,O55*E55)</f>
        <v>1.514234428512</v>
      </c>
      <c r="R55" s="244"/>
    </row>
    <row r="56" spans="1:18">
      <c r="A56" s="272"/>
      <c r="B56" s="444"/>
      <c r="C56" s="445" t="s">
        <v>298</v>
      </c>
      <c r="D56" s="115"/>
      <c r="E56" s="590"/>
      <c r="F56" s="446"/>
      <c r="G56" s="447"/>
      <c r="H56" s="448"/>
      <c r="I56" s="449"/>
      <c r="J56" s="332"/>
      <c r="K56" s="229"/>
      <c r="L56" s="447"/>
      <c r="M56" s="447"/>
      <c r="N56" s="450"/>
      <c r="O56" s="451"/>
      <c r="P56" s="450"/>
      <c r="Q56" s="450"/>
      <c r="R56" s="244"/>
    </row>
    <row r="57" spans="1:18" ht="11.25">
      <c r="A57" s="262">
        <v>4</v>
      </c>
      <c r="B57" s="452" t="s">
        <v>299</v>
      </c>
      <c r="C57" s="372" t="s">
        <v>124</v>
      </c>
      <c r="D57" s="263" t="s">
        <v>163</v>
      </c>
      <c r="E57" s="493">
        <v>0.03</v>
      </c>
      <c r="F57" s="453">
        <v>74</v>
      </c>
      <c r="G57" s="408">
        <v>12.77</v>
      </c>
      <c r="H57" s="290">
        <f>F57*$H$4</f>
        <v>153.80382</v>
      </c>
      <c r="I57" s="359">
        <f>G57*$I$4</f>
        <v>37.149462399999997</v>
      </c>
      <c r="J57" s="407" t="s">
        <v>103</v>
      </c>
      <c r="K57" s="263" t="s">
        <v>84</v>
      </c>
      <c r="L57" s="408">
        <v>2.65</v>
      </c>
      <c r="M57" s="408">
        <v>19.167000000000002</v>
      </c>
      <c r="N57" s="378">
        <f>((L57*M57)+(L58*M58))*1.212372</f>
        <v>61.751864727000012</v>
      </c>
      <c r="O57" s="379">
        <f>N57+H57+I57</f>
        <v>252.70514712700003</v>
      </c>
      <c r="P57" s="343">
        <f>IF(E57="",0,N57*E57)</f>
        <v>1.8525559418100004</v>
      </c>
      <c r="Q57" s="343">
        <f>IF(E57="",0,O57*E57)</f>
        <v>7.5811544138100011</v>
      </c>
      <c r="R57" s="244"/>
    </row>
    <row r="58" spans="1:18" ht="14.25" customHeight="1">
      <c r="A58" s="272"/>
      <c r="B58" s="431"/>
      <c r="C58" s="400"/>
      <c r="D58" s="432"/>
      <c r="E58" s="329"/>
      <c r="F58" s="433"/>
      <c r="G58" s="401"/>
      <c r="H58" s="276"/>
      <c r="I58" s="402"/>
      <c r="J58" s="454" t="s">
        <v>104</v>
      </c>
      <c r="K58" s="274" t="s">
        <v>159</v>
      </c>
      <c r="L58" s="434">
        <v>0.79</v>
      </c>
      <c r="M58" s="401">
        <v>0.18</v>
      </c>
      <c r="N58" s="276"/>
      <c r="O58" s="395"/>
      <c r="P58" s="276"/>
      <c r="Q58" s="276"/>
      <c r="R58" s="244"/>
    </row>
    <row r="59" spans="1:18" ht="11.25">
      <c r="A59" s="262">
        <v>5</v>
      </c>
      <c r="B59" s="452" t="s">
        <v>106</v>
      </c>
      <c r="C59" s="372" t="s">
        <v>153</v>
      </c>
      <c r="D59" s="263" t="s">
        <v>163</v>
      </c>
      <c r="E59" s="501">
        <v>0.03</v>
      </c>
      <c r="F59" s="455">
        <v>150</v>
      </c>
      <c r="G59" s="408">
        <v>27.9</v>
      </c>
      <c r="H59" s="290">
        <f>F59*$H$4</f>
        <v>311.7645</v>
      </c>
      <c r="I59" s="359">
        <f>G59*$I$4</f>
        <v>81.164447999999993</v>
      </c>
      <c r="J59" s="407" t="s">
        <v>103</v>
      </c>
      <c r="K59" s="263" t="s">
        <v>84</v>
      </c>
      <c r="L59" s="408">
        <v>5.28</v>
      </c>
      <c r="M59" s="408">
        <v>19.167000000000002</v>
      </c>
      <c r="N59" s="378">
        <f>((L59*M59)+(L60*M60))*1.212372</f>
        <v>123.03679650192001</v>
      </c>
      <c r="O59" s="379">
        <f>N59+H59+I59</f>
        <v>515.96574450191997</v>
      </c>
      <c r="P59" s="343">
        <f>IF(E59="",0,N59*E59)</f>
        <v>3.6911038950576001</v>
      </c>
      <c r="Q59" s="343">
        <f>IF(E59="",0,O59*E59)</f>
        <v>15.478972335057598</v>
      </c>
      <c r="R59" s="244"/>
    </row>
    <row r="60" spans="1:18" ht="12.75" customHeight="1">
      <c r="A60" s="272"/>
      <c r="B60" s="403"/>
      <c r="C60" s="400"/>
      <c r="D60" s="274"/>
      <c r="E60" s="591"/>
      <c r="F60" s="401"/>
      <c r="G60" s="401"/>
      <c r="H60" s="276"/>
      <c r="I60" s="402"/>
      <c r="J60" s="352" t="s">
        <v>104</v>
      </c>
      <c r="K60" s="274" t="s">
        <v>159</v>
      </c>
      <c r="L60" s="401">
        <v>1.57</v>
      </c>
      <c r="M60" s="401">
        <v>0.18</v>
      </c>
      <c r="N60" s="276"/>
      <c r="O60" s="395"/>
      <c r="P60" s="276"/>
      <c r="Q60" s="276"/>
      <c r="R60" s="244"/>
    </row>
    <row r="61" spans="1:18" ht="11.25">
      <c r="A61" s="263">
        <v>6</v>
      </c>
      <c r="B61" s="452" t="s">
        <v>187</v>
      </c>
      <c r="C61" s="417" t="s">
        <v>447</v>
      </c>
      <c r="D61" s="116" t="s">
        <v>162</v>
      </c>
      <c r="E61" s="493">
        <v>0.03</v>
      </c>
      <c r="F61" s="263">
        <v>23.1</v>
      </c>
      <c r="G61" s="408">
        <v>0.9</v>
      </c>
      <c r="H61" s="290">
        <f>F61*$H$4</f>
        <v>48.011733</v>
      </c>
      <c r="I61" s="359">
        <f>G61*$I$4</f>
        <v>2.6182080000000001</v>
      </c>
      <c r="J61" s="398" t="s">
        <v>450</v>
      </c>
      <c r="K61" s="183" t="s">
        <v>85</v>
      </c>
      <c r="L61" s="184">
        <v>63</v>
      </c>
      <c r="M61" s="408">
        <v>0.85799999999999998</v>
      </c>
      <c r="N61" s="290">
        <f>((L61*M61)+(L62*M62))*1.212372</f>
        <v>84.404126267999999</v>
      </c>
      <c r="O61" s="379">
        <f>N61+H61+I61</f>
        <v>135.034067268</v>
      </c>
      <c r="P61" s="343">
        <f>IF(E61="",0,N61*E61)</f>
        <v>2.5321237880399998</v>
      </c>
      <c r="Q61" s="343">
        <f>IF(E61="",0,O61*E61)</f>
        <v>4.0510220180400003</v>
      </c>
      <c r="R61" s="244"/>
    </row>
    <row r="62" spans="1:18" ht="12.75" customHeight="1">
      <c r="A62" s="257"/>
      <c r="B62" s="256"/>
      <c r="C62" s="456"/>
      <c r="D62" s="257"/>
      <c r="E62" s="592"/>
      <c r="F62" s="257"/>
      <c r="G62" s="258"/>
      <c r="H62" s="380"/>
      <c r="I62" s="260"/>
      <c r="J62" s="352" t="s">
        <v>91</v>
      </c>
      <c r="K62" s="185" t="s">
        <v>85</v>
      </c>
      <c r="L62" s="186">
        <v>55</v>
      </c>
      <c r="M62" s="401">
        <v>0.28299999999999997</v>
      </c>
      <c r="N62" s="380"/>
      <c r="O62" s="381"/>
      <c r="P62" s="380"/>
      <c r="Q62" s="380"/>
      <c r="R62" s="244"/>
    </row>
    <row r="63" spans="1:18" ht="11.25">
      <c r="A63" s="262">
        <v>7</v>
      </c>
      <c r="B63" s="452" t="s">
        <v>132</v>
      </c>
      <c r="C63" s="372" t="s">
        <v>448</v>
      </c>
      <c r="D63" s="263" t="s">
        <v>163</v>
      </c>
      <c r="E63" s="493">
        <v>0.23599999999999999</v>
      </c>
      <c r="F63" s="453">
        <v>23.1</v>
      </c>
      <c r="G63" s="453">
        <v>0.9</v>
      </c>
      <c r="H63" s="290">
        <f>F63*$H$4</f>
        <v>48.011733</v>
      </c>
      <c r="I63" s="359">
        <f>G63*$I$4</f>
        <v>2.6182080000000001</v>
      </c>
      <c r="J63" s="398" t="s">
        <v>450</v>
      </c>
      <c r="K63" s="263" t="s">
        <v>85</v>
      </c>
      <c r="L63" s="290">
        <v>63</v>
      </c>
      <c r="M63" s="408">
        <v>0.85799999999999998</v>
      </c>
      <c r="N63" s="378">
        <f>((L63*M63)+(L64*M64))*1.212372</f>
        <v>83.03172116399999</v>
      </c>
      <c r="O63" s="379">
        <f>N63+H63+I63</f>
        <v>133.66166216400001</v>
      </c>
      <c r="P63" s="343">
        <f>IF(E63="",0,N63*E63)</f>
        <v>19.595486194703998</v>
      </c>
      <c r="Q63" s="343">
        <f>IF(E63="",0,O63*E63)</f>
        <v>31.544152270704</v>
      </c>
      <c r="R63" s="244"/>
    </row>
    <row r="64" spans="1:18" ht="12.75" customHeight="1">
      <c r="A64" s="272"/>
      <c r="B64" s="403"/>
      <c r="C64" s="400"/>
      <c r="D64" s="274"/>
      <c r="E64" s="301"/>
      <c r="F64" s="457"/>
      <c r="G64" s="274"/>
      <c r="H64" s="276"/>
      <c r="I64" s="276"/>
      <c r="J64" s="352" t="s">
        <v>91</v>
      </c>
      <c r="K64" s="274" t="s">
        <v>85</v>
      </c>
      <c r="L64" s="276">
        <v>51</v>
      </c>
      <c r="M64" s="401">
        <v>0.28299999999999997</v>
      </c>
      <c r="N64" s="276"/>
      <c r="O64" s="395"/>
      <c r="P64" s="276"/>
      <c r="Q64" s="276"/>
      <c r="R64" s="244"/>
    </row>
    <row r="65" spans="1:18" ht="11.25">
      <c r="A65" s="262">
        <v>8</v>
      </c>
      <c r="B65" s="374" t="s">
        <v>125</v>
      </c>
      <c r="C65" s="458" t="s">
        <v>452</v>
      </c>
      <c r="D65" s="263" t="s">
        <v>163</v>
      </c>
      <c r="E65" s="493">
        <v>0.1419</v>
      </c>
      <c r="F65" s="459">
        <v>28.9</v>
      </c>
      <c r="G65" s="460">
        <v>1</v>
      </c>
      <c r="H65" s="290">
        <f>F65*$H$4</f>
        <v>60.066626999999997</v>
      </c>
      <c r="I65" s="359">
        <f>G65*$I$4</f>
        <v>2.9091200000000002</v>
      </c>
      <c r="J65" s="398" t="s">
        <v>451</v>
      </c>
      <c r="K65" s="459" t="s">
        <v>85</v>
      </c>
      <c r="L65" s="459">
        <v>63</v>
      </c>
      <c r="M65" s="408">
        <v>0.85799999999999998</v>
      </c>
      <c r="N65" s="378">
        <f>((L65*M65)+(L66*M66))*1.212372</f>
        <v>84.404126267999999</v>
      </c>
      <c r="O65" s="379">
        <f>N65+H65+I65</f>
        <v>147.37987326800001</v>
      </c>
      <c r="P65" s="343">
        <f>IF(E65="",0,N65*E65)</f>
        <v>11.976945517429201</v>
      </c>
      <c r="Q65" s="343">
        <f>IF(E65="",0,O65*E65)</f>
        <v>20.9132040167292</v>
      </c>
      <c r="R65" s="244"/>
    </row>
    <row r="66" spans="1:18" ht="12.75" customHeight="1">
      <c r="A66" s="272"/>
      <c r="B66" s="328"/>
      <c r="C66" s="461"/>
      <c r="D66" s="462"/>
      <c r="E66" s="593"/>
      <c r="F66" s="462"/>
      <c r="G66" s="274"/>
      <c r="H66" s="380"/>
      <c r="I66" s="380"/>
      <c r="J66" s="352" t="s">
        <v>91</v>
      </c>
      <c r="K66" s="462" t="s">
        <v>85</v>
      </c>
      <c r="L66" s="462">
        <v>55</v>
      </c>
      <c r="M66" s="401">
        <v>0.28299999999999997</v>
      </c>
      <c r="N66" s="276"/>
      <c r="O66" s="395"/>
      <c r="P66" s="276"/>
      <c r="Q66" s="276"/>
      <c r="R66" s="244"/>
    </row>
    <row r="67" spans="1:18" s="302" customFormat="1" ht="11.25">
      <c r="A67" s="463">
        <v>9</v>
      </c>
      <c r="B67" s="464" t="s">
        <v>252</v>
      </c>
      <c r="C67" s="465" t="s">
        <v>253</v>
      </c>
      <c r="D67" s="374" t="s">
        <v>164</v>
      </c>
      <c r="E67" s="493">
        <v>0.11</v>
      </c>
      <c r="F67" s="466">
        <v>5.3</v>
      </c>
      <c r="G67" s="406">
        <v>0.37</v>
      </c>
      <c r="H67" s="290">
        <f>F67*$H$4</f>
        <v>11.015679</v>
      </c>
      <c r="I67" s="359">
        <f>G67*$I$4</f>
        <v>1.0763744</v>
      </c>
      <c r="J67" s="443" t="s">
        <v>254</v>
      </c>
      <c r="K67" s="114" t="s">
        <v>85</v>
      </c>
      <c r="L67" s="406">
        <v>87</v>
      </c>
      <c r="M67" s="442">
        <v>0.68100000000000005</v>
      </c>
      <c r="N67" s="467">
        <f>((L67*M67)+(L68*M68))*1.212372</f>
        <v>73.917108468000009</v>
      </c>
      <c r="O67" s="379">
        <f>N67+H67+I67</f>
        <v>86.009161868000021</v>
      </c>
      <c r="P67" s="343">
        <f>IF(E67="",0,N67*E67)</f>
        <v>8.1308819314800012</v>
      </c>
      <c r="Q67" s="343">
        <f>IF(E67="",0,O67*E67)</f>
        <v>9.4610078054800031</v>
      </c>
    </row>
    <row r="68" spans="1:18" s="302" customFormat="1" ht="11.25">
      <c r="A68" s="326"/>
      <c r="B68" s="327"/>
      <c r="C68" s="468"/>
      <c r="D68" s="328"/>
      <c r="E68" s="329"/>
      <c r="F68" s="469"/>
      <c r="G68" s="301"/>
      <c r="H68" s="330"/>
      <c r="I68" s="331"/>
      <c r="J68" s="332" t="s">
        <v>197</v>
      </c>
      <c r="K68" s="115" t="s">
        <v>244</v>
      </c>
      <c r="L68" s="333">
        <v>0.06</v>
      </c>
      <c r="M68" s="301">
        <v>28.7</v>
      </c>
      <c r="N68" s="330"/>
      <c r="O68" s="329"/>
      <c r="P68" s="330"/>
      <c r="Q68" s="330"/>
    </row>
    <row r="69" spans="1:18" ht="12.75" customHeight="1">
      <c r="A69" s="262">
        <v>10</v>
      </c>
      <c r="B69" s="187" t="s">
        <v>300</v>
      </c>
      <c r="C69" s="470" t="s">
        <v>188</v>
      </c>
      <c r="D69" s="471" t="s">
        <v>162</v>
      </c>
      <c r="E69" s="493">
        <v>0.35499999999999998</v>
      </c>
      <c r="F69" s="263">
        <v>0.95</v>
      </c>
      <c r="G69" s="263">
        <v>0.02</v>
      </c>
      <c r="H69" s="290">
        <f>F69*$H$4</f>
        <v>1.9745085</v>
      </c>
      <c r="I69" s="359">
        <f>G69*$I$4</f>
        <v>5.8182400000000002E-2</v>
      </c>
      <c r="J69" s="472" t="s">
        <v>301</v>
      </c>
      <c r="K69" s="188" t="s">
        <v>160</v>
      </c>
      <c r="L69" s="188">
        <v>100</v>
      </c>
      <c r="M69" s="188">
        <v>3.222</v>
      </c>
      <c r="N69" s="378">
        <f>((L69*M69)+(L70*M70))*1.212372</f>
        <v>436.43270348999994</v>
      </c>
      <c r="O69" s="379">
        <f>N69+H69+I69</f>
        <v>438.46539438999997</v>
      </c>
      <c r="P69" s="343">
        <f>IF(E69="",0,N69*E69)</f>
        <v>154.93360973894997</v>
      </c>
      <c r="Q69" s="343">
        <f>IF(E69="",0,O69*E69)</f>
        <v>155.65521500844997</v>
      </c>
      <c r="R69" s="244"/>
    </row>
    <row r="70" spans="1:18" ht="12.75" customHeight="1">
      <c r="A70" s="272"/>
      <c r="B70" s="473"/>
      <c r="C70" s="474"/>
      <c r="D70" s="475"/>
      <c r="E70" s="594"/>
      <c r="F70" s="274"/>
      <c r="G70" s="274"/>
      <c r="H70" s="274"/>
      <c r="I70" s="402"/>
      <c r="J70" s="476" t="s">
        <v>302</v>
      </c>
      <c r="K70" s="475" t="s">
        <v>189</v>
      </c>
      <c r="L70" s="475">
        <v>302.26</v>
      </c>
      <c r="M70" s="475">
        <v>0.125</v>
      </c>
      <c r="N70" s="276"/>
      <c r="O70" s="395"/>
      <c r="P70" s="276"/>
      <c r="Q70" s="276"/>
      <c r="R70" s="244"/>
    </row>
    <row r="71" spans="1:18" ht="12.75" customHeight="1">
      <c r="A71" s="262">
        <v>11</v>
      </c>
      <c r="B71" s="251" t="s">
        <v>303</v>
      </c>
      <c r="C71" s="477" t="s">
        <v>304</v>
      </c>
      <c r="D71" s="109" t="s">
        <v>162</v>
      </c>
      <c r="E71" s="495">
        <v>0.11</v>
      </c>
      <c r="F71" s="254">
        <v>66</v>
      </c>
      <c r="G71" s="397">
        <v>5.9</v>
      </c>
      <c r="H71" s="290">
        <f>F71*$H$4</f>
        <v>137.17637999999999</v>
      </c>
      <c r="I71" s="359">
        <f>G71*$I$4</f>
        <v>17.163808000000003</v>
      </c>
      <c r="J71" s="478" t="s">
        <v>96</v>
      </c>
      <c r="K71" s="110" t="s">
        <v>159</v>
      </c>
      <c r="L71" s="397">
        <v>3.1</v>
      </c>
      <c r="M71" s="265">
        <v>28.7</v>
      </c>
      <c r="N71" s="290">
        <f>((L71*M71)+(L72*M72)+(L73*M73))*1.212372</f>
        <v>152.715221758512</v>
      </c>
      <c r="O71" s="387">
        <f>N71+H71+I71</f>
        <v>307.05540975851204</v>
      </c>
      <c r="P71" s="343">
        <f>IF(E71="",0,N71*E71)</f>
        <v>16.798674393436322</v>
      </c>
      <c r="Q71" s="343">
        <f>IF(E71="",0,O71*E71)</f>
        <v>33.776095073436323</v>
      </c>
      <c r="R71" s="244"/>
    </row>
    <row r="72" spans="1:18" ht="12.75" customHeight="1">
      <c r="A72" s="257"/>
      <c r="B72" s="256"/>
      <c r="C72" s="479" t="s">
        <v>305</v>
      </c>
      <c r="D72" s="257"/>
      <c r="E72" s="595"/>
      <c r="F72" s="266"/>
      <c r="G72" s="480"/>
      <c r="H72" s="258"/>
      <c r="I72" s="260"/>
      <c r="J72" s="261" t="s">
        <v>306</v>
      </c>
      <c r="K72" s="481" t="s">
        <v>160</v>
      </c>
      <c r="L72" s="482">
        <v>108</v>
      </c>
      <c r="M72" s="264">
        <v>0.308</v>
      </c>
      <c r="N72" s="380"/>
      <c r="O72" s="381"/>
      <c r="P72" s="380"/>
      <c r="Q72" s="380"/>
      <c r="R72" s="244"/>
    </row>
    <row r="73" spans="1:18" ht="12.75" customHeight="1">
      <c r="A73" s="272"/>
      <c r="B73" s="399"/>
      <c r="C73" s="483" t="s">
        <v>307</v>
      </c>
      <c r="D73" s="272"/>
      <c r="E73" s="596"/>
      <c r="F73" s="484"/>
      <c r="G73" s="422"/>
      <c r="H73" s="274"/>
      <c r="I73" s="402"/>
      <c r="J73" s="270" t="s">
        <v>308</v>
      </c>
      <c r="K73" s="111" t="s">
        <v>85</v>
      </c>
      <c r="L73" s="422">
        <v>12</v>
      </c>
      <c r="M73" s="485">
        <v>0.31083300000000003</v>
      </c>
      <c r="N73" s="276"/>
      <c r="O73" s="395"/>
      <c r="P73" s="276"/>
      <c r="Q73" s="276"/>
      <c r="R73" s="244"/>
    </row>
    <row r="74" spans="1:18" ht="12.75" customHeight="1">
      <c r="B74" s="314"/>
      <c r="C74" s="315" t="s">
        <v>111</v>
      </c>
      <c r="D74" s="247"/>
      <c r="E74" s="247"/>
      <c r="F74" s="247"/>
      <c r="G74" s="247"/>
      <c r="H74" s="316"/>
      <c r="I74" s="316"/>
      <c r="J74" s="247"/>
      <c r="K74" s="317"/>
      <c r="L74" s="317"/>
      <c r="M74" s="318"/>
      <c r="N74" s="318"/>
      <c r="Q74" s="319">
        <f>SUM(Q11:Q73)</f>
        <v>991.35966221190313</v>
      </c>
      <c r="R74" s="244"/>
    </row>
    <row r="75" spans="1:18" ht="12.75" customHeight="1">
      <c r="B75" s="247"/>
      <c r="C75" s="320" t="s">
        <v>112</v>
      </c>
      <c r="D75" s="247"/>
      <c r="E75" s="247"/>
      <c r="F75" s="247"/>
      <c r="G75" s="247"/>
      <c r="H75" s="317"/>
      <c r="I75" s="316"/>
      <c r="J75" s="321"/>
      <c r="K75" s="247"/>
      <c r="L75" s="317"/>
      <c r="M75" s="317"/>
      <c r="N75" s="318"/>
      <c r="O75" s="318"/>
      <c r="P75" s="318"/>
      <c r="Q75" s="319">
        <f>Q74*13.3%</f>
        <v>131.85083507418312</v>
      </c>
      <c r="R75" s="244"/>
    </row>
    <row r="76" spans="1:18" ht="12.75" customHeight="1">
      <c r="C76" s="320" t="s">
        <v>111</v>
      </c>
      <c r="D76" s="247"/>
      <c r="E76" s="247"/>
      <c r="F76" s="247"/>
      <c r="G76" s="247"/>
      <c r="H76" s="317"/>
      <c r="I76" s="316"/>
      <c r="J76" s="321"/>
      <c r="K76" s="247"/>
      <c r="L76" s="317"/>
      <c r="M76" s="317"/>
      <c r="N76" s="318"/>
      <c r="O76" s="318"/>
      <c r="P76" s="318"/>
      <c r="Q76" s="319">
        <f>Q74+Q75</f>
        <v>1123.2104972860861</v>
      </c>
      <c r="R76" s="244"/>
    </row>
    <row r="77" spans="1:18" ht="12.75" customHeight="1">
      <c r="C77" s="320" t="s">
        <v>113</v>
      </c>
      <c r="D77" s="247"/>
      <c r="E77" s="247"/>
      <c r="F77" s="247"/>
      <c r="G77" s="247"/>
      <c r="H77" s="317"/>
      <c r="I77" s="316"/>
      <c r="J77" s="321"/>
      <c r="K77" s="247"/>
      <c r="L77" s="317"/>
      <c r="M77" s="317"/>
      <c r="N77" s="318"/>
      <c r="O77" s="318"/>
      <c r="P77" s="318"/>
      <c r="Q77" s="322">
        <f>Q76*11%</f>
        <v>123.55315470146948</v>
      </c>
      <c r="R77" s="244"/>
    </row>
    <row r="78" spans="1:18" ht="12.75" customHeight="1">
      <c r="C78" s="320" t="s">
        <v>111</v>
      </c>
      <c r="D78" s="323"/>
      <c r="E78" s="247"/>
      <c r="F78" s="247"/>
      <c r="G78" s="247"/>
      <c r="H78" s="317"/>
      <c r="I78" s="324"/>
      <c r="J78" s="321"/>
      <c r="K78" s="247"/>
      <c r="L78" s="317"/>
      <c r="M78" s="317"/>
      <c r="N78" s="318"/>
      <c r="O78" s="318"/>
      <c r="P78" s="318"/>
      <c r="Q78" s="317">
        <f>Q76+Q77</f>
        <v>1246.7636519875557</v>
      </c>
      <c r="R78" s="244"/>
    </row>
    <row r="79" spans="1:18" ht="12.75" customHeight="1">
      <c r="C79" s="323"/>
      <c r="D79" s="488"/>
      <c r="E79" s="315"/>
      <c r="F79" s="489"/>
      <c r="G79" s="244"/>
      <c r="H79" s="324"/>
      <c r="J79" s="324"/>
      <c r="K79" s="323"/>
      <c r="L79" s="323"/>
      <c r="M79" s="323"/>
      <c r="N79" s="323"/>
      <c r="O79" s="323"/>
      <c r="P79" s="323"/>
      <c r="Q79" s="490"/>
      <c r="R79" s="244"/>
    </row>
    <row r="80" spans="1:18" ht="12.75" customHeight="1">
      <c r="E80" s="248" t="s">
        <v>182</v>
      </c>
      <c r="R80" s="244"/>
    </row>
    <row r="81" spans="15:18" ht="12.75" customHeight="1">
      <c r="R81" s="244"/>
    </row>
    <row r="82" spans="15:18" ht="12.75" customHeight="1">
      <c r="R82" s="244"/>
    </row>
    <row r="83" spans="15:18" ht="12.75" customHeight="1">
      <c r="O83" s="322"/>
      <c r="R83" s="244"/>
    </row>
    <row r="84" spans="15:18" ht="12.75" customHeight="1">
      <c r="O84" s="322"/>
      <c r="R84" s="244"/>
    </row>
    <row r="85" spans="15:18" ht="12.75" customHeight="1">
      <c r="O85" s="322"/>
      <c r="R85" s="244"/>
    </row>
    <row r="86" spans="15:18" ht="12.75" customHeight="1">
      <c r="O86" s="322"/>
      <c r="R86" s="244"/>
    </row>
    <row r="87" spans="15:18" ht="12.75" customHeight="1">
      <c r="O87" s="325"/>
      <c r="R87" s="244"/>
    </row>
    <row r="88" spans="15:18" ht="12.75" customHeight="1">
      <c r="R88" s="244"/>
    </row>
    <row r="89" spans="15:18" ht="12.75" customHeight="1">
      <c r="R89" s="244"/>
    </row>
    <row r="90" spans="15:18" ht="12.75" customHeight="1">
      <c r="R90" s="244"/>
    </row>
    <row r="91" spans="15:18" ht="12.75" customHeight="1">
      <c r="R91" s="244"/>
    </row>
    <row r="92" spans="15:18" ht="12.75" customHeight="1">
      <c r="R92" s="244"/>
    </row>
    <row r="93" spans="15:18" ht="12.75" customHeight="1">
      <c r="R93" s="244"/>
    </row>
    <row r="94" spans="15:18" ht="12.75" customHeight="1">
      <c r="R94" s="244"/>
    </row>
    <row r="95" spans="15:18" ht="12.75" customHeight="1">
      <c r="R95" s="244"/>
    </row>
    <row r="96" spans="15:18" ht="12.75" customHeight="1">
      <c r="R96" s="244"/>
    </row>
    <row r="97" spans="18:18" ht="12.75" customHeight="1">
      <c r="R97" s="244"/>
    </row>
    <row r="98" spans="18:18" ht="12.75" customHeight="1">
      <c r="R98" s="244"/>
    </row>
    <row r="99" spans="18:18" ht="12.75" customHeight="1">
      <c r="R99" s="244"/>
    </row>
    <row r="100" spans="18:18" ht="12.75" customHeight="1">
      <c r="R100" s="244"/>
    </row>
    <row r="101" spans="18:18" ht="12.75" customHeight="1">
      <c r="R101" s="244"/>
    </row>
    <row r="102" spans="18:18" ht="12.75" customHeight="1">
      <c r="R102" s="244"/>
    </row>
    <row r="103" spans="18:18" ht="12.75" customHeight="1">
      <c r="R103" s="244"/>
    </row>
    <row r="104" spans="18:18" ht="12.75" customHeight="1">
      <c r="R104" s="244"/>
    </row>
    <row r="105" spans="18:18" ht="12.75" customHeight="1">
      <c r="R105" s="244"/>
    </row>
    <row r="106" spans="18:18" ht="12.75" customHeight="1">
      <c r="R106" s="244"/>
    </row>
    <row r="107" spans="18:18" ht="12.75" customHeight="1">
      <c r="R107" s="244"/>
    </row>
    <row r="108" spans="18:18" ht="12.75" customHeight="1">
      <c r="R108" s="244"/>
    </row>
    <row r="109" spans="18:18" ht="12.75" customHeight="1">
      <c r="R109" s="244"/>
    </row>
    <row r="110" spans="18:18" ht="12.75" customHeight="1">
      <c r="R110" s="244"/>
    </row>
    <row r="111" spans="18:18" ht="12.75" customHeight="1">
      <c r="R111" s="244"/>
    </row>
    <row r="112" spans="18:18" ht="12.75" customHeight="1">
      <c r="R112" s="244"/>
    </row>
    <row r="113" spans="3:19" ht="12.75" customHeight="1">
      <c r="R113" s="244"/>
    </row>
    <row r="114" spans="3:19" ht="12.75" customHeight="1">
      <c r="R114" s="244"/>
    </row>
    <row r="115" spans="3:19" ht="13.5" customHeight="1">
      <c r="R115" s="244"/>
    </row>
    <row r="116" spans="3:19" s="248" customFormat="1" ht="14.25" customHeight="1">
      <c r="C116" s="244"/>
      <c r="I116" s="244"/>
      <c r="J116" s="244"/>
      <c r="S116" s="244"/>
    </row>
    <row r="117" spans="3:19" s="248" customFormat="1" ht="12.75" customHeight="1">
      <c r="C117" s="244"/>
      <c r="I117" s="244"/>
      <c r="J117" s="244"/>
      <c r="S117" s="244"/>
    </row>
    <row r="118" spans="3:19" s="248" customFormat="1" ht="14.25" customHeight="1">
      <c r="C118" s="244"/>
      <c r="I118" s="244"/>
      <c r="J118" s="244"/>
      <c r="S118" s="244"/>
    </row>
    <row r="120" spans="3:19" s="248" customFormat="1" ht="13.5" customHeight="1">
      <c r="C120" s="244"/>
      <c r="I120" s="244"/>
      <c r="J120" s="244"/>
      <c r="S120" s="244"/>
    </row>
    <row r="121" spans="3:19" s="248" customFormat="1" ht="12" customHeight="1">
      <c r="C121" s="244"/>
      <c r="I121" s="244"/>
      <c r="J121" s="244"/>
      <c r="S121" s="244"/>
    </row>
    <row r="122" spans="3:19" s="248" customFormat="1" ht="12" customHeight="1">
      <c r="C122" s="244"/>
      <c r="I122" s="244"/>
      <c r="J122" s="244"/>
      <c r="S122" s="244"/>
    </row>
    <row r="123" spans="3:19" s="248" customFormat="1" ht="14.25" customHeight="1">
      <c r="C123" s="244"/>
      <c r="I123" s="244"/>
      <c r="J123" s="244"/>
      <c r="S123" s="244"/>
    </row>
    <row r="124" spans="3:19" s="248" customFormat="1" ht="13.5" customHeight="1">
      <c r="C124" s="244"/>
      <c r="I124" s="244"/>
      <c r="J124" s="244"/>
      <c r="S124" s="244"/>
    </row>
    <row r="125" spans="3:19" s="248" customFormat="1" ht="12.75" customHeight="1">
      <c r="C125" s="244"/>
      <c r="I125" s="244"/>
      <c r="J125" s="244"/>
      <c r="S125" s="244"/>
    </row>
    <row r="126" spans="3:19" s="248" customFormat="1" ht="12.75" customHeight="1">
      <c r="C126" s="244"/>
      <c r="I126" s="244"/>
      <c r="J126" s="244"/>
      <c r="S126" s="244"/>
    </row>
    <row r="127" spans="3:19" s="248" customFormat="1" ht="13.5" customHeight="1">
      <c r="C127" s="244"/>
      <c r="I127" s="244"/>
      <c r="J127" s="244"/>
      <c r="S127" s="244"/>
    </row>
    <row r="128" spans="3:19" s="248" customFormat="1" ht="12" customHeight="1">
      <c r="C128" s="244"/>
      <c r="I128" s="244"/>
      <c r="J128" s="244"/>
      <c r="S128" s="244"/>
    </row>
    <row r="129" spans="3:19" s="248" customFormat="1" ht="14.25" customHeight="1">
      <c r="C129" s="244"/>
      <c r="I129" s="244"/>
      <c r="J129" s="244"/>
      <c r="S129" s="244"/>
    </row>
    <row r="130" spans="3:19" s="248" customFormat="1" ht="13.5" customHeight="1">
      <c r="C130" s="244"/>
      <c r="I130" s="244"/>
      <c r="J130" s="244"/>
      <c r="S130" s="244"/>
    </row>
    <row r="136" spans="3:19" s="248" customFormat="1" ht="12" customHeight="1">
      <c r="C136" s="244"/>
      <c r="I136" s="244"/>
      <c r="J136" s="244"/>
      <c r="S136" s="244"/>
    </row>
    <row r="137" spans="3:19" s="248" customFormat="1" ht="12" customHeight="1">
      <c r="C137" s="244"/>
      <c r="I137" s="244"/>
      <c r="J137" s="244"/>
      <c r="S137" s="244"/>
    </row>
    <row r="139" spans="3:19" s="248" customFormat="1" ht="12.75" customHeight="1">
      <c r="C139" s="244"/>
      <c r="I139" s="244"/>
      <c r="J139" s="244"/>
      <c r="S139" s="244"/>
    </row>
    <row r="140" spans="3:19" s="248" customFormat="1" ht="13.5" customHeight="1">
      <c r="C140" s="244"/>
      <c r="I140" s="244"/>
      <c r="J140" s="244"/>
      <c r="S140" s="244"/>
    </row>
    <row r="141" spans="3:19" s="248" customFormat="1" ht="13.5" customHeight="1">
      <c r="C141" s="244"/>
      <c r="I141" s="244"/>
      <c r="J141" s="244"/>
      <c r="S141" s="244"/>
    </row>
    <row r="142" spans="3:19" s="248" customFormat="1" ht="12.75" customHeight="1">
      <c r="C142" s="244"/>
      <c r="I142" s="244"/>
      <c r="J142" s="244"/>
      <c r="S142" s="244"/>
    </row>
    <row r="143" spans="3:19" s="248" customFormat="1" ht="17.25" customHeight="1">
      <c r="C143" s="244"/>
      <c r="I143" s="244"/>
      <c r="J143" s="244"/>
      <c r="S143" s="244"/>
    </row>
    <row r="144" spans="3:19" s="248" customFormat="1" ht="13.5" customHeight="1">
      <c r="C144" s="244"/>
      <c r="I144" s="244"/>
      <c r="J144" s="244"/>
      <c r="S144" s="244"/>
    </row>
    <row r="145" spans="3:19" s="248" customFormat="1" ht="13.5" customHeight="1">
      <c r="C145" s="244"/>
      <c r="I145" s="244"/>
      <c r="J145" s="244"/>
      <c r="S145" s="244"/>
    </row>
    <row r="146" spans="3:19" s="248" customFormat="1" ht="13.5" customHeight="1">
      <c r="C146" s="244"/>
      <c r="I146" s="244"/>
      <c r="J146" s="244"/>
      <c r="S146" s="244"/>
    </row>
    <row r="147" spans="3:19" s="248" customFormat="1" ht="13.5" customHeight="1">
      <c r="C147" s="244"/>
      <c r="I147" s="244"/>
      <c r="J147" s="244"/>
      <c r="S147" s="244"/>
    </row>
    <row r="148" spans="3:19" s="248" customFormat="1" ht="13.5" customHeight="1">
      <c r="C148" s="244"/>
      <c r="I148" s="244"/>
      <c r="J148" s="244"/>
      <c r="S148" s="244"/>
    </row>
    <row r="149" spans="3:19" s="248" customFormat="1" ht="13.5" customHeight="1">
      <c r="C149" s="244"/>
      <c r="I149" s="244"/>
      <c r="J149" s="244"/>
      <c r="S149" s="244"/>
    </row>
    <row r="150" spans="3:19" s="248" customFormat="1" ht="13.5" customHeight="1">
      <c r="C150" s="244"/>
      <c r="I150" s="244"/>
      <c r="J150" s="244"/>
      <c r="S150" s="244"/>
    </row>
    <row r="151" spans="3:19" s="248" customFormat="1" ht="13.5" customHeight="1">
      <c r="C151" s="244"/>
      <c r="I151" s="244"/>
      <c r="J151" s="244"/>
      <c r="S151" s="244"/>
    </row>
    <row r="152" spans="3:19" s="248" customFormat="1" ht="13.5" customHeight="1">
      <c r="C152" s="244"/>
      <c r="I152" s="244"/>
      <c r="J152" s="244"/>
      <c r="S152" s="244"/>
    </row>
    <row r="153" spans="3:19" s="248" customFormat="1" ht="13.5" customHeight="1">
      <c r="C153" s="244"/>
      <c r="I153" s="244"/>
      <c r="J153" s="244"/>
      <c r="S153" s="244"/>
    </row>
    <row r="154" spans="3:19" s="248" customFormat="1" ht="13.5" customHeight="1">
      <c r="C154" s="244"/>
      <c r="I154" s="244"/>
      <c r="J154" s="244"/>
      <c r="S154" s="244"/>
    </row>
    <row r="155" spans="3:19" s="248" customFormat="1" ht="13.5" customHeight="1">
      <c r="C155" s="244"/>
      <c r="I155" s="244"/>
      <c r="J155" s="244"/>
      <c r="S155" s="244"/>
    </row>
    <row r="156" spans="3:19" s="248" customFormat="1" ht="13.5" customHeight="1">
      <c r="C156" s="244"/>
      <c r="I156" s="244"/>
      <c r="J156" s="244"/>
      <c r="S156" s="244"/>
    </row>
    <row r="157" spans="3:19" s="248" customFormat="1" ht="13.5" customHeight="1">
      <c r="C157" s="244"/>
      <c r="I157" s="244"/>
      <c r="J157" s="244"/>
      <c r="S157" s="244"/>
    </row>
    <row r="158" spans="3:19" s="248" customFormat="1" ht="13.5" customHeight="1">
      <c r="C158" s="244"/>
      <c r="I158" s="244"/>
      <c r="J158" s="244"/>
      <c r="S158" s="244"/>
    </row>
    <row r="159" spans="3:19" s="248" customFormat="1" ht="13.5" customHeight="1">
      <c r="C159" s="244"/>
      <c r="I159" s="244"/>
      <c r="J159" s="244"/>
      <c r="S159" s="244"/>
    </row>
    <row r="160" spans="3:19" s="248" customFormat="1" ht="13.5" customHeight="1">
      <c r="C160" s="244"/>
      <c r="I160" s="244"/>
      <c r="J160" s="244"/>
      <c r="S160" s="244"/>
    </row>
    <row r="161" spans="3:19" s="248" customFormat="1" ht="13.5" customHeight="1">
      <c r="C161" s="244"/>
      <c r="I161" s="244"/>
      <c r="J161" s="244"/>
      <c r="S161" s="244"/>
    </row>
    <row r="162" spans="3:19" s="248" customFormat="1" ht="13.5" customHeight="1">
      <c r="C162" s="244"/>
      <c r="I162" s="244"/>
      <c r="J162" s="244"/>
      <c r="S162" s="244"/>
    </row>
    <row r="164" spans="3:19" s="248" customFormat="1" ht="14.25" customHeight="1">
      <c r="C164" s="244"/>
      <c r="I164" s="244"/>
      <c r="J164" s="244"/>
      <c r="S164" s="244"/>
    </row>
    <row r="167" spans="3:19" s="248" customFormat="1" ht="12" customHeight="1">
      <c r="C167" s="244"/>
      <c r="I167" s="244"/>
      <c r="J167" s="244"/>
      <c r="S167" s="244"/>
    </row>
    <row r="173" spans="3:19" s="248" customFormat="1" ht="16.5" customHeight="1">
      <c r="C173" s="244"/>
      <c r="I173" s="244"/>
      <c r="J173" s="244"/>
      <c r="S173" s="244"/>
    </row>
    <row r="174" spans="3:19" s="248" customFormat="1" ht="12.75" customHeight="1">
      <c r="C174" s="244"/>
      <c r="I174" s="244"/>
      <c r="J174" s="244"/>
      <c r="S174" s="244"/>
    </row>
    <row r="175" spans="3:19" s="248" customFormat="1" ht="12.75" customHeight="1">
      <c r="C175" s="244"/>
      <c r="I175" s="244"/>
      <c r="J175" s="244"/>
      <c r="S175" s="244"/>
    </row>
    <row r="177" spans="3:19" s="248" customFormat="1" ht="13.5" customHeight="1">
      <c r="C177" s="244"/>
      <c r="I177" s="244"/>
      <c r="J177" s="244"/>
      <c r="S177" s="244"/>
    </row>
    <row r="178" spans="3:19" s="248" customFormat="1" ht="12" customHeight="1">
      <c r="C178" s="244"/>
      <c r="I178" s="244"/>
      <c r="J178" s="244"/>
      <c r="S178" s="244"/>
    </row>
    <row r="180" spans="3:19" s="248" customFormat="1" ht="13.5" customHeight="1">
      <c r="C180" s="244"/>
      <c r="I180" s="244"/>
      <c r="J180" s="244"/>
      <c r="S180" s="244"/>
    </row>
    <row r="181" spans="3:19" s="248" customFormat="1" ht="12" customHeight="1">
      <c r="C181" s="244"/>
      <c r="I181" s="244"/>
      <c r="J181" s="244"/>
      <c r="S181" s="244"/>
    </row>
    <row r="183" spans="3:19" s="248" customFormat="1" ht="12" customHeight="1">
      <c r="C183" s="244"/>
      <c r="I183" s="244"/>
      <c r="J183" s="244"/>
      <c r="S183" s="244"/>
    </row>
    <row r="199" spans="3:19" s="248" customFormat="1" ht="12" customHeight="1">
      <c r="C199" s="244"/>
      <c r="I199" s="244"/>
      <c r="J199" s="244"/>
      <c r="S199" s="244"/>
    </row>
    <row r="254" spans="3:19" s="248" customFormat="1" ht="13.5" customHeight="1">
      <c r="C254" s="244"/>
      <c r="I254" s="244"/>
      <c r="J254" s="244"/>
      <c r="S254" s="244"/>
    </row>
    <row r="255" spans="3:19" s="248" customFormat="1" ht="13.5" customHeight="1">
      <c r="C255" s="244"/>
      <c r="I255" s="244"/>
      <c r="J255" s="244"/>
      <c r="S255" s="244"/>
    </row>
    <row r="256" spans="3:19" s="248" customFormat="1" ht="13.5" customHeight="1">
      <c r="C256" s="244"/>
      <c r="I256" s="244"/>
      <c r="J256" s="244"/>
      <c r="S256" s="244"/>
    </row>
    <row r="257" spans="3:19" s="248" customFormat="1" ht="13.5" customHeight="1">
      <c r="C257" s="244"/>
      <c r="I257" s="244"/>
      <c r="J257" s="244"/>
      <c r="S257" s="244"/>
    </row>
    <row r="258" spans="3:19" s="248" customFormat="1" ht="13.5" customHeight="1">
      <c r="C258" s="244"/>
      <c r="I258" s="244"/>
      <c r="J258" s="244"/>
      <c r="S258" s="244"/>
    </row>
    <row r="260" spans="3:19" s="248" customFormat="1" ht="12.75" customHeight="1">
      <c r="C260" s="244"/>
      <c r="I260" s="244"/>
      <c r="J260" s="244"/>
      <c r="S260" s="244"/>
    </row>
    <row r="274" spans="3:19" s="248" customFormat="1" ht="15" customHeight="1">
      <c r="C274" s="244"/>
      <c r="I274" s="244"/>
      <c r="J274" s="244"/>
      <c r="S274" s="244"/>
    </row>
    <row r="275" spans="3:19" s="248" customFormat="1" ht="15" customHeight="1">
      <c r="C275" s="244"/>
      <c r="I275" s="244"/>
      <c r="J275" s="244"/>
      <c r="S275" s="244"/>
    </row>
    <row r="276" spans="3:19" s="248" customFormat="1" ht="15" customHeight="1">
      <c r="C276" s="244"/>
      <c r="I276" s="244"/>
      <c r="J276" s="244"/>
      <c r="S276" s="244"/>
    </row>
    <row r="277" spans="3:19" s="248" customFormat="1" ht="15" customHeight="1">
      <c r="C277" s="244"/>
      <c r="I277" s="244"/>
      <c r="J277" s="244"/>
      <c r="S277" s="244"/>
    </row>
    <row r="278" spans="3:19" s="248" customFormat="1" ht="15" customHeight="1">
      <c r="C278" s="244"/>
      <c r="I278" s="244"/>
      <c r="J278" s="244"/>
      <c r="S278" s="244"/>
    </row>
    <row r="279" spans="3:19" s="248" customFormat="1" ht="14.25" customHeight="1">
      <c r="C279" s="244"/>
      <c r="I279" s="244"/>
      <c r="J279" s="244"/>
      <c r="S279" s="244"/>
    </row>
    <row r="280" spans="3:19" s="248" customFormat="1" ht="12.75" customHeight="1">
      <c r="C280" s="244"/>
      <c r="I280" s="244"/>
      <c r="J280" s="244"/>
      <c r="S280" s="244"/>
    </row>
    <row r="281" spans="3:19" s="248" customFormat="1" ht="12.75" customHeight="1">
      <c r="C281" s="244"/>
      <c r="I281" s="244"/>
      <c r="J281" s="244"/>
      <c r="S281" s="244"/>
    </row>
    <row r="282" spans="3:19" s="248" customFormat="1" ht="12.75" customHeight="1">
      <c r="C282" s="244"/>
      <c r="I282" s="244"/>
      <c r="J282" s="244"/>
      <c r="S282" s="244"/>
    </row>
    <row r="283" spans="3:19" s="248" customFormat="1" ht="12.75" customHeight="1">
      <c r="C283" s="244"/>
      <c r="I283" s="244"/>
      <c r="J283" s="244"/>
      <c r="S283" s="244"/>
    </row>
    <row r="284" spans="3:19" s="248" customFormat="1" ht="13.5" customHeight="1">
      <c r="C284" s="244"/>
      <c r="I284" s="244"/>
      <c r="J284" s="244"/>
      <c r="S284" s="244"/>
    </row>
    <row r="285" spans="3:19" s="248" customFormat="1" ht="15" customHeight="1">
      <c r="C285" s="244"/>
      <c r="I285" s="244"/>
      <c r="J285" s="244"/>
      <c r="S285" s="244"/>
    </row>
    <row r="286" spans="3:19" s="248" customFormat="1" ht="16.5" customHeight="1">
      <c r="C286" s="244"/>
      <c r="I286" s="244"/>
      <c r="J286" s="244"/>
      <c r="S286" s="244"/>
    </row>
    <row r="287" spans="3:19" s="248" customFormat="1" ht="15" customHeight="1">
      <c r="C287" s="244"/>
      <c r="I287" s="244"/>
      <c r="J287" s="244"/>
      <c r="S287" s="244"/>
    </row>
    <row r="288" spans="3:19" s="248" customFormat="1" ht="14.25" customHeight="1">
      <c r="C288" s="244"/>
      <c r="I288" s="244"/>
      <c r="J288" s="244"/>
      <c r="S288" s="244"/>
    </row>
    <row r="289" spans="3:19" s="248" customFormat="1" ht="13.5" customHeight="1">
      <c r="C289" s="244"/>
      <c r="I289" s="244"/>
      <c r="J289" s="244"/>
      <c r="S289" s="244"/>
    </row>
    <row r="290" spans="3:19" s="248" customFormat="1" ht="12.75" customHeight="1">
      <c r="C290" s="244"/>
      <c r="I290" s="244"/>
      <c r="J290" s="244"/>
      <c r="S290" s="244"/>
    </row>
    <row r="291" spans="3:19" s="248" customFormat="1" ht="12" customHeight="1">
      <c r="C291" s="244"/>
      <c r="I291" s="244"/>
      <c r="J291" s="244"/>
      <c r="S291" s="244"/>
    </row>
    <row r="292" spans="3:19" s="248" customFormat="1" ht="12.75" customHeight="1">
      <c r="C292" s="244"/>
      <c r="I292" s="244"/>
      <c r="J292" s="244"/>
      <c r="S292" s="244"/>
    </row>
    <row r="330" spans="3:19" s="248" customFormat="1" ht="12.75" customHeight="1">
      <c r="C330" s="244"/>
      <c r="I330" s="244"/>
      <c r="J330" s="244"/>
      <c r="S330" s="244"/>
    </row>
    <row r="383" spans="3:19" s="248" customFormat="1" ht="12.75" customHeight="1">
      <c r="C383" s="244"/>
      <c r="I383" s="244"/>
      <c r="J383" s="244"/>
      <c r="S383" s="244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0"/>
  </sheetPr>
  <dimension ref="A1:S342"/>
  <sheetViews>
    <sheetView view="pageBreakPreview" topLeftCell="A13" zoomScale="60" workbookViewId="0">
      <selection activeCell="AE24" sqref="AE24"/>
    </sheetView>
  </sheetViews>
  <sheetFormatPr defaultRowHeight="19.5" customHeight="1"/>
  <cols>
    <col min="1" max="1" width="3.28515625" style="897" customWidth="1"/>
    <col min="2" max="2" width="7.42578125" style="897" customWidth="1"/>
    <col min="3" max="3" width="45.28515625" style="830" customWidth="1"/>
    <col min="4" max="4" width="5.5703125" style="897" customWidth="1"/>
    <col min="5" max="5" width="8" style="897" customWidth="1"/>
    <col min="6" max="6" width="6.140625" style="897" customWidth="1"/>
    <col min="7" max="7" width="6.42578125" style="897" customWidth="1"/>
    <col min="8" max="8" width="7.7109375" style="897" customWidth="1"/>
    <col min="9" max="9" width="6" style="830" customWidth="1"/>
    <col min="10" max="10" width="19.85546875" style="830" customWidth="1"/>
    <col min="11" max="16" width="8.140625" style="897" customWidth="1"/>
    <col min="17" max="17" width="14.140625" style="897" customWidth="1"/>
    <col min="18" max="18" width="7.7109375" style="897" customWidth="1"/>
    <col min="19" max="19" width="7.42578125" style="830" customWidth="1"/>
    <col min="20" max="16384" width="9.140625" style="830"/>
  </cols>
  <sheetData>
    <row r="1" spans="1:19" ht="19.5" customHeight="1">
      <c r="A1" s="828" t="s">
        <v>375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  <c r="Q1" s="828"/>
      <c r="R1" s="829"/>
      <c r="S1" s="829"/>
    </row>
    <row r="2" spans="1:19" ht="19.5" customHeight="1">
      <c r="A2" s="831" t="e">
        <f>#REF!</f>
        <v>#REF!</v>
      </c>
      <c r="B2" s="831"/>
      <c r="C2" s="831"/>
      <c r="D2" s="831"/>
      <c r="E2" s="831"/>
      <c r="F2" s="831"/>
      <c r="G2" s="831"/>
      <c r="H2" s="831"/>
      <c r="I2" s="831"/>
      <c r="J2" s="831"/>
      <c r="K2" s="831"/>
      <c r="L2" s="831"/>
      <c r="M2" s="831"/>
      <c r="N2" s="831"/>
      <c r="O2" s="831"/>
      <c r="P2" s="831"/>
      <c r="Q2" s="831"/>
      <c r="R2" s="832"/>
      <c r="S2" s="832"/>
    </row>
    <row r="3" spans="1:19" ht="19.5" customHeight="1">
      <c r="A3" s="833"/>
      <c r="B3" s="833"/>
      <c r="C3" s="833" t="s">
        <v>458</v>
      </c>
      <c r="D3" s="833"/>
      <c r="E3" s="833"/>
      <c r="F3" s="833"/>
      <c r="G3" s="833"/>
      <c r="H3" s="833"/>
      <c r="I3" s="833"/>
      <c r="J3" s="833"/>
      <c r="K3" s="833"/>
      <c r="L3" s="833"/>
      <c r="M3" s="833"/>
      <c r="N3" s="833"/>
      <c r="O3" s="833"/>
      <c r="P3" s="833"/>
      <c r="Q3" s="833"/>
      <c r="R3" s="832"/>
      <c r="S3" s="832"/>
    </row>
    <row r="4" spans="1:19" ht="19.5" customHeight="1">
      <c r="A4" s="833"/>
      <c r="B4" s="833"/>
      <c r="C4" s="833" t="s">
        <v>358</v>
      </c>
      <c r="D4" s="833"/>
      <c r="E4" s="833"/>
      <c r="F4" s="645"/>
      <c r="G4" s="645"/>
      <c r="H4" s="834">
        <v>2.07843</v>
      </c>
      <c r="I4" s="835">
        <v>2.9091200000000002</v>
      </c>
      <c r="J4" s="817"/>
      <c r="K4" s="817"/>
      <c r="L4" s="817"/>
      <c r="M4" s="817"/>
      <c r="N4" s="836"/>
      <c r="O4" s="837"/>
      <c r="P4" s="833"/>
      <c r="Q4" s="837"/>
      <c r="R4" s="833"/>
    </row>
    <row r="5" spans="1:19" ht="19.5" customHeight="1">
      <c r="A5" s="838"/>
      <c r="B5" s="839"/>
      <c r="C5" s="838"/>
      <c r="D5" s="838"/>
      <c r="E5" s="840"/>
      <c r="F5" s="731" t="s">
        <v>51</v>
      </c>
      <c r="G5" s="732"/>
      <c r="H5" s="732"/>
      <c r="I5" s="732"/>
      <c r="J5" s="732"/>
      <c r="K5" s="732"/>
      <c r="L5" s="732"/>
      <c r="M5" s="732"/>
      <c r="N5" s="733"/>
      <c r="O5" s="841" t="s">
        <v>52</v>
      </c>
      <c r="P5" s="842" t="s">
        <v>53</v>
      </c>
      <c r="Q5" s="842" t="s">
        <v>54</v>
      </c>
      <c r="R5" s="830"/>
    </row>
    <row r="6" spans="1:19" ht="19.5" customHeight="1">
      <c r="A6" s="843" t="s">
        <v>55</v>
      </c>
      <c r="B6" s="844" t="s">
        <v>56</v>
      </c>
      <c r="C6" s="845" t="s">
        <v>57</v>
      </c>
      <c r="D6" s="845" t="s">
        <v>58</v>
      </c>
      <c r="E6" s="846" t="s">
        <v>59</v>
      </c>
      <c r="F6" s="740" t="s">
        <v>60</v>
      </c>
      <c r="G6" s="741"/>
      <c r="H6" s="740" t="s">
        <v>61</v>
      </c>
      <c r="I6" s="741"/>
      <c r="J6" s="698" t="s">
        <v>62</v>
      </c>
      <c r="K6" s="699"/>
      <c r="L6" s="699"/>
      <c r="M6" s="699"/>
      <c r="N6" s="700"/>
      <c r="O6" s="846" t="s">
        <v>63</v>
      </c>
      <c r="P6" s="847" t="s">
        <v>64</v>
      </c>
      <c r="Q6" s="848" t="s">
        <v>65</v>
      </c>
      <c r="R6" s="830"/>
    </row>
    <row r="7" spans="1:19" ht="19.5" customHeight="1">
      <c r="A7" s="849" t="s">
        <v>66</v>
      </c>
      <c r="B7" s="844" t="s">
        <v>67</v>
      </c>
      <c r="C7" s="845"/>
      <c r="D7" s="846" t="s">
        <v>68</v>
      </c>
      <c r="E7" s="845" t="s">
        <v>69</v>
      </c>
      <c r="F7" s="738" t="s">
        <v>70</v>
      </c>
      <c r="G7" s="745" t="s">
        <v>71</v>
      </c>
      <c r="H7" s="738" t="s">
        <v>70</v>
      </c>
      <c r="I7" s="745" t="s">
        <v>71</v>
      </c>
      <c r="J7" s="738" t="s">
        <v>72</v>
      </c>
      <c r="K7" s="746" t="s">
        <v>73</v>
      </c>
      <c r="L7" s="747" t="s">
        <v>74</v>
      </c>
      <c r="M7" s="748" t="s">
        <v>75</v>
      </c>
      <c r="N7" s="749" t="s">
        <v>76</v>
      </c>
      <c r="O7" s="845" t="s">
        <v>77</v>
      </c>
      <c r="P7" s="850" t="s">
        <v>78</v>
      </c>
      <c r="Q7" s="850" t="s">
        <v>78</v>
      </c>
      <c r="R7" s="830"/>
    </row>
    <row r="8" spans="1:19" ht="19.5" customHeight="1">
      <c r="A8" s="849"/>
      <c r="B8" s="851"/>
      <c r="C8" s="845"/>
      <c r="D8" s="845"/>
      <c r="E8" s="852"/>
      <c r="F8" s="739" t="s">
        <v>79</v>
      </c>
      <c r="G8" s="745" t="s">
        <v>80</v>
      </c>
      <c r="H8" s="739" t="s">
        <v>79</v>
      </c>
      <c r="I8" s="745" t="s">
        <v>80</v>
      </c>
      <c r="J8" s="738" t="s">
        <v>81</v>
      </c>
      <c r="K8" s="744"/>
      <c r="L8" s="738" t="s">
        <v>69</v>
      </c>
      <c r="M8" s="748" t="s">
        <v>82</v>
      </c>
      <c r="N8" s="748" t="s">
        <v>80</v>
      </c>
      <c r="O8" s="853"/>
      <c r="P8" s="845" t="s">
        <v>77</v>
      </c>
      <c r="Q8" s="845" t="s">
        <v>77</v>
      </c>
      <c r="R8" s="830"/>
    </row>
    <row r="9" spans="1:19" ht="19.5" customHeight="1">
      <c r="A9" s="854"/>
      <c r="B9" s="855"/>
      <c r="C9" s="856"/>
      <c r="D9" s="856"/>
      <c r="E9" s="857"/>
      <c r="F9" s="758"/>
      <c r="G9" s="759"/>
      <c r="H9" s="758" t="s">
        <v>443</v>
      </c>
      <c r="I9" s="758" t="s">
        <v>444</v>
      </c>
      <c r="J9" s="756"/>
      <c r="K9" s="754"/>
      <c r="L9" s="738"/>
      <c r="M9" s="760"/>
      <c r="N9" s="761" t="s">
        <v>116</v>
      </c>
      <c r="O9" s="858"/>
      <c r="P9" s="845"/>
      <c r="Q9" s="845"/>
      <c r="R9" s="830"/>
    </row>
    <row r="10" spans="1:19" ht="19.5" customHeight="1">
      <c r="A10" s="859">
        <v>1</v>
      </c>
      <c r="B10" s="860">
        <v>2</v>
      </c>
      <c r="C10" s="859">
        <v>3</v>
      </c>
      <c r="D10" s="859">
        <v>4</v>
      </c>
      <c r="E10" s="859">
        <v>5</v>
      </c>
      <c r="F10" s="859">
        <v>6</v>
      </c>
      <c r="G10" s="861">
        <v>7</v>
      </c>
      <c r="H10" s="861">
        <v>8</v>
      </c>
      <c r="I10" s="862">
        <v>9</v>
      </c>
      <c r="J10" s="861">
        <v>10</v>
      </c>
      <c r="K10" s="861">
        <v>11</v>
      </c>
      <c r="L10" s="861">
        <v>12</v>
      </c>
      <c r="M10" s="861">
        <v>13</v>
      </c>
      <c r="N10" s="861">
        <v>14</v>
      </c>
      <c r="O10" s="859">
        <v>15</v>
      </c>
      <c r="P10" s="861">
        <v>16</v>
      </c>
      <c r="Q10" s="861">
        <v>17</v>
      </c>
      <c r="R10" s="830"/>
    </row>
    <row r="11" spans="1:19" ht="32.25" customHeight="1">
      <c r="A11" s="859"/>
      <c r="B11" s="860"/>
      <c r="C11" s="863" t="s">
        <v>261</v>
      </c>
      <c r="D11" s="859"/>
      <c r="E11" s="859"/>
      <c r="F11" s="859"/>
      <c r="G11" s="861"/>
      <c r="H11" s="861"/>
      <c r="I11" s="862"/>
      <c r="J11" s="861"/>
      <c r="K11" s="861"/>
      <c r="L11" s="861"/>
      <c r="M11" s="861"/>
      <c r="N11" s="861"/>
      <c r="O11" s="859"/>
      <c r="P11" s="861"/>
      <c r="Q11" s="861"/>
      <c r="R11" s="830"/>
    </row>
    <row r="12" spans="1:19" ht="32.25" customHeight="1">
      <c r="A12" s="864">
        <v>1</v>
      </c>
      <c r="B12" s="865" t="s">
        <v>264</v>
      </c>
      <c r="C12" s="572" t="s">
        <v>265</v>
      </c>
      <c r="D12" s="866" t="s">
        <v>191</v>
      </c>
      <c r="E12" s="867">
        <v>12.4</v>
      </c>
      <c r="F12" s="868">
        <v>1.1100000000000001</v>
      </c>
      <c r="G12" s="868">
        <v>0.04</v>
      </c>
      <c r="H12" s="869">
        <f>F12*$H$4</f>
        <v>2.3070573000000003</v>
      </c>
      <c r="I12" s="869">
        <f>G12*$I$4</f>
        <v>0.1163648</v>
      </c>
      <c r="J12" s="870" t="s">
        <v>266</v>
      </c>
      <c r="K12" s="871" t="s">
        <v>191</v>
      </c>
      <c r="L12" s="872">
        <v>1</v>
      </c>
      <c r="M12" s="868">
        <v>0.218</v>
      </c>
      <c r="N12" s="873">
        <f t="shared" ref="N12:N32" si="0">L12*M12*1.212372</f>
        <v>0.26429709600000001</v>
      </c>
      <c r="O12" s="874">
        <f t="shared" ref="O12:O32" si="1">N12+H12+I12</f>
        <v>2.6877191960000002</v>
      </c>
      <c r="P12" s="873">
        <f t="shared" ref="P12:P32" si="2">N12*E12</f>
        <v>3.2772839904000004</v>
      </c>
      <c r="Q12" s="873">
        <f t="shared" ref="Q12:Q32" si="3">O12*E12</f>
        <v>33.327718030400007</v>
      </c>
      <c r="R12" s="830"/>
    </row>
    <row r="13" spans="1:19" ht="32.25" customHeight="1">
      <c r="A13" s="864">
        <v>2</v>
      </c>
      <c r="B13" s="865" t="s">
        <v>264</v>
      </c>
      <c r="C13" s="572" t="s">
        <v>421</v>
      </c>
      <c r="D13" s="866" t="s">
        <v>191</v>
      </c>
      <c r="E13" s="867">
        <v>4.25</v>
      </c>
      <c r="F13" s="868">
        <v>1.1100000000000001</v>
      </c>
      <c r="G13" s="868">
        <v>0.04</v>
      </c>
      <c r="H13" s="869">
        <f>F13*$H$4</f>
        <v>2.3070573000000003</v>
      </c>
      <c r="I13" s="869">
        <f>G13*$I$4</f>
        <v>0.1163648</v>
      </c>
      <c r="J13" s="870" t="s">
        <v>420</v>
      </c>
      <c r="K13" s="871" t="s">
        <v>191</v>
      </c>
      <c r="L13" s="872">
        <v>1</v>
      </c>
      <c r="M13" s="868">
        <v>0.36</v>
      </c>
      <c r="N13" s="873">
        <f t="shared" ref="N13" si="4">L13*M13*1.212372</f>
        <v>0.43645392</v>
      </c>
      <c r="O13" s="874">
        <f t="shared" ref="O13" si="5">N13+H13+I13</f>
        <v>2.8598760200000002</v>
      </c>
      <c r="P13" s="873">
        <f t="shared" ref="P13" si="6">N13*E13</f>
        <v>1.85492916</v>
      </c>
      <c r="Q13" s="873">
        <f t="shared" ref="Q13" si="7">O13*E13</f>
        <v>12.154473085000001</v>
      </c>
      <c r="R13" s="830"/>
    </row>
    <row r="14" spans="1:19" ht="32.25" customHeight="1">
      <c r="A14" s="875">
        <v>3</v>
      </c>
      <c r="B14" s="876" t="s">
        <v>267</v>
      </c>
      <c r="C14" s="877" t="s">
        <v>439</v>
      </c>
      <c r="D14" s="876" t="s">
        <v>192</v>
      </c>
      <c r="E14" s="878">
        <v>10</v>
      </c>
      <c r="F14" s="868"/>
      <c r="G14" s="868"/>
      <c r="H14" s="869">
        <f t="shared" ref="H14:H20" si="8">F14*$H$4</f>
        <v>0</v>
      </c>
      <c r="I14" s="869">
        <f t="shared" ref="I14:I20" si="9">G14*$I$4</f>
        <v>0</v>
      </c>
      <c r="J14" s="877" t="s">
        <v>439</v>
      </c>
      <c r="K14" s="861" t="s">
        <v>192</v>
      </c>
      <c r="L14" s="861">
        <v>1</v>
      </c>
      <c r="M14" s="879">
        <v>9.9000000000000005E-2</v>
      </c>
      <c r="N14" s="873">
        <f t="shared" si="0"/>
        <v>0.120024828</v>
      </c>
      <c r="O14" s="874">
        <f t="shared" si="1"/>
        <v>0.120024828</v>
      </c>
      <c r="P14" s="873">
        <f t="shared" si="2"/>
        <v>1.2002482800000001</v>
      </c>
      <c r="Q14" s="880">
        <f t="shared" si="3"/>
        <v>1.2002482800000001</v>
      </c>
      <c r="R14" s="830"/>
    </row>
    <row r="15" spans="1:19" ht="32.25" customHeight="1">
      <c r="A15" s="859">
        <v>4</v>
      </c>
      <c r="B15" s="876" t="s">
        <v>267</v>
      </c>
      <c r="C15" s="877" t="s">
        <v>440</v>
      </c>
      <c r="D15" s="876" t="s">
        <v>192</v>
      </c>
      <c r="E15" s="878">
        <v>8</v>
      </c>
      <c r="F15" s="868"/>
      <c r="G15" s="868"/>
      <c r="H15" s="869">
        <f t="shared" si="8"/>
        <v>0</v>
      </c>
      <c r="I15" s="869">
        <f t="shared" si="9"/>
        <v>0</v>
      </c>
      <c r="J15" s="877" t="s">
        <v>440</v>
      </c>
      <c r="K15" s="861" t="s">
        <v>192</v>
      </c>
      <c r="L15" s="861">
        <v>1</v>
      </c>
      <c r="M15" s="868">
        <v>7.9000000000000001E-2</v>
      </c>
      <c r="N15" s="873">
        <f t="shared" si="0"/>
        <v>9.5777388000000005E-2</v>
      </c>
      <c r="O15" s="874">
        <f t="shared" si="1"/>
        <v>9.5777388000000005E-2</v>
      </c>
      <c r="P15" s="873">
        <f t="shared" si="2"/>
        <v>0.76621910400000004</v>
      </c>
      <c r="Q15" s="880">
        <f t="shared" si="3"/>
        <v>0.76621910400000004</v>
      </c>
      <c r="R15" s="830"/>
    </row>
    <row r="16" spans="1:19" ht="32.25" customHeight="1">
      <c r="A16" s="856">
        <v>5</v>
      </c>
      <c r="B16" s="876" t="s">
        <v>267</v>
      </c>
      <c r="C16" s="877" t="s">
        <v>441</v>
      </c>
      <c r="D16" s="876" t="s">
        <v>192</v>
      </c>
      <c r="E16" s="878">
        <v>1</v>
      </c>
      <c r="F16" s="868"/>
      <c r="G16" s="868"/>
      <c r="H16" s="869">
        <f t="shared" si="8"/>
        <v>0</v>
      </c>
      <c r="I16" s="869">
        <f t="shared" si="9"/>
        <v>0</v>
      </c>
      <c r="J16" s="877" t="s">
        <v>441</v>
      </c>
      <c r="K16" s="861" t="s">
        <v>192</v>
      </c>
      <c r="L16" s="861">
        <v>1</v>
      </c>
      <c r="M16" s="868">
        <v>7.3999999999999996E-2</v>
      </c>
      <c r="N16" s="873">
        <f t="shared" ref="N16:N17" si="10">L16*M16*1.212372</f>
        <v>8.9715528000000003E-2</v>
      </c>
      <c r="O16" s="874">
        <f t="shared" ref="O16:O17" si="11">N16+H16+I16</f>
        <v>8.9715528000000003E-2</v>
      </c>
      <c r="P16" s="873">
        <f t="shared" ref="P16:P17" si="12">N16*E16</f>
        <v>8.9715528000000003E-2</v>
      </c>
      <c r="Q16" s="880">
        <f t="shared" ref="Q16:Q17" si="13">O16*E16</f>
        <v>8.9715528000000003E-2</v>
      </c>
      <c r="R16" s="830"/>
    </row>
    <row r="17" spans="1:18" ht="32.25" customHeight="1">
      <c r="A17" s="856">
        <v>6</v>
      </c>
      <c r="B17" s="876" t="s">
        <v>267</v>
      </c>
      <c r="C17" s="877" t="s">
        <v>442</v>
      </c>
      <c r="D17" s="876" t="s">
        <v>192</v>
      </c>
      <c r="E17" s="878">
        <v>2</v>
      </c>
      <c r="F17" s="868"/>
      <c r="G17" s="868"/>
      <c r="H17" s="869">
        <f t="shared" si="8"/>
        <v>0</v>
      </c>
      <c r="I17" s="869">
        <f t="shared" si="9"/>
        <v>0</v>
      </c>
      <c r="J17" s="877" t="s">
        <v>442</v>
      </c>
      <c r="K17" s="861" t="s">
        <v>192</v>
      </c>
      <c r="L17" s="861">
        <v>1</v>
      </c>
      <c r="M17" s="868">
        <v>0.13700000000000001</v>
      </c>
      <c r="N17" s="873">
        <f t="shared" si="10"/>
        <v>0.16609496400000001</v>
      </c>
      <c r="O17" s="874">
        <f t="shared" si="11"/>
        <v>0.16609496400000001</v>
      </c>
      <c r="P17" s="873">
        <f t="shared" si="12"/>
        <v>0.33218992800000002</v>
      </c>
      <c r="Q17" s="880">
        <f t="shared" si="13"/>
        <v>0.33218992800000002</v>
      </c>
      <c r="R17" s="830"/>
    </row>
    <row r="18" spans="1:18" ht="32.25" customHeight="1">
      <c r="A18" s="864">
        <v>7</v>
      </c>
      <c r="B18" s="866" t="s">
        <v>270</v>
      </c>
      <c r="C18" s="881" t="s">
        <v>271</v>
      </c>
      <c r="D18" s="866" t="s">
        <v>192</v>
      </c>
      <c r="E18" s="879">
        <v>2</v>
      </c>
      <c r="F18" s="859"/>
      <c r="G18" s="868"/>
      <c r="H18" s="869">
        <f t="shared" si="8"/>
        <v>0</v>
      </c>
      <c r="I18" s="869">
        <f t="shared" si="9"/>
        <v>0</v>
      </c>
      <c r="J18" s="881" t="s">
        <v>272</v>
      </c>
      <c r="K18" s="861" t="s">
        <v>192</v>
      </c>
      <c r="L18" s="882">
        <v>1</v>
      </c>
      <c r="M18" s="868">
        <v>1.4430000000000001</v>
      </c>
      <c r="N18" s="813">
        <f t="shared" si="0"/>
        <v>1.7494527960000001</v>
      </c>
      <c r="O18" s="815">
        <f t="shared" si="1"/>
        <v>1.7494527960000001</v>
      </c>
      <c r="P18" s="813">
        <f t="shared" si="2"/>
        <v>3.4989055920000003</v>
      </c>
      <c r="Q18" s="802">
        <f t="shared" si="3"/>
        <v>3.4989055920000003</v>
      </c>
      <c r="R18" s="830"/>
    </row>
    <row r="19" spans="1:18" ht="32.25" customHeight="1">
      <c r="A19" s="864">
        <v>8</v>
      </c>
      <c r="B19" s="866" t="s">
        <v>270</v>
      </c>
      <c r="C19" s="881" t="s">
        <v>422</v>
      </c>
      <c r="D19" s="866" t="s">
        <v>192</v>
      </c>
      <c r="E19" s="879">
        <v>1</v>
      </c>
      <c r="F19" s="859"/>
      <c r="G19" s="868"/>
      <c r="H19" s="869">
        <f t="shared" si="8"/>
        <v>0</v>
      </c>
      <c r="I19" s="869">
        <f t="shared" si="9"/>
        <v>0</v>
      </c>
      <c r="J19" s="881" t="s">
        <v>423</v>
      </c>
      <c r="K19" s="861" t="s">
        <v>192</v>
      </c>
      <c r="L19" s="882">
        <v>1</v>
      </c>
      <c r="M19" s="868">
        <v>2.165</v>
      </c>
      <c r="N19" s="813">
        <f t="shared" ref="N19" si="14">L19*M19*1.212372</f>
        <v>2.6247853800000001</v>
      </c>
      <c r="O19" s="815">
        <f t="shared" ref="O19" si="15">N19+H19+I19</f>
        <v>2.6247853800000001</v>
      </c>
      <c r="P19" s="813">
        <f t="shared" ref="P19" si="16">N19*E19</f>
        <v>2.6247853800000001</v>
      </c>
      <c r="Q19" s="802">
        <f t="shared" ref="Q19" si="17">O19*E19</f>
        <v>2.6247853800000001</v>
      </c>
      <c r="R19" s="830"/>
    </row>
    <row r="20" spans="1:18" ht="32.25" customHeight="1">
      <c r="A20" s="864">
        <v>9</v>
      </c>
      <c r="B20" s="866" t="s">
        <v>275</v>
      </c>
      <c r="C20" s="881" t="s">
        <v>219</v>
      </c>
      <c r="D20" s="866" t="s">
        <v>220</v>
      </c>
      <c r="E20" s="867">
        <v>2</v>
      </c>
      <c r="F20" s="883">
        <v>1.37</v>
      </c>
      <c r="G20" s="883">
        <v>7.0000000000000007E-2</v>
      </c>
      <c r="H20" s="869">
        <f t="shared" si="8"/>
        <v>2.8474491000000004</v>
      </c>
      <c r="I20" s="869">
        <f t="shared" si="9"/>
        <v>0.20363840000000002</v>
      </c>
      <c r="J20" s="884" t="s">
        <v>276</v>
      </c>
      <c r="K20" s="871" t="s">
        <v>192</v>
      </c>
      <c r="L20" s="885">
        <v>1</v>
      </c>
      <c r="M20" s="886">
        <v>11.667</v>
      </c>
      <c r="N20" s="873">
        <f t="shared" si="0"/>
        <v>14.144744124000001</v>
      </c>
      <c r="O20" s="874">
        <f t="shared" si="1"/>
        <v>17.195831624</v>
      </c>
      <c r="P20" s="873">
        <f t="shared" si="2"/>
        <v>28.289488248000001</v>
      </c>
      <c r="Q20" s="880">
        <f t="shared" si="3"/>
        <v>34.391663248</v>
      </c>
      <c r="R20" s="830"/>
    </row>
    <row r="21" spans="1:18" ht="32.25" customHeight="1">
      <c r="A21" s="887">
        <v>10</v>
      </c>
      <c r="B21" s="866" t="s">
        <v>275</v>
      </c>
      <c r="C21" s="881" t="s">
        <v>221</v>
      </c>
      <c r="D21" s="866" t="s">
        <v>192</v>
      </c>
      <c r="E21" s="867">
        <v>2</v>
      </c>
      <c r="F21" s="883">
        <v>0.97</v>
      </c>
      <c r="G21" s="883">
        <v>0.13</v>
      </c>
      <c r="H21" s="869">
        <f t="shared" ref="H21" si="18">F21*$H$4</f>
        <v>2.0160771</v>
      </c>
      <c r="I21" s="869">
        <f t="shared" ref="I21" si="19">G21*$I$4</f>
        <v>0.37818560000000001</v>
      </c>
      <c r="J21" s="884" t="s">
        <v>277</v>
      </c>
      <c r="K21" s="871" t="s">
        <v>192</v>
      </c>
      <c r="L21" s="885">
        <v>1</v>
      </c>
      <c r="M21" s="886">
        <v>3</v>
      </c>
      <c r="N21" s="873">
        <f t="shared" si="0"/>
        <v>3.6371159999999998</v>
      </c>
      <c r="O21" s="874">
        <f t="shared" si="1"/>
        <v>6.0313786999999994</v>
      </c>
      <c r="P21" s="873">
        <f t="shared" si="2"/>
        <v>7.2742319999999996</v>
      </c>
      <c r="Q21" s="880">
        <f t="shared" si="3"/>
        <v>12.062757399999999</v>
      </c>
      <c r="R21" s="830"/>
    </row>
    <row r="22" spans="1:18" ht="32.25" customHeight="1">
      <c r="A22" s="864">
        <v>11</v>
      </c>
      <c r="B22" s="876" t="s">
        <v>278</v>
      </c>
      <c r="C22" s="877" t="s">
        <v>279</v>
      </c>
      <c r="D22" s="876" t="s">
        <v>192</v>
      </c>
      <c r="E22" s="867">
        <v>1</v>
      </c>
      <c r="F22" s="868">
        <v>0.57999999999999996</v>
      </c>
      <c r="G22" s="868">
        <v>0.01</v>
      </c>
      <c r="H22" s="873">
        <f>F22*$H$4</f>
        <v>1.2054893999999998</v>
      </c>
      <c r="I22" s="873">
        <f>G22*$I$4</f>
        <v>2.9091200000000001E-2</v>
      </c>
      <c r="J22" s="877" t="s">
        <v>280</v>
      </c>
      <c r="K22" s="861" t="s">
        <v>192</v>
      </c>
      <c r="L22" s="861">
        <v>1</v>
      </c>
      <c r="M22" s="868">
        <v>1.028</v>
      </c>
      <c r="N22" s="873">
        <f t="shared" si="0"/>
        <v>1.246318416</v>
      </c>
      <c r="O22" s="874">
        <f t="shared" si="1"/>
        <v>2.4808990159999995</v>
      </c>
      <c r="P22" s="873">
        <f t="shared" si="2"/>
        <v>1.246318416</v>
      </c>
      <c r="Q22" s="880">
        <f t="shared" si="3"/>
        <v>2.4808990159999995</v>
      </c>
      <c r="R22" s="830"/>
    </row>
    <row r="23" spans="1:18" ht="32.25" customHeight="1">
      <c r="A23" s="859"/>
      <c r="B23" s="876"/>
      <c r="C23" s="827" t="s">
        <v>315</v>
      </c>
      <c r="D23" s="876"/>
      <c r="E23" s="878"/>
      <c r="F23" s="888"/>
      <c r="G23" s="888"/>
      <c r="H23" s="869"/>
      <c r="I23" s="869"/>
      <c r="J23" s="889"/>
      <c r="K23" s="871"/>
      <c r="L23" s="885"/>
      <c r="M23" s="886"/>
      <c r="N23" s="873"/>
      <c r="O23" s="874"/>
      <c r="P23" s="873"/>
      <c r="Q23" s="880"/>
      <c r="R23" s="830"/>
    </row>
    <row r="24" spans="1:18" ht="32.25" customHeight="1">
      <c r="A24" s="875">
        <v>1</v>
      </c>
      <c r="B24" s="876" t="s">
        <v>267</v>
      </c>
      <c r="C24" s="877" t="s">
        <v>436</v>
      </c>
      <c r="D24" s="876" t="s">
        <v>192</v>
      </c>
      <c r="E24" s="878">
        <v>1</v>
      </c>
      <c r="F24" s="868"/>
      <c r="G24" s="868"/>
      <c r="H24" s="873">
        <f>F24*$H$4</f>
        <v>0</v>
      </c>
      <c r="I24" s="873">
        <f>G24*$I$4</f>
        <v>0</v>
      </c>
      <c r="J24" s="877" t="s">
        <v>436</v>
      </c>
      <c r="K24" s="861" t="s">
        <v>192</v>
      </c>
      <c r="L24" s="861">
        <v>1</v>
      </c>
      <c r="M24" s="879">
        <v>0.35</v>
      </c>
      <c r="N24" s="873">
        <f t="shared" ref="N24:N26" si="20">L24*M24*1.212372</f>
        <v>0.42433019999999999</v>
      </c>
      <c r="O24" s="874">
        <f t="shared" ref="O24:O26" si="21">N24+H24+I24</f>
        <v>0.42433019999999999</v>
      </c>
      <c r="P24" s="873">
        <f t="shared" ref="P24:P26" si="22">N24*E24</f>
        <v>0.42433019999999999</v>
      </c>
      <c r="Q24" s="880">
        <f t="shared" ref="Q24:Q26" si="23">O24*E24</f>
        <v>0.42433019999999999</v>
      </c>
      <c r="R24" s="830"/>
    </row>
    <row r="25" spans="1:18" ht="32.25" customHeight="1">
      <c r="A25" s="859">
        <v>2</v>
      </c>
      <c r="B25" s="876" t="s">
        <v>267</v>
      </c>
      <c r="C25" s="877" t="s">
        <v>424</v>
      </c>
      <c r="D25" s="876" t="s">
        <v>192</v>
      </c>
      <c r="E25" s="878">
        <v>2</v>
      </c>
      <c r="F25" s="868"/>
      <c r="G25" s="868"/>
      <c r="H25" s="873">
        <f t="shared" ref="H25:H32" si="24">F25*$H$4</f>
        <v>0</v>
      </c>
      <c r="I25" s="873">
        <f t="shared" ref="I25:I32" si="25">G25*$I$4</f>
        <v>0</v>
      </c>
      <c r="J25" s="877" t="s">
        <v>437</v>
      </c>
      <c r="K25" s="861" t="s">
        <v>192</v>
      </c>
      <c r="L25" s="861">
        <v>1</v>
      </c>
      <c r="M25" s="868">
        <v>0.182</v>
      </c>
      <c r="N25" s="873">
        <f t="shared" si="20"/>
        <v>0.220651704</v>
      </c>
      <c r="O25" s="874">
        <f t="shared" si="21"/>
        <v>0.220651704</v>
      </c>
      <c r="P25" s="873">
        <f t="shared" si="22"/>
        <v>0.44130340800000001</v>
      </c>
      <c r="Q25" s="880">
        <f t="shared" si="23"/>
        <v>0.44130340800000001</v>
      </c>
      <c r="R25" s="830"/>
    </row>
    <row r="26" spans="1:18" ht="32.25" customHeight="1">
      <c r="A26" s="875">
        <v>3</v>
      </c>
      <c r="B26" s="876" t="s">
        <v>267</v>
      </c>
      <c r="C26" s="877" t="s">
        <v>425</v>
      </c>
      <c r="D26" s="876" t="s">
        <v>192</v>
      </c>
      <c r="E26" s="878">
        <v>4</v>
      </c>
      <c r="F26" s="868"/>
      <c r="G26" s="868"/>
      <c r="H26" s="873">
        <f t="shared" si="24"/>
        <v>0</v>
      </c>
      <c r="I26" s="873">
        <f t="shared" si="25"/>
        <v>0</v>
      </c>
      <c r="J26" s="877" t="s">
        <v>438</v>
      </c>
      <c r="K26" s="861" t="s">
        <v>192</v>
      </c>
      <c r="L26" s="861">
        <v>1</v>
      </c>
      <c r="M26" s="868">
        <v>0.32200000000000001</v>
      </c>
      <c r="N26" s="873">
        <f t="shared" si="20"/>
        <v>0.39038378400000001</v>
      </c>
      <c r="O26" s="874">
        <f t="shared" si="21"/>
        <v>0.39038378400000001</v>
      </c>
      <c r="P26" s="873">
        <f t="shared" si="22"/>
        <v>1.561535136</v>
      </c>
      <c r="Q26" s="880">
        <f t="shared" si="23"/>
        <v>1.561535136</v>
      </c>
      <c r="R26" s="830"/>
    </row>
    <row r="27" spans="1:18" ht="32.25" customHeight="1">
      <c r="A27" s="875">
        <v>4</v>
      </c>
      <c r="B27" s="876" t="s">
        <v>267</v>
      </c>
      <c r="C27" s="877" t="s">
        <v>426</v>
      </c>
      <c r="D27" s="876" t="s">
        <v>192</v>
      </c>
      <c r="E27" s="878">
        <v>4</v>
      </c>
      <c r="F27" s="868"/>
      <c r="G27" s="868"/>
      <c r="H27" s="873">
        <f t="shared" si="24"/>
        <v>0</v>
      </c>
      <c r="I27" s="873">
        <f t="shared" si="25"/>
        <v>0</v>
      </c>
      <c r="J27" s="877" t="s">
        <v>427</v>
      </c>
      <c r="K27" s="861" t="s">
        <v>192</v>
      </c>
      <c r="L27" s="861">
        <v>1</v>
      </c>
      <c r="M27" s="868">
        <v>0.92400000000000004</v>
      </c>
      <c r="N27" s="873">
        <f t="shared" ref="N27" si="26">L27*M27*1.212372</f>
        <v>1.120231728</v>
      </c>
      <c r="O27" s="874">
        <f t="shared" ref="O27" si="27">N27+H27+I27</f>
        <v>1.120231728</v>
      </c>
      <c r="P27" s="873">
        <f t="shared" ref="P27" si="28">N27*E27</f>
        <v>4.4809269120000002</v>
      </c>
      <c r="Q27" s="880">
        <f t="shared" ref="Q27" si="29">O27*E27</f>
        <v>4.4809269120000002</v>
      </c>
      <c r="R27" s="830"/>
    </row>
    <row r="28" spans="1:18" ht="32.25" customHeight="1">
      <c r="A28" s="864">
        <v>5</v>
      </c>
      <c r="B28" s="865" t="s">
        <v>281</v>
      </c>
      <c r="C28" s="572" t="s">
        <v>428</v>
      </c>
      <c r="D28" s="866" t="s">
        <v>191</v>
      </c>
      <c r="E28" s="879">
        <v>4</v>
      </c>
      <c r="F28" s="883">
        <v>0.11</v>
      </c>
      <c r="G28" s="883">
        <v>0.18</v>
      </c>
      <c r="H28" s="873">
        <f t="shared" si="24"/>
        <v>0.22862730000000001</v>
      </c>
      <c r="I28" s="873">
        <f t="shared" si="25"/>
        <v>0.52364160000000004</v>
      </c>
      <c r="J28" s="884" t="s">
        <v>429</v>
      </c>
      <c r="K28" s="871" t="s">
        <v>191</v>
      </c>
      <c r="L28" s="872">
        <v>1</v>
      </c>
      <c r="M28" s="890">
        <v>0.80500000000000005</v>
      </c>
      <c r="N28" s="873">
        <f t="shared" si="0"/>
        <v>0.97595946000000011</v>
      </c>
      <c r="O28" s="874">
        <f t="shared" si="1"/>
        <v>1.7282283600000001</v>
      </c>
      <c r="P28" s="873">
        <f t="shared" si="2"/>
        <v>3.9038378400000004</v>
      </c>
      <c r="Q28" s="880">
        <f t="shared" si="3"/>
        <v>6.9129134400000005</v>
      </c>
      <c r="R28" s="830"/>
    </row>
    <row r="29" spans="1:18" ht="32.25" customHeight="1">
      <c r="A29" s="887">
        <v>6</v>
      </c>
      <c r="B29" s="865" t="s">
        <v>264</v>
      </c>
      <c r="C29" s="572" t="s">
        <v>430</v>
      </c>
      <c r="D29" s="866" t="s">
        <v>191</v>
      </c>
      <c r="E29" s="879">
        <v>6</v>
      </c>
      <c r="F29" s="883">
        <v>0.11</v>
      </c>
      <c r="G29" s="883">
        <v>0.18</v>
      </c>
      <c r="H29" s="873">
        <f t="shared" si="24"/>
        <v>0.22862730000000001</v>
      </c>
      <c r="I29" s="873">
        <f t="shared" si="25"/>
        <v>0.52364160000000004</v>
      </c>
      <c r="J29" s="884" t="s">
        <v>431</v>
      </c>
      <c r="K29" s="871" t="s">
        <v>191</v>
      </c>
      <c r="L29" s="883">
        <v>1</v>
      </c>
      <c r="M29" s="891">
        <v>0.24199999999999999</v>
      </c>
      <c r="N29" s="873">
        <f t="shared" si="0"/>
        <v>0.29339402399999998</v>
      </c>
      <c r="O29" s="874">
        <f t="shared" si="1"/>
        <v>1.0456629240000002</v>
      </c>
      <c r="P29" s="873">
        <f t="shared" si="2"/>
        <v>1.760364144</v>
      </c>
      <c r="Q29" s="880">
        <f t="shared" si="3"/>
        <v>6.273977544000001</v>
      </c>
      <c r="R29" s="830"/>
    </row>
    <row r="30" spans="1:18" ht="32.25" customHeight="1">
      <c r="A30" s="859">
        <v>7</v>
      </c>
      <c r="B30" s="887" t="s">
        <v>267</v>
      </c>
      <c r="C30" s="892" t="s">
        <v>433</v>
      </c>
      <c r="D30" s="887" t="s">
        <v>191</v>
      </c>
      <c r="E30" s="878">
        <v>0.6</v>
      </c>
      <c r="F30" s="868"/>
      <c r="G30" s="868"/>
      <c r="H30" s="873">
        <f t="shared" si="24"/>
        <v>0</v>
      </c>
      <c r="I30" s="873">
        <f t="shared" si="25"/>
        <v>0</v>
      </c>
      <c r="J30" s="893" t="s">
        <v>434</v>
      </c>
      <c r="K30" s="861" t="s">
        <v>191</v>
      </c>
      <c r="L30" s="861">
        <v>1</v>
      </c>
      <c r="M30" s="868">
        <v>8.68</v>
      </c>
      <c r="N30" s="873">
        <f t="shared" si="0"/>
        <v>10.52338896</v>
      </c>
      <c r="O30" s="874">
        <f t="shared" si="1"/>
        <v>10.52338896</v>
      </c>
      <c r="P30" s="873">
        <f t="shared" si="2"/>
        <v>6.3140333760000003</v>
      </c>
      <c r="Q30" s="873">
        <f t="shared" si="3"/>
        <v>6.3140333760000003</v>
      </c>
      <c r="R30" s="830"/>
    </row>
    <row r="31" spans="1:18" ht="32.25" customHeight="1">
      <c r="A31" s="859"/>
      <c r="B31" s="571" t="s">
        <v>319</v>
      </c>
      <c r="C31" s="894" t="s">
        <v>463</v>
      </c>
      <c r="D31" s="866" t="s">
        <v>192</v>
      </c>
      <c r="E31" s="878">
        <v>2</v>
      </c>
      <c r="F31" s="883">
        <v>1.49</v>
      </c>
      <c r="G31" s="883">
        <v>0.13</v>
      </c>
      <c r="H31" s="873">
        <f t="shared" si="24"/>
        <v>3.0968607000000001</v>
      </c>
      <c r="I31" s="873">
        <f t="shared" si="25"/>
        <v>0.37818560000000001</v>
      </c>
      <c r="J31" s="884" t="s">
        <v>464</v>
      </c>
      <c r="K31" s="871" t="s">
        <v>192</v>
      </c>
      <c r="L31" s="885">
        <v>1</v>
      </c>
      <c r="M31" s="886">
        <v>11.944000000000001</v>
      </c>
      <c r="N31" s="873">
        <f t="shared" si="0"/>
        <v>14.480571168000001</v>
      </c>
      <c r="O31" s="874">
        <f t="shared" si="1"/>
        <v>17.955617468</v>
      </c>
      <c r="P31" s="873">
        <f t="shared" si="2"/>
        <v>28.961142336000002</v>
      </c>
      <c r="Q31" s="880">
        <f t="shared" si="3"/>
        <v>35.911234936</v>
      </c>
      <c r="R31" s="830"/>
    </row>
    <row r="32" spans="1:18" ht="32.25" customHeight="1">
      <c r="A32" s="859">
        <v>8</v>
      </c>
      <c r="B32" s="895" t="s">
        <v>432</v>
      </c>
      <c r="C32" s="896" t="s">
        <v>320</v>
      </c>
      <c r="D32" s="887" t="s">
        <v>192</v>
      </c>
      <c r="E32" s="867">
        <v>2</v>
      </c>
      <c r="F32" s="888">
        <v>1.49</v>
      </c>
      <c r="G32" s="888">
        <v>0.13</v>
      </c>
      <c r="H32" s="873">
        <f t="shared" si="24"/>
        <v>3.0968607000000001</v>
      </c>
      <c r="I32" s="873">
        <f t="shared" si="25"/>
        <v>0.37818560000000001</v>
      </c>
      <c r="J32" s="889" t="s">
        <v>435</v>
      </c>
      <c r="K32" s="871" t="s">
        <v>192</v>
      </c>
      <c r="L32" s="885">
        <v>1</v>
      </c>
      <c r="M32" s="886">
        <v>11.111000000000001</v>
      </c>
      <c r="N32" s="873">
        <f t="shared" si="0"/>
        <v>13.470665292000001</v>
      </c>
      <c r="O32" s="874">
        <f t="shared" si="1"/>
        <v>16.945711591999999</v>
      </c>
      <c r="P32" s="873">
        <f t="shared" si="2"/>
        <v>26.941330584000003</v>
      </c>
      <c r="Q32" s="873">
        <f t="shared" si="3"/>
        <v>33.891423183999997</v>
      </c>
      <c r="R32" s="830"/>
    </row>
    <row r="33" spans="2:18" ht="32.25" customHeight="1">
      <c r="B33" s="898"/>
      <c r="C33" s="899" t="s">
        <v>111</v>
      </c>
      <c r="D33" s="833"/>
      <c r="E33" s="833"/>
      <c r="F33" s="833"/>
      <c r="G33" s="833"/>
      <c r="H33" s="900"/>
      <c r="I33" s="900"/>
      <c r="J33" s="833"/>
      <c r="K33" s="901"/>
      <c r="L33" s="901"/>
      <c r="M33" s="902"/>
      <c r="N33" s="902"/>
      <c r="Q33" s="903">
        <f>SUM(Q12:Q32)</f>
        <v>199.1412527274</v>
      </c>
      <c r="R33" s="830"/>
    </row>
    <row r="34" spans="2:18" ht="32.25" customHeight="1">
      <c r="B34" s="833"/>
      <c r="C34" s="904" t="s">
        <v>112</v>
      </c>
      <c r="D34" s="833"/>
      <c r="E34" s="833"/>
      <c r="F34" s="833"/>
      <c r="G34" s="833"/>
      <c r="H34" s="901"/>
      <c r="I34" s="900"/>
      <c r="J34" s="832"/>
      <c r="K34" s="833"/>
      <c r="L34" s="901"/>
      <c r="M34" s="901"/>
      <c r="N34" s="902"/>
      <c r="O34" s="902"/>
      <c r="P34" s="902"/>
      <c r="Q34" s="903">
        <f>Q33*13.3%</f>
        <v>26.485786612744203</v>
      </c>
      <c r="R34" s="830"/>
    </row>
    <row r="35" spans="2:18" ht="32.25" customHeight="1">
      <c r="C35" s="904" t="s">
        <v>111</v>
      </c>
      <c r="D35" s="833"/>
      <c r="E35" s="833"/>
      <c r="F35" s="833"/>
      <c r="G35" s="833"/>
      <c r="H35" s="901"/>
      <c r="I35" s="900"/>
      <c r="J35" s="832"/>
      <c r="K35" s="833"/>
      <c r="L35" s="901"/>
      <c r="M35" s="901"/>
      <c r="N35" s="902"/>
      <c r="O35" s="902"/>
      <c r="P35" s="902"/>
      <c r="Q35" s="903">
        <f>Q33+Q34</f>
        <v>225.62703934014419</v>
      </c>
      <c r="R35" s="830"/>
    </row>
    <row r="36" spans="2:18" ht="32.25" customHeight="1">
      <c r="C36" s="904" t="s">
        <v>113</v>
      </c>
      <c r="D36" s="833"/>
      <c r="E36" s="833"/>
      <c r="F36" s="833"/>
      <c r="G36" s="833"/>
      <c r="H36" s="901"/>
      <c r="I36" s="900"/>
      <c r="J36" s="832"/>
      <c r="K36" s="833"/>
      <c r="L36" s="901"/>
      <c r="M36" s="901"/>
      <c r="N36" s="902"/>
      <c r="O36" s="902"/>
      <c r="P36" s="902"/>
      <c r="Q36" s="905">
        <f>Q35*11%</f>
        <v>24.818974327415862</v>
      </c>
      <c r="R36" s="830"/>
    </row>
    <row r="37" spans="2:18" ht="32.25" customHeight="1">
      <c r="C37" s="904" t="s">
        <v>111</v>
      </c>
      <c r="D37" s="906"/>
      <c r="E37" s="833"/>
      <c r="F37" s="833"/>
      <c r="G37" s="833"/>
      <c r="H37" s="901"/>
      <c r="I37" s="907"/>
      <c r="J37" s="832"/>
      <c r="K37" s="833"/>
      <c r="L37" s="901"/>
      <c r="M37" s="901"/>
      <c r="N37" s="902"/>
      <c r="O37" s="902"/>
      <c r="P37" s="902"/>
      <c r="Q37" s="901">
        <f>Q35+Q36</f>
        <v>250.44601366756007</v>
      </c>
      <c r="R37" s="830"/>
    </row>
    <row r="38" spans="2:18" ht="32.25" customHeight="1">
      <c r="R38" s="830"/>
    </row>
    <row r="39" spans="2:18" ht="19.5" customHeight="1">
      <c r="E39" s="897" t="s">
        <v>181</v>
      </c>
      <c r="R39" s="830"/>
    </row>
    <row r="40" spans="2:18" ht="19.5" customHeight="1">
      <c r="R40" s="830"/>
    </row>
    <row r="41" spans="2:18" ht="19.5" customHeight="1">
      <c r="R41" s="830"/>
    </row>
    <row r="42" spans="2:18" ht="19.5" customHeight="1">
      <c r="O42" s="905"/>
      <c r="R42" s="830"/>
    </row>
    <row r="43" spans="2:18" ht="19.5" customHeight="1">
      <c r="O43" s="905"/>
      <c r="R43" s="830"/>
    </row>
    <row r="44" spans="2:18" ht="19.5" customHeight="1">
      <c r="O44" s="905"/>
      <c r="R44" s="830"/>
    </row>
    <row r="45" spans="2:18" ht="19.5" customHeight="1">
      <c r="O45" s="905"/>
      <c r="R45" s="830"/>
    </row>
    <row r="46" spans="2:18" ht="19.5" customHeight="1">
      <c r="O46" s="908"/>
      <c r="R46" s="830"/>
    </row>
    <row r="47" spans="2:18" ht="19.5" customHeight="1">
      <c r="R47" s="830"/>
    </row>
    <row r="48" spans="2:18" ht="19.5" customHeight="1">
      <c r="R48" s="830"/>
    </row>
    <row r="49" spans="18:18" ht="19.5" customHeight="1">
      <c r="R49" s="830"/>
    </row>
    <row r="50" spans="18:18" ht="19.5" customHeight="1">
      <c r="R50" s="830"/>
    </row>
    <row r="51" spans="18:18" ht="19.5" customHeight="1">
      <c r="R51" s="830"/>
    </row>
    <row r="52" spans="18:18" ht="19.5" customHeight="1">
      <c r="R52" s="830"/>
    </row>
    <row r="53" spans="18:18" ht="19.5" customHeight="1">
      <c r="R53" s="830"/>
    </row>
    <row r="54" spans="18:18" ht="19.5" customHeight="1">
      <c r="R54" s="830"/>
    </row>
    <row r="55" spans="18:18" ht="19.5" customHeight="1">
      <c r="R55" s="830"/>
    </row>
    <row r="56" spans="18:18" ht="19.5" customHeight="1">
      <c r="R56" s="830"/>
    </row>
    <row r="57" spans="18:18" ht="19.5" customHeight="1">
      <c r="R57" s="830"/>
    </row>
    <row r="58" spans="18:18" ht="19.5" customHeight="1">
      <c r="R58" s="830"/>
    </row>
    <row r="59" spans="18:18" ht="19.5" customHeight="1">
      <c r="R59" s="830"/>
    </row>
    <row r="60" spans="18:18" ht="19.5" customHeight="1">
      <c r="R60" s="830"/>
    </row>
    <row r="61" spans="18:18" ht="19.5" customHeight="1">
      <c r="R61" s="830"/>
    </row>
    <row r="62" spans="18:18" ht="19.5" customHeight="1">
      <c r="R62" s="830"/>
    </row>
    <row r="63" spans="18:18" ht="19.5" customHeight="1">
      <c r="R63" s="830"/>
    </row>
    <row r="64" spans="18:18" ht="19.5" customHeight="1">
      <c r="R64" s="830"/>
    </row>
    <row r="65" spans="18:18" ht="19.5" customHeight="1">
      <c r="R65" s="830"/>
    </row>
    <row r="66" spans="18:18" ht="19.5" customHeight="1">
      <c r="R66" s="830"/>
    </row>
    <row r="67" spans="18:18" ht="19.5" customHeight="1">
      <c r="R67" s="830"/>
    </row>
    <row r="68" spans="18:18" ht="19.5" customHeight="1">
      <c r="R68" s="830"/>
    </row>
    <row r="69" spans="18:18" ht="19.5" customHeight="1">
      <c r="R69" s="830"/>
    </row>
    <row r="70" spans="18:18" ht="19.5" customHeight="1">
      <c r="R70" s="830"/>
    </row>
    <row r="71" spans="18:18" ht="19.5" customHeight="1">
      <c r="R71" s="830"/>
    </row>
    <row r="72" spans="18:18" ht="19.5" customHeight="1">
      <c r="R72" s="830"/>
    </row>
    <row r="73" spans="18:18" ht="19.5" customHeight="1">
      <c r="R73" s="830"/>
    </row>
    <row r="74" spans="18:18" ht="19.5" customHeight="1">
      <c r="R74" s="830"/>
    </row>
    <row r="82" spans="3:19" s="897" customFormat="1" ht="19.5" customHeight="1">
      <c r="C82" s="830"/>
      <c r="I82" s="830"/>
      <c r="J82" s="830"/>
      <c r="S82" s="830"/>
    </row>
    <row r="83" spans="3:19" s="897" customFormat="1" ht="19.5" customHeight="1">
      <c r="C83" s="830"/>
      <c r="I83" s="830"/>
      <c r="J83" s="830"/>
      <c r="S83" s="830"/>
    </row>
    <row r="84" spans="3:19" s="897" customFormat="1" ht="19.5" customHeight="1">
      <c r="C84" s="830"/>
      <c r="I84" s="830"/>
      <c r="J84" s="830"/>
      <c r="S84" s="830"/>
    </row>
    <row r="85" spans="3:19" s="897" customFormat="1" ht="19.5" customHeight="1">
      <c r="C85" s="830"/>
      <c r="I85" s="830"/>
      <c r="J85" s="830"/>
      <c r="S85" s="830"/>
    </row>
    <row r="86" spans="3:19" s="897" customFormat="1" ht="19.5" customHeight="1">
      <c r="C86" s="830"/>
      <c r="I86" s="830"/>
      <c r="J86" s="830"/>
      <c r="S86" s="830"/>
    </row>
    <row r="87" spans="3:19" s="897" customFormat="1" ht="19.5" customHeight="1">
      <c r="C87" s="830"/>
      <c r="I87" s="830"/>
      <c r="J87" s="830"/>
      <c r="S87" s="830"/>
    </row>
    <row r="88" spans="3:19" s="897" customFormat="1" ht="19.5" customHeight="1">
      <c r="C88" s="830"/>
      <c r="I88" s="830"/>
      <c r="J88" s="830"/>
      <c r="S88" s="830"/>
    </row>
    <row r="89" spans="3:19" s="897" customFormat="1" ht="19.5" customHeight="1">
      <c r="C89" s="830"/>
      <c r="I89" s="830"/>
      <c r="J89" s="830"/>
      <c r="S89" s="830"/>
    </row>
    <row r="95" spans="3:19" s="897" customFormat="1" ht="19.5" customHeight="1">
      <c r="C95" s="830"/>
      <c r="I95" s="830"/>
      <c r="J95" s="830"/>
      <c r="S95" s="830"/>
    </row>
    <row r="96" spans="3:19" s="897" customFormat="1" ht="19.5" customHeight="1">
      <c r="C96" s="830"/>
      <c r="I96" s="830"/>
      <c r="J96" s="830"/>
      <c r="S96" s="830"/>
    </row>
    <row r="98" spans="3:19" s="897" customFormat="1" ht="19.5" customHeight="1">
      <c r="C98" s="830"/>
      <c r="I98" s="830"/>
      <c r="J98" s="830"/>
      <c r="S98" s="830"/>
    </row>
    <row r="99" spans="3:19" s="897" customFormat="1" ht="19.5" customHeight="1">
      <c r="C99" s="830"/>
      <c r="I99" s="830"/>
      <c r="J99" s="830"/>
      <c r="S99" s="830"/>
    </row>
    <row r="100" spans="3:19" s="897" customFormat="1" ht="19.5" customHeight="1">
      <c r="C100" s="830"/>
      <c r="I100" s="830"/>
      <c r="J100" s="830"/>
      <c r="S100" s="830"/>
    </row>
    <row r="101" spans="3:19" s="897" customFormat="1" ht="19.5" customHeight="1">
      <c r="C101" s="830"/>
      <c r="I101" s="830"/>
      <c r="J101" s="830"/>
      <c r="S101" s="830"/>
    </row>
    <row r="102" spans="3:19" s="897" customFormat="1" ht="19.5" customHeight="1">
      <c r="C102" s="830"/>
      <c r="I102" s="830"/>
      <c r="J102" s="830"/>
      <c r="S102" s="830"/>
    </row>
    <row r="103" spans="3:19" s="897" customFormat="1" ht="19.5" customHeight="1">
      <c r="C103" s="830"/>
      <c r="I103" s="830"/>
      <c r="J103" s="830"/>
      <c r="S103" s="830"/>
    </row>
    <row r="104" spans="3:19" s="897" customFormat="1" ht="19.5" customHeight="1">
      <c r="C104" s="830"/>
      <c r="I104" s="830"/>
      <c r="J104" s="830"/>
      <c r="S104" s="830"/>
    </row>
    <row r="105" spans="3:19" s="897" customFormat="1" ht="19.5" customHeight="1">
      <c r="C105" s="830"/>
      <c r="I105" s="830"/>
      <c r="J105" s="830"/>
      <c r="S105" s="830"/>
    </row>
    <row r="106" spans="3:19" s="897" customFormat="1" ht="19.5" customHeight="1">
      <c r="C106" s="830"/>
      <c r="I106" s="830"/>
      <c r="J106" s="830"/>
      <c r="S106" s="830"/>
    </row>
    <row r="107" spans="3:19" s="897" customFormat="1" ht="19.5" customHeight="1">
      <c r="C107" s="830"/>
      <c r="I107" s="830"/>
      <c r="J107" s="830"/>
      <c r="S107" s="830"/>
    </row>
    <row r="108" spans="3:19" s="897" customFormat="1" ht="19.5" customHeight="1">
      <c r="C108" s="830"/>
      <c r="I108" s="830"/>
      <c r="J108" s="830"/>
      <c r="S108" s="830"/>
    </row>
    <row r="109" spans="3:19" s="897" customFormat="1" ht="19.5" customHeight="1">
      <c r="C109" s="830"/>
      <c r="I109" s="830"/>
      <c r="J109" s="830"/>
      <c r="S109" s="830"/>
    </row>
    <row r="110" spans="3:19" s="897" customFormat="1" ht="19.5" customHeight="1">
      <c r="C110" s="830"/>
      <c r="I110" s="830"/>
      <c r="J110" s="830"/>
      <c r="S110" s="830"/>
    </row>
    <row r="111" spans="3:19" s="897" customFormat="1" ht="19.5" customHeight="1">
      <c r="C111" s="830"/>
      <c r="I111" s="830"/>
      <c r="J111" s="830"/>
      <c r="S111" s="830"/>
    </row>
    <row r="112" spans="3:19" s="897" customFormat="1" ht="19.5" customHeight="1">
      <c r="C112" s="830"/>
      <c r="I112" s="830"/>
      <c r="J112" s="830"/>
      <c r="S112" s="830"/>
    </row>
    <row r="113" spans="3:19" s="897" customFormat="1" ht="19.5" customHeight="1">
      <c r="C113" s="830"/>
      <c r="I113" s="830"/>
      <c r="J113" s="830"/>
      <c r="S113" s="830"/>
    </row>
    <row r="114" spans="3:19" s="897" customFormat="1" ht="19.5" customHeight="1">
      <c r="C114" s="830"/>
      <c r="I114" s="830"/>
      <c r="J114" s="830"/>
      <c r="S114" s="830"/>
    </row>
    <row r="115" spans="3:19" s="897" customFormat="1" ht="19.5" customHeight="1">
      <c r="C115" s="830"/>
      <c r="I115" s="830"/>
      <c r="J115" s="830"/>
      <c r="S115" s="830"/>
    </row>
    <row r="116" spans="3:19" s="897" customFormat="1" ht="19.5" customHeight="1">
      <c r="C116" s="830"/>
      <c r="I116" s="830"/>
      <c r="J116" s="830"/>
      <c r="S116" s="830"/>
    </row>
    <row r="117" spans="3:19" s="897" customFormat="1" ht="19.5" customHeight="1">
      <c r="C117" s="830"/>
      <c r="I117" s="830"/>
      <c r="J117" s="830"/>
      <c r="S117" s="830"/>
    </row>
    <row r="118" spans="3:19" s="897" customFormat="1" ht="19.5" customHeight="1">
      <c r="C118" s="830"/>
      <c r="I118" s="830"/>
      <c r="J118" s="830"/>
      <c r="S118" s="830"/>
    </row>
    <row r="119" spans="3:19" s="897" customFormat="1" ht="19.5" customHeight="1">
      <c r="C119" s="830"/>
      <c r="I119" s="830"/>
      <c r="J119" s="830"/>
      <c r="S119" s="830"/>
    </row>
    <row r="120" spans="3:19" s="897" customFormat="1" ht="19.5" customHeight="1">
      <c r="C120" s="830"/>
      <c r="I120" s="830"/>
      <c r="J120" s="830"/>
      <c r="S120" s="830"/>
    </row>
    <row r="121" spans="3:19" s="897" customFormat="1" ht="19.5" customHeight="1">
      <c r="C121" s="830"/>
      <c r="I121" s="830"/>
      <c r="J121" s="830"/>
      <c r="S121" s="830"/>
    </row>
    <row r="123" spans="3:19" s="897" customFormat="1" ht="19.5" customHeight="1">
      <c r="C123" s="830"/>
      <c r="I123" s="830"/>
      <c r="J123" s="830"/>
      <c r="S123" s="830"/>
    </row>
    <row r="126" spans="3:19" s="897" customFormat="1" ht="19.5" customHeight="1">
      <c r="C126" s="830"/>
      <c r="I126" s="830"/>
      <c r="J126" s="830"/>
      <c r="S126" s="830"/>
    </row>
    <row r="132" spans="3:19" s="897" customFormat="1" ht="19.5" customHeight="1">
      <c r="C132" s="830"/>
      <c r="I132" s="830"/>
      <c r="J132" s="830"/>
      <c r="S132" s="830"/>
    </row>
    <row r="133" spans="3:19" s="897" customFormat="1" ht="19.5" customHeight="1">
      <c r="C133" s="830"/>
      <c r="I133" s="830"/>
      <c r="J133" s="830"/>
      <c r="S133" s="830"/>
    </row>
    <row r="134" spans="3:19" s="897" customFormat="1" ht="19.5" customHeight="1">
      <c r="C134" s="830"/>
      <c r="I134" s="830"/>
      <c r="J134" s="830"/>
      <c r="S134" s="830"/>
    </row>
    <row r="136" spans="3:19" s="897" customFormat="1" ht="19.5" customHeight="1">
      <c r="C136" s="830"/>
      <c r="I136" s="830"/>
      <c r="J136" s="830"/>
      <c r="S136" s="830"/>
    </row>
    <row r="137" spans="3:19" s="897" customFormat="1" ht="19.5" customHeight="1">
      <c r="C137" s="830"/>
      <c r="I137" s="830"/>
      <c r="J137" s="830"/>
      <c r="S137" s="830"/>
    </row>
    <row r="139" spans="3:19" s="897" customFormat="1" ht="19.5" customHeight="1">
      <c r="C139" s="830"/>
      <c r="I139" s="830"/>
      <c r="J139" s="830"/>
      <c r="S139" s="830"/>
    </row>
    <row r="140" spans="3:19" s="897" customFormat="1" ht="19.5" customHeight="1">
      <c r="C140" s="830"/>
      <c r="I140" s="830"/>
      <c r="J140" s="830"/>
      <c r="S140" s="830"/>
    </row>
    <row r="142" spans="3:19" s="897" customFormat="1" ht="19.5" customHeight="1">
      <c r="C142" s="830"/>
      <c r="I142" s="830"/>
      <c r="J142" s="830"/>
      <c r="S142" s="830"/>
    </row>
    <row r="158" spans="3:19" s="897" customFormat="1" ht="19.5" customHeight="1">
      <c r="C158" s="830"/>
      <c r="I158" s="830"/>
      <c r="J158" s="830"/>
      <c r="S158" s="830"/>
    </row>
    <row r="213" spans="3:19" s="897" customFormat="1" ht="19.5" customHeight="1">
      <c r="C213" s="830"/>
      <c r="I213" s="830"/>
      <c r="J213" s="830"/>
      <c r="S213" s="830"/>
    </row>
    <row r="214" spans="3:19" s="897" customFormat="1" ht="19.5" customHeight="1">
      <c r="C214" s="830"/>
      <c r="I214" s="830"/>
      <c r="J214" s="830"/>
      <c r="S214" s="830"/>
    </row>
    <row r="215" spans="3:19" s="897" customFormat="1" ht="19.5" customHeight="1">
      <c r="C215" s="830"/>
      <c r="I215" s="830"/>
      <c r="J215" s="830"/>
      <c r="S215" s="830"/>
    </row>
    <row r="216" spans="3:19" s="897" customFormat="1" ht="19.5" customHeight="1">
      <c r="C216" s="830"/>
      <c r="I216" s="830"/>
      <c r="J216" s="830"/>
      <c r="S216" s="830"/>
    </row>
    <row r="217" spans="3:19" s="897" customFormat="1" ht="19.5" customHeight="1">
      <c r="C217" s="830"/>
      <c r="I217" s="830"/>
      <c r="J217" s="830"/>
      <c r="S217" s="830"/>
    </row>
    <row r="219" spans="3:19" s="897" customFormat="1" ht="19.5" customHeight="1">
      <c r="C219" s="830"/>
      <c r="I219" s="830"/>
      <c r="J219" s="830"/>
      <c r="S219" s="830"/>
    </row>
    <row r="233" spans="3:19" s="897" customFormat="1" ht="19.5" customHeight="1">
      <c r="C233" s="830"/>
      <c r="I233" s="830"/>
      <c r="J233" s="830"/>
      <c r="S233" s="830"/>
    </row>
    <row r="234" spans="3:19" s="897" customFormat="1" ht="19.5" customHeight="1">
      <c r="C234" s="830"/>
      <c r="I234" s="830"/>
      <c r="J234" s="830"/>
      <c r="S234" s="830"/>
    </row>
    <row r="235" spans="3:19" s="897" customFormat="1" ht="19.5" customHeight="1">
      <c r="C235" s="830"/>
      <c r="I235" s="830"/>
      <c r="J235" s="830"/>
      <c r="S235" s="830"/>
    </row>
    <row r="236" spans="3:19" s="897" customFormat="1" ht="19.5" customHeight="1">
      <c r="C236" s="830"/>
      <c r="I236" s="830"/>
      <c r="J236" s="830"/>
      <c r="S236" s="830"/>
    </row>
    <row r="237" spans="3:19" s="897" customFormat="1" ht="19.5" customHeight="1">
      <c r="C237" s="830"/>
      <c r="I237" s="830"/>
      <c r="J237" s="830"/>
      <c r="S237" s="830"/>
    </row>
    <row r="238" spans="3:19" s="897" customFormat="1" ht="19.5" customHeight="1">
      <c r="C238" s="830"/>
      <c r="I238" s="830"/>
      <c r="J238" s="830"/>
      <c r="S238" s="830"/>
    </row>
    <row r="239" spans="3:19" s="897" customFormat="1" ht="19.5" customHeight="1">
      <c r="C239" s="830"/>
      <c r="I239" s="830"/>
      <c r="J239" s="830"/>
      <c r="S239" s="830"/>
    </row>
    <row r="240" spans="3:19" s="897" customFormat="1" ht="19.5" customHeight="1">
      <c r="C240" s="830"/>
      <c r="I240" s="830"/>
      <c r="J240" s="830"/>
      <c r="S240" s="830"/>
    </row>
    <row r="241" spans="3:19" s="897" customFormat="1" ht="19.5" customHeight="1">
      <c r="C241" s="830"/>
      <c r="I241" s="830"/>
      <c r="J241" s="830"/>
      <c r="S241" s="830"/>
    </row>
    <row r="242" spans="3:19" s="897" customFormat="1" ht="19.5" customHeight="1">
      <c r="C242" s="830"/>
      <c r="I242" s="830"/>
      <c r="J242" s="830"/>
      <c r="S242" s="830"/>
    </row>
    <row r="243" spans="3:19" s="897" customFormat="1" ht="19.5" customHeight="1">
      <c r="C243" s="830"/>
      <c r="I243" s="830"/>
      <c r="J243" s="830"/>
      <c r="S243" s="830"/>
    </row>
    <row r="244" spans="3:19" s="897" customFormat="1" ht="19.5" customHeight="1">
      <c r="C244" s="830"/>
      <c r="I244" s="830"/>
      <c r="J244" s="830"/>
      <c r="S244" s="830"/>
    </row>
    <row r="245" spans="3:19" s="897" customFormat="1" ht="19.5" customHeight="1">
      <c r="C245" s="830"/>
      <c r="I245" s="830"/>
      <c r="J245" s="830"/>
      <c r="S245" s="830"/>
    </row>
    <row r="246" spans="3:19" s="897" customFormat="1" ht="19.5" customHeight="1">
      <c r="C246" s="830"/>
      <c r="I246" s="830"/>
      <c r="J246" s="830"/>
      <c r="S246" s="830"/>
    </row>
    <row r="247" spans="3:19" s="897" customFormat="1" ht="19.5" customHeight="1">
      <c r="C247" s="830"/>
      <c r="I247" s="830"/>
      <c r="J247" s="830"/>
      <c r="S247" s="830"/>
    </row>
    <row r="248" spans="3:19" s="897" customFormat="1" ht="19.5" customHeight="1">
      <c r="C248" s="830"/>
      <c r="I248" s="830"/>
      <c r="J248" s="830"/>
      <c r="S248" s="830"/>
    </row>
    <row r="249" spans="3:19" s="897" customFormat="1" ht="19.5" customHeight="1">
      <c r="C249" s="830"/>
      <c r="I249" s="830"/>
      <c r="J249" s="830"/>
      <c r="S249" s="830"/>
    </row>
    <row r="250" spans="3:19" s="897" customFormat="1" ht="19.5" customHeight="1">
      <c r="C250" s="830"/>
      <c r="I250" s="830"/>
      <c r="J250" s="830"/>
      <c r="S250" s="830"/>
    </row>
    <row r="251" spans="3:19" s="897" customFormat="1" ht="19.5" customHeight="1">
      <c r="C251" s="830"/>
      <c r="I251" s="830"/>
      <c r="J251" s="830"/>
      <c r="S251" s="830"/>
    </row>
    <row r="289" spans="3:19" s="897" customFormat="1" ht="19.5" customHeight="1">
      <c r="C289" s="830"/>
      <c r="I289" s="830"/>
      <c r="J289" s="830"/>
      <c r="S289" s="830"/>
    </row>
    <row r="342" spans="3:19" s="897" customFormat="1" ht="19.5" customHeight="1">
      <c r="C342" s="830"/>
      <c r="I342" s="830"/>
      <c r="J342" s="830"/>
      <c r="S342" s="830"/>
    </row>
  </sheetData>
  <mergeCells count="6">
    <mergeCell ref="A1:Q1"/>
    <mergeCell ref="A2:Q2"/>
    <mergeCell ref="F5:N5"/>
    <mergeCell ref="F6:G6"/>
    <mergeCell ref="H6:I6"/>
    <mergeCell ref="J6:N6"/>
  </mergeCells>
  <pageMargins left="0" right="0" top="0.3543307086614173" bottom="0.3543307086614173" header="0" footer="0"/>
  <pageSetup scale="90" orientation="landscape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S312"/>
  <sheetViews>
    <sheetView view="pageBreakPreview" zoomScale="60" workbookViewId="0">
      <selection activeCell="A3" sqref="A3"/>
    </sheetView>
  </sheetViews>
  <sheetFormatPr defaultRowHeight="10.5"/>
  <cols>
    <col min="1" max="1" width="3.28515625" style="248" customWidth="1"/>
    <col min="2" max="2" width="7.42578125" style="248" customWidth="1"/>
    <col min="3" max="3" width="42" style="244" customWidth="1"/>
    <col min="4" max="4" width="5.5703125" style="248" customWidth="1"/>
    <col min="5" max="5" width="7.7109375" style="566" customWidth="1"/>
    <col min="6" max="6" width="6.140625" style="248" customWidth="1"/>
    <col min="7" max="7" width="8.28515625" style="248" customWidth="1"/>
    <col min="8" max="8" width="7.7109375" style="248" customWidth="1"/>
    <col min="9" max="9" width="7.42578125" style="244" customWidth="1"/>
    <col min="10" max="10" width="14.28515625" style="244" customWidth="1"/>
    <col min="11" max="11" width="4.140625" style="248" customWidth="1"/>
    <col min="12" max="12" width="6.28515625" style="248" customWidth="1"/>
    <col min="13" max="13" width="6.140625" style="248" customWidth="1"/>
    <col min="14" max="14" width="6.7109375" style="248" customWidth="1"/>
    <col min="15" max="16" width="7.140625" style="248" customWidth="1"/>
    <col min="17" max="17" width="7.28515625" style="248" customWidth="1"/>
    <col min="18" max="18" width="7.7109375" style="248" customWidth="1"/>
    <col min="19" max="19" width="7.42578125" style="244" customWidth="1"/>
    <col min="20" max="16384" width="9.140625" style="244"/>
  </cols>
  <sheetData>
    <row r="1" spans="1:19" ht="12.75">
      <c r="A1" s="709" t="s">
        <v>459</v>
      </c>
      <c r="B1" s="709"/>
      <c r="C1" s="709"/>
      <c r="D1" s="709"/>
      <c r="E1" s="709"/>
      <c r="F1" s="709"/>
      <c r="G1" s="709"/>
      <c r="H1" s="709"/>
      <c r="I1" s="709"/>
      <c r="J1" s="709"/>
      <c r="K1" s="709"/>
      <c r="L1" s="709"/>
      <c r="M1" s="709"/>
      <c r="N1" s="709"/>
      <c r="O1" s="709"/>
      <c r="P1" s="709"/>
      <c r="Q1" s="709"/>
      <c r="R1" s="210" t="str">
        <f>HYPERLINK("#Ցանկ!B7","Հետ գնալ")</f>
        <v>Հետ գնալ</v>
      </c>
      <c r="S1" s="243"/>
    </row>
    <row r="2" spans="1:19">
      <c r="A2" s="710" t="str">
        <f>'2-1 ՍՀ'!A2:Q2</f>
        <v>ՀՀ Տավուշի մարզի Իջևանի թիվ 3 հիմնական դպրոց ՊՈԱԿ-ի վերանորոգում</v>
      </c>
      <c r="B2" s="710"/>
      <c r="C2" s="710"/>
      <c r="D2" s="710"/>
      <c r="E2" s="710"/>
      <c r="F2" s="710"/>
      <c r="G2" s="710"/>
      <c r="H2" s="710"/>
      <c r="I2" s="710"/>
      <c r="J2" s="710"/>
      <c r="K2" s="710"/>
      <c r="L2" s="710"/>
      <c r="M2" s="710"/>
      <c r="N2" s="710"/>
      <c r="O2" s="710"/>
      <c r="P2" s="710"/>
      <c r="Q2" s="710"/>
      <c r="R2" s="246"/>
      <c r="S2" s="246"/>
    </row>
    <row r="3" spans="1:19">
      <c r="A3" s="551"/>
      <c r="B3" s="551"/>
      <c r="C3" s="570" t="s">
        <v>458</v>
      </c>
      <c r="D3" s="551"/>
      <c r="E3" s="557"/>
      <c r="F3" s="551"/>
      <c r="G3" s="551"/>
      <c r="H3" s="551"/>
      <c r="I3" s="551"/>
      <c r="J3" s="551"/>
      <c r="K3" s="551"/>
      <c r="L3" s="551"/>
      <c r="M3" s="551"/>
      <c r="N3" s="551"/>
      <c r="O3" s="551"/>
      <c r="P3" s="551"/>
      <c r="Q3" s="551"/>
      <c r="R3" s="246"/>
      <c r="S3" s="246"/>
    </row>
    <row r="4" spans="1:19">
      <c r="A4" s="247"/>
      <c r="B4" s="247"/>
      <c r="C4" s="551" t="s">
        <v>465</v>
      </c>
      <c r="D4" s="551"/>
      <c r="E4" s="557"/>
      <c r="F4" s="143"/>
      <c r="G4" s="143"/>
      <c r="H4" s="164">
        <v>2.07843</v>
      </c>
      <c r="I4" s="165">
        <v>2.9091200000000002</v>
      </c>
      <c r="J4" s="182"/>
      <c r="K4" s="182"/>
      <c r="L4" s="182"/>
      <c r="M4" s="182"/>
      <c r="N4" s="144"/>
      <c r="O4" s="249"/>
      <c r="P4" s="551"/>
      <c r="Q4" s="249"/>
      <c r="R4" s="247"/>
    </row>
    <row r="5" spans="1:19" ht="11.25" customHeight="1">
      <c r="A5" s="250"/>
      <c r="B5" s="251"/>
      <c r="C5" s="250"/>
      <c r="D5" s="250"/>
      <c r="E5" s="558"/>
      <c r="F5" s="711" t="s">
        <v>51</v>
      </c>
      <c r="G5" s="712"/>
      <c r="H5" s="712"/>
      <c r="I5" s="712"/>
      <c r="J5" s="712"/>
      <c r="K5" s="712"/>
      <c r="L5" s="712"/>
      <c r="M5" s="712"/>
      <c r="N5" s="713"/>
      <c r="O5" s="253" t="s">
        <v>52</v>
      </c>
      <c r="P5" s="254" t="s">
        <v>53</v>
      </c>
      <c r="Q5" s="254" t="s">
        <v>54</v>
      </c>
      <c r="R5" s="244"/>
    </row>
    <row r="6" spans="1:19" ht="12.75" customHeight="1">
      <c r="A6" s="255" t="s">
        <v>55</v>
      </c>
      <c r="B6" s="256" t="s">
        <v>56</v>
      </c>
      <c r="C6" s="257" t="s">
        <v>57</v>
      </c>
      <c r="D6" s="257" t="s">
        <v>58</v>
      </c>
      <c r="E6" s="559" t="s">
        <v>59</v>
      </c>
      <c r="F6" s="714" t="s">
        <v>60</v>
      </c>
      <c r="G6" s="715"/>
      <c r="H6" s="714" t="s">
        <v>61</v>
      </c>
      <c r="I6" s="715"/>
      <c r="J6" s="716" t="s">
        <v>62</v>
      </c>
      <c r="K6" s="717"/>
      <c r="L6" s="717"/>
      <c r="M6" s="717"/>
      <c r="N6" s="718"/>
      <c r="O6" s="258" t="s">
        <v>63</v>
      </c>
      <c r="P6" s="259" t="s">
        <v>64</v>
      </c>
      <c r="Q6" s="260" t="s">
        <v>65</v>
      </c>
      <c r="R6" s="244"/>
    </row>
    <row r="7" spans="1:19" ht="12.75" customHeight="1">
      <c r="A7" s="261" t="s">
        <v>66</v>
      </c>
      <c r="B7" s="256" t="s">
        <v>67</v>
      </c>
      <c r="C7" s="257"/>
      <c r="D7" s="258" t="s">
        <v>68</v>
      </c>
      <c r="E7" s="560" t="s">
        <v>69</v>
      </c>
      <c r="F7" s="5" t="s">
        <v>70</v>
      </c>
      <c r="G7" s="74" t="s">
        <v>71</v>
      </c>
      <c r="H7" s="5" t="s">
        <v>70</v>
      </c>
      <c r="I7" s="74" t="s">
        <v>71</v>
      </c>
      <c r="J7" s="5" t="s">
        <v>72</v>
      </c>
      <c r="K7" s="75" t="s">
        <v>73</v>
      </c>
      <c r="L7" s="76" t="s">
        <v>74</v>
      </c>
      <c r="M7" s="77" t="s">
        <v>75</v>
      </c>
      <c r="N7" s="78" t="s">
        <v>76</v>
      </c>
      <c r="O7" s="257" t="s">
        <v>77</v>
      </c>
      <c r="P7" s="266" t="s">
        <v>78</v>
      </c>
      <c r="Q7" s="266" t="s">
        <v>78</v>
      </c>
      <c r="R7" s="244"/>
    </row>
    <row r="8" spans="1:19" ht="12" customHeight="1">
      <c r="A8" s="261"/>
      <c r="B8" s="267"/>
      <c r="C8" s="257"/>
      <c r="D8" s="257"/>
      <c r="E8" s="561"/>
      <c r="F8" s="70" t="s">
        <v>79</v>
      </c>
      <c r="G8" s="74" t="s">
        <v>80</v>
      </c>
      <c r="H8" s="70" t="s">
        <v>79</v>
      </c>
      <c r="I8" s="74" t="s">
        <v>80</v>
      </c>
      <c r="J8" s="5" t="s">
        <v>81</v>
      </c>
      <c r="K8" s="73"/>
      <c r="L8" s="5" t="s">
        <v>69</v>
      </c>
      <c r="M8" s="77" t="s">
        <v>82</v>
      </c>
      <c r="N8" s="77" t="s">
        <v>80</v>
      </c>
      <c r="O8" s="269"/>
      <c r="P8" s="257" t="s">
        <v>77</v>
      </c>
      <c r="Q8" s="257" t="s">
        <v>77</v>
      </c>
      <c r="R8" s="244"/>
    </row>
    <row r="9" spans="1:19" ht="12" customHeight="1">
      <c r="A9" s="270"/>
      <c r="B9" s="271"/>
      <c r="C9" s="272"/>
      <c r="D9" s="272"/>
      <c r="E9" s="562"/>
      <c r="F9" s="8"/>
      <c r="G9" s="84"/>
      <c r="H9" s="8" t="s">
        <v>443</v>
      </c>
      <c r="I9" s="8" t="s">
        <v>444</v>
      </c>
      <c r="J9" s="7"/>
      <c r="K9" s="6"/>
      <c r="L9" s="5"/>
      <c r="M9" s="9"/>
      <c r="N9" s="10" t="s">
        <v>116</v>
      </c>
      <c r="O9" s="277"/>
      <c r="P9" s="257"/>
      <c r="Q9" s="257"/>
      <c r="R9" s="244"/>
    </row>
    <row r="10" spans="1:19">
      <c r="A10" s="278">
        <v>1</v>
      </c>
      <c r="B10" s="279">
        <v>2</v>
      </c>
      <c r="C10" s="278">
        <v>3</v>
      </c>
      <c r="D10" s="278">
        <v>4</v>
      </c>
      <c r="E10" s="351">
        <v>5</v>
      </c>
      <c r="F10" s="278">
        <v>6</v>
      </c>
      <c r="G10" s="280">
        <v>7</v>
      </c>
      <c r="H10" s="280">
        <v>8</v>
      </c>
      <c r="I10" s="281">
        <v>9</v>
      </c>
      <c r="J10" s="280">
        <v>10</v>
      </c>
      <c r="K10" s="280">
        <v>11</v>
      </c>
      <c r="L10" s="280">
        <v>12</v>
      </c>
      <c r="M10" s="280">
        <v>13</v>
      </c>
      <c r="N10" s="280">
        <v>14</v>
      </c>
      <c r="O10" s="278">
        <v>15</v>
      </c>
      <c r="P10" s="280">
        <v>16</v>
      </c>
      <c r="Q10" s="280">
        <v>17</v>
      </c>
      <c r="R10" s="244"/>
    </row>
    <row r="11" spans="1:19">
      <c r="A11" s="278"/>
      <c r="B11" s="279"/>
      <c r="C11" s="282" t="s">
        <v>419</v>
      </c>
      <c r="D11" s="278"/>
      <c r="E11" s="351"/>
      <c r="F11" s="278"/>
      <c r="G11" s="280"/>
      <c r="H11" s="280"/>
      <c r="I11" s="334"/>
      <c r="J11" s="280"/>
      <c r="K11" s="280"/>
      <c r="L11" s="280"/>
      <c r="M11" s="280"/>
      <c r="N11" s="280"/>
      <c r="O11" s="278"/>
      <c r="P11" s="280"/>
      <c r="Q11" s="280"/>
      <c r="R11" s="244"/>
    </row>
    <row r="12" spans="1:19" s="291" customFormat="1" ht="15.75" customHeight="1">
      <c r="A12" s="283">
        <v>1</v>
      </c>
      <c r="B12" s="362" t="s">
        <v>411</v>
      </c>
      <c r="C12" s="350" t="s">
        <v>409</v>
      </c>
      <c r="D12" s="554" t="s">
        <v>410</v>
      </c>
      <c r="E12" s="340">
        <v>2.01E-2</v>
      </c>
      <c r="F12" s="283">
        <v>139</v>
      </c>
      <c r="G12" s="286">
        <v>536</v>
      </c>
      <c r="H12" s="288">
        <f t="shared" ref="H12:H16" si="0">F12*$H$4</f>
        <v>288.90177</v>
      </c>
      <c r="I12" s="286">
        <f t="shared" ref="I12" si="1">G12*$I$4</f>
        <v>1559.2883200000001</v>
      </c>
      <c r="J12" s="350"/>
      <c r="K12" s="283"/>
      <c r="L12" s="283"/>
      <c r="M12" s="283"/>
      <c r="N12" s="288">
        <f t="shared" ref="N12" si="2">L12*M12*1.212372</f>
        <v>0</v>
      </c>
      <c r="O12" s="289">
        <f t="shared" ref="O12:O16" si="3">N12+H12+I12</f>
        <v>1848.1900900000001</v>
      </c>
      <c r="P12" s="288">
        <f t="shared" ref="P12" si="4">N12*E12</f>
        <v>0</v>
      </c>
      <c r="Q12" s="290">
        <f t="shared" ref="Q12" si="5">O12*E12</f>
        <v>37.148620809000001</v>
      </c>
    </row>
    <row r="13" spans="1:19" s="291" customFormat="1" ht="15.75" customHeight="1">
      <c r="A13" s="283">
        <v>2</v>
      </c>
      <c r="B13" s="362" t="s">
        <v>195</v>
      </c>
      <c r="C13" s="350" t="s">
        <v>383</v>
      </c>
      <c r="D13" s="554" t="s">
        <v>196</v>
      </c>
      <c r="E13" s="340">
        <v>4.0000000000000001E-3</v>
      </c>
      <c r="F13" s="283">
        <v>163</v>
      </c>
      <c r="G13" s="286"/>
      <c r="H13" s="288">
        <f t="shared" si="0"/>
        <v>338.78408999999999</v>
      </c>
      <c r="I13" s="286"/>
      <c r="J13" s="350"/>
      <c r="K13" s="283"/>
      <c r="L13" s="283"/>
      <c r="M13" s="283"/>
      <c r="N13" s="288">
        <f t="shared" ref="N13:N19" si="6">L13*M13*1.212372</f>
        <v>0</v>
      </c>
      <c r="O13" s="289">
        <f t="shared" si="3"/>
        <v>338.78408999999999</v>
      </c>
      <c r="P13" s="288">
        <f t="shared" ref="P13:P19" si="7">N13*E13</f>
        <v>0</v>
      </c>
      <c r="Q13" s="290">
        <f t="shared" ref="Q13:Q19" si="8">O13*E13</f>
        <v>1.3551363599999999</v>
      </c>
    </row>
    <row r="14" spans="1:19" s="291" customFormat="1" ht="15.75" customHeight="1">
      <c r="A14" s="283">
        <v>3</v>
      </c>
      <c r="B14" s="362" t="s">
        <v>400</v>
      </c>
      <c r="C14" s="350" t="s">
        <v>401</v>
      </c>
      <c r="D14" s="349" t="s">
        <v>399</v>
      </c>
      <c r="E14" s="340">
        <v>0.88</v>
      </c>
      <c r="F14" s="283">
        <v>1.98</v>
      </c>
      <c r="G14" s="286">
        <v>2.5099999999999998</v>
      </c>
      <c r="H14" s="288">
        <f t="shared" si="0"/>
        <v>4.1152914000000003</v>
      </c>
      <c r="I14" s="286">
        <f t="shared" ref="I14:I15" si="9">G14*$I$4</f>
        <v>7.3018912</v>
      </c>
      <c r="J14" s="350"/>
      <c r="K14" s="283"/>
      <c r="L14" s="283"/>
      <c r="M14" s="283"/>
      <c r="N14" s="288">
        <f t="shared" ref="N14:N15" si="10">L14*M14*1.212372</f>
        <v>0</v>
      </c>
      <c r="O14" s="289">
        <f t="shared" si="3"/>
        <v>11.4171826</v>
      </c>
      <c r="P14" s="288">
        <f t="shared" ref="P14:P15" si="11">N14*E14</f>
        <v>0</v>
      </c>
      <c r="Q14" s="290">
        <f t="shared" ref="Q14:Q15" si="12">O14*E14</f>
        <v>10.047120688</v>
      </c>
    </row>
    <row r="15" spans="1:19" s="291" customFormat="1" ht="15.75" customHeight="1">
      <c r="A15" s="283">
        <v>4</v>
      </c>
      <c r="B15" s="362" t="s">
        <v>411</v>
      </c>
      <c r="C15" s="350" t="s">
        <v>409</v>
      </c>
      <c r="D15" s="554" t="s">
        <v>410</v>
      </c>
      <c r="E15" s="340">
        <v>2.01E-2</v>
      </c>
      <c r="F15" s="283">
        <v>139</v>
      </c>
      <c r="G15" s="286">
        <v>536</v>
      </c>
      <c r="H15" s="288">
        <f t="shared" si="0"/>
        <v>288.90177</v>
      </c>
      <c r="I15" s="286">
        <f t="shared" si="9"/>
        <v>1559.2883200000001</v>
      </c>
      <c r="J15" s="350"/>
      <c r="K15" s="283"/>
      <c r="L15" s="283"/>
      <c r="M15" s="283"/>
      <c r="N15" s="288">
        <f t="shared" si="10"/>
        <v>0</v>
      </c>
      <c r="O15" s="289">
        <f t="shared" si="3"/>
        <v>1848.1900900000001</v>
      </c>
      <c r="P15" s="288">
        <f t="shared" si="11"/>
        <v>0</v>
      </c>
      <c r="Q15" s="290">
        <f t="shared" si="12"/>
        <v>37.148620809000001</v>
      </c>
    </row>
    <row r="16" spans="1:19" s="291" customFormat="1" ht="15.75" customHeight="1">
      <c r="A16" s="283">
        <v>5</v>
      </c>
      <c r="B16" s="571" t="s">
        <v>412</v>
      </c>
      <c r="C16" s="572" t="s">
        <v>413</v>
      </c>
      <c r="D16" s="574" t="s">
        <v>414</v>
      </c>
      <c r="E16" s="340">
        <v>0.02</v>
      </c>
      <c r="F16" s="573">
        <v>252</v>
      </c>
      <c r="G16" s="286"/>
      <c r="H16" s="288">
        <f t="shared" si="0"/>
        <v>523.76436000000001</v>
      </c>
      <c r="I16" s="286">
        <f t="shared" ref="I16" si="13">G16*$I$4</f>
        <v>0</v>
      </c>
      <c r="J16" s="350"/>
      <c r="K16" s="283"/>
      <c r="L16" s="283"/>
      <c r="M16" s="283"/>
      <c r="N16" s="288">
        <f t="shared" ref="N16" si="14">L16*M16*1.212372</f>
        <v>0</v>
      </c>
      <c r="O16" s="289">
        <f t="shared" si="3"/>
        <v>523.76436000000001</v>
      </c>
      <c r="P16" s="288">
        <f t="shared" ref="P16" si="15">N16*E16</f>
        <v>0</v>
      </c>
      <c r="Q16" s="290">
        <f t="shared" ref="Q16" si="16">O16*E16</f>
        <v>10.4752872</v>
      </c>
    </row>
    <row r="17" spans="1:18" ht="21">
      <c r="A17" s="283">
        <v>6</v>
      </c>
      <c r="B17" s="364" t="s">
        <v>281</v>
      </c>
      <c r="C17" s="363" t="s">
        <v>416</v>
      </c>
      <c r="D17" s="283" t="s">
        <v>191</v>
      </c>
      <c r="E17" s="338">
        <v>14</v>
      </c>
      <c r="F17" s="286">
        <v>0.11</v>
      </c>
      <c r="G17" s="286">
        <v>0.18</v>
      </c>
      <c r="H17" s="286">
        <f t="shared" ref="H17" si="17">F17*$H$4</f>
        <v>0.22862730000000001</v>
      </c>
      <c r="I17" s="286">
        <f t="shared" ref="I17" si="18">G17*$I$4</f>
        <v>0.52364160000000004</v>
      </c>
      <c r="J17" s="363" t="s">
        <v>417</v>
      </c>
      <c r="K17" s="294" t="s">
        <v>191</v>
      </c>
      <c r="L17" s="295">
        <v>1</v>
      </c>
      <c r="M17" s="312">
        <v>1.246</v>
      </c>
      <c r="N17" s="288">
        <f t="shared" ref="N17" si="19">L17*M17*1.212372</f>
        <v>1.510615512</v>
      </c>
      <c r="O17" s="296">
        <f t="shared" ref="O17" si="20">N17+H17+I17</f>
        <v>2.262884412</v>
      </c>
      <c r="P17" s="288">
        <f t="shared" ref="P17" si="21">N17*E17</f>
        <v>21.148617168000001</v>
      </c>
      <c r="Q17" s="290">
        <f t="shared" ref="Q17" si="22">O17*E17</f>
        <v>31.680381768</v>
      </c>
      <c r="R17" s="244"/>
    </row>
    <row r="18" spans="1:18" s="302" customFormat="1" ht="11.25">
      <c r="A18" s="283">
        <v>7</v>
      </c>
      <c r="B18" s="284" t="s">
        <v>268</v>
      </c>
      <c r="C18" s="365" t="s">
        <v>126</v>
      </c>
      <c r="D18" s="283" t="s">
        <v>159</v>
      </c>
      <c r="E18" s="286">
        <v>3.36</v>
      </c>
      <c r="F18" s="297">
        <v>0.69</v>
      </c>
      <c r="G18" s="286"/>
      <c r="H18" s="286">
        <f>F18*$H$4</f>
        <v>1.4341166999999999</v>
      </c>
      <c r="I18" s="286">
        <f t="shared" ref="I18:I20" si="23">G18*$I$4</f>
        <v>0</v>
      </c>
      <c r="J18" s="298"/>
      <c r="K18" s="299"/>
      <c r="L18" s="300"/>
      <c r="M18" s="301"/>
      <c r="N18" s="288">
        <f t="shared" si="6"/>
        <v>0</v>
      </c>
      <c r="O18" s="289">
        <f t="shared" ref="O18:O22" si="24">N18+H18+I18</f>
        <v>1.4341166999999999</v>
      </c>
      <c r="P18" s="288">
        <f t="shared" si="7"/>
        <v>0</v>
      </c>
      <c r="Q18" s="290">
        <f t="shared" si="8"/>
        <v>4.8186321119999995</v>
      </c>
    </row>
    <row r="19" spans="1:18" s="302" customFormat="1" ht="11.25">
      <c r="A19" s="283">
        <v>8</v>
      </c>
      <c r="B19" s="284" t="s">
        <v>396</v>
      </c>
      <c r="C19" s="365" t="s">
        <v>397</v>
      </c>
      <c r="D19" s="283" t="s">
        <v>196</v>
      </c>
      <c r="E19" s="340">
        <v>0.17100000000000001</v>
      </c>
      <c r="F19" s="297"/>
      <c r="G19" s="286">
        <v>1.89</v>
      </c>
      <c r="H19" s="343"/>
      <c r="I19" s="286">
        <f t="shared" si="23"/>
        <v>5.4982367999999999</v>
      </c>
      <c r="J19" s="298"/>
      <c r="K19" s="299"/>
      <c r="L19" s="300"/>
      <c r="M19" s="301"/>
      <c r="N19" s="288">
        <f t="shared" si="6"/>
        <v>0</v>
      </c>
      <c r="O19" s="289">
        <f t="shared" si="24"/>
        <v>5.4982367999999999</v>
      </c>
      <c r="P19" s="288">
        <f t="shared" si="7"/>
        <v>0</v>
      </c>
      <c r="Q19" s="290">
        <f t="shared" si="8"/>
        <v>0.94019849280000001</v>
      </c>
    </row>
    <row r="20" spans="1:18" s="291" customFormat="1" ht="21">
      <c r="A20" s="283">
        <v>9</v>
      </c>
      <c r="B20" s="284" t="s">
        <v>262</v>
      </c>
      <c r="C20" s="285" t="s">
        <v>415</v>
      </c>
      <c r="D20" s="283" t="s">
        <v>263</v>
      </c>
      <c r="E20" s="286">
        <v>0.84</v>
      </c>
      <c r="F20" s="286">
        <v>0.89</v>
      </c>
      <c r="G20" s="286"/>
      <c r="H20" s="286">
        <f t="shared" ref="H20:H22" si="25">F20*$H$4</f>
        <v>1.8498027000000001</v>
      </c>
      <c r="I20" s="286">
        <f t="shared" si="23"/>
        <v>0</v>
      </c>
      <c r="J20" s="285"/>
      <c r="K20" s="287"/>
      <c r="L20" s="286"/>
      <c r="M20" s="283"/>
      <c r="N20" s="288">
        <f t="shared" ref="N20:N22" si="26">L20*M20*1.212372</f>
        <v>0</v>
      </c>
      <c r="O20" s="289">
        <f t="shared" si="24"/>
        <v>1.8498027000000001</v>
      </c>
      <c r="P20" s="288">
        <f t="shared" ref="P20:P22" si="27">N20*E20</f>
        <v>0</v>
      </c>
      <c r="Q20" s="290">
        <f t="shared" ref="Q20:Q22" si="28">O20*E20</f>
        <v>1.5538342680000001</v>
      </c>
    </row>
    <row r="21" spans="1:18" s="142" customFormat="1" ht="11.25">
      <c r="A21" s="283">
        <v>10</v>
      </c>
      <c r="B21" s="169" t="s">
        <v>175</v>
      </c>
      <c r="C21" s="194" t="s">
        <v>418</v>
      </c>
      <c r="D21" s="166" t="s">
        <v>158</v>
      </c>
      <c r="E21" s="578">
        <v>9.5E-4</v>
      </c>
      <c r="F21" s="171">
        <v>10.199999999999999</v>
      </c>
      <c r="G21" s="171">
        <v>210.8</v>
      </c>
      <c r="H21" s="57">
        <f t="shared" si="25"/>
        <v>21.199985999999999</v>
      </c>
      <c r="I21" s="57">
        <f t="shared" ref="I21:I22" si="29">G21*$I$4</f>
        <v>613.24249600000007</v>
      </c>
      <c r="J21" s="215"/>
      <c r="K21" s="86"/>
      <c r="L21" s="86"/>
      <c r="M21" s="86"/>
      <c r="N21" s="57">
        <f t="shared" si="26"/>
        <v>0</v>
      </c>
      <c r="O21" s="64">
        <f t="shared" si="24"/>
        <v>634.44248200000004</v>
      </c>
      <c r="P21" s="57">
        <f t="shared" si="27"/>
        <v>0</v>
      </c>
      <c r="Q21" s="92">
        <f t="shared" si="28"/>
        <v>0.6027203579</v>
      </c>
    </row>
    <row r="22" spans="1:18" s="142" customFormat="1" ht="11.25">
      <c r="A22" s="283">
        <v>11</v>
      </c>
      <c r="B22" s="169" t="s">
        <v>209</v>
      </c>
      <c r="C22" s="194" t="s">
        <v>208</v>
      </c>
      <c r="D22" s="168" t="s">
        <v>84</v>
      </c>
      <c r="E22" s="170">
        <v>1.9</v>
      </c>
      <c r="F22" s="60"/>
      <c r="G22" s="60">
        <v>0.63</v>
      </c>
      <c r="H22" s="57">
        <f t="shared" si="25"/>
        <v>0</v>
      </c>
      <c r="I22" s="57">
        <f t="shared" si="29"/>
        <v>1.8327456000000002</v>
      </c>
      <c r="J22" s="215"/>
      <c r="K22" s="86"/>
      <c r="L22" s="86"/>
      <c r="M22" s="86"/>
      <c r="N22" s="57">
        <f t="shared" si="26"/>
        <v>0</v>
      </c>
      <c r="O22" s="64">
        <f t="shared" si="24"/>
        <v>1.8327456000000002</v>
      </c>
      <c r="P22" s="57">
        <f t="shared" si="27"/>
        <v>0</v>
      </c>
      <c r="Q22" s="57">
        <f t="shared" si="28"/>
        <v>3.4822166400000003</v>
      </c>
    </row>
    <row r="23" spans="1:18" s="291" customFormat="1" ht="15.75" customHeight="1">
      <c r="A23" s="283"/>
      <c r="B23" s="362"/>
      <c r="C23" s="563" t="s">
        <v>398</v>
      </c>
      <c r="D23" s="554"/>
      <c r="E23" s="286"/>
      <c r="F23" s="283"/>
      <c r="G23" s="286"/>
      <c r="H23" s="286"/>
      <c r="I23" s="286"/>
      <c r="J23" s="350"/>
      <c r="K23" s="283"/>
      <c r="L23" s="283"/>
      <c r="M23" s="283"/>
      <c r="N23" s="288"/>
      <c r="O23" s="289"/>
      <c r="P23" s="288"/>
      <c r="Q23" s="290"/>
    </row>
    <row r="24" spans="1:18" s="291" customFormat="1" ht="15.75" customHeight="1">
      <c r="A24" s="283"/>
      <c r="B24" s="362"/>
      <c r="C24" s="563" t="s">
        <v>402</v>
      </c>
      <c r="D24" s="287"/>
      <c r="E24" s="286"/>
      <c r="F24" s="283"/>
      <c r="G24" s="286"/>
      <c r="H24" s="286"/>
      <c r="I24" s="286"/>
      <c r="J24" s="350"/>
      <c r="K24" s="283"/>
      <c r="L24" s="283"/>
      <c r="M24" s="283"/>
      <c r="N24" s="288"/>
      <c r="O24" s="289"/>
      <c r="P24" s="288"/>
      <c r="Q24" s="288"/>
    </row>
    <row r="25" spans="1:18" s="291" customFormat="1" ht="15.75" customHeight="1">
      <c r="A25" s="304">
        <v>1</v>
      </c>
      <c r="B25" s="567" t="s">
        <v>403</v>
      </c>
      <c r="C25" s="568" t="s">
        <v>404</v>
      </c>
      <c r="D25" s="554" t="s">
        <v>244</v>
      </c>
      <c r="E25" s="343">
        <v>0.69</v>
      </c>
      <c r="F25" s="304">
        <v>6.96</v>
      </c>
      <c r="G25" s="343">
        <v>5.08</v>
      </c>
      <c r="H25" s="286">
        <f>F25*$H$4</f>
        <v>14.4658728</v>
      </c>
      <c r="I25" s="286">
        <f t="shared" ref="I25:I28" si="30">G25*$I$4</f>
        <v>14.778329600000001</v>
      </c>
      <c r="J25" s="568"/>
      <c r="K25" s="304"/>
      <c r="L25" s="304"/>
      <c r="M25" s="304"/>
      <c r="N25" s="288">
        <f t="shared" ref="N25:N28" si="31">L25*M25*1.212372</f>
        <v>0</v>
      </c>
      <c r="O25" s="289">
        <f t="shared" ref="O25:O28" si="32">N25+H25+I25</f>
        <v>29.244202399999999</v>
      </c>
      <c r="P25" s="288">
        <f t="shared" ref="P25:P28" si="33">N25*E25</f>
        <v>0</v>
      </c>
      <c r="Q25" s="290">
        <f t="shared" ref="Q25:Q28" si="34">O25*E25</f>
        <v>20.178499655999996</v>
      </c>
    </row>
    <row r="26" spans="1:18" s="291" customFormat="1" ht="15.75" customHeight="1">
      <c r="A26" s="283">
        <v>2</v>
      </c>
      <c r="B26" s="362" t="s">
        <v>267</v>
      </c>
      <c r="C26" s="350" t="s">
        <v>466</v>
      </c>
      <c r="D26" s="554" t="s">
        <v>192</v>
      </c>
      <c r="E26" s="286">
        <v>2</v>
      </c>
      <c r="F26" s="283"/>
      <c r="G26" s="286"/>
      <c r="H26" s="286">
        <f t="shared" ref="H26:H28" si="35">F26*$H$4</f>
        <v>0</v>
      </c>
      <c r="I26" s="286">
        <f t="shared" si="30"/>
        <v>0</v>
      </c>
      <c r="J26" s="350" t="s">
        <v>405</v>
      </c>
      <c r="K26" s="283" t="s">
        <v>192</v>
      </c>
      <c r="L26" s="283">
        <v>1</v>
      </c>
      <c r="M26" s="283">
        <v>18.399999999999999</v>
      </c>
      <c r="N26" s="288">
        <f t="shared" si="31"/>
        <v>22.307644799999998</v>
      </c>
      <c r="O26" s="289">
        <f t="shared" si="32"/>
        <v>22.307644799999998</v>
      </c>
      <c r="P26" s="288">
        <f t="shared" si="33"/>
        <v>44.615289599999997</v>
      </c>
      <c r="Q26" s="290">
        <f t="shared" si="34"/>
        <v>44.615289599999997</v>
      </c>
    </row>
    <row r="27" spans="1:18" s="291" customFormat="1" ht="15.75" customHeight="1">
      <c r="A27" s="283">
        <v>3</v>
      </c>
      <c r="B27" s="362" t="s">
        <v>267</v>
      </c>
      <c r="C27" s="350" t="s">
        <v>406</v>
      </c>
      <c r="D27" s="287" t="s">
        <v>192</v>
      </c>
      <c r="E27" s="286">
        <v>1</v>
      </c>
      <c r="F27" s="283"/>
      <c r="G27" s="286"/>
      <c r="H27" s="286">
        <f t="shared" si="35"/>
        <v>0</v>
      </c>
      <c r="I27" s="286">
        <f t="shared" si="30"/>
        <v>0</v>
      </c>
      <c r="J27" s="350" t="s">
        <v>407</v>
      </c>
      <c r="K27" s="283" t="s">
        <v>192</v>
      </c>
      <c r="L27" s="283">
        <v>1</v>
      </c>
      <c r="M27" s="283">
        <v>81.5</v>
      </c>
      <c r="N27" s="288">
        <f t="shared" si="31"/>
        <v>98.808318</v>
      </c>
      <c r="O27" s="289">
        <f t="shared" si="32"/>
        <v>98.808318</v>
      </c>
      <c r="P27" s="288">
        <f t="shared" si="33"/>
        <v>98.808318</v>
      </c>
      <c r="Q27" s="288">
        <f t="shared" si="34"/>
        <v>98.808318</v>
      </c>
    </row>
    <row r="28" spans="1:18" s="291" customFormat="1" ht="15.75" customHeight="1">
      <c r="A28" s="283">
        <v>4</v>
      </c>
      <c r="B28" s="362" t="s">
        <v>130</v>
      </c>
      <c r="C28" s="350" t="s">
        <v>408</v>
      </c>
      <c r="D28" s="287" t="s">
        <v>244</v>
      </c>
      <c r="E28" s="286">
        <v>0.45</v>
      </c>
      <c r="F28" s="283">
        <v>0.7</v>
      </c>
      <c r="G28" s="286">
        <v>0.28000000000000003</v>
      </c>
      <c r="H28" s="286">
        <f t="shared" si="35"/>
        <v>1.454901</v>
      </c>
      <c r="I28" s="286">
        <f t="shared" si="30"/>
        <v>0.8145536000000001</v>
      </c>
      <c r="J28" s="350" t="s">
        <v>392</v>
      </c>
      <c r="K28" s="283" t="s">
        <v>244</v>
      </c>
      <c r="L28" s="283">
        <v>1.02</v>
      </c>
      <c r="M28" s="283">
        <v>26.111000000000001</v>
      </c>
      <c r="N28" s="288">
        <f t="shared" si="31"/>
        <v>32.28937019784</v>
      </c>
      <c r="O28" s="289">
        <f t="shared" si="32"/>
        <v>34.558824797840003</v>
      </c>
      <c r="P28" s="288">
        <f t="shared" si="33"/>
        <v>14.530216589028001</v>
      </c>
      <c r="Q28" s="288">
        <f t="shared" si="34"/>
        <v>15.551471159028003</v>
      </c>
    </row>
    <row r="29" spans="1:18" ht="12.75" customHeight="1">
      <c r="B29" s="314"/>
      <c r="C29" s="315" t="s">
        <v>111</v>
      </c>
      <c r="D29" s="247"/>
      <c r="E29" s="564"/>
      <c r="F29" s="247"/>
      <c r="G29" s="247"/>
      <c r="H29" s="316"/>
      <c r="I29" s="316"/>
      <c r="J29" s="247"/>
      <c r="K29" s="317"/>
      <c r="L29" s="317"/>
      <c r="M29" s="318"/>
      <c r="N29" s="318"/>
      <c r="Q29" s="319">
        <f>SUM(Q12:Q28)</f>
        <v>318.40634791972798</v>
      </c>
      <c r="R29" s="244"/>
    </row>
    <row r="30" spans="1:18" ht="12.75" customHeight="1">
      <c r="B30" s="247"/>
      <c r="C30" s="320" t="s">
        <v>112</v>
      </c>
      <c r="D30" s="247"/>
      <c r="E30" s="564"/>
      <c r="F30" s="247"/>
      <c r="G30" s="247"/>
      <c r="H30" s="317"/>
      <c r="I30" s="316"/>
      <c r="J30" s="321"/>
      <c r="K30" s="247"/>
      <c r="L30" s="317"/>
      <c r="M30" s="317"/>
      <c r="N30" s="318"/>
      <c r="O30" s="318"/>
      <c r="P30" s="318"/>
      <c r="Q30" s="319">
        <f>Q29*13.3%</f>
        <v>42.348044273323822</v>
      </c>
      <c r="R30" s="244"/>
    </row>
    <row r="31" spans="1:18" ht="12.75" customHeight="1">
      <c r="C31" s="320" t="s">
        <v>111</v>
      </c>
      <c r="D31" s="247"/>
      <c r="E31" s="564"/>
      <c r="F31" s="247"/>
      <c r="G31" s="247"/>
      <c r="H31" s="317"/>
      <c r="I31" s="316"/>
      <c r="J31" s="321"/>
      <c r="K31" s="247"/>
      <c r="L31" s="317"/>
      <c r="M31" s="317"/>
      <c r="N31" s="318"/>
      <c r="O31" s="318"/>
      <c r="P31" s="318"/>
      <c r="Q31" s="319">
        <f>Q29+Q30</f>
        <v>360.75439219305179</v>
      </c>
      <c r="R31" s="244"/>
    </row>
    <row r="32" spans="1:18" ht="12.75" customHeight="1">
      <c r="C32" s="320" t="s">
        <v>113</v>
      </c>
      <c r="D32" s="247"/>
      <c r="E32" s="564"/>
      <c r="F32" s="247"/>
      <c r="G32" s="247"/>
      <c r="H32" s="317"/>
      <c r="I32" s="316"/>
      <c r="J32" s="321"/>
      <c r="K32" s="247"/>
      <c r="L32" s="317"/>
      <c r="M32" s="317"/>
      <c r="N32" s="318"/>
      <c r="O32" s="318"/>
      <c r="P32" s="318"/>
      <c r="Q32" s="322">
        <f>Q31*11%</f>
        <v>39.682983141235695</v>
      </c>
      <c r="R32" s="244"/>
    </row>
    <row r="33" spans="3:18" ht="12.75" customHeight="1">
      <c r="C33" s="320" t="s">
        <v>111</v>
      </c>
      <c r="D33" s="323"/>
      <c r="E33" s="564"/>
      <c r="F33" s="247"/>
      <c r="G33" s="247"/>
      <c r="H33" s="317"/>
      <c r="I33" s="324"/>
      <c r="J33" s="321"/>
      <c r="K33" s="247"/>
      <c r="L33" s="317"/>
      <c r="M33" s="317"/>
      <c r="N33" s="318"/>
      <c r="O33" s="318"/>
      <c r="P33" s="318"/>
      <c r="Q33" s="317">
        <f>Q31+Q32</f>
        <v>400.43737533428748</v>
      </c>
      <c r="R33" s="244"/>
    </row>
    <row r="34" spans="3:18" ht="12.75" customHeight="1">
      <c r="C34" s="323"/>
      <c r="D34" s="488"/>
      <c r="E34" s="565"/>
      <c r="F34" s="489"/>
      <c r="G34" s="244"/>
      <c r="H34" s="324"/>
      <c r="J34" s="324"/>
      <c r="K34" s="323"/>
      <c r="L34" s="323"/>
      <c r="M34" s="323"/>
      <c r="N34" s="323"/>
      <c r="O34" s="323"/>
      <c r="P34" s="323"/>
      <c r="Q34" s="490"/>
      <c r="R34" s="244"/>
    </row>
    <row r="35" spans="3:18" ht="12.75" customHeight="1">
      <c r="C35" s="315"/>
      <c r="R35" s="244"/>
    </row>
    <row r="36" spans="3:18" ht="12.75" customHeight="1">
      <c r="F36" s="248" t="s">
        <v>181</v>
      </c>
      <c r="R36" s="244"/>
    </row>
    <row r="37" spans="3:18" ht="12.75" customHeight="1">
      <c r="R37" s="244"/>
    </row>
    <row r="38" spans="3:18" ht="12.75" customHeight="1">
      <c r="R38" s="244"/>
    </row>
    <row r="39" spans="3:18" ht="12.75" customHeight="1">
      <c r="R39" s="244"/>
    </row>
    <row r="40" spans="3:18" ht="12.75" customHeight="1">
      <c r="O40" s="322"/>
      <c r="R40" s="244"/>
    </row>
    <row r="41" spans="3:18" ht="12.75" customHeight="1">
      <c r="O41" s="322"/>
      <c r="R41" s="244"/>
    </row>
    <row r="42" spans="3:18" ht="12.75" customHeight="1">
      <c r="O42" s="322"/>
      <c r="R42" s="244"/>
    </row>
    <row r="43" spans="3:18" ht="12.75" customHeight="1">
      <c r="O43" s="322"/>
      <c r="R43" s="244"/>
    </row>
    <row r="44" spans="3:18" ht="13.5" customHeight="1">
      <c r="O44" s="325"/>
      <c r="R44" s="244"/>
    </row>
    <row r="45" spans="3:18" ht="14.25" customHeight="1"/>
    <row r="46" spans="3:18" ht="12.75" customHeight="1"/>
    <row r="47" spans="3:18" ht="14.25" customHeight="1"/>
    <row r="49" spans="3:19" ht="13.5" customHeight="1"/>
    <row r="50" spans="3:19" ht="12" customHeight="1"/>
    <row r="51" spans="3:19" ht="12" customHeight="1"/>
    <row r="52" spans="3:19" ht="14.25" customHeight="1"/>
    <row r="53" spans="3:19" s="248" customFormat="1" ht="13.5" customHeight="1">
      <c r="C53" s="244"/>
      <c r="E53" s="566"/>
      <c r="I53" s="244"/>
      <c r="J53" s="244"/>
      <c r="S53" s="244"/>
    </row>
    <row r="54" spans="3:19" s="248" customFormat="1" ht="12.75" customHeight="1">
      <c r="C54" s="244"/>
      <c r="E54" s="566"/>
      <c r="I54" s="244"/>
      <c r="J54" s="244"/>
      <c r="S54" s="244"/>
    </row>
    <row r="55" spans="3:19" s="248" customFormat="1" ht="12.75" customHeight="1">
      <c r="C55" s="244"/>
      <c r="E55" s="566"/>
      <c r="I55" s="244"/>
      <c r="J55" s="244"/>
      <c r="S55" s="244"/>
    </row>
    <row r="56" spans="3:19" s="248" customFormat="1" ht="13.5" customHeight="1">
      <c r="C56" s="244"/>
      <c r="E56" s="566"/>
      <c r="I56" s="244"/>
      <c r="J56" s="244"/>
      <c r="S56" s="244"/>
    </row>
    <row r="57" spans="3:19" s="248" customFormat="1" ht="12" customHeight="1">
      <c r="C57" s="244"/>
      <c r="E57" s="566"/>
      <c r="I57" s="244"/>
      <c r="J57" s="244"/>
      <c r="S57" s="244"/>
    </row>
    <row r="58" spans="3:19" s="248" customFormat="1" ht="14.25" customHeight="1">
      <c r="C58" s="244"/>
      <c r="E58" s="566"/>
      <c r="I58" s="244"/>
      <c r="J58" s="244"/>
      <c r="S58" s="244"/>
    </row>
    <row r="59" spans="3:19" s="248" customFormat="1" ht="13.5" customHeight="1">
      <c r="C59" s="244"/>
      <c r="E59" s="566"/>
      <c r="I59" s="244"/>
      <c r="J59" s="244"/>
      <c r="S59" s="244"/>
    </row>
    <row r="65" spans="3:19" s="248" customFormat="1" ht="12" customHeight="1">
      <c r="C65" s="244"/>
      <c r="E65" s="566"/>
      <c r="I65" s="244"/>
      <c r="J65" s="244"/>
      <c r="S65" s="244"/>
    </row>
    <row r="66" spans="3:19" s="248" customFormat="1" ht="12" customHeight="1">
      <c r="C66" s="244"/>
      <c r="E66" s="566"/>
      <c r="I66" s="244"/>
      <c r="J66" s="244"/>
      <c r="S66" s="244"/>
    </row>
    <row r="68" spans="3:19" s="248" customFormat="1" ht="12.75" customHeight="1">
      <c r="C68" s="244"/>
      <c r="E68" s="566"/>
      <c r="I68" s="244"/>
      <c r="J68" s="244"/>
      <c r="S68" s="244"/>
    </row>
    <row r="69" spans="3:19" s="248" customFormat="1" ht="13.5" customHeight="1">
      <c r="C69" s="244"/>
      <c r="E69" s="566"/>
      <c r="I69" s="244"/>
      <c r="J69" s="244"/>
      <c r="S69" s="244"/>
    </row>
    <row r="70" spans="3:19" s="248" customFormat="1" ht="13.5" customHeight="1">
      <c r="C70" s="244"/>
      <c r="E70" s="566"/>
      <c r="I70" s="244"/>
      <c r="J70" s="244"/>
      <c r="S70" s="244"/>
    </row>
    <row r="71" spans="3:19" s="248" customFormat="1" ht="12.75" customHeight="1">
      <c r="C71" s="244"/>
      <c r="E71" s="566"/>
      <c r="I71" s="244"/>
      <c r="J71" s="244"/>
      <c r="S71" s="244"/>
    </row>
    <row r="72" spans="3:19" s="248" customFormat="1" ht="17.25" customHeight="1">
      <c r="C72" s="244"/>
      <c r="E72" s="566"/>
      <c r="I72" s="244"/>
      <c r="J72" s="244"/>
      <c r="S72" s="244"/>
    </row>
    <row r="73" spans="3:19" s="248" customFormat="1" ht="13.5" customHeight="1">
      <c r="C73" s="244"/>
      <c r="E73" s="566"/>
      <c r="I73" s="244"/>
      <c r="J73" s="244"/>
      <c r="S73" s="244"/>
    </row>
    <row r="74" spans="3:19" s="248" customFormat="1" ht="13.5" customHeight="1">
      <c r="C74" s="244"/>
      <c r="E74" s="566"/>
      <c r="I74" s="244"/>
      <c r="J74" s="244"/>
      <c r="S74" s="244"/>
    </row>
    <row r="75" spans="3:19" s="248" customFormat="1" ht="13.5" customHeight="1">
      <c r="C75" s="244"/>
      <c r="E75" s="566"/>
      <c r="I75" s="244"/>
      <c r="J75" s="244"/>
      <c r="S75" s="244"/>
    </row>
    <row r="76" spans="3:19" s="248" customFormat="1" ht="13.5" customHeight="1">
      <c r="C76" s="244"/>
      <c r="E76" s="566"/>
      <c r="I76" s="244"/>
      <c r="J76" s="244"/>
      <c r="S76" s="244"/>
    </row>
    <row r="77" spans="3:19" s="248" customFormat="1" ht="13.5" customHeight="1">
      <c r="C77" s="244"/>
      <c r="E77" s="566"/>
      <c r="I77" s="244"/>
      <c r="J77" s="244"/>
      <c r="S77" s="244"/>
    </row>
    <row r="78" spans="3:19" s="248" customFormat="1" ht="13.5" customHeight="1">
      <c r="C78" s="244"/>
      <c r="E78" s="566"/>
      <c r="I78" s="244"/>
      <c r="J78" s="244"/>
      <c r="S78" s="244"/>
    </row>
    <row r="79" spans="3:19" s="248" customFormat="1" ht="13.5" customHeight="1">
      <c r="C79" s="244"/>
      <c r="E79" s="566"/>
      <c r="I79" s="244"/>
      <c r="J79" s="244"/>
      <c r="S79" s="244"/>
    </row>
    <row r="80" spans="3:19" s="248" customFormat="1" ht="13.5" customHeight="1">
      <c r="C80" s="244"/>
      <c r="E80" s="566"/>
      <c r="I80" s="244"/>
      <c r="J80" s="244"/>
      <c r="S80" s="244"/>
    </row>
    <row r="81" spans="3:19" s="248" customFormat="1" ht="13.5" customHeight="1">
      <c r="C81" s="244"/>
      <c r="E81" s="566"/>
      <c r="I81" s="244"/>
      <c r="J81" s="244"/>
      <c r="S81" s="244"/>
    </row>
    <row r="82" spans="3:19" s="248" customFormat="1" ht="13.5" customHeight="1">
      <c r="C82" s="244"/>
      <c r="E82" s="566"/>
      <c r="I82" s="244"/>
      <c r="J82" s="244"/>
      <c r="S82" s="244"/>
    </row>
    <row r="83" spans="3:19" s="248" customFormat="1" ht="13.5" customHeight="1">
      <c r="C83" s="244"/>
      <c r="E83" s="566"/>
      <c r="I83" s="244"/>
      <c r="J83" s="244"/>
      <c r="S83" s="244"/>
    </row>
    <row r="84" spans="3:19" s="248" customFormat="1" ht="13.5" customHeight="1">
      <c r="C84" s="244"/>
      <c r="E84" s="566"/>
      <c r="I84" s="244"/>
      <c r="J84" s="244"/>
      <c r="S84" s="244"/>
    </row>
    <row r="85" spans="3:19" s="248" customFormat="1" ht="13.5" customHeight="1">
      <c r="C85" s="244"/>
      <c r="E85" s="566"/>
      <c r="I85" s="244"/>
      <c r="J85" s="244"/>
      <c r="S85" s="244"/>
    </row>
    <row r="86" spans="3:19" s="248" customFormat="1" ht="13.5" customHeight="1">
      <c r="C86" s="244"/>
      <c r="E86" s="566"/>
      <c r="I86" s="244"/>
      <c r="J86" s="244"/>
      <c r="S86" s="244"/>
    </row>
    <row r="87" spans="3:19" s="248" customFormat="1" ht="13.5" customHeight="1">
      <c r="C87" s="244"/>
      <c r="E87" s="566"/>
      <c r="I87" s="244"/>
      <c r="J87" s="244"/>
      <c r="S87" s="244"/>
    </row>
    <row r="88" spans="3:19" s="248" customFormat="1" ht="13.5" customHeight="1">
      <c r="C88" s="244"/>
      <c r="E88" s="566"/>
      <c r="I88" s="244"/>
      <c r="J88" s="244"/>
      <c r="S88" s="244"/>
    </row>
    <row r="89" spans="3:19" s="248" customFormat="1" ht="13.5" customHeight="1">
      <c r="C89" s="244"/>
      <c r="E89" s="566"/>
      <c r="I89" s="244"/>
      <c r="J89" s="244"/>
      <c r="S89" s="244"/>
    </row>
    <row r="90" spans="3:19" s="248" customFormat="1" ht="13.5" customHeight="1">
      <c r="C90" s="244"/>
      <c r="E90" s="566"/>
      <c r="I90" s="244"/>
      <c r="J90" s="244"/>
      <c r="S90" s="244"/>
    </row>
    <row r="91" spans="3:19" s="248" customFormat="1" ht="13.5" customHeight="1">
      <c r="C91" s="244"/>
      <c r="E91" s="566"/>
      <c r="I91" s="244"/>
      <c r="J91" s="244"/>
      <c r="S91" s="244"/>
    </row>
    <row r="93" spans="3:19" s="248" customFormat="1" ht="14.25" customHeight="1">
      <c r="C93" s="244"/>
      <c r="E93" s="566"/>
      <c r="I93" s="244"/>
      <c r="J93" s="244"/>
      <c r="S93" s="244"/>
    </row>
    <row r="96" spans="3:19" s="248" customFormat="1" ht="12" customHeight="1">
      <c r="C96" s="244"/>
      <c r="E96" s="566"/>
      <c r="I96" s="244"/>
      <c r="J96" s="244"/>
      <c r="S96" s="244"/>
    </row>
    <row r="102" spans="3:19" s="248" customFormat="1" ht="16.5" customHeight="1">
      <c r="C102" s="244"/>
      <c r="E102" s="566"/>
      <c r="I102" s="244"/>
      <c r="J102" s="244"/>
      <c r="S102" s="244"/>
    </row>
    <row r="103" spans="3:19" s="248" customFormat="1" ht="12.75" customHeight="1">
      <c r="C103" s="244"/>
      <c r="E103" s="566"/>
      <c r="I103" s="244"/>
      <c r="J103" s="244"/>
      <c r="S103" s="244"/>
    </row>
    <row r="104" spans="3:19" s="248" customFormat="1" ht="12.75" customHeight="1">
      <c r="C104" s="244"/>
      <c r="E104" s="566"/>
      <c r="I104" s="244"/>
      <c r="J104" s="244"/>
      <c r="S104" s="244"/>
    </row>
    <row r="106" spans="3:19" s="248" customFormat="1" ht="13.5" customHeight="1">
      <c r="C106" s="244"/>
      <c r="E106" s="566"/>
      <c r="I106" s="244"/>
      <c r="J106" s="244"/>
      <c r="S106" s="244"/>
    </row>
    <row r="107" spans="3:19" s="248" customFormat="1" ht="12" customHeight="1">
      <c r="C107" s="244"/>
      <c r="E107" s="566"/>
      <c r="I107" s="244"/>
      <c r="J107" s="244"/>
      <c r="S107" s="244"/>
    </row>
    <row r="109" spans="3:19" s="248" customFormat="1" ht="13.5" customHeight="1">
      <c r="C109" s="244"/>
      <c r="E109" s="566"/>
      <c r="I109" s="244"/>
      <c r="J109" s="244"/>
      <c r="S109" s="244"/>
    </row>
    <row r="110" spans="3:19" s="248" customFormat="1" ht="12" customHeight="1">
      <c r="C110" s="244"/>
      <c r="E110" s="566"/>
      <c r="I110" s="244"/>
      <c r="J110" s="244"/>
      <c r="S110" s="244"/>
    </row>
    <row r="112" spans="3:19" s="248" customFormat="1" ht="12" customHeight="1">
      <c r="C112" s="244"/>
      <c r="E112" s="566"/>
      <c r="I112" s="244"/>
      <c r="J112" s="244"/>
      <c r="S112" s="244"/>
    </row>
    <row r="128" spans="3:19" s="248" customFormat="1" ht="12" customHeight="1">
      <c r="C128" s="244"/>
      <c r="E128" s="566"/>
      <c r="I128" s="244"/>
      <c r="J128" s="244"/>
      <c r="S128" s="244"/>
    </row>
    <row r="183" spans="3:19" s="248" customFormat="1" ht="13.5" customHeight="1">
      <c r="C183" s="244"/>
      <c r="E183" s="566"/>
      <c r="I183" s="244"/>
      <c r="J183" s="244"/>
      <c r="S183" s="244"/>
    </row>
    <row r="184" spans="3:19" s="248" customFormat="1" ht="13.5" customHeight="1">
      <c r="C184" s="244"/>
      <c r="E184" s="566"/>
      <c r="I184" s="244"/>
      <c r="J184" s="244"/>
      <c r="S184" s="244"/>
    </row>
    <row r="185" spans="3:19" s="248" customFormat="1" ht="13.5" customHeight="1">
      <c r="C185" s="244"/>
      <c r="E185" s="566"/>
      <c r="I185" s="244"/>
      <c r="J185" s="244"/>
      <c r="S185" s="244"/>
    </row>
    <row r="186" spans="3:19" s="248" customFormat="1" ht="13.5" customHeight="1">
      <c r="C186" s="244"/>
      <c r="E186" s="566"/>
      <c r="I186" s="244"/>
      <c r="J186" s="244"/>
      <c r="S186" s="244"/>
    </row>
    <row r="187" spans="3:19" s="248" customFormat="1" ht="13.5" customHeight="1">
      <c r="C187" s="244"/>
      <c r="E187" s="566"/>
      <c r="I187" s="244"/>
      <c r="J187" s="244"/>
      <c r="S187" s="244"/>
    </row>
    <row r="189" spans="3:19" s="248" customFormat="1" ht="12.75" customHeight="1">
      <c r="C189" s="244"/>
      <c r="E189" s="566"/>
      <c r="I189" s="244"/>
      <c r="J189" s="244"/>
      <c r="S189" s="244"/>
    </row>
    <row r="203" spans="3:19" s="248" customFormat="1" ht="15" customHeight="1">
      <c r="C203" s="244"/>
      <c r="E203" s="566"/>
      <c r="I203" s="244"/>
      <c r="J203" s="244"/>
      <c r="S203" s="244"/>
    </row>
    <row r="204" spans="3:19" s="248" customFormat="1" ht="15" customHeight="1">
      <c r="C204" s="244"/>
      <c r="E204" s="566"/>
      <c r="I204" s="244"/>
      <c r="J204" s="244"/>
      <c r="S204" s="244"/>
    </row>
    <row r="205" spans="3:19" s="248" customFormat="1" ht="15" customHeight="1">
      <c r="C205" s="244"/>
      <c r="E205" s="566"/>
      <c r="I205" s="244"/>
      <c r="J205" s="244"/>
      <c r="S205" s="244"/>
    </row>
    <row r="206" spans="3:19" s="248" customFormat="1" ht="15" customHeight="1">
      <c r="C206" s="244"/>
      <c r="E206" s="566"/>
      <c r="I206" s="244"/>
      <c r="J206" s="244"/>
      <c r="S206" s="244"/>
    </row>
    <row r="207" spans="3:19" s="248" customFormat="1" ht="15" customHeight="1">
      <c r="C207" s="244"/>
      <c r="E207" s="566"/>
      <c r="I207" s="244"/>
      <c r="J207" s="244"/>
      <c r="S207" s="244"/>
    </row>
    <row r="208" spans="3:19" s="248" customFormat="1" ht="14.25" customHeight="1">
      <c r="C208" s="244"/>
      <c r="E208" s="566"/>
      <c r="I208" s="244"/>
      <c r="J208" s="244"/>
      <c r="S208" s="244"/>
    </row>
    <row r="209" spans="3:19" s="248" customFormat="1" ht="12.75" customHeight="1">
      <c r="C209" s="244"/>
      <c r="E209" s="566"/>
      <c r="I209" s="244"/>
      <c r="J209" s="244"/>
      <c r="S209" s="244"/>
    </row>
    <row r="210" spans="3:19" s="248" customFormat="1" ht="12.75" customHeight="1">
      <c r="C210" s="244"/>
      <c r="E210" s="566"/>
      <c r="I210" s="244"/>
      <c r="J210" s="244"/>
      <c r="S210" s="244"/>
    </row>
    <row r="211" spans="3:19" s="248" customFormat="1" ht="12.75" customHeight="1">
      <c r="C211" s="244"/>
      <c r="E211" s="566"/>
      <c r="I211" s="244"/>
      <c r="J211" s="244"/>
      <c r="S211" s="244"/>
    </row>
    <row r="212" spans="3:19" s="248" customFormat="1" ht="12.75" customHeight="1">
      <c r="C212" s="244"/>
      <c r="E212" s="566"/>
      <c r="I212" s="244"/>
      <c r="J212" s="244"/>
      <c r="S212" s="244"/>
    </row>
    <row r="213" spans="3:19" s="248" customFormat="1" ht="13.5" customHeight="1">
      <c r="C213" s="244"/>
      <c r="E213" s="566"/>
      <c r="I213" s="244"/>
      <c r="J213" s="244"/>
      <c r="S213" s="244"/>
    </row>
    <row r="214" spans="3:19" s="248" customFormat="1" ht="15" customHeight="1">
      <c r="C214" s="244"/>
      <c r="E214" s="566"/>
      <c r="I214" s="244"/>
      <c r="J214" s="244"/>
      <c r="S214" s="244"/>
    </row>
    <row r="215" spans="3:19" s="248" customFormat="1" ht="16.5" customHeight="1">
      <c r="C215" s="244"/>
      <c r="E215" s="566"/>
      <c r="I215" s="244"/>
      <c r="J215" s="244"/>
      <c r="S215" s="244"/>
    </row>
    <row r="216" spans="3:19" s="248" customFormat="1" ht="15" customHeight="1">
      <c r="C216" s="244"/>
      <c r="E216" s="566"/>
      <c r="I216" s="244"/>
      <c r="J216" s="244"/>
      <c r="S216" s="244"/>
    </row>
    <row r="217" spans="3:19" s="248" customFormat="1" ht="14.25" customHeight="1">
      <c r="C217" s="244"/>
      <c r="E217" s="566"/>
      <c r="I217" s="244"/>
      <c r="J217" s="244"/>
      <c r="S217" s="244"/>
    </row>
    <row r="218" spans="3:19" s="248" customFormat="1" ht="13.5" customHeight="1">
      <c r="C218" s="244"/>
      <c r="E218" s="566"/>
      <c r="I218" s="244"/>
      <c r="J218" s="244"/>
      <c r="S218" s="244"/>
    </row>
    <row r="219" spans="3:19" s="248" customFormat="1" ht="12.75" customHeight="1">
      <c r="C219" s="244"/>
      <c r="E219" s="566"/>
      <c r="I219" s="244"/>
      <c r="J219" s="244"/>
      <c r="S219" s="244"/>
    </row>
    <row r="220" spans="3:19" s="248" customFormat="1" ht="12" customHeight="1">
      <c r="C220" s="244"/>
      <c r="E220" s="566"/>
      <c r="I220" s="244"/>
      <c r="J220" s="244"/>
      <c r="S220" s="244"/>
    </row>
    <row r="221" spans="3:19" s="248" customFormat="1" ht="12.75" customHeight="1">
      <c r="C221" s="244"/>
      <c r="E221" s="566"/>
      <c r="I221" s="244"/>
      <c r="J221" s="244"/>
      <c r="S221" s="244"/>
    </row>
    <row r="259" spans="3:19" s="248" customFormat="1" ht="12.75" customHeight="1">
      <c r="C259" s="244"/>
      <c r="E259" s="566"/>
      <c r="I259" s="244"/>
      <c r="J259" s="244"/>
      <c r="S259" s="244"/>
    </row>
    <row r="312" spans="3:19" s="248" customFormat="1" ht="12.75" customHeight="1">
      <c r="C312" s="244"/>
      <c r="E312" s="566"/>
      <c r="I312" s="244"/>
      <c r="J312" s="244"/>
      <c r="S312" s="244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29"/>
  <sheetViews>
    <sheetView workbookViewId="0">
      <selection activeCell="A4" sqref="A4"/>
    </sheetView>
  </sheetViews>
  <sheetFormatPr defaultRowHeight="11.25"/>
  <cols>
    <col min="1" max="1" width="3.5703125" style="151" customWidth="1"/>
    <col min="2" max="2" width="6.7109375" style="151" customWidth="1"/>
    <col min="3" max="3" width="39.5703125" style="151" customWidth="1"/>
    <col min="4" max="4" width="5.85546875" style="151" customWidth="1"/>
    <col min="5" max="5" width="7" style="151" customWidth="1"/>
    <col min="6" max="6" width="8.140625" style="151" customWidth="1"/>
    <col min="7" max="7" width="7.5703125" style="151" customWidth="1"/>
    <col min="8" max="8" width="7.85546875" style="151" customWidth="1"/>
    <col min="9" max="9" width="7.5703125" style="151" customWidth="1"/>
    <col min="10" max="10" width="17.42578125" style="151" customWidth="1"/>
    <col min="11" max="11" width="5.140625" style="151" customWidth="1"/>
    <col min="12" max="12" width="5.42578125" style="151" customWidth="1"/>
    <col min="13" max="13" width="6" style="151" customWidth="1"/>
    <col min="14" max="14" width="7.85546875" style="151" customWidth="1"/>
    <col min="15" max="15" width="8" style="151" customWidth="1"/>
    <col min="16" max="16" width="6.85546875" style="151" customWidth="1"/>
    <col min="17" max="17" width="8.5703125" style="151" customWidth="1"/>
    <col min="18" max="16384" width="9.140625" style="151"/>
  </cols>
  <sheetData>
    <row r="1" spans="1:18" ht="12.75">
      <c r="R1" s="210" t="str">
        <f>HYPERLINK("#Ցանկ!B7","Հետ գնալ")</f>
        <v>Հետ գնալ</v>
      </c>
    </row>
    <row r="2" spans="1:18">
      <c r="A2" s="720" t="s">
        <v>460</v>
      </c>
      <c r="B2" s="720"/>
      <c r="C2" s="720"/>
      <c r="D2" s="720"/>
      <c r="E2" s="720"/>
      <c r="F2" s="720"/>
      <c r="G2" s="720"/>
      <c r="H2" s="720"/>
      <c r="I2" s="720"/>
      <c r="J2" s="720"/>
      <c r="K2" s="720"/>
      <c r="L2" s="720"/>
      <c r="M2" s="720"/>
      <c r="N2" s="720"/>
      <c r="O2" s="720"/>
      <c r="P2" s="720"/>
      <c r="Q2" s="720"/>
    </row>
    <row r="3" spans="1:18" ht="12.75" customHeight="1">
      <c r="A3" s="720" t="str">
        <f>'2-1 ՍՀ'!A2:Q2</f>
        <v>ՀՀ Տավուշի մարզի Իջևանի թիվ 3 հիմնական դպրոց ՊՈԱԿ-ի վերանորոգում</v>
      </c>
      <c r="B3" s="720"/>
      <c r="C3" s="720"/>
      <c r="D3" s="720"/>
      <c r="E3" s="720"/>
      <c r="F3" s="720"/>
      <c r="G3" s="720"/>
      <c r="H3" s="720"/>
      <c r="I3" s="720"/>
      <c r="J3" s="720"/>
      <c r="K3" s="720"/>
      <c r="L3" s="720"/>
      <c r="M3" s="720"/>
      <c r="N3" s="720"/>
      <c r="O3" s="720"/>
      <c r="P3" s="720"/>
      <c r="Q3" s="720"/>
    </row>
    <row r="4" spans="1:18" ht="12.75" customHeight="1">
      <c r="A4" s="552"/>
      <c r="B4" s="552"/>
      <c r="C4" s="570" t="s">
        <v>458</v>
      </c>
      <c r="D4" s="552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</row>
    <row r="5" spans="1:18" ht="12.75" customHeight="1">
      <c r="A5" s="552"/>
      <c r="B5" s="552"/>
      <c r="C5" s="152" t="s">
        <v>117</v>
      </c>
      <c r="D5" s="552"/>
      <c r="E5" s="552"/>
      <c r="F5" s="143"/>
      <c r="G5" s="143"/>
      <c r="H5" s="164">
        <v>2.07843</v>
      </c>
      <c r="I5" s="165">
        <v>2.9091200000000002</v>
      </c>
      <c r="J5" s="182"/>
      <c r="K5" s="182"/>
      <c r="L5" s="182"/>
      <c r="M5" s="182"/>
      <c r="N5" s="144"/>
      <c r="O5" s="552"/>
      <c r="P5" s="552"/>
    </row>
    <row r="6" spans="1:18" ht="12.75" customHeight="1">
      <c r="A6" s="146"/>
      <c r="B6" s="65"/>
      <c r="C6" s="145"/>
      <c r="D6" s="145"/>
      <c r="E6" s="146"/>
      <c r="F6" s="711" t="s">
        <v>51</v>
      </c>
      <c r="G6" s="712"/>
      <c r="H6" s="712"/>
      <c r="I6" s="712"/>
      <c r="J6" s="712"/>
      <c r="K6" s="712"/>
      <c r="L6" s="712"/>
      <c r="M6" s="712"/>
      <c r="N6" s="713"/>
      <c r="O6" s="66" t="s">
        <v>52</v>
      </c>
      <c r="P6" s="67" t="s">
        <v>53</v>
      </c>
      <c r="Q6" s="67" t="s">
        <v>54</v>
      </c>
    </row>
    <row r="7" spans="1:18" ht="12" customHeight="1">
      <c r="A7" s="68" t="s">
        <v>55</v>
      </c>
      <c r="B7" s="69" t="s">
        <v>56</v>
      </c>
      <c r="C7" s="5" t="s">
        <v>57</v>
      </c>
      <c r="D7" s="5" t="s">
        <v>58</v>
      </c>
      <c r="E7" s="70" t="s">
        <v>59</v>
      </c>
      <c r="F7" s="714" t="s">
        <v>60</v>
      </c>
      <c r="G7" s="715"/>
      <c r="H7" s="714" t="s">
        <v>61</v>
      </c>
      <c r="I7" s="715"/>
      <c r="J7" s="716" t="s">
        <v>62</v>
      </c>
      <c r="K7" s="717"/>
      <c r="L7" s="717"/>
      <c r="M7" s="717"/>
      <c r="N7" s="718"/>
      <c r="O7" s="70" t="s">
        <v>63</v>
      </c>
      <c r="P7" s="71" t="s">
        <v>64</v>
      </c>
      <c r="Q7" s="72" t="s">
        <v>65</v>
      </c>
    </row>
    <row r="8" spans="1:18" ht="12.75" customHeight="1">
      <c r="A8" s="73" t="s">
        <v>66</v>
      </c>
      <c r="B8" s="69" t="s">
        <v>67</v>
      </c>
      <c r="C8" s="5"/>
      <c r="D8" s="70" t="s">
        <v>68</v>
      </c>
      <c r="E8" s="5" t="s">
        <v>69</v>
      </c>
      <c r="F8" s="5" t="s">
        <v>70</v>
      </c>
      <c r="G8" s="74" t="s">
        <v>71</v>
      </c>
      <c r="H8" s="5" t="s">
        <v>70</v>
      </c>
      <c r="I8" s="74" t="s">
        <v>71</v>
      </c>
      <c r="J8" s="5" t="s">
        <v>72</v>
      </c>
      <c r="K8" s="75" t="s">
        <v>73</v>
      </c>
      <c r="L8" s="76" t="s">
        <v>74</v>
      </c>
      <c r="M8" s="77" t="s">
        <v>75</v>
      </c>
      <c r="N8" s="78" t="s">
        <v>76</v>
      </c>
      <c r="O8" s="5" t="s">
        <v>77</v>
      </c>
      <c r="P8" s="79" t="s">
        <v>78</v>
      </c>
      <c r="Q8" s="79" t="s">
        <v>78</v>
      </c>
    </row>
    <row r="9" spans="1:18" ht="12.75" customHeight="1">
      <c r="A9" s="73"/>
      <c r="B9" s="80"/>
      <c r="C9" s="5"/>
      <c r="D9" s="5"/>
      <c r="E9" s="81"/>
      <c r="F9" s="70" t="s">
        <v>79</v>
      </c>
      <c r="G9" s="74" t="s">
        <v>80</v>
      </c>
      <c r="H9" s="70" t="s">
        <v>79</v>
      </c>
      <c r="I9" s="74" t="s">
        <v>80</v>
      </c>
      <c r="J9" s="5" t="s">
        <v>81</v>
      </c>
      <c r="K9" s="73"/>
      <c r="L9" s="5" t="s">
        <v>69</v>
      </c>
      <c r="M9" s="77" t="s">
        <v>82</v>
      </c>
      <c r="N9" s="77" t="s">
        <v>80</v>
      </c>
      <c r="O9" s="133"/>
      <c r="P9" s="5" t="s">
        <v>77</v>
      </c>
      <c r="Q9" s="5" t="s">
        <v>77</v>
      </c>
    </row>
    <row r="10" spans="1:18">
      <c r="A10" s="6"/>
      <c r="B10" s="82"/>
      <c r="C10" s="7"/>
      <c r="D10" s="7"/>
      <c r="E10" s="83"/>
      <c r="F10" s="8"/>
      <c r="G10" s="84"/>
      <c r="H10" s="8" t="s">
        <v>443</v>
      </c>
      <c r="I10" s="8" t="s">
        <v>444</v>
      </c>
      <c r="J10" s="7"/>
      <c r="K10" s="6"/>
      <c r="L10" s="5"/>
      <c r="M10" s="9"/>
      <c r="N10" s="10" t="s">
        <v>116</v>
      </c>
      <c r="O10" s="134"/>
      <c r="P10" s="5"/>
      <c r="Q10" s="5"/>
    </row>
    <row r="11" spans="1:18">
      <c r="A11" s="63">
        <v>1</v>
      </c>
      <c r="B11" s="85">
        <v>2</v>
      </c>
      <c r="C11" s="63">
        <v>3</v>
      </c>
      <c r="D11" s="63">
        <v>4</v>
      </c>
      <c r="E11" s="63">
        <v>5</v>
      </c>
      <c r="F11" s="63">
        <v>6</v>
      </c>
      <c r="G11" s="86">
        <v>7</v>
      </c>
      <c r="H11" s="86">
        <v>8</v>
      </c>
      <c r="I11" s="94">
        <v>9</v>
      </c>
      <c r="J11" s="86">
        <v>10</v>
      </c>
      <c r="K11" s="86">
        <v>11</v>
      </c>
      <c r="L11" s="86">
        <v>12</v>
      </c>
      <c r="M11" s="86">
        <v>13</v>
      </c>
      <c r="N11" s="86">
        <v>14</v>
      </c>
      <c r="O11" s="63">
        <v>15</v>
      </c>
      <c r="P11" s="86">
        <v>16</v>
      </c>
      <c r="Q11" s="86">
        <v>17</v>
      </c>
    </row>
    <row r="12" spans="1:18">
      <c r="A12" s="87">
        <v>1</v>
      </c>
      <c r="B12" s="153" t="s">
        <v>118</v>
      </c>
      <c r="C12" s="90" t="s">
        <v>380</v>
      </c>
      <c r="D12" s="130" t="s">
        <v>90</v>
      </c>
      <c r="E12" s="597">
        <v>2</v>
      </c>
      <c r="F12" s="154">
        <v>0.53900000000000003</v>
      </c>
      <c r="G12" s="155">
        <v>0.34899999999999998</v>
      </c>
      <c r="H12" s="89">
        <f>F12*$H$5</f>
        <v>1.1202737700000001</v>
      </c>
      <c r="I12" s="89">
        <f>G12*$I$5</f>
        <v>1.01528288</v>
      </c>
      <c r="J12" s="128" t="s">
        <v>205</v>
      </c>
      <c r="K12" s="130" t="s">
        <v>90</v>
      </c>
      <c r="L12" s="155">
        <v>1</v>
      </c>
      <c r="M12" s="155">
        <v>1.78</v>
      </c>
      <c r="N12" s="126">
        <f>((L12*M12)+(L13*M13))*1.212372</f>
        <v>3.6734871600000005</v>
      </c>
      <c r="O12" s="91">
        <f>N12+H12+I12</f>
        <v>5.8090438100000004</v>
      </c>
      <c r="P12" s="119">
        <f>N12*E12</f>
        <v>7.3469743200000011</v>
      </c>
      <c r="Q12" s="119">
        <f>O12*E12</f>
        <v>11.618087620000001</v>
      </c>
    </row>
    <row r="13" spans="1:18">
      <c r="A13" s="98"/>
      <c r="B13" s="156"/>
      <c r="C13" s="97"/>
      <c r="D13" s="131"/>
      <c r="E13" s="519"/>
      <c r="F13" s="157"/>
      <c r="G13" s="157"/>
      <c r="H13" s="93"/>
      <c r="I13" s="207"/>
      <c r="J13" s="127" t="s">
        <v>206</v>
      </c>
      <c r="K13" s="535" t="s">
        <v>90</v>
      </c>
      <c r="L13" s="547">
        <v>2</v>
      </c>
      <c r="M13" s="547">
        <v>0.625</v>
      </c>
      <c r="N13" s="536"/>
      <c r="O13" s="134"/>
      <c r="P13" s="133"/>
      <c r="Q13" s="208"/>
    </row>
    <row r="14" spans="1:18" s="158" customFormat="1">
      <c r="A14" s="94">
        <v>2</v>
      </c>
      <c r="B14" s="95" t="s">
        <v>119</v>
      </c>
      <c r="C14" s="95" t="s">
        <v>378</v>
      </c>
      <c r="D14" s="96" t="s">
        <v>90</v>
      </c>
      <c r="E14" s="546">
        <v>1</v>
      </c>
      <c r="F14" s="96">
        <v>0.113</v>
      </c>
      <c r="G14" s="129"/>
      <c r="H14" s="89">
        <f t="shared" ref="H14" si="0">F14*$H$5</f>
        <v>0.23486259000000001</v>
      </c>
      <c r="I14" s="89"/>
      <c r="J14" s="95" t="s">
        <v>120</v>
      </c>
      <c r="K14" s="96" t="s">
        <v>90</v>
      </c>
      <c r="L14" s="96">
        <v>1</v>
      </c>
      <c r="M14" s="148">
        <v>1</v>
      </c>
      <c r="N14" s="64">
        <f t="shared" ref="N14:N18" si="1">L14*M14*1.212372</f>
        <v>1.212372</v>
      </c>
      <c r="O14" s="91">
        <f t="shared" ref="O14:O20" si="2">N14+H14+I14</f>
        <v>1.4472345900000001</v>
      </c>
      <c r="P14" s="119">
        <f>N14*E14</f>
        <v>1.212372</v>
      </c>
      <c r="Q14" s="119">
        <f>O14*E14</f>
        <v>1.4472345900000001</v>
      </c>
    </row>
    <row r="15" spans="1:18" s="158" customFormat="1">
      <c r="A15" s="94">
        <v>3</v>
      </c>
      <c r="B15" s="530" t="s">
        <v>337</v>
      </c>
      <c r="C15" s="95" t="s">
        <v>356</v>
      </c>
      <c r="D15" s="96" t="s">
        <v>90</v>
      </c>
      <c r="E15" s="543">
        <v>1</v>
      </c>
      <c r="F15" s="531">
        <v>0.125</v>
      </c>
      <c r="G15" s="129"/>
      <c r="H15" s="89">
        <f>F15*$H$5</f>
        <v>0.25980375</v>
      </c>
      <c r="I15" s="89"/>
      <c r="J15" s="95" t="s">
        <v>338</v>
      </c>
      <c r="K15" s="96" t="s">
        <v>90</v>
      </c>
      <c r="L15" s="149">
        <v>1</v>
      </c>
      <c r="M15" s="147">
        <v>0.75</v>
      </c>
      <c r="N15" s="64">
        <f t="shared" si="1"/>
        <v>0.90927899999999995</v>
      </c>
      <c r="O15" s="91">
        <f t="shared" si="2"/>
        <v>1.1690827499999998</v>
      </c>
      <c r="P15" s="119">
        <f>N15*E15</f>
        <v>0.90927899999999995</v>
      </c>
      <c r="Q15" s="119">
        <f>O15*E15</f>
        <v>1.1690827499999998</v>
      </c>
    </row>
    <row r="16" spans="1:18" s="158" customFormat="1">
      <c r="A16" s="94">
        <v>4</v>
      </c>
      <c r="B16" s="95" t="s">
        <v>339</v>
      </c>
      <c r="C16" s="95" t="s">
        <v>340</v>
      </c>
      <c r="D16" s="96" t="s">
        <v>341</v>
      </c>
      <c r="E16" s="544">
        <v>0.01</v>
      </c>
      <c r="F16" s="96">
        <v>41</v>
      </c>
      <c r="G16" s="96">
        <v>4</v>
      </c>
      <c r="H16" s="89">
        <f t="shared" ref="H16:H19" si="3">F16*$H$5</f>
        <v>85.215630000000004</v>
      </c>
      <c r="I16" s="89">
        <f t="shared" ref="I16:I19" si="4">G16*$I$5</f>
        <v>11.636480000000001</v>
      </c>
      <c r="J16" s="95" t="s">
        <v>342</v>
      </c>
      <c r="K16" s="96" t="s">
        <v>90</v>
      </c>
      <c r="L16" s="96">
        <v>100</v>
      </c>
      <c r="M16" s="96">
        <v>0.125</v>
      </c>
      <c r="N16" s="64">
        <f t="shared" si="1"/>
        <v>15.15465</v>
      </c>
      <c r="O16" s="91">
        <f t="shared" si="2"/>
        <v>112.00676000000001</v>
      </c>
      <c r="P16" s="119">
        <f t="shared" ref="P16:P18" si="5">N16*E16</f>
        <v>0.1515465</v>
      </c>
      <c r="Q16" s="119">
        <f t="shared" ref="Q16:Q19" si="6">O16*E16</f>
        <v>1.1200676000000003</v>
      </c>
    </row>
    <row r="17" spans="1:17" s="158" customFormat="1">
      <c r="A17" s="94">
        <v>5</v>
      </c>
      <c r="B17" s="95" t="s">
        <v>339</v>
      </c>
      <c r="C17" s="95" t="s">
        <v>343</v>
      </c>
      <c r="D17" s="96" t="s">
        <v>341</v>
      </c>
      <c r="E17" s="544">
        <v>0.02</v>
      </c>
      <c r="F17" s="96">
        <v>41</v>
      </c>
      <c r="G17" s="96">
        <v>4</v>
      </c>
      <c r="H17" s="89">
        <f t="shared" si="3"/>
        <v>85.215630000000004</v>
      </c>
      <c r="I17" s="89">
        <f t="shared" si="4"/>
        <v>11.636480000000001</v>
      </c>
      <c r="J17" s="95" t="s">
        <v>344</v>
      </c>
      <c r="K17" s="96" t="s">
        <v>90</v>
      </c>
      <c r="L17" s="96">
        <v>100</v>
      </c>
      <c r="M17" s="96">
        <v>7.4999999999999997E-2</v>
      </c>
      <c r="N17" s="64">
        <f t="shared" si="1"/>
        <v>9.0927900000000008</v>
      </c>
      <c r="O17" s="91">
        <f t="shared" si="2"/>
        <v>105.94490000000002</v>
      </c>
      <c r="P17" s="119">
        <f t="shared" si="5"/>
        <v>0.18185580000000001</v>
      </c>
      <c r="Q17" s="119">
        <f t="shared" si="6"/>
        <v>2.1188980000000006</v>
      </c>
    </row>
    <row r="18" spans="1:17" s="158" customFormat="1">
      <c r="A18" s="94">
        <v>6</v>
      </c>
      <c r="B18" s="530" t="s">
        <v>345</v>
      </c>
      <c r="C18" s="95" t="s">
        <v>346</v>
      </c>
      <c r="D18" s="96" t="s">
        <v>347</v>
      </c>
      <c r="E18" s="579">
        <v>0.15</v>
      </c>
      <c r="F18" s="147">
        <v>7.55</v>
      </c>
      <c r="G18" s="147">
        <v>3.71</v>
      </c>
      <c r="H18" s="89">
        <f t="shared" si="3"/>
        <v>15.6921465</v>
      </c>
      <c r="I18" s="89">
        <f t="shared" si="4"/>
        <v>10.792835200000001</v>
      </c>
      <c r="J18" s="95" t="s">
        <v>348</v>
      </c>
      <c r="K18" s="96" t="s">
        <v>88</v>
      </c>
      <c r="L18" s="149">
        <v>103</v>
      </c>
      <c r="M18" s="147">
        <v>0.25</v>
      </c>
      <c r="N18" s="64">
        <f t="shared" si="1"/>
        <v>31.218579000000002</v>
      </c>
      <c r="O18" s="91">
        <f t="shared" si="2"/>
        <v>57.703560699999997</v>
      </c>
      <c r="P18" s="119">
        <f t="shared" si="5"/>
        <v>4.6827868500000003</v>
      </c>
      <c r="Q18" s="119">
        <f t="shared" si="6"/>
        <v>8.6555341049999992</v>
      </c>
    </row>
    <row r="19" spans="1:17" s="158" customFormat="1">
      <c r="A19" s="94">
        <v>7</v>
      </c>
      <c r="B19" s="95" t="s">
        <v>349</v>
      </c>
      <c r="C19" s="95" t="s">
        <v>350</v>
      </c>
      <c r="D19" s="96" t="s">
        <v>86</v>
      </c>
      <c r="E19" s="545">
        <v>0.15</v>
      </c>
      <c r="F19" s="96">
        <v>7.7</v>
      </c>
      <c r="G19" s="96">
        <v>5.9</v>
      </c>
      <c r="H19" s="89">
        <f t="shared" si="3"/>
        <v>16.003910999999999</v>
      </c>
      <c r="I19" s="89">
        <f t="shared" si="4"/>
        <v>17.163808000000003</v>
      </c>
      <c r="J19" s="95"/>
      <c r="K19" s="96"/>
      <c r="L19" s="96"/>
      <c r="M19" s="96"/>
      <c r="N19" s="64"/>
      <c r="O19" s="91">
        <f t="shared" si="2"/>
        <v>33.167719000000005</v>
      </c>
      <c r="P19" s="119">
        <f>N19*E19</f>
        <v>0</v>
      </c>
      <c r="Q19" s="119">
        <f t="shared" si="6"/>
        <v>4.9751578500000004</v>
      </c>
    </row>
    <row r="20" spans="1:17" s="158" customFormat="1">
      <c r="A20" s="87">
        <v>8</v>
      </c>
      <c r="B20" s="533" t="s">
        <v>351</v>
      </c>
      <c r="C20" s="533" t="s">
        <v>352</v>
      </c>
      <c r="D20" s="116" t="s">
        <v>162</v>
      </c>
      <c r="E20" s="227">
        <v>5.0000000000000001E-3</v>
      </c>
      <c r="F20" s="130">
        <v>73</v>
      </c>
      <c r="G20" s="130">
        <v>3.8</v>
      </c>
      <c r="H20" s="89">
        <f>F20*$H$5</f>
        <v>151.72539</v>
      </c>
      <c r="I20" s="89">
        <f>G20*$I$5</f>
        <v>11.054656</v>
      </c>
      <c r="J20" s="533" t="s">
        <v>103</v>
      </c>
      <c r="K20" s="130" t="s">
        <v>84</v>
      </c>
      <c r="L20" s="130">
        <v>2.41</v>
      </c>
      <c r="M20" s="100">
        <v>19.167000000000002</v>
      </c>
      <c r="N20" s="126">
        <f>((L20*M20)+(L21*M21))*1.212372</f>
        <v>56.157398380440007</v>
      </c>
      <c r="O20" s="91">
        <f t="shared" si="2"/>
        <v>218.93744438044001</v>
      </c>
      <c r="P20" s="119">
        <f>N20*E20</f>
        <v>0.28078699190220002</v>
      </c>
      <c r="Q20" s="119">
        <f>O20*E20</f>
        <v>1.0946872219022001</v>
      </c>
    </row>
    <row r="21" spans="1:17" s="158" customFormat="1">
      <c r="A21" s="534"/>
      <c r="B21" s="134"/>
      <c r="C21" s="134"/>
      <c r="D21" s="134"/>
      <c r="E21" s="605"/>
      <c r="F21" s="134"/>
      <c r="G21" s="134"/>
      <c r="H21" s="207"/>
      <c r="I21" s="207"/>
      <c r="J21" s="127" t="s">
        <v>104</v>
      </c>
      <c r="K21" s="113" t="s">
        <v>159</v>
      </c>
      <c r="L21" s="535">
        <v>0.71</v>
      </c>
      <c r="M21" s="535">
        <v>0.18</v>
      </c>
      <c r="N21" s="536"/>
      <c r="O21" s="134"/>
      <c r="P21" s="134"/>
      <c r="Q21" s="134"/>
    </row>
    <row r="22" spans="1:17" s="158" customFormat="1" ht="22.5">
      <c r="A22" s="63">
        <v>9</v>
      </c>
      <c r="B22" s="56" t="s">
        <v>353</v>
      </c>
      <c r="C22" s="537" t="s">
        <v>354</v>
      </c>
      <c r="D22" s="220" t="s">
        <v>192</v>
      </c>
      <c r="E22" s="237">
        <v>3</v>
      </c>
      <c r="F22" s="56">
        <v>0.189</v>
      </c>
      <c r="G22" s="193">
        <v>0.154</v>
      </c>
      <c r="H22" s="57">
        <f t="shared" ref="H22" si="7">F22*$H$5</f>
        <v>0.39282327</v>
      </c>
      <c r="I22" s="57">
        <f t="shared" ref="I22" si="8">G22*$I$5</f>
        <v>0.44800448000000004</v>
      </c>
      <c r="J22" s="230"/>
      <c r="K22" s="56"/>
      <c r="L22" s="56"/>
      <c r="M22" s="58"/>
      <c r="N22" s="53">
        <f>L22*M22*1.212372</f>
        <v>0</v>
      </c>
      <c r="O22" s="53">
        <f>N22+H22+I22</f>
        <v>0.8408277500000001</v>
      </c>
      <c r="P22" s="58">
        <f t="shared" ref="P22" si="9">N22*E22</f>
        <v>0</v>
      </c>
      <c r="Q22" s="58">
        <f t="shared" ref="Q22" si="10">O22*E22</f>
        <v>2.5224832500000005</v>
      </c>
    </row>
    <row r="23" spans="1:17">
      <c r="C23" s="315" t="s">
        <v>111</v>
      </c>
      <c r="D23" s="247"/>
      <c r="E23" s="247"/>
      <c r="F23" s="247"/>
      <c r="G23" s="247"/>
      <c r="H23" s="316"/>
      <c r="I23" s="316"/>
      <c r="J23" s="247"/>
      <c r="K23" s="317"/>
      <c r="L23" s="317"/>
      <c r="M23" s="318"/>
      <c r="N23" s="318"/>
      <c r="O23" s="248"/>
      <c r="P23" s="248"/>
      <c r="Q23" s="319">
        <f>SUM(Q12:Q22)</f>
        <v>34.721232986902201</v>
      </c>
    </row>
    <row r="24" spans="1:17">
      <c r="C24" s="320" t="s">
        <v>112</v>
      </c>
      <c r="D24" s="247"/>
      <c r="E24" s="247"/>
      <c r="F24" s="247"/>
      <c r="G24" s="247"/>
      <c r="H24" s="317"/>
      <c r="I24" s="316"/>
      <c r="J24" s="321"/>
      <c r="K24" s="247"/>
      <c r="L24" s="317"/>
      <c r="M24" s="317"/>
      <c r="N24" s="318"/>
      <c r="O24" s="318"/>
      <c r="P24" s="318"/>
      <c r="Q24" s="319">
        <f>Q23*13.3%</f>
        <v>4.6179239872579929</v>
      </c>
    </row>
    <row r="25" spans="1:17">
      <c r="C25" s="320" t="s">
        <v>111</v>
      </c>
      <c r="D25" s="247"/>
      <c r="E25" s="247"/>
      <c r="F25" s="247"/>
      <c r="G25" s="247"/>
      <c r="H25" s="317"/>
      <c r="I25" s="316"/>
      <c r="J25" s="321"/>
      <c r="K25" s="247"/>
      <c r="L25" s="317"/>
      <c r="M25" s="317"/>
      <c r="N25" s="318"/>
      <c r="O25" s="318"/>
      <c r="P25" s="318"/>
      <c r="Q25" s="319">
        <f>Q23+Q24</f>
        <v>39.339156974160197</v>
      </c>
    </row>
    <row r="26" spans="1:17">
      <c r="C26" s="320" t="s">
        <v>113</v>
      </c>
      <c r="D26" s="247"/>
      <c r="E26" s="247"/>
      <c r="F26" s="247"/>
      <c r="G26" s="247"/>
      <c r="H26" s="317"/>
      <c r="I26" s="316"/>
      <c r="J26" s="321"/>
      <c r="K26" s="247"/>
      <c r="L26" s="317"/>
      <c r="M26" s="317"/>
      <c r="N26" s="318"/>
      <c r="O26" s="318"/>
      <c r="P26" s="318"/>
      <c r="Q26" s="322">
        <f>Q25*11%</f>
        <v>4.3273072671576216</v>
      </c>
    </row>
    <row r="27" spans="1:17">
      <c r="C27" s="320" t="s">
        <v>111</v>
      </c>
      <c r="D27" s="323"/>
      <c r="E27" s="247"/>
      <c r="F27" s="247"/>
      <c r="G27" s="247"/>
      <c r="H27" s="317"/>
      <c r="I27" s="324"/>
      <c r="J27" s="321"/>
      <c r="K27" s="247"/>
      <c r="L27" s="317"/>
      <c r="M27" s="317"/>
      <c r="N27" s="318"/>
      <c r="O27" s="318"/>
      <c r="P27" s="318"/>
      <c r="Q27" s="317">
        <f>Q25+Q26</f>
        <v>43.666464241317819</v>
      </c>
    </row>
    <row r="29" spans="1:17">
      <c r="F29" s="248" t="s">
        <v>379</v>
      </c>
    </row>
  </sheetData>
  <mergeCells count="6">
    <mergeCell ref="A2:Q2"/>
    <mergeCell ref="A3:Q3"/>
    <mergeCell ref="F6:N6"/>
    <mergeCell ref="F7:G7"/>
    <mergeCell ref="H7:I7"/>
    <mergeCell ref="J7:N7"/>
  </mergeCells>
  <pageMargins left="0.45" right="0.16" top="0.52" bottom="0.86" header="0.23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1">
    <tabColor rgb="FF00B050"/>
  </sheetPr>
  <dimension ref="A1:S364"/>
  <sheetViews>
    <sheetView view="pageBreakPreview" zoomScale="60" workbookViewId="0">
      <selection activeCell="A3" sqref="A3"/>
    </sheetView>
  </sheetViews>
  <sheetFormatPr defaultRowHeight="10.5"/>
  <cols>
    <col min="1" max="1" width="3.28515625" style="248" customWidth="1"/>
    <col min="2" max="2" width="7.42578125" style="248" customWidth="1"/>
    <col min="3" max="3" width="42" style="244" customWidth="1"/>
    <col min="4" max="4" width="5.5703125" style="248" customWidth="1"/>
    <col min="5" max="5" width="7.7109375" style="248" customWidth="1"/>
    <col min="6" max="6" width="6.140625" style="248" customWidth="1"/>
    <col min="7" max="7" width="6.42578125" style="248" customWidth="1"/>
    <col min="8" max="8" width="7.7109375" style="248" customWidth="1"/>
    <col min="9" max="9" width="7.42578125" style="244" customWidth="1"/>
    <col min="10" max="10" width="14.28515625" style="244" customWidth="1"/>
    <col min="11" max="11" width="4.140625" style="248" customWidth="1"/>
    <col min="12" max="12" width="6.28515625" style="248" customWidth="1"/>
    <col min="13" max="13" width="6.140625" style="248" customWidth="1"/>
    <col min="14" max="14" width="6.7109375" style="248" customWidth="1"/>
    <col min="15" max="16" width="7.140625" style="248" customWidth="1"/>
    <col min="17" max="17" width="7.28515625" style="248" customWidth="1"/>
    <col min="18" max="18" width="7.7109375" style="248" customWidth="1"/>
    <col min="19" max="19" width="7.42578125" style="244" customWidth="1"/>
    <col min="20" max="16384" width="9.140625" style="244"/>
  </cols>
  <sheetData>
    <row r="1" spans="1:19" ht="12.75">
      <c r="A1" s="709" t="s">
        <v>376</v>
      </c>
      <c r="B1" s="709"/>
      <c r="C1" s="709"/>
      <c r="D1" s="709"/>
      <c r="E1" s="709"/>
      <c r="F1" s="709"/>
      <c r="G1" s="709"/>
      <c r="H1" s="709"/>
      <c r="I1" s="709"/>
      <c r="J1" s="709"/>
      <c r="K1" s="709"/>
      <c r="L1" s="709"/>
      <c r="M1" s="709"/>
      <c r="N1" s="709"/>
      <c r="O1" s="709"/>
      <c r="P1" s="709"/>
      <c r="Q1" s="709"/>
      <c r="R1" s="234" t="str">
        <f>HYPERLINK("#Ցանկ!B7","Հետ գնալ")</f>
        <v>Հետ գնալ</v>
      </c>
      <c r="S1" s="243"/>
    </row>
    <row r="2" spans="1:19">
      <c r="A2" s="710" t="str">
        <f>'2-1 ՍՀ'!A2:Q2</f>
        <v>ՀՀ Տավուշի մարզի Իջևանի թիվ 3 հիմնական դպրոց ՊՈԱԿ-ի վերանորոգում</v>
      </c>
      <c r="B2" s="710"/>
      <c r="C2" s="710"/>
      <c r="D2" s="710"/>
      <c r="E2" s="710"/>
      <c r="F2" s="710"/>
      <c r="G2" s="710"/>
      <c r="H2" s="710"/>
      <c r="I2" s="710"/>
      <c r="J2" s="710"/>
      <c r="K2" s="710"/>
      <c r="L2" s="710"/>
      <c r="M2" s="710"/>
      <c r="N2" s="710"/>
      <c r="O2" s="710"/>
      <c r="P2" s="710"/>
      <c r="Q2" s="710"/>
      <c r="R2" s="246"/>
      <c r="S2" s="246"/>
    </row>
    <row r="3" spans="1:19">
      <c r="A3" s="245"/>
      <c r="B3" s="245"/>
      <c r="C3" s="245" t="s">
        <v>336</v>
      </c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6"/>
      <c r="S3" s="246"/>
    </row>
    <row r="4" spans="1:19">
      <c r="A4" s="247"/>
      <c r="B4" s="247"/>
      <c r="C4" s="245" t="s">
        <v>177</v>
      </c>
      <c r="D4" s="245"/>
      <c r="E4" s="245"/>
      <c r="F4" s="143"/>
      <c r="G4" s="143"/>
      <c r="H4" s="164">
        <v>2.07843</v>
      </c>
      <c r="I4" s="165">
        <v>2.9091200000000002</v>
      </c>
      <c r="J4" s="182"/>
      <c r="K4" s="182"/>
      <c r="L4" s="182"/>
      <c r="M4" s="182"/>
      <c r="N4" s="144"/>
      <c r="O4" s="249"/>
      <c r="P4" s="245"/>
      <c r="Q4" s="249"/>
      <c r="R4" s="247"/>
    </row>
    <row r="5" spans="1:19" ht="11.25" customHeight="1">
      <c r="A5" s="250"/>
      <c r="B5" s="251"/>
      <c r="C5" s="250"/>
      <c r="D5" s="250"/>
      <c r="E5" s="252"/>
      <c r="F5" s="711" t="s">
        <v>51</v>
      </c>
      <c r="G5" s="712"/>
      <c r="H5" s="712"/>
      <c r="I5" s="712"/>
      <c r="J5" s="712"/>
      <c r="K5" s="712"/>
      <c r="L5" s="712"/>
      <c r="M5" s="712"/>
      <c r="N5" s="713"/>
      <c r="O5" s="253" t="s">
        <v>52</v>
      </c>
      <c r="P5" s="254" t="s">
        <v>53</v>
      </c>
      <c r="Q5" s="254" t="s">
        <v>54</v>
      </c>
      <c r="R5" s="244"/>
    </row>
    <row r="6" spans="1:19" ht="12.75" customHeight="1">
      <c r="A6" s="255" t="s">
        <v>55</v>
      </c>
      <c r="B6" s="256" t="s">
        <v>56</v>
      </c>
      <c r="C6" s="257" t="s">
        <v>57</v>
      </c>
      <c r="D6" s="257" t="s">
        <v>58</v>
      </c>
      <c r="E6" s="258" t="s">
        <v>59</v>
      </c>
      <c r="F6" s="714" t="s">
        <v>60</v>
      </c>
      <c r="G6" s="715"/>
      <c r="H6" s="714" t="s">
        <v>61</v>
      </c>
      <c r="I6" s="715"/>
      <c r="J6" s="716" t="s">
        <v>62</v>
      </c>
      <c r="K6" s="717"/>
      <c r="L6" s="717"/>
      <c r="M6" s="717"/>
      <c r="N6" s="718"/>
      <c r="O6" s="258" t="s">
        <v>63</v>
      </c>
      <c r="P6" s="259" t="s">
        <v>64</v>
      </c>
      <c r="Q6" s="260" t="s">
        <v>65</v>
      </c>
      <c r="R6" s="244"/>
    </row>
    <row r="7" spans="1:19" ht="12.75" customHeight="1">
      <c r="A7" s="261" t="s">
        <v>66</v>
      </c>
      <c r="B7" s="256" t="s">
        <v>67</v>
      </c>
      <c r="C7" s="257"/>
      <c r="D7" s="258" t="s">
        <v>68</v>
      </c>
      <c r="E7" s="257" t="s">
        <v>69</v>
      </c>
      <c r="F7" s="5" t="s">
        <v>70</v>
      </c>
      <c r="G7" s="74" t="s">
        <v>71</v>
      </c>
      <c r="H7" s="5" t="s">
        <v>70</v>
      </c>
      <c r="I7" s="74" t="s">
        <v>71</v>
      </c>
      <c r="J7" s="5" t="s">
        <v>72</v>
      </c>
      <c r="K7" s="75" t="s">
        <v>73</v>
      </c>
      <c r="L7" s="76" t="s">
        <v>74</v>
      </c>
      <c r="M7" s="77" t="s">
        <v>75</v>
      </c>
      <c r="N7" s="78" t="s">
        <v>76</v>
      </c>
      <c r="O7" s="257" t="s">
        <v>77</v>
      </c>
      <c r="P7" s="266" t="s">
        <v>78</v>
      </c>
      <c r="Q7" s="266" t="s">
        <v>78</v>
      </c>
      <c r="R7" s="244"/>
    </row>
    <row r="8" spans="1:19" ht="12" customHeight="1">
      <c r="A8" s="261"/>
      <c r="B8" s="267"/>
      <c r="C8" s="257"/>
      <c r="D8" s="257"/>
      <c r="E8" s="268"/>
      <c r="F8" s="70" t="s">
        <v>79</v>
      </c>
      <c r="G8" s="74" t="s">
        <v>80</v>
      </c>
      <c r="H8" s="70" t="s">
        <v>79</v>
      </c>
      <c r="I8" s="74" t="s">
        <v>80</v>
      </c>
      <c r="J8" s="5" t="s">
        <v>81</v>
      </c>
      <c r="K8" s="73"/>
      <c r="L8" s="5" t="s">
        <v>69</v>
      </c>
      <c r="M8" s="77" t="s">
        <v>82</v>
      </c>
      <c r="N8" s="77" t="s">
        <v>80</v>
      </c>
      <c r="O8" s="269"/>
      <c r="P8" s="257" t="s">
        <v>77</v>
      </c>
      <c r="Q8" s="257" t="s">
        <v>77</v>
      </c>
      <c r="R8" s="244"/>
    </row>
    <row r="9" spans="1:19" ht="12" customHeight="1">
      <c r="A9" s="270"/>
      <c r="B9" s="271"/>
      <c r="C9" s="272"/>
      <c r="D9" s="272"/>
      <c r="E9" s="273"/>
      <c r="F9" s="8"/>
      <c r="G9" s="84"/>
      <c r="H9" s="8" t="s">
        <v>443</v>
      </c>
      <c r="I9" s="8" t="s">
        <v>444</v>
      </c>
      <c r="J9" s="7"/>
      <c r="K9" s="6"/>
      <c r="L9" s="5"/>
      <c r="M9" s="9"/>
      <c r="N9" s="10" t="s">
        <v>116</v>
      </c>
      <c r="O9" s="277"/>
      <c r="P9" s="257"/>
      <c r="Q9" s="257"/>
      <c r="R9" s="244"/>
    </row>
    <row r="10" spans="1:19">
      <c r="A10" s="278">
        <v>1</v>
      </c>
      <c r="B10" s="279">
        <v>2</v>
      </c>
      <c r="C10" s="278">
        <v>3</v>
      </c>
      <c r="D10" s="278">
        <v>4</v>
      </c>
      <c r="E10" s="278">
        <v>5</v>
      </c>
      <c r="F10" s="278">
        <v>6</v>
      </c>
      <c r="G10" s="280">
        <v>7</v>
      </c>
      <c r="H10" s="280">
        <v>8</v>
      </c>
      <c r="I10" s="281">
        <v>9</v>
      </c>
      <c r="J10" s="280">
        <v>10</v>
      </c>
      <c r="K10" s="280">
        <v>11</v>
      </c>
      <c r="L10" s="280">
        <v>12</v>
      </c>
      <c r="M10" s="280">
        <v>13</v>
      </c>
      <c r="N10" s="280">
        <v>14</v>
      </c>
      <c r="O10" s="278">
        <v>15</v>
      </c>
      <c r="P10" s="280">
        <v>16</v>
      </c>
      <c r="Q10" s="280">
        <v>17</v>
      </c>
      <c r="R10" s="244"/>
    </row>
    <row r="11" spans="1:19">
      <c r="A11" s="278"/>
      <c r="B11" s="279"/>
      <c r="C11" s="282" t="s">
        <v>172</v>
      </c>
      <c r="D11" s="278"/>
      <c r="E11" s="278"/>
      <c r="F11" s="278"/>
      <c r="G11" s="280"/>
      <c r="H11" s="280"/>
      <c r="I11" s="334"/>
      <c r="J11" s="280"/>
      <c r="K11" s="280"/>
      <c r="L11" s="280"/>
      <c r="M11" s="280"/>
      <c r="N11" s="280"/>
      <c r="O11" s="278"/>
      <c r="P11" s="280"/>
      <c r="Q11" s="280"/>
      <c r="R11" s="244"/>
    </row>
    <row r="12" spans="1:19" ht="11.25">
      <c r="A12" s="278">
        <v>1</v>
      </c>
      <c r="B12" s="283" t="s">
        <v>173</v>
      </c>
      <c r="C12" s="350" t="s">
        <v>230</v>
      </c>
      <c r="D12" s="283" t="s">
        <v>163</v>
      </c>
      <c r="E12" s="351">
        <v>4.1000000000000002E-2</v>
      </c>
      <c r="F12" s="292">
        <v>45.7</v>
      </c>
      <c r="G12" s="292">
        <v>9.8000000000000007</v>
      </c>
      <c r="H12" s="288">
        <f t="shared" ref="H12:H15" si="0">F12*$H$4</f>
        <v>94.984251</v>
      </c>
      <c r="I12" s="288">
        <f t="shared" ref="I12" si="1">G12*$I$4</f>
        <v>28.509376000000003</v>
      </c>
      <c r="J12" s="346"/>
      <c r="K12" s="280"/>
      <c r="L12" s="280"/>
      <c r="M12" s="280"/>
      <c r="N12" s="288">
        <f t="shared" ref="N12:N16" si="2">L12*M12*1.212372</f>
        <v>0</v>
      </c>
      <c r="O12" s="289">
        <f t="shared" ref="O12:O16" si="3">N12+H12+I12</f>
        <v>123.493627</v>
      </c>
      <c r="P12" s="286">
        <f t="shared" ref="P12:P13" si="4">IF(E12="",0,N12*E12)</f>
        <v>0</v>
      </c>
      <c r="Q12" s="343">
        <f t="shared" ref="Q12:Q13" si="5">IF(E12="",0,O12*E12)</f>
        <v>5.063238707</v>
      </c>
      <c r="R12" s="244"/>
    </row>
    <row r="13" spans="1:19" ht="11.25">
      <c r="A13" s="278">
        <v>2</v>
      </c>
      <c r="B13" s="189" t="s">
        <v>194</v>
      </c>
      <c r="C13" s="218" t="s">
        <v>232</v>
      </c>
      <c r="D13" s="211" t="s">
        <v>162</v>
      </c>
      <c r="E13" s="351">
        <v>0.623</v>
      </c>
      <c r="F13" s="283">
        <v>13.8</v>
      </c>
      <c r="G13" s="286">
        <v>4.92</v>
      </c>
      <c r="H13" s="288">
        <f t="shared" si="0"/>
        <v>28.682334000000001</v>
      </c>
      <c r="I13" s="359">
        <f>G13*$I$4</f>
        <v>14.312870400000001</v>
      </c>
      <c r="J13" s="346"/>
      <c r="K13" s="280"/>
      <c r="L13" s="280"/>
      <c r="M13" s="280"/>
      <c r="N13" s="288">
        <f t="shared" si="2"/>
        <v>0</v>
      </c>
      <c r="O13" s="289">
        <f t="shared" si="3"/>
        <v>42.995204400000006</v>
      </c>
      <c r="P13" s="286">
        <f t="shared" si="4"/>
        <v>0</v>
      </c>
      <c r="Q13" s="343">
        <f t="shared" si="5"/>
        <v>26.786012341200003</v>
      </c>
      <c r="R13" s="244"/>
    </row>
    <row r="14" spans="1:19" s="142" customFormat="1" ht="11.25">
      <c r="A14" s="63">
        <v>2</v>
      </c>
      <c r="B14" s="203" t="s">
        <v>202</v>
      </c>
      <c r="C14" s="205" t="s">
        <v>203</v>
      </c>
      <c r="D14" s="201" t="s">
        <v>163</v>
      </c>
      <c r="E14" s="339">
        <v>0.115</v>
      </c>
      <c r="F14" s="202">
        <v>9</v>
      </c>
      <c r="G14" s="202">
        <v>0.18</v>
      </c>
      <c r="H14" s="57">
        <f t="shared" si="0"/>
        <v>18.705870000000001</v>
      </c>
      <c r="I14" s="57">
        <f t="shared" ref="I14:I15" si="6">G14*$I$4</f>
        <v>0.52364160000000004</v>
      </c>
      <c r="J14" s="215"/>
      <c r="K14" s="86"/>
      <c r="L14" s="86"/>
      <c r="M14" s="86"/>
      <c r="N14" s="57">
        <f t="shared" si="2"/>
        <v>0</v>
      </c>
      <c r="O14" s="64">
        <f t="shared" si="3"/>
        <v>19.229511600000002</v>
      </c>
      <c r="P14" s="57">
        <f t="shared" ref="P14:P15" si="7">N14*E14</f>
        <v>0</v>
      </c>
      <c r="Q14" s="92">
        <f t="shared" ref="Q14:Q15" si="8">O14*E14</f>
        <v>2.2113938340000003</v>
      </c>
    </row>
    <row r="15" spans="1:19" s="142" customFormat="1" ht="21">
      <c r="A15" s="63">
        <v>10</v>
      </c>
      <c r="B15" s="200" t="s">
        <v>201</v>
      </c>
      <c r="C15" s="236" t="s">
        <v>251</v>
      </c>
      <c r="D15" s="178" t="s">
        <v>162</v>
      </c>
      <c r="E15" s="540">
        <v>1.2430000000000001</v>
      </c>
      <c r="F15" s="171">
        <f>13.86*0.5</f>
        <v>6.93</v>
      </c>
      <c r="G15" s="204">
        <f>0.54*0.5</f>
        <v>0.27</v>
      </c>
      <c r="H15" s="57">
        <f t="shared" si="0"/>
        <v>14.403519899999999</v>
      </c>
      <c r="I15" s="54">
        <f t="shared" si="6"/>
        <v>0.78546240000000012</v>
      </c>
      <c r="J15" s="215"/>
      <c r="K15" s="86"/>
      <c r="L15" s="86"/>
      <c r="M15" s="86"/>
      <c r="N15" s="57">
        <f t="shared" si="2"/>
        <v>0</v>
      </c>
      <c r="O15" s="64">
        <f t="shared" si="3"/>
        <v>15.188982299999999</v>
      </c>
      <c r="P15" s="57">
        <f t="shared" si="7"/>
        <v>0</v>
      </c>
      <c r="Q15" s="92">
        <f t="shared" si="8"/>
        <v>18.879904998899999</v>
      </c>
    </row>
    <row r="16" spans="1:19" s="142" customFormat="1" ht="21">
      <c r="A16" s="278">
        <v>3</v>
      </c>
      <c r="B16" s="166" t="s">
        <v>323</v>
      </c>
      <c r="C16" s="180" t="s">
        <v>193</v>
      </c>
      <c r="D16" s="168" t="s">
        <v>163</v>
      </c>
      <c r="E16" s="181">
        <v>0.373</v>
      </c>
      <c r="F16" s="168">
        <v>23.3</v>
      </c>
      <c r="G16" s="176">
        <v>3.1</v>
      </c>
      <c r="H16" s="57">
        <f t="shared" ref="H16" si="9">F16*$H$4</f>
        <v>48.427419</v>
      </c>
      <c r="I16" s="117">
        <f>G16*$I$4</f>
        <v>9.0182720000000014</v>
      </c>
      <c r="J16" s="215"/>
      <c r="K16" s="86"/>
      <c r="L16" s="86"/>
      <c r="M16" s="86"/>
      <c r="N16" s="57">
        <f t="shared" si="2"/>
        <v>0</v>
      </c>
      <c r="O16" s="64">
        <f t="shared" si="3"/>
        <v>57.445691000000004</v>
      </c>
      <c r="P16" s="57">
        <f t="shared" ref="P16" si="10">N16*E16</f>
        <v>0</v>
      </c>
      <c r="Q16" s="92">
        <f t="shared" ref="Q16" si="11">O16*E16</f>
        <v>21.427242743000001</v>
      </c>
    </row>
    <row r="17" spans="1:18" ht="11.25">
      <c r="A17" s="278">
        <v>4</v>
      </c>
      <c r="B17" s="362" t="s">
        <v>210</v>
      </c>
      <c r="C17" s="363" t="s">
        <v>211</v>
      </c>
      <c r="D17" s="304" t="s">
        <v>84</v>
      </c>
      <c r="E17" s="351">
        <v>3.6</v>
      </c>
      <c r="F17" s="364">
        <v>0.81</v>
      </c>
      <c r="G17" s="286"/>
      <c r="H17" s="288">
        <f>F17*$H$4</f>
        <v>1.6835283000000001</v>
      </c>
      <c r="I17" s="359"/>
      <c r="J17" s="346"/>
      <c r="K17" s="280"/>
      <c r="L17" s="280"/>
      <c r="M17" s="280"/>
      <c r="N17" s="288">
        <f>L17*M17*1.212372</f>
        <v>0</v>
      </c>
      <c r="O17" s="289">
        <f>N17+H17+I17</f>
        <v>1.6835283000000001</v>
      </c>
      <c r="P17" s="286">
        <f>IF(E17="",0,N17*E17)</f>
        <v>0</v>
      </c>
      <c r="Q17" s="343">
        <f>IF(E17="",0,O17*E17)</f>
        <v>6.0607018800000008</v>
      </c>
      <c r="R17" s="244"/>
    </row>
    <row r="18" spans="1:18" ht="11.25">
      <c r="A18" s="278">
        <v>5</v>
      </c>
      <c r="B18" s="362" t="s">
        <v>175</v>
      </c>
      <c r="C18" s="365" t="s">
        <v>176</v>
      </c>
      <c r="D18" s="304" t="s">
        <v>158</v>
      </c>
      <c r="E18" s="351">
        <v>2E-3</v>
      </c>
      <c r="F18" s="338">
        <v>10.199999999999999</v>
      </c>
      <c r="G18" s="338">
        <v>210.8</v>
      </c>
      <c r="H18" s="288">
        <f>F18*$H$4</f>
        <v>21.199985999999999</v>
      </c>
      <c r="I18" s="288">
        <f>G18*$I$4</f>
        <v>613.24249600000007</v>
      </c>
      <c r="J18" s="346"/>
      <c r="K18" s="280"/>
      <c r="L18" s="280"/>
      <c r="M18" s="280"/>
      <c r="N18" s="288">
        <f>L18*M18*1.212372</f>
        <v>0</v>
      </c>
      <c r="O18" s="289">
        <f>N18+H18+I18</f>
        <v>634.44248200000004</v>
      </c>
      <c r="P18" s="286">
        <f>IF(E18="",0,N18*E18)</f>
        <v>0</v>
      </c>
      <c r="Q18" s="343">
        <f>IF(E18="",0,O18*E18)</f>
        <v>1.2688849640000002</v>
      </c>
      <c r="R18" s="244"/>
    </row>
    <row r="19" spans="1:18" ht="11.25">
      <c r="A19" s="278">
        <v>6</v>
      </c>
      <c r="B19" s="362" t="s">
        <v>209</v>
      </c>
      <c r="C19" s="365" t="s">
        <v>208</v>
      </c>
      <c r="D19" s="283" t="s">
        <v>84</v>
      </c>
      <c r="E19" s="351">
        <v>3.6</v>
      </c>
      <c r="F19" s="292"/>
      <c r="G19" s="292">
        <v>0.63</v>
      </c>
      <c r="H19" s="288">
        <f>F19*$H$4</f>
        <v>0</v>
      </c>
      <c r="I19" s="288">
        <f>G19*$I$4</f>
        <v>1.8327456000000002</v>
      </c>
      <c r="J19" s="346"/>
      <c r="K19" s="280"/>
      <c r="L19" s="280"/>
      <c r="M19" s="280"/>
      <c r="N19" s="288">
        <f>L19*M19*1.212372</f>
        <v>0</v>
      </c>
      <c r="O19" s="289">
        <f>N19+H19+I19</f>
        <v>1.8327456000000002</v>
      </c>
      <c r="P19" s="286">
        <f>IF(E19="",0,N19*E19)</f>
        <v>0</v>
      </c>
      <c r="Q19" s="343">
        <f>IF(E19="",0,O19*E19)</f>
        <v>6.5978841600000004</v>
      </c>
      <c r="R19" s="244"/>
    </row>
    <row r="20" spans="1:18" ht="11.25">
      <c r="A20" s="278"/>
      <c r="B20" s="366"/>
      <c r="C20" s="367" t="s">
        <v>93</v>
      </c>
      <c r="D20" s="334"/>
      <c r="E20" s="368"/>
      <c r="F20" s="334"/>
      <c r="G20" s="334"/>
      <c r="H20" s="334"/>
      <c r="I20" s="358"/>
      <c r="J20" s="369"/>
      <c r="K20" s="334"/>
      <c r="L20" s="288"/>
      <c r="M20" s="370"/>
      <c r="N20" s="288"/>
      <c r="O20" s="371"/>
      <c r="P20" s="288"/>
      <c r="Q20" s="288"/>
      <c r="R20" s="244"/>
    </row>
    <row r="21" spans="1:18" ht="11.25">
      <c r="A21" s="262">
        <v>1</v>
      </c>
      <c r="B21" s="251" t="s">
        <v>94</v>
      </c>
      <c r="C21" s="372" t="s">
        <v>95</v>
      </c>
      <c r="D21" s="263" t="s">
        <v>163</v>
      </c>
      <c r="E21" s="493">
        <v>0.623</v>
      </c>
      <c r="F21" s="396">
        <v>10.199999999999999</v>
      </c>
      <c r="G21" s="397">
        <v>1.41</v>
      </c>
      <c r="H21" s="290">
        <f>F21*$H$4</f>
        <v>21.199985999999999</v>
      </c>
      <c r="I21" s="359">
        <f>G21*$I$4</f>
        <v>4.1018591999999998</v>
      </c>
      <c r="J21" s="398" t="s">
        <v>96</v>
      </c>
      <c r="K21" s="109" t="s">
        <v>159</v>
      </c>
      <c r="L21" s="397">
        <v>3.06</v>
      </c>
      <c r="M21" s="397">
        <v>28.7</v>
      </c>
      <c r="N21" s="290">
        <f>L21*M21*1.212372</f>
        <v>106.47293378400001</v>
      </c>
      <c r="O21" s="379">
        <f>N21+H21+I21</f>
        <v>131.77477898399999</v>
      </c>
      <c r="P21" s="343">
        <f>IF(E21="",0,N21*E21)</f>
        <v>66.332637747432003</v>
      </c>
      <c r="Q21" s="343">
        <f>IF(E21="",0,O21*E21)</f>
        <v>82.095687307031994</v>
      </c>
      <c r="R21" s="244"/>
    </row>
    <row r="22" spans="1:18" ht="11.25">
      <c r="A22" s="272"/>
      <c r="B22" s="399" t="s">
        <v>97</v>
      </c>
      <c r="C22" s="400" t="s">
        <v>98</v>
      </c>
      <c r="D22" s="113"/>
      <c r="E22" s="586"/>
      <c r="F22" s="401"/>
      <c r="G22" s="401"/>
      <c r="H22" s="274"/>
      <c r="I22" s="402"/>
      <c r="J22" s="352"/>
      <c r="K22" s="274"/>
      <c r="L22" s="276"/>
      <c r="M22" s="401"/>
      <c r="N22" s="276"/>
      <c r="O22" s="395"/>
      <c r="P22" s="276"/>
      <c r="Q22" s="276"/>
      <c r="R22" s="244"/>
    </row>
    <row r="23" spans="1:18" s="142" customFormat="1" ht="21">
      <c r="A23" s="52">
        <v>2</v>
      </c>
      <c r="B23" s="62" t="s">
        <v>326</v>
      </c>
      <c r="C23" s="507" t="s">
        <v>233</v>
      </c>
      <c r="D23" s="242" t="s">
        <v>161</v>
      </c>
      <c r="E23" s="224">
        <v>62.3</v>
      </c>
      <c r="F23" s="508">
        <v>0.43</v>
      </c>
      <c r="G23" s="57">
        <f>F23*1.37266</f>
        <v>0.59024379999999999</v>
      </c>
      <c r="H23" s="57">
        <f>F23*$H$4</f>
        <v>0.89372489999999993</v>
      </c>
      <c r="I23" s="54">
        <f>G23*$I$4</f>
        <v>1.7170900434560001</v>
      </c>
      <c r="J23" s="216" t="s">
        <v>327</v>
      </c>
      <c r="K23" s="55" t="s">
        <v>165</v>
      </c>
      <c r="L23" s="509">
        <v>1</v>
      </c>
      <c r="M23" s="59">
        <v>3.3889999999999998</v>
      </c>
      <c r="N23" s="57">
        <f>((L23*M23))*1.212372</f>
        <v>4.1087287080000001</v>
      </c>
      <c r="O23" s="53">
        <f>N23+H23+I23</f>
        <v>6.7195436514560001</v>
      </c>
      <c r="P23" s="57">
        <f>N23*E23</f>
        <v>255.97379850839999</v>
      </c>
      <c r="Q23" s="57">
        <f>O23*E23</f>
        <v>418.62756948570876</v>
      </c>
    </row>
    <row r="24" spans="1:18" ht="11.25">
      <c r="A24" s="274"/>
      <c r="B24" s="403"/>
      <c r="C24" s="404" t="s">
        <v>289</v>
      </c>
      <c r="D24" s="274"/>
      <c r="E24" s="330"/>
      <c r="F24" s="401"/>
      <c r="G24" s="276"/>
      <c r="H24" s="274"/>
      <c r="I24" s="402"/>
      <c r="J24" s="352"/>
      <c r="K24" s="274"/>
      <c r="L24" s="402"/>
      <c r="M24" s="401"/>
      <c r="N24" s="276"/>
      <c r="O24" s="395"/>
      <c r="P24" s="276"/>
      <c r="Q24" s="276"/>
      <c r="R24" s="244"/>
    </row>
    <row r="25" spans="1:18" ht="11.25">
      <c r="A25" s="262">
        <v>1</v>
      </c>
      <c r="B25" s="416" t="s">
        <v>129</v>
      </c>
      <c r="C25" s="417" t="s">
        <v>294</v>
      </c>
      <c r="D25" s="109" t="s">
        <v>159</v>
      </c>
      <c r="E25" s="493">
        <v>0.2</v>
      </c>
      <c r="F25" s="265">
        <v>2.9</v>
      </c>
      <c r="G25" s="397">
        <v>0.95</v>
      </c>
      <c r="H25" s="290">
        <f>F25*$H$4</f>
        <v>6.0274469999999996</v>
      </c>
      <c r="I25" s="359">
        <f>G25*$I$4</f>
        <v>2.7636639999999999</v>
      </c>
      <c r="J25" s="418" t="s">
        <v>114</v>
      </c>
      <c r="K25" s="110" t="s">
        <v>168</v>
      </c>
      <c r="L25" s="397">
        <v>0.92</v>
      </c>
      <c r="M25" s="397">
        <v>5</v>
      </c>
      <c r="N25" s="378">
        <f>((L25*M25)+(L26*M26))*1.212372</f>
        <v>11.840024952</v>
      </c>
      <c r="O25" s="379">
        <f>N25+H25+I25</f>
        <v>20.631135951999998</v>
      </c>
      <c r="P25" s="343">
        <f>IF(E25="",0,N25*E25)</f>
        <v>2.3680049904000002</v>
      </c>
      <c r="Q25" s="343">
        <f>IF(E25="",0,O25*E25)</f>
        <v>4.1262271903999999</v>
      </c>
      <c r="R25" s="244"/>
    </row>
    <row r="26" spans="1:18" ht="11.25">
      <c r="A26" s="272"/>
      <c r="B26" s="419"/>
      <c r="C26" s="420" t="s">
        <v>293</v>
      </c>
      <c r="D26" s="272"/>
      <c r="E26" s="588"/>
      <c r="F26" s="272"/>
      <c r="G26" s="274"/>
      <c r="H26" s="274"/>
      <c r="I26" s="402"/>
      <c r="J26" s="421" t="s">
        <v>96</v>
      </c>
      <c r="K26" s="111" t="s">
        <v>168</v>
      </c>
      <c r="L26" s="422">
        <v>0.18</v>
      </c>
      <c r="M26" s="422">
        <v>28.7</v>
      </c>
      <c r="N26" s="276"/>
      <c r="O26" s="395"/>
      <c r="P26" s="276"/>
      <c r="Q26" s="276"/>
      <c r="R26" s="244"/>
    </row>
    <row r="27" spans="1:18" ht="11.25">
      <c r="A27" s="278"/>
      <c r="B27" s="423"/>
      <c r="C27" s="367" t="s">
        <v>121</v>
      </c>
      <c r="D27" s="423"/>
      <c r="E27" s="424"/>
      <c r="F27" s="423"/>
      <c r="G27" s="334"/>
      <c r="H27" s="334"/>
      <c r="I27" s="358"/>
      <c r="J27" s="369"/>
      <c r="K27" s="334"/>
      <c r="L27" s="288"/>
      <c r="M27" s="370"/>
      <c r="N27" s="288"/>
      <c r="O27" s="371"/>
      <c r="P27" s="288"/>
      <c r="Q27" s="288"/>
      <c r="R27" s="244"/>
    </row>
    <row r="28" spans="1:18" ht="21.75">
      <c r="A28" s="262">
        <v>1</v>
      </c>
      <c r="B28" s="414" t="s">
        <v>313</v>
      </c>
      <c r="C28" s="425" t="s">
        <v>240</v>
      </c>
      <c r="D28" s="178" t="s">
        <v>165</v>
      </c>
      <c r="E28" s="493">
        <v>2</v>
      </c>
      <c r="F28" s="426"/>
      <c r="G28" s="263"/>
      <c r="H28" s="263"/>
      <c r="I28" s="359"/>
      <c r="J28" s="407" t="s">
        <v>228</v>
      </c>
      <c r="K28" s="427" t="s">
        <v>200</v>
      </c>
      <c r="L28" s="263">
        <v>1</v>
      </c>
      <c r="M28" s="408">
        <v>35.277999999999999</v>
      </c>
      <c r="N28" s="290">
        <f>L28*M28*1.212372</f>
        <v>42.770059415999995</v>
      </c>
      <c r="O28" s="379">
        <f>N28+H28+I28</f>
        <v>42.770059415999995</v>
      </c>
      <c r="P28" s="343">
        <f>IF(E28="",0,N28*E28)</f>
        <v>85.54011883199999</v>
      </c>
      <c r="Q28" s="343">
        <f>IF(E28="",0,O28*E28)</f>
        <v>85.54011883199999</v>
      </c>
      <c r="R28" s="244"/>
    </row>
    <row r="29" spans="1:18" ht="11.25">
      <c r="A29" s="272"/>
      <c r="B29" s="428"/>
      <c r="C29" s="400"/>
      <c r="D29" s="428"/>
      <c r="E29" s="589"/>
      <c r="F29" s="428"/>
      <c r="G29" s="274"/>
      <c r="H29" s="274"/>
      <c r="I29" s="402"/>
      <c r="J29" s="352" t="s">
        <v>241</v>
      </c>
      <c r="K29" s="274"/>
      <c r="L29" s="276"/>
      <c r="M29" s="401"/>
      <c r="N29" s="276"/>
      <c r="O29" s="395"/>
      <c r="P29" s="276"/>
      <c r="Q29" s="276"/>
      <c r="R29" s="244"/>
    </row>
    <row r="30" spans="1:18" ht="11.25">
      <c r="A30" s="278"/>
      <c r="B30" s="366"/>
      <c r="C30" s="367" t="s">
        <v>102</v>
      </c>
      <c r="D30" s="334"/>
      <c r="E30" s="368"/>
      <c r="F30" s="334"/>
      <c r="G30" s="334"/>
      <c r="H30" s="288"/>
      <c r="I30" s="358"/>
      <c r="J30" s="369"/>
      <c r="K30" s="334"/>
      <c r="L30" s="288"/>
      <c r="M30" s="370"/>
      <c r="N30" s="288"/>
      <c r="O30" s="371"/>
      <c r="P30" s="288"/>
      <c r="Q30" s="288"/>
      <c r="R30" s="244"/>
    </row>
    <row r="31" spans="1:18" ht="11.25">
      <c r="A31" s="262">
        <v>1</v>
      </c>
      <c r="B31" s="429" t="s">
        <v>123</v>
      </c>
      <c r="C31" s="372" t="s">
        <v>105</v>
      </c>
      <c r="D31" s="373" t="s">
        <v>163</v>
      </c>
      <c r="E31" s="493">
        <v>0.24099999999999999</v>
      </c>
      <c r="F31" s="430">
        <v>58</v>
      </c>
      <c r="G31" s="408">
        <v>11.92</v>
      </c>
      <c r="H31" s="290">
        <f>F31*$H$4</f>
        <v>120.54894</v>
      </c>
      <c r="I31" s="359">
        <f>G31*$I$4</f>
        <v>34.676710400000005</v>
      </c>
      <c r="J31" s="375" t="s">
        <v>103</v>
      </c>
      <c r="K31" s="263" t="s">
        <v>84</v>
      </c>
      <c r="L31" s="376">
        <v>2.41</v>
      </c>
      <c r="M31" s="408">
        <v>19.167000000000002</v>
      </c>
      <c r="N31" s="378">
        <f>((L31*M31)+(L32*M32))*1.212372</f>
        <v>56.157398380440007</v>
      </c>
      <c r="O31" s="379">
        <f>N31+H31+I31</f>
        <v>211.38304878043999</v>
      </c>
      <c r="P31" s="343">
        <f>IF(E31="",0,N31*E31)</f>
        <v>13.533933009686042</v>
      </c>
      <c r="Q31" s="343">
        <f>IF(E31="",0,O31*E31)</f>
        <v>50.943314756086039</v>
      </c>
      <c r="R31" s="244"/>
    </row>
    <row r="32" spans="1:18" ht="11.25">
      <c r="A32" s="272"/>
      <c r="B32" s="431"/>
      <c r="C32" s="400"/>
      <c r="D32" s="432"/>
      <c r="E32" s="329"/>
      <c r="F32" s="433"/>
      <c r="G32" s="401"/>
      <c r="H32" s="276"/>
      <c r="I32" s="402"/>
      <c r="J32" s="352" t="s">
        <v>104</v>
      </c>
      <c r="K32" s="274" t="s">
        <v>159</v>
      </c>
      <c r="L32" s="434">
        <v>0.71</v>
      </c>
      <c r="M32" s="401">
        <v>0.18</v>
      </c>
      <c r="N32" s="276"/>
      <c r="O32" s="395"/>
      <c r="P32" s="276"/>
      <c r="Q32" s="276"/>
      <c r="R32" s="244"/>
    </row>
    <row r="33" spans="1:18" ht="11.25">
      <c r="A33" s="262">
        <v>2</v>
      </c>
      <c r="B33" s="452" t="s">
        <v>299</v>
      </c>
      <c r="C33" s="372" t="s">
        <v>124</v>
      </c>
      <c r="D33" s="263" t="s">
        <v>163</v>
      </c>
      <c r="E33" s="493">
        <v>6.2300000000000001E-2</v>
      </c>
      <c r="F33" s="453">
        <v>74</v>
      </c>
      <c r="G33" s="408">
        <v>12.77</v>
      </c>
      <c r="H33" s="290">
        <f>F33*$H$4</f>
        <v>153.80382</v>
      </c>
      <c r="I33" s="359">
        <f>G33*$I$4</f>
        <v>37.149462399999997</v>
      </c>
      <c r="J33" s="407" t="s">
        <v>103</v>
      </c>
      <c r="K33" s="263" t="s">
        <v>84</v>
      </c>
      <c r="L33" s="408">
        <v>2.65</v>
      </c>
      <c r="M33" s="408">
        <v>19.167000000000002</v>
      </c>
      <c r="N33" s="378">
        <f>((L33*M33)+(L34*M34))*1.212372</f>
        <v>61.751864727000012</v>
      </c>
      <c r="O33" s="379">
        <f>N33+H33+I33</f>
        <v>252.70514712700003</v>
      </c>
      <c r="P33" s="343">
        <f>IF(E33="",0,N33*E33)</f>
        <v>3.8471411724921007</v>
      </c>
      <c r="Q33" s="343">
        <f>IF(E33="",0,O33*E33)</f>
        <v>15.743530666012102</v>
      </c>
      <c r="R33" s="244"/>
    </row>
    <row r="34" spans="1:18" ht="14.25" customHeight="1">
      <c r="A34" s="272"/>
      <c r="B34" s="431"/>
      <c r="C34" s="400"/>
      <c r="D34" s="432"/>
      <c r="E34" s="329"/>
      <c r="F34" s="433"/>
      <c r="G34" s="401"/>
      <c r="H34" s="276"/>
      <c r="I34" s="402"/>
      <c r="J34" s="454" t="s">
        <v>104</v>
      </c>
      <c r="K34" s="274" t="s">
        <v>159</v>
      </c>
      <c r="L34" s="434">
        <v>0.79</v>
      </c>
      <c r="M34" s="401">
        <v>0.18</v>
      </c>
      <c r="N34" s="276"/>
      <c r="O34" s="395"/>
      <c r="P34" s="276"/>
      <c r="Q34" s="276"/>
      <c r="R34" s="244"/>
    </row>
    <row r="35" spans="1:18" ht="11.25">
      <c r="A35" s="262">
        <v>3</v>
      </c>
      <c r="B35" s="452" t="s">
        <v>106</v>
      </c>
      <c r="C35" s="372" t="s">
        <v>153</v>
      </c>
      <c r="D35" s="263" t="s">
        <v>163</v>
      </c>
      <c r="E35" s="501">
        <v>1.7000000000000001E-2</v>
      </c>
      <c r="F35" s="455">
        <v>150</v>
      </c>
      <c r="G35" s="408">
        <v>27.9</v>
      </c>
      <c r="H35" s="290">
        <f>F35*$H$4</f>
        <v>311.7645</v>
      </c>
      <c r="I35" s="359">
        <f>G35*$I$4</f>
        <v>81.164447999999993</v>
      </c>
      <c r="J35" s="407" t="s">
        <v>103</v>
      </c>
      <c r="K35" s="263" t="s">
        <v>84</v>
      </c>
      <c r="L35" s="408">
        <v>5.28</v>
      </c>
      <c r="M35" s="408">
        <v>19.167000000000002</v>
      </c>
      <c r="N35" s="378">
        <f>((L35*M35)+(L36*M36))*1.212372</f>
        <v>123.03679650192001</v>
      </c>
      <c r="O35" s="379">
        <f>N35+H35+I35</f>
        <v>515.96574450191997</v>
      </c>
      <c r="P35" s="343">
        <f>IF(E35="",0,N35*E35)</f>
        <v>2.0916255405326405</v>
      </c>
      <c r="Q35" s="343">
        <f>IF(E35="",0,O35*E35)</f>
        <v>8.7714176565326394</v>
      </c>
      <c r="R35" s="244"/>
    </row>
    <row r="36" spans="1:18" ht="12.75" customHeight="1">
      <c r="A36" s="272"/>
      <c r="B36" s="403"/>
      <c r="C36" s="400"/>
      <c r="D36" s="274"/>
      <c r="E36" s="591"/>
      <c r="F36" s="401"/>
      <c r="G36" s="401"/>
      <c r="H36" s="276"/>
      <c r="I36" s="402"/>
      <c r="J36" s="352" t="s">
        <v>104</v>
      </c>
      <c r="K36" s="274" t="s">
        <v>159</v>
      </c>
      <c r="L36" s="401">
        <v>1.57</v>
      </c>
      <c r="M36" s="401">
        <v>0.18</v>
      </c>
      <c r="N36" s="276"/>
      <c r="O36" s="395"/>
      <c r="P36" s="276"/>
      <c r="Q36" s="276"/>
      <c r="R36" s="244"/>
    </row>
    <row r="37" spans="1:18" s="142" customFormat="1" ht="12.75" customHeight="1">
      <c r="A37" s="5">
        <v>4</v>
      </c>
      <c r="B37" s="107" t="s">
        <v>237</v>
      </c>
      <c r="C37" s="88" t="s">
        <v>238</v>
      </c>
      <c r="D37" s="76" t="s">
        <v>163</v>
      </c>
      <c r="E37" s="606">
        <v>0.115</v>
      </c>
      <c r="F37" s="118">
        <v>69</v>
      </c>
      <c r="G37" s="100">
        <v>2</v>
      </c>
      <c r="H37" s="92">
        <f>F37*$H$4</f>
        <v>143.41166999999999</v>
      </c>
      <c r="I37" s="117">
        <f>G37*$I$4</f>
        <v>5.8182400000000003</v>
      </c>
      <c r="J37" s="88" t="s">
        <v>103</v>
      </c>
      <c r="K37" s="76" t="s">
        <v>84</v>
      </c>
      <c r="L37" s="100">
        <v>2.41</v>
      </c>
      <c r="M37" s="100">
        <v>19.167000000000002</v>
      </c>
      <c r="N37" s="119">
        <f>((L37*M37)+(L38*M38))*1.212372</f>
        <v>56.201043772440009</v>
      </c>
      <c r="O37" s="92">
        <f>N37+G37+H37</f>
        <v>201.61271377244</v>
      </c>
      <c r="P37" s="92">
        <f>N37*E37</f>
        <v>6.4631200338306014</v>
      </c>
      <c r="Q37" s="92">
        <f>O37*E37</f>
        <v>23.1854620838306</v>
      </c>
    </row>
    <row r="38" spans="1:18" s="142" customFormat="1" ht="12.75" customHeight="1">
      <c r="A38" s="7"/>
      <c r="B38" s="105"/>
      <c r="C38" s="104" t="s">
        <v>239</v>
      </c>
      <c r="D38" s="103"/>
      <c r="E38" s="503"/>
      <c r="F38" s="223"/>
      <c r="G38" s="102"/>
      <c r="H38" s="93"/>
      <c r="I38" s="93"/>
      <c r="J38" s="101" t="s">
        <v>104</v>
      </c>
      <c r="K38" s="70" t="s">
        <v>159</v>
      </c>
      <c r="L38" s="123">
        <v>0.91</v>
      </c>
      <c r="M38" s="102">
        <v>0.18</v>
      </c>
      <c r="N38" s="10"/>
      <c r="O38" s="112"/>
      <c r="P38" s="10"/>
      <c r="Q38" s="10"/>
    </row>
    <row r="39" spans="1:18" s="142" customFormat="1" ht="12.75" customHeight="1">
      <c r="A39" s="75">
        <v>5</v>
      </c>
      <c r="B39" s="107" t="s">
        <v>324</v>
      </c>
      <c r="C39" s="88" t="s">
        <v>325</v>
      </c>
      <c r="D39" s="76" t="s">
        <v>163</v>
      </c>
      <c r="E39" s="606">
        <v>6.2300000000000001E-2</v>
      </c>
      <c r="F39" s="118">
        <v>84</v>
      </c>
      <c r="G39" s="100">
        <v>13</v>
      </c>
      <c r="H39" s="92">
        <f>F39*$H$4</f>
        <v>174.58812</v>
      </c>
      <c r="I39" s="117">
        <f>G39*$I$4</f>
        <v>37.818560000000005</v>
      </c>
      <c r="J39" s="88" t="s">
        <v>103</v>
      </c>
      <c r="K39" s="76" t="s">
        <v>84</v>
      </c>
      <c r="L39" s="100">
        <v>2.41</v>
      </c>
      <c r="M39" s="100">
        <v>19.167000000000002</v>
      </c>
      <c r="N39" s="119">
        <f>((L39*M39)+(L40*M40))*1.212372</f>
        <v>56.201043772440009</v>
      </c>
      <c r="O39" s="92">
        <f>N39+G39+H39</f>
        <v>243.78916377244002</v>
      </c>
      <c r="P39" s="92">
        <f>N39*E39</f>
        <v>3.5013250270230127</v>
      </c>
      <c r="Q39" s="92">
        <f>O39*E39</f>
        <v>15.188064903023013</v>
      </c>
    </row>
    <row r="40" spans="1:18" s="142" customFormat="1" ht="12.75" customHeight="1">
      <c r="A40" s="7"/>
      <c r="B40" s="504"/>
      <c r="C40" s="505" t="s">
        <v>239</v>
      </c>
      <c r="D40" s="120"/>
      <c r="E40" s="192"/>
      <c r="F40" s="121"/>
      <c r="G40" s="102"/>
      <c r="H40" s="207"/>
      <c r="I40" s="207"/>
      <c r="J40" s="506" t="s">
        <v>104</v>
      </c>
      <c r="K40" s="8" t="s">
        <v>159</v>
      </c>
      <c r="L40" s="122">
        <v>0.91</v>
      </c>
      <c r="M40" s="102">
        <v>0.18</v>
      </c>
      <c r="N40" s="10"/>
      <c r="O40" s="112"/>
      <c r="P40" s="10"/>
      <c r="Q40" s="10"/>
    </row>
    <row r="41" spans="1:18" ht="11.25">
      <c r="A41" s="263">
        <v>6</v>
      </c>
      <c r="B41" s="452" t="s">
        <v>187</v>
      </c>
      <c r="C41" s="417" t="s">
        <v>447</v>
      </c>
      <c r="D41" s="116" t="s">
        <v>162</v>
      </c>
      <c r="E41" s="493">
        <v>5.1999999999999998E-2</v>
      </c>
      <c r="F41" s="263">
        <v>23.1</v>
      </c>
      <c r="G41" s="408">
        <v>0.9</v>
      </c>
      <c r="H41" s="290">
        <f>F41*$H$4</f>
        <v>48.011733</v>
      </c>
      <c r="I41" s="359">
        <f>G41*$I$4</f>
        <v>2.6182080000000001</v>
      </c>
      <c r="J41" s="398" t="s">
        <v>450</v>
      </c>
      <c r="K41" s="183" t="s">
        <v>85</v>
      </c>
      <c r="L41" s="184">
        <v>63</v>
      </c>
      <c r="M41" s="408">
        <v>0.85799999999999998</v>
      </c>
      <c r="N41" s="290">
        <f>((L41*M41)+(L42*M42))*1.212372</f>
        <v>84.404126267999999</v>
      </c>
      <c r="O41" s="379">
        <f>N41+H41+I41</f>
        <v>135.034067268</v>
      </c>
      <c r="P41" s="343">
        <f>IF(E41="",0,N41*E41)</f>
        <v>4.3890145659359998</v>
      </c>
      <c r="Q41" s="343">
        <f>IF(E41="",0,O41*E41)</f>
        <v>7.0217714979359993</v>
      </c>
      <c r="R41" s="244"/>
    </row>
    <row r="42" spans="1:18" ht="12.75" customHeight="1">
      <c r="A42" s="272"/>
      <c r="B42" s="399"/>
      <c r="C42" s="420"/>
      <c r="D42" s="272"/>
      <c r="E42" s="610"/>
      <c r="F42" s="272"/>
      <c r="G42" s="274"/>
      <c r="H42" s="276"/>
      <c r="I42" s="402"/>
      <c r="J42" s="352" t="s">
        <v>91</v>
      </c>
      <c r="K42" s="185" t="s">
        <v>85</v>
      </c>
      <c r="L42" s="186">
        <v>55</v>
      </c>
      <c r="M42" s="401">
        <v>0.28299999999999997</v>
      </c>
      <c r="N42" s="276"/>
      <c r="O42" s="395"/>
      <c r="P42" s="276"/>
      <c r="Q42" s="276"/>
      <c r="R42" s="244"/>
    </row>
    <row r="43" spans="1:18" ht="22.5">
      <c r="A43" s="262">
        <v>7</v>
      </c>
      <c r="B43" s="452" t="s">
        <v>132</v>
      </c>
      <c r="C43" s="372" t="s">
        <v>448</v>
      </c>
      <c r="D43" s="263" t="s">
        <v>163</v>
      </c>
      <c r="E43" s="493">
        <v>0.73499999999999999</v>
      </c>
      <c r="F43" s="453">
        <v>23.1</v>
      </c>
      <c r="G43" s="453">
        <v>0.9</v>
      </c>
      <c r="H43" s="290">
        <f>F43*$H$4</f>
        <v>48.011733</v>
      </c>
      <c r="I43" s="359">
        <f>G43*$I$4</f>
        <v>2.6182080000000001</v>
      </c>
      <c r="J43" s="398" t="s">
        <v>227</v>
      </c>
      <c r="K43" s="263" t="s">
        <v>85</v>
      </c>
      <c r="L43" s="290">
        <v>63</v>
      </c>
      <c r="M43" s="408">
        <v>0.85799999999999998</v>
      </c>
      <c r="N43" s="378">
        <f>((L43*M43)+(L44*M44))*1.212372</f>
        <v>83.03172116399999</v>
      </c>
      <c r="O43" s="379">
        <f>N43+H43+I43</f>
        <v>133.66166216400001</v>
      </c>
      <c r="P43" s="343">
        <f>IF(E43="",0,N43*E43)</f>
        <v>61.028315055539991</v>
      </c>
      <c r="Q43" s="343">
        <f>IF(E43="",0,O43*E43)</f>
        <v>98.241321690540005</v>
      </c>
      <c r="R43" s="244"/>
    </row>
    <row r="44" spans="1:18" ht="12.75" customHeight="1">
      <c r="A44" s="272"/>
      <c r="B44" s="403"/>
      <c r="C44" s="400"/>
      <c r="D44" s="274"/>
      <c r="E44" s="301"/>
      <c r="F44" s="457"/>
      <c r="G44" s="274"/>
      <c r="H44" s="276"/>
      <c r="I44" s="276"/>
      <c r="J44" s="352" t="s">
        <v>91</v>
      </c>
      <c r="K44" s="274" t="s">
        <v>85</v>
      </c>
      <c r="L44" s="276">
        <v>51</v>
      </c>
      <c r="M44" s="401">
        <v>0.28299999999999997</v>
      </c>
      <c r="N44" s="276"/>
      <c r="O44" s="395"/>
      <c r="P44" s="276"/>
      <c r="Q44" s="276"/>
      <c r="R44" s="244"/>
    </row>
    <row r="45" spans="1:18" ht="11.25">
      <c r="A45" s="262">
        <v>8</v>
      </c>
      <c r="B45" s="374" t="s">
        <v>125</v>
      </c>
      <c r="C45" s="458" t="s">
        <v>449</v>
      </c>
      <c r="D45" s="263" t="s">
        <v>163</v>
      </c>
      <c r="E45" s="493">
        <v>0.623</v>
      </c>
      <c r="F45" s="459">
        <v>28.9</v>
      </c>
      <c r="G45" s="460">
        <v>1</v>
      </c>
      <c r="H45" s="290">
        <f>F45*$H$4</f>
        <v>60.066626999999997</v>
      </c>
      <c r="I45" s="359">
        <f>G45*$I$4</f>
        <v>2.9091200000000002</v>
      </c>
      <c r="J45" s="398" t="s">
        <v>450</v>
      </c>
      <c r="K45" s="459" t="s">
        <v>85</v>
      </c>
      <c r="L45" s="459">
        <v>63</v>
      </c>
      <c r="M45" s="408">
        <v>0.85799999999999998</v>
      </c>
      <c r="N45" s="378">
        <f>((L45*M45)+(L46*M46))*1.212372</f>
        <v>84.404126267999999</v>
      </c>
      <c r="O45" s="379">
        <f>N45+H45+I45</f>
        <v>147.37987326800001</v>
      </c>
      <c r="P45" s="343">
        <f>IF(E45="",0,N45*E45)</f>
        <v>52.583770664964</v>
      </c>
      <c r="Q45" s="343">
        <f>IF(E45="",0,O45*E45)</f>
        <v>91.817661045964002</v>
      </c>
      <c r="R45" s="244"/>
    </row>
    <row r="46" spans="1:18" ht="12.75" customHeight="1">
      <c r="A46" s="272"/>
      <c r="B46" s="328"/>
      <c r="C46" s="461"/>
      <c r="D46" s="462"/>
      <c r="E46" s="593"/>
      <c r="F46" s="462"/>
      <c r="G46" s="274"/>
      <c r="H46" s="276"/>
      <c r="I46" s="276"/>
      <c r="J46" s="352" t="s">
        <v>91</v>
      </c>
      <c r="K46" s="462" t="s">
        <v>85</v>
      </c>
      <c r="L46" s="462">
        <v>55</v>
      </c>
      <c r="M46" s="401">
        <v>0.28299999999999997</v>
      </c>
      <c r="N46" s="276"/>
      <c r="O46" s="395"/>
      <c r="P46" s="276"/>
      <c r="Q46" s="276"/>
      <c r="R46" s="244"/>
    </row>
    <row r="47" spans="1:18" s="231" customFormat="1" ht="21">
      <c r="A47" s="233">
        <v>9</v>
      </c>
      <c r="B47" s="510" t="s">
        <v>328</v>
      </c>
      <c r="C47" s="511" t="s">
        <v>329</v>
      </c>
      <c r="D47" s="511" t="s">
        <v>330</v>
      </c>
      <c r="E47" s="607">
        <v>1.7999999999999999E-2</v>
      </c>
      <c r="F47" s="512">
        <v>35.1</v>
      </c>
      <c r="G47" s="512">
        <v>0.01</v>
      </c>
      <c r="H47" s="290">
        <f>F47*$H$4</f>
        <v>72.952893000000003</v>
      </c>
      <c r="I47" s="290">
        <f>G47*$I$4</f>
        <v>2.9091200000000001E-2</v>
      </c>
      <c r="J47" s="195" t="s">
        <v>331</v>
      </c>
      <c r="K47" s="76" t="s">
        <v>189</v>
      </c>
      <c r="L47" s="512">
        <v>13.6</v>
      </c>
      <c r="M47" s="188">
        <v>1.333</v>
      </c>
      <c r="N47" s="174">
        <f>((L47*M47)+(L48*M48)+(L49*M49))*1.212372</f>
        <v>35.897971208399994</v>
      </c>
      <c r="O47" s="513">
        <f>N47+H47+I47</f>
        <v>108.87995540839999</v>
      </c>
      <c r="P47" s="343">
        <f>IF(E47="",0,N47*E47)</f>
        <v>0.64616348175119986</v>
      </c>
      <c r="Q47" s="343">
        <f>IF(E47="",0,O47*E47)</f>
        <v>1.9598391973511997</v>
      </c>
    </row>
    <row r="48" spans="1:18" s="231" customFormat="1" ht="11.25">
      <c r="A48" s="514"/>
      <c r="B48" s="515"/>
      <c r="C48" s="516"/>
      <c r="D48" s="516"/>
      <c r="E48" s="608"/>
      <c r="F48" s="517"/>
      <c r="G48" s="517"/>
      <c r="H48" s="172"/>
      <c r="I48" s="518"/>
      <c r="J48" s="198" t="s">
        <v>332</v>
      </c>
      <c r="K48" s="70" t="s">
        <v>189</v>
      </c>
      <c r="L48" s="517">
        <v>2.5</v>
      </c>
      <c r="M48" s="519">
        <v>1.5</v>
      </c>
      <c r="N48" s="496"/>
      <c r="O48" s="503"/>
      <c r="P48" s="496"/>
      <c r="Q48" s="496"/>
    </row>
    <row r="49" spans="1:18" s="231" customFormat="1" ht="11.25">
      <c r="A49" s="179"/>
      <c r="B49" s="520"/>
      <c r="C49" s="521"/>
      <c r="D49" s="521"/>
      <c r="E49" s="609"/>
      <c r="F49" s="522"/>
      <c r="G49" s="522"/>
      <c r="H49" s="523"/>
      <c r="I49" s="175"/>
      <c r="J49" s="199" t="s">
        <v>333</v>
      </c>
      <c r="K49" s="8" t="s">
        <v>189</v>
      </c>
      <c r="L49" s="522">
        <v>9.6999999999999993</v>
      </c>
      <c r="M49" s="475">
        <v>0.79700000000000004</v>
      </c>
      <c r="N49" s="173"/>
      <c r="O49" s="192"/>
      <c r="P49" s="173"/>
      <c r="Q49" s="173"/>
    </row>
    <row r="50" spans="1:18" s="231" customFormat="1" ht="21">
      <c r="A50" s="514">
        <v>10</v>
      </c>
      <c r="B50" s="515" t="s">
        <v>334</v>
      </c>
      <c r="C50" s="524" t="s">
        <v>335</v>
      </c>
      <c r="D50" s="525" t="s">
        <v>330</v>
      </c>
      <c r="E50" s="608">
        <v>2.1999999999999999E-2</v>
      </c>
      <c r="F50" s="517">
        <v>32.1</v>
      </c>
      <c r="G50" s="517">
        <v>0.1</v>
      </c>
      <c r="H50" s="290">
        <f>F50*$H$4</f>
        <v>66.717602999999997</v>
      </c>
      <c r="I50" s="290">
        <f>G50*$I$4</f>
        <v>0.290912</v>
      </c>
      <c r="J50" s="195" t="s">
        <v>331</v>
      </c>
      <c r="K50" s="70" t="s">
        <v>189</v>
      </c>
      <c r="L50" s="512">
        <v>13.6</v>
      </c>
      <c r="M50" s="221">
        <v>1.333</v>
      </c>
      <c r="N50" s="496">
        <f>((L50*M50)+(L51*M51)+(L52*M52))*1.212372</f>
        <v>35.015849341200003</v>
      </c>
      <c r="O50" s="526">
        <f>N50+H50+I50</f>
        <v>102.02436434120001</v>
      </c>
      <c r="P50" s="343">
        <f>IF(E50="",0,N50*E50)</f>
        <v>0.77034868550640001</v>
      </c>
      <c r="Q50" s="343">
        <f>IF(E50="",0,O50*E50)</f>
        <v>2.2445360155064003</v>
      </c>
    </row>
    <row r="51" spans="1:18" s="231" customFormat="1" ht="12.75" customHeight="1">
      <c r="A51" s="514"/>
      <c r="B51" s="515"/>
      <c r="C51" s="527"/>
      <c r="D51" s="221"/>
      <c r="E51" s="608"/>
      <c r="F51" s="172"/>
      <c r="G51" s="172"/>
      <c r="H51" s="172"/>
      <c r="I51" s="518"/>
      <c r="J51" s="528" t="s">
        <v>332</v>
      </c>
      <c r="K51" s="70" t="s">
        <v>189</v>
      </c>
      <c r="L51" s="517">
        <v>2.44</v>
      </c>
      <c r="M51" s="519">
        <v>1.5</v>
      </c>
      <c r="N51" s="496"/>
      <c r="O51" s="503"/>
      <c r="P51" s="496"/>
      <c r="Q51" s="496"/>
    </row>
    <row r="52" spans="1:18" s="231" customFormat="1" ht="12.75" customHeight="1">
      <c r="A52" s="179"/>
      <c r="B52" s="520"/>
      <c r="C52" s="529"/>
      <c r="D52" s="475"/>
      <c r="E52" s="609"/>
      <c r="F52" s="523"/>
      <c r="G52" s="523"/>
      <c r="H52" s="523"/>
      <c r="I52" s="175"/>
      <c r="J52" s="199" t="s">
        <v>333</v>
      </c>
      <c r="K52" s="8" t="s">
        <v>189</v>
      </c>
      <c r="L52" s="522">
        <v>8.9</v>
      </c>
      <c r="M52" s="475">
        <v>0.79700000000000004</v>
      </c>
      <c r="N52" s="173"/>
      <c r="O52" s="192"/>
      <c r="P52" s="173"/>
      <c r="Q52" s="173"/>
    </row>
    <row r="53" spans="1:18" ht="12.75" customHeight="1">
      <c r="B53" s="314"/>
      <c r="C53" s="315" t="s">
        <v>111</v>
      </c>
      <c r="D53" s="247"/>
      <c r="E53" s="247"/>
      <c r="F53" s="247"/>
      <c r="G53" s="247"/>
      <c r="H53" s="316"/>
      <c r="I53" s="316"/>
      <c r="J53" s="247"/>
      <c r="K53" s="317"/>
      <c r="L53" s="317"/>
      <c r="M53" s="318"/>
      <c r="N53" s="318"/>
      <c r="Q53" s="319">
        <f>SUM(Q11:Q52)</f>
        <v>993.80178595602263</v>
      </c>
      <c r="R53" s="244"/>
    </row>
    <row r="54" spans="1:18" ht="12.75" customHeight="1">
      <c r="B54" s="247"/>
      <c r="C54" s="320" t="s">
        <v>112</v>
      </c>
      <c r="D54" s="247"/>
      <c r="E54" s="247"/>
      <c r="F54" s="247"/>
      <c r="G54" s="247"/>
      <c r="H54" s="317"/>
      <c r="I54" s="316"/>
      <c r="J54" s="321"/>
      <c r="K54" s="247"/>
      <c r="L54" s="317"/>
      <c r="M54" s="317"/>
      <c r="N54" s="318"/>
      <c r="O54" s="318"/>
      <c r="P54" s="318"/>
      <c r="Q54" s="319">
        <f>Q53*13.3%</f>
        <v>132.17563753215103</v>
      </c>
      <c r="R54" s="244"/>
    </row>
    <row r="55" spans="1:18" ht="12.75" customHeight="1">
      <c r="C55" s="320" t="s">
        <v>111</v>
      </c>
      <c r="D55" s="247"/>
      <c r="E55" s="247"/>
      <c r="F55" s="247"/>
      <c r="G55" s="247"/>
      <c r="H55" s="317"/>
      <c r="I55" s="316"/>
      <c r="J55" s="321"/>
      <c r="K55" s="247"/>
      <c r="L55" s="317"/>
      <c r="M55" s="317"/>
      <c r="N55" s="318"/>
      <c r="O55" s="318"/>
      <c r="P55" s="318"/>
      <c r="Q55" s="319">
        <f>Q53+Q54</f>
        <v>1125.9774234881736</v>
      </c>
      <c r="R55" s="244"/>
    </row>
    <row r="56" spans="1:18" ht="12.75" customHeight="1">
      <c r="C56" s="320" t="s">
        <v>113</v>
      </c>
      <c r="D56" s="247"/>
      <c r="E56" s="247"/>
      <c r="F56" s="247"/>
      <c r="G56" s="247"/>
      <c r="H56" s="317"/>
      <c r="I56" s="316"/>
      <c r="J56" s="321"/>
      <c r="K56" s="247"/>
      <c r="L56" s="317"/>
      <c r="M56" s="317"/>
      <c r="N56" s="318"/>
      <c r="O56" s="318"/>
      <c r="P56" s="318"/>
      <c r="Q56" s="322">
        <f>Q55*11%</f>
        <v>123.85751658369909</v>
      </c>
      <c r="R56" s="244"/>
    </row>
    <row r="57" spans="1:18" ht="12.75" customHeight="1">
      <c r="C57" s="320" t="s">
        <v>111</v>
      </c>
      <c r="D57" s="323"/>
      <c r="E57" s="247"/>
      <c r="F57" s="247"/>
      <c r="G57" s="247"/>
      <c r="H57" s="317"/>
      <c r="I57" s="324"/>
      <c r="J57" s="321"/>
      <c r="K57" s="247"/>
      <c r="L57" s="317"/>
      <c r="M57" s="317"/>
      <c r="N57" s="318"/>
      <c r="O57" s="318"/>
      <c r="P57" s="318"/>
      <c r="Q57" s="317">
        <f>Q55+Q56</f>
        <v>1249.8349400718728</v>
      </c>
      <c r="R57" s="244"/>
    </row>
    <row r="58" spans="1:18" ht="12.75" customHeight="1">
      <c r="C58" s="323"/>
      <c r="D58" s="488"/>
      <c r="E58" s="315"/>
      <c r="F58" s="489"/>
      <c r="G58" s="244"/>
      <c r="H58" s="324"/>
      <c r="J58" s="324"/>
      <c r="K58" s="323"/>
      <c r="L58" s="323"/>
      <c r="M58" s="323"/>
      <c r="N58" s="323"/>
      <c r="O58" s="323"/>
      <c r="P58" s="323"/>
      <c r="Q58" s="490"/>
      <c r="R58" s="244"/>
    </row>
    <row r="59" spans="1:18" ht="12.75" customHeight="1">
      <c r="C59" s="315"/>
      <c r="R59" s="210" t="str">
        <f>HYPERLINK("#Ցանկ!B7","Հետ գնալ")</f>
        <v>Հետ գնալ</v>
      </c>
    </row>
    <row r="60" spans="1:18" ht="12.75" customHeight="1">
      <c r="R60" s="244"/>
    </row>
    <row r="61" spans="1:18" ht="12.75" customHeight="1">
      <c r="E61" s="248" t="s">
        <v>182</v>
      </c>
      <c r="R61" s="244"/>
    </row>
    <row r="62" spans="1:18" ht="12.75" customHeight="1">
      <c r="R62" s="244"/>
    </row>
    <row r="63" spans="1:18" ht="12.75" customHeight="1">
      <c r="R63" s="244"/>
    </row>
    <row r="64" spans="1:18" ht="12.75" customHeight="1">
      <c r="O64" s="322"/>
      <c r="R64" s="244"/>
    </row>
    <row r="65" spans="15:18" ht="12.75" customHeight="1">
      <c r="O65" s="322"/>
      <c r="R65" s="244"/>
    </row>
    <row r="66" spans="15:18" ht="12.75" customHeight="1">
      <c r="O66" s="322"/>
      <c r="R66" s="244"/>
    </row>
    <row r="67" spans="15:18" ht="12.75" customHeight="1">
      <c r="O67" s="322"/>
      <c r="R67" s="244"/>
    </row>
    <row r="68" spans="15:18" ht="12.75" customHeight="1">
      <c r="O68" s="325"/>
      <c r="R68" s="244"/>
    </row>
    <row r="69" spans="15:18" ht="12.75" customHeight="1">
      <c r="R69" s="244"/>
    </row>
    <row r="70" spans="15:18" ht="12.75" customHeight="1">
      <c r="R70" s="244"/>
    </row>
    <row r="71" spans="15:18" ht="12.75" customHeight="1">
      <c r="R71" s="244"/>
    </row>
    <row r="72" spans="15:18" ht="12.75" customHeight="1">
      <c r="R72" s="244"/>
    </row>
    <row r="73" spans="15:18" ht="12.75" customHeight="1">
      <c r="R73" s="244"/>
    </row>
    <row r="74" spans="15:18" ht="12.75" customHeight="1">
      <c r="R74" s="244"/>
    </row>
    <row r="75" spans="15:18" ht="12.75" customHeight="1">
      <c r="R75" s="244"/>
    </row>
    <row r="76" spans="15:18" ht="12.75" customHeight="1">
      <c r="R76" s="244"/>
    </row>
    <row r="77" spans="15:18" ht="12.75" customHeight="1">
      <c r="R77" s="244"/>
    </row>
    <row r="78" spans="15:18" ht="12.75" customHeight="1">
      <c r="R78" s="244"/>
    </row>
    <row r="79" spans="15:18" ht="12.75" customHeight="1">
      <c r="R79" s="244"/>
    </row>
    <row r="80" spans="15:18" ht="12.75" customHeight="1">
      <c r="R80" s="244"/>
    </row>
    <row r="81" spans="18:18" ht="12.75" customHeight="1">
      <c r="R81" s="244"/>
    </row>
    <row r="82" spans="18:18" ht="12.75" customHeight="1">
      <c r="R82" s="244"/>
    </row>
    <row r="83" spans="18:18" ht="12.75" customHeight="1">
      <c r="R83" s="244"/>
    </row>
    <row r="84" spans="18:18" ht="12.75" customHeight="1">
      <c r="R84" s="244"/>
    </row>
    <row r="85" spans="18:18" ht="12.75" customHeight="1">
      <c r="R85" s="244"/>
    </row>
    <row r="86" spans="18:18" ht="12.75" customHeight="1">
      <c r="R86" s="244"/>
    </row>
    <row r="87" spans="18:18" ht="12.75" customHeight="1">
      <c r="R87" s="244"/>
    </row>
    <row r="88" spans="18:18" ht="12.75" customHeight="1">
      <c r="R88" s="244"/>
    </row>
    <row r="89" spans="18:18" ht="12.75" customHeight="1">
      <c r="R89" s="244"/>
    </row>
    <row r="90" spans="18:18" ht="12.75" customHeight="1">
      <c r="R90" s="244"/>
    </row>
    <row r="91" spans="18:18" ht="12.75" customHeight="1">
      <c r="R91" s="244"/>
    </row>
    <row r="92" spans="18:18" ht="12.75" customHeight="1">
      <c r="R92" s="244"/>
    </row>
    <row r="93" spans="18:18" ht="12.75" customHeight="1">
      <c r="R93" s="244"/>
    </row>
    <row r="94" spans="18:18" ht="12.75" customHeight="1">
      <c r="R94" s="244"/>
    </row>
    <row r="95" spans="18:18" ht="12.75" customHeight="1">
      <c r="R95" s="244"/>
    </row>
    <row r="96" spans="18:18" ht="13.5" customHeight="1">
      <c r="R96" s="244"/>
    </row>
    <row r="97" spans="3:19" s="248" customFormat="1" ht="14.25" customHeight="1">
      <c r="C97" s="244"/>
      <c r="I97" s="244"/>
      <c r="J97" s="244"/>
      <c r="S97" s="244"/>
    </row>
    <row r="98" spans="3:19" s="248" customFormat="1" ht="12.75" customHeight="1">
      <c r="C98" s="244"/>
      <c r="I98" s="244"/>
      <c r="J98" s="244"/>
      <c r="S98" s="244"/>
    </row>
    <row r="99" spans="3:19" s="248" customFormat="1" ht="14.25" customHeight="1">
      <c r="C99" s="244"/>
      <c r="I99" s="244"/>
      <c r="J99" s="244"/>
      <c r="S99" s="244"/>
    </row>
    <row r="101" spans="3:19" s="248" customFormat="1" ht="13.5" customHeight="1">
      <c r="C101" s="244"/>
      <c r="I101" s="244"/>
      <c r="J101" s="244"/>
      <c r="S101" s="244"/>
    </row>
    <row r="102" spans="3:19" s="248" customFormat="1" ht="12" customHeight="1">
      <c r="C102" s="244"/>
      <c r="I102" s="244"/>
      <c r="J102" s="244"/>
      <c r="S102" s="244"/>
    </row>
    <row r="103" spans="3:19" s="248" customFormat="1" ht="12" customHeight="1">
      <c r="C103" s="244"/>
      <c r="I103" s="244"/>
      <c r="J103" s="244"/>
      <c r="S103" s="244"/>
    </row>
    <row r="104" spans="3:19" s="248" customFormat="1" ht="14.25" customHeight="1">
      <c r="C104" s="244"/>
      <c r="I104" s="244"/>
      <c r="J104" s="244"/>
      <c r="S104" s="244"/>
    </row>
    <row r="105" spans="3:19" s="248" customFormat="1" ht="13.5" customHeight="1">
      <c r="C105" s="244"/>
      <c r="I105" s="244"/>
      <c r="J105" s="244"/>
      <c r="S105" s="244"/>
    </row>
    <row r="106" spans="3:19" s="248" customFormat="1" ht="12.75" customHeight="1">
      <c r="C106" s="244"/>
      <c r="I106" s="244"/>
      <c r="J106" s="244"/>
      <c r="S106" s="244"/>
    </row>
    <row r="107" spans="3:19" s="248" customFormat="1" ht="12.75" customHeight="1">
      <c r="C107" s="244"/>
      <c r="I107" s="244"/>
      <c r="J107" s="244"/>
      <c r="S107" s="244"/>
    </row>
    <row r="108" spans="3:19" s="248" customFormat="1" ht="13.5" customHeight="1">
      <c r="C108" s="244"/>
      <c r="I108" s="244"/>
      <c r="J108" s="244"/>
      <c r="S108" s="244"/>
    </row>
    <row r="109" spans="3:19" s="248" customFormat="1" ht="12" customHeight="1">
      <c r="C109" s="244"/>
      <c r="I109" s="244"/>
      <c r="J109" s="244"/>
      <c r="S109" s="244"/>
    </row>
    <row r="110" spans="3:19" s="248" customFormat="1" ht="14.25" customHeight="1">
      <c r="C110" s="244"/>
      <c r="I110" s="244"/>
      <c r="J110" s="244"/>
      <c r="S110" s="244"/>
    </row>
    <row r="111" spans="3:19" s="248" customFormat="1" ht="13.5" customHeight="1">
      <c r="C111" s="244"/>
      <c r="I111" s="244"/>
      <c r="J111" s="244"/>
      <c r="S111" s="244"/>
    </row>
    <row r="117" spans="3:19" s="248" customFormat="1" ht="12" customHeight="1">
      <c r="C117" s="244"/>
      <c r="I117" s="244"/>
      <c r="J117" s="244"/>
      <c r="S117" s="244"/>
    </row>
    <row r="118" spans="3:19" s="248" customFormat="1" ht="12" customHeight="1">
      <c r="C118" s="244"/>
      <c r="I118" s="244"/>
      <c r="J118" s="244"/>
      <c r="S118" s="244"/>
    </row>
    <row r="120" spans="3:19" s="248" customFormat="1" ht="12.75" customHeight="1">
      <c r="C120" s="244"/>
      <c r="I120" s="244"/>
      <c r="J120" s="244"/>
      <c r="S120" s="244"/>
    </row>
    <row r="121" spans="3:19" s="248" customFormat="1" ht="13.5" customHeight="1">
      <c r="C121" s="244"/>
      <c r="I121" s="244"/>
      <c r="J121" s="244"/>
      <c r="S121" s="244"/>
    </row>
    <row r="122" spans="3:19" s="248" customFormat="1" ht="13.5" customHeight="1">
      <c r="C122" s="244"/>
      <c r="I122" s="244"/>
      <c r="J122" s="244"/>
      <c r="S122" s="244"/>
    </row>
    <row r="123" spans="3:19" s="248" customFormat="1" ht="12.75" customHeight="1">
      <c r="C123" s="244"/>
      <c r="I123" s="244"/>
      <c r="J123" s="244"/>
      <c r="S123" s="244"/>
    </row>
    <row r="124" spans="3:19" s="248" customFormat="1" ht="17.25" customHeight="1">
      <c r="C124" s="244"/>
      <c r="I124" s="244"/>
      <c r="J124" s="244"/>
      <c r="S124" s="244"/>
    </row>
    <row r="125" spans="3:19" s="248" customFormat="1" ht="13.5" customHeight="1">
      <c r="C125" s="244"/>
      <c r="I125" s="244"/>
      <c r="J125" s="244"/>
      <c r="S125" s="244"/>
    </row>
    <row r="126" spans="3:19" s="248" customFormat="1" ht="13.5" customHeight="1">
      <c r="C126" s="244"/>
      <c r="I126" s="244"/>
      <c r="J126" s="244"/>
      <c r="S126" s="244"/>
    </row>
    <row r="127" spans="3:19" s="248" customFormat="1" ht="13.5" customHeight="1">
      <c r="C127" s="244"/>
      <c r="I127" s="244"/>
      <c r="J127" s="244"/>
      <c r="S127" s="244"/>
    </row>
    <row r="128" spans="3:19" s="248" customFormat="1" ht="13.5" customHeight="1">
      <c r="C128" s="244"/>
      <c r="I128" s="244"/>
      <c r="J128" s="244"/>
      <c r="S128" s="244"/>
    </row>
    <row r="129" spans="3:19" s="248" customFormat="1" ht="13.5" customHeight="1">
      <c r="C129" s="244"/>
      <c r="I129" s="244"/>
      <c r="J129" s="244"/>
      <c r="S129" s="244"/>
    </row>
    <row r="130" spans="3:19" s="248" customFormat="1" ht="13.5" customHeight="1">
      <c r="C130" s="244"/>
      <c r="I130" s="244"/>
      <c r="J130" s="244"/>
      <c r="S130" s="244"/>
    </row>
    <row r="131" spans="3:19" s="248" customFormat="1" ht="13.5" customHeight="1">
      <c r="C131" s="244"/>
      <c r="I131" s="244"/>
      <c r="J131" s="244"/>
      <c r="S131" s="244"/>
    </row>
    <row r="132" spans="3:19" s="248" customFormat="1" ht="13.5" customHeight="1">
      <c r="C132" s="244"/>
      <c r="I132" s="244"/>
      <c r="J132" s="244"/>
      <c r="S132" s="244"/>
    </row>
    <row r="133" spans="3:19" s="248" customFormat="1" ht="13.5" customHeight="1">
      <c r="C133" s="244"/>
      <c r="I133" s="244"/>
      <c r="J133" s="244"/>
      <c r="S133" s="244"/>
    </row>
    <row r="134" spans="3:19" s="248" customFormat="1" ht="13.5" customHeight="1">
      <c r="C134" s="244"/>
      <c r="I134" s="244"/>
      <c r="J134" s="244"/>
      <c r="S134" s="244"/>
    </row>
    <row r="135" spans="3:19" s="248" customFormat="1" ht="13.5" customHeight="1">
      <c r="C135" s="244"/>
      <c r="I135" s="244"/>
      <c r="J135" s="244"/>
      <c r="S135" s="244"/>
    </row>
    <row r="136" spans="3:19" s="248" customFormat="1" ht="13.5" customHeight="1">
      <c r="C136" s="244"/>
      <c r="I136" s="244"/>
      <c r="J136" s="244"/>
      <c r="S136" s="244"/>
    </row>
    <row r="137" spans="3:19" s="248" customFormat="1" ht="13.5" customHeight="1">
      <c r="C137" s="244"/>
      <c r="I137" s="244"/>
      <c r="J137" s="244"/>
      <c r="S137" s="244"/>
    </row>
    <row r="138" spans="3:19" s="248" customFormat="1" ht="13.5" customHeight="1">
      <c r="C138" s="244"/>
      <c r="I138" s="244"/>
      <c r="J138" s="244"/>
      <c r="S138" s="244"/>
    </row>
    <row r="139" spans="3:19" s="248" customFormat="1" ht="13.5" customHeight="1">
      <c r="C139" s="244"/>
      <c r="I139" s="244"/>
      <c r="J139" s="244"/>
      <c r="S139" s="244"/>
    </row>
    <row r="140" spans="3:19" s="248" customFormat="1" ht="13.5" customHeight="1">
      <c r="C140" s="244"/>
      <c r="I140" s="244"/>
      <c r="J140" s="244"/>
      <c r="S140" s="244"/>
    </row>
    <row r="141" spans="3:19" s="248" customFormat="1" ht="13.5" customHeight="1">
      <c r="C141" s="244"/>
      <c r="I141" s="244"/>
      <c r="J141" s="244"/>
      <c r="S141" s="244"/>
    </row>
    <row r="142" spans="3:19" s="248" customFormat="1" ht="13.5" customHeight="1">
      <c r="C142" s="244"/>
      <c r="I142" s="244"/>
      <c r="J142" s="244"/>
      <c r="S142" s="244"/>
    </row>
    <row r="143" spans="3:19" s="248" customFormat="1" ht="13.5" customHeight="1">
      <c r="C143" s="244"/>
      <c r="I143" s="244"/>
      <c r="J143" s="244"/>
      <c r="S143" s="244"/>
    </row>
    <row r="145" spans="3:19" s="248" customFormat="1" ht="14.25" customHeight="1">
      <c r="C145" s="244"/>
      <c r="I145" s="244"/>
      <c r="J145" s="244"/>
      <c r="S145" s="244"/>
    </row>
    <row r="148" spans="3:19" s="248" customFormat="1" ht="12" customHeight="1">
      <c r="C148" s="244"/>
      <c r="I148" s="244"/>
      <c r="J148" s="244"/>
      <c r="S148" s="244"/>
    </row>
    <row r="154" spans="3:19" s="248" customFormat="1" ht="16.5" customHeight="1">
      <c r="C154" s="244"/>
      <c r="I154" s="244"/>
      <c r="J154" s="244"/>
      <c r="S154" s="244"/>
    </row>
    <row r="155" spans="3:19" s="248" customFormat="1" ht="12.75" customHeight="1">
      <c r="C155" s="244"/>
      <c r="I155" s="244"/>
      <c r="J155" s="244"/>
      <c r="S155" s="244"/>
    </row>
    <row r="156" spans="3:19" s="248" customFormat="1" ht="12.75" customHeight="1">
      <c r="C156" s="244"/>
      <c r="I156" s="244"/>
      <c r="J156" s="244"/>
      <c r="S156" s="244"/>
    </row>
    <row r="158" spans="3:19" s="248" customFormat="1" ht="13.5" customHeight="1">
      <c r="C158" s="244"/>
      <c r="I158" s="244"/>
      <c r="J158" s="244"/>
      <c r="S158" s="244"/>
    </row>
    <row r="159" spans="3:19" s="248" customFormat="1" ht="12" customHeight="1">
      <c r="C159" s="244"/>
      <c r="I159" s="244"/>
      <c r="J159" s="244"/>
      <c r="S159" s="244"/>
    </row>
    <row r="161" spans="3:19" s="248" customFormat="1" ht="13.5" customHeight="1">
      <c r="C161" s="244"/>
      <c r="I161" s="244"/>
      <c r="J161" s="244"/>
      <c r="S161" s="244"/>
    </row>
    <row r="162" spans="3:19" s="248" customFormat="1" ht="12" customHeight="1">
      <c r="C162" s="244"/>
      <c r="I162" s="244"/>
      <c r="J162" s="244"/>
      <c r="S162" s="244"/>
    </row>
    <row r="164" spans="3:19" s="248" customFormat="1" ht="12" customHeight="1">
      <c r="C164" s="244"/>
      <c r="I164" s="244"/>
      <c r="J164" s="244"/>
      <c r="S164" s="244"/>
    </row>
    <row r="180" spans="3:19" s="248" customFormat="1" ht="12" customHeight="1">
      <c r="C180" s="244"/>
      <c r="I180" s="244"/>
      <c r="J180" s="244"/>
      <c r="S180" s="244"/>
    </row>
    <row r="235" spans="3:19" s="248" customFormat="1" ht="13.5" customHeight="1">
      <c r="C235" s="244"/>
      <c r="I235" s="244"/>
      <c r="J235" s="244"/>
      <c r="S235" s="244"/>
    </row>
    <row r="236" spans="3:19" s="248" customFormat="1" ht="13.5" customHeight="1">
      <c r="C236" s="244"/>
      <c r="I236" s="244"/>
      <c r="J236" s="244"/>
      <c r="S236" s="244"/>
    </row>
    <row r="237" spans="3:19" s="248" customFormat="1" ht="13.5" customHeight="1">
      <c r="C237" s="244"/>
      <c r="I237" s="244"/>
      <c r="J237" s="244"/>
      <c r="S237" s="244"/>
    </row>
    <row r="238" spans="3:19" s="248" customFormat="1" ht="13.5" customHeight="1">
      <c r="C238" s="244"/>
      <c r="I238" s="244"/>
      <c r="J238" s="244"/>
      <c r="S238" s="244"/>
    </row>
    <row r="239" spans="3:19" s="248" customFormat="1" ht="13.5" customHeight="1">
      <c r="C239" s="244"/>
      <c r="I239" s="244"/>
      <c r="J239" s="244"/>
      <c r="S239" s="244"/>
    </row>
    <row r="241" spans="3:19" s="248" customFormat="1" ht="12.75" customHeight="1">
      <c r="C241" s="244"/>
      <c r="I241" s="244"/>
      <c r="J241" s="244"/>
      <c r="S241" s="244"/>
    </row>
    <row r="255" spans="3:19" s="248" customFormat="1" ht="15" customHeight="1">
      <c r="C255" s="244"/>
      <c r="I255" s="244"/>
      <c r="J255" s="244"/>
      <c r="S255" s="244"/>
    </row>
    <row r="256" spans="3:19" s="248" customFormat="1" ht="15" customHeight="1">
      <c r="C256" s="244"/>
      <c r="I256" s="244"/>
      <c r="J256" s="244"/>
      <c r="S256" s="244"/>
    </row>
    <row r="257" spans="3:19" s="248" customFormat="1" ht="15" customHeight="1">
      <c r="C257" s="244"/>
      <c r="I257" s="244"/>
      <c r="J257" s="244"/>
      <c r="S257" s="244"/>
    </row>
    <row r="258" spans="3:19" s="248" customFormat="1" ht="15" customHeight="1">
      <c r="C258" s="244"/>
      <c r="I258" s="244"/>
      <c r="J258" s="244"/>
      <c r="S258" s="244"/>
    </row>
    <row r="259" spans="3:19" s="248" customFormat="1" ht="15" customHeight="1">
      <c r="C259" s="244"/>
      <c r="I259" s="244"/>
      <c r="J259" s="244"/>
      <c r="S259" s="244"/>
    </row>
    <row r="260" spans="3:19" s="248" customFormat="1" ht="14.25" customHeight="1">
      <c r="C260" s="244"/>
      <c r="I260" s="244"/>
      <c r="J260" s="244"/>
      <c r="S260" s="244"/>
    </row>
    <row r="261" spans="3:19" s="248" customFormat="1" ht="12.75" customHeight="1">
      <c r="C261" s="244"/>
      <c r="I261" s="244"/>
      <c r="J261" s="244"/>
      <c r="S261" s="244"/>
    </row>
    <row r="262" spans="3:19" s="248" customFormat="1" ht="12.75" customHeight="1">
      <c r="C262" s="244"/>
      <c r="I262" s="244"/>
      <c r="J262" s="244"/>
      <c r="S262" s="244"/>
    </row>
    <row r="263" spans="3:19" s="248" customFormat="1" ht="12.75" customHeight="1">
      <c r="C263" s="244"/>
      <c r="I263" s="244"/>
      <c r="J263" s="244"/>
      <c r="S263" s="244"/>
    </row>
    <row r="264" spans="3:19" s="248" customFormat="1" ht="12.75" customHeight="1">
      <c r="C264" s="244"/>
      <c r="I264" s="244"/>
      <c r="J264" s="244"/>
      <c r="S264" s="244"/>
    </row>
    <row r="265" spans="3:19" s="248" customFormat="1" ht="13.5" customHeight="1">
      <c r="C265" s="244"/>
      <c r="I265" s="244"/>
      <c r="J265" s="244"/>
      <c r="S265" s="244"/>
    </row>
    <row r="266" spans="3:19" s="248" customFormat="1" ht="15" customHeight="1">
      <c r="C266" s="244"/>
      <c r="I266" s="244"/>
      <c r="J266" s="244"/>
      <c r="S266" s="244"/>
    </row>
    <row r="267" spans="3:19" s="248" customFormat="1" ht="16.5" customHeight="1">
      <c r="C267" s="244"/>
      <c r="I267" s="244"/>
      <c r="J267" s="244"/>
      <c r="S267" s="244"/>
    </row>
    <row r="268" spans="3:19" s="248" customFormat="1" ht="15" customHeight="1">
      <c r="C268" s="244"/>
      <c r="I268" s="244"/>
      <c r="J268" s="244"/>
      <c r="S268" s="244"/>
    </row>
    <row r="269" spans="3:19" s="248" customFormat="1" ht="14.25" customHeight="1">
      <c r="C269" s="244"/>
      <c r="I269" s="244"/>
      <c r="J269" s="244"/>
      <c r="S269" s="244"/>
    </row>
    <row r="270" spans="3:19" s="248" customFormat="1" ht="13.5" customHeight="1">
      <c r="C270" s="244"/>
      <c r="I270" s="244"/>
      <c r="J270" s="244"/>
      <c r="S270" s="244"/>
    </row>
    <row r="271" spans="3:19" s="248" customFormat="1" ht="12.75" customHeight="1">
      <c r="C271" s="244"/>
      <c r="I271" s="244"/>
      <c r="J271" s="244"/>
      <c r="S271" s="244"/>
    </row>
    <row r="272" spans="3:19" s="248" customFormat="1" ht="12" customHeight="1">
      <c r="C272" s="244"/>
      <c r="I272" s="244"/>
      <c r="J272" s="244"/>
      <c r="S272" s="244"/>
    </row>
    <row r="273" spans="3:19" s="248" customFormat="1" ht="12.75" customHeight="1">
      <c r="C273" s="244"/>
      <c r="I273" s="244"/>
      <c r="J273" s="244"/>
      <c r="S273" s="244"/>
    </row>
    <row r="311" spans="3:19" s="248" customFormat="1" ht="12.75" customHeight="1">
      <c r="C311" s="244"/>
      <c r="I311" s="244"/>
      <c r="J311" s="244"/>
      <c r="S311" s="244"/>
    </row>
    <row r="364" spans="3:19" s="248" customFormat="1" ht="12.75" customHeight="1">
      <c r="C364" s="244"/>
      <c r="I364" s="244"/>
      <c r="J364" s="244"/>
      <c r="S364" s="244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29"/>
  <sheetViews>
    <sheetView view="pageBreakPreview" zoomScale="60" workbookViewId="0">
      <selection activeCell="A4" sqref="A4"/>
    </sheetView>
  </sheetViews>
  <sheetFormatPr defaultRowHeight="11.25"/>
  <cols>
    <col min="1" max="1" width="3.5703125" style="158" customWidth="1"/>
    <col min="2" max="2" width="6.7109375" style="158" customWidth="1"/>
    <col min="3" max="3" width="39.5703125" style="158" customWidth="1"/>
    <col min="4" max="4" width="5.85546875" style="158" customWidth="1"/>
    <col min="5" max="5" width="7" style="158" customWidth="1"/>
    <col min="6" max="6" width="8.140625" style="158" customWidth="1"/>
    <col min="7" max="7" width="7.5703125" style="158" customWidth="1"/>
    <col min="8" max="8" width="7.85546875" style="158" customWidth="1"/>
    <col min="9" max="9" width="7.5703125" style="158" customWidth="1"/>
    <col min="10" max="10" width="17.42578125" style="158" customWidth="1"/>
    <col min="11" max="11" width="5.140625" style="158" customWidth="1"/>
    <col min="12" max="12" width="5.42578125" style="158" customWidth="1"/>
    <col min="13" max="13" width="6" style="158" customWidth="1"/>
    <col min="14" max="14" width="7.85546875" style="158" customWidth="1"/>
    <col min="15" max="15" width="8" style="158" customWidth="1"/>
    <col min="16" max="16" width="6.85546875" style="158" customWidth="1"/>
    <col min="17" max="17" width="8.5703125" style="158" customWidth="1"/>
    <col min="18" max="16384" width="9.140625" style="158"/>
  </cols>
  <sheetData>
    <row r="1" spans="1:18" ht="12.75">
      <c r="R1" s="210" t="str">
        <f>HYPERLINK("#Ցանկ!B7","Հետ գնալ")</f>
        <v>Հետ գնալ</v>
      </c>
    </row>
    <row r="2" spans="1:18">
      <c r="A2" s="720" t="s">
        <v>377</v>
      </c>
      <c r="B2" s="720"/>
      <c r="C2" s="720"/>
      <c r="D2" s="720"/>
      <c r="E2" s="720"/>
      <c r="F2" s="720"/>
      <c r="G2" s="720"/>
      <c r="H2" s="720"/>
      <c r="I2" s="720"/>
      <c r="J2" s="720"/>
      <c r="K2" s="720"/>
      <c r="L2" s="720"/>
      <c r="M2" s="720"/>
      <c r="N2" s="720"/>
      <c r="O2" s="720"/>
      <c r="P2" s="720"/>
      <c r="Q2" s="720"/>
    </row>
    <row r="3" spans="1:18" ht="12.75" customHeight="1">
      <c r="A3" s="720" t="str">
        <f>'2-1 ՍՀ'!A2:Q2</f>
        <v>ՀՀ Տավուշի մարզի Իջևանի թիվ 3 հիմնական դպրոց ՊՈԱԿ-ի վերանորոգում</v>
      </c>
      <c r="B3" s="720"/>
      <c r="C3" s="720"/>
      <c r="D3" s="720"/>
      <c r="E3" s="720"/>
      <c r="F3" s="720"/>
      <c r="G3" s="720"/>
      <c r="H3" s="720"/>
      <c r="I3" s="720"/>
      <c r="J3" s="720"/>
      <c r="K3" s="720"/>
      <c r="L3" s="720"/>
      <c r="M3" s="720"/>
      <c r="N3" s="720"/>
      <c r="O3" s="720"/>
      <c r="P3" s="720"/>
      <c r="Q3" s="720"/>
    </row>
    <row r="4" spans="1:18" ht="12.75" customHeight="1">
      <c r="A4" s="492"/>
      <c r="B4" s="492"/>
      <c r="C4" s="491" t="s">
        <v>336</v>
      </c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</row>
    <row r="5" spans="1:18" ht="12.75" customHeight="1">
      <c r="A5" s="492"/>
      <c r="B5" s="492"/>
      <c r="C5" s="152" t="s">
        <v>117</v>
      </c>
      <c r="D5" s="492"/>
      <c r="E5" s="492"/>
      <c r="F5" s="143"/>
      <c r="G5" s="143"/>
      <c r="H5" s="164">
        <v>2.07843</v>
      </c>
      <c r="I5" s="165">
        <v>2.9091200000000002</v>
      </c>
      <c r="J5" s="182"/>
      <c r="K5" s="182"/>
      <c r="L5" s="182"/>
      <c r="M5" s="182"/>
      <c r="N5" s="144"/>
      <c r="O5" s="492"/>
      <c r="P5" s="492"/>
    </row>
    <row r="6" spans="1:18" ht="12.75" customHeight="1">
      <c r="A6" s="146"/>
      <c r="B6" s="65"/>
      <c r="C6" s="145"/>
      <c r="D6" s="145"/>
      <c r="E6" s="146"/>
      <c r="F6" s="711" t="s">
        <v>51</v>
      </c>
      <c r="G6" s="712"/>
      <c r="H6" s="712"/>
      <c r="I6" s="712"/>
      <c r="J6" s="712"/>
      <c r="K6" s="712"/>
      <c r="L6" s="712"/>
      <c r="M6" s="712"/>
      <c r="N6" s="713"/>
      <c r="O6" s="66" t="s">
        <v>52</v>
      </c>
      <c r="P6" s="67" t="s">
        <v>53</v>
      </c>
      <c r="Q6" s="67" t="s">
        <v>54</v>
      </c>
    </row>
    <row r="7" spans="1:18" ht="12" customHeight="1">
      <c r="A7" s="68" t="s">
        <v>55</v>
      </c>
      <c r="B7" s="69" t="s">
        <v>56</v>
      </c>
      <c r="C7" s="5" t="s">
        <v>57</v>
      </c>
      <c r="D7" s="5" t="s">
        <v>58</v>
      </c>
      <c r="E7" s="70" t="s">
        <v>59</v>
      </c>
      <c r="F7" s="714" t="s">
        <v>60</v>
      </c>
      <c r="G7" s="715"/>
      <c r="H7" s="714" t="s">
        <v>61</v>
      </c>
      <c r="I7" s="715"/>
      <c r="J7" s="716" t="s">
        <v>62</v>
      </c>
      <c r="K7" s="717"/>
      <c r="L7" s="717"/>
      <c r="M7" s="717"/>
      <c r="N7" s="718"/>
      <c r="O7" s="70" t="s">
        <v>63</v>
      </c>
      <c r="P7" s="71" t="s">
        <v>64</v>
      </c>
      <c r="Q7" s="72" t="s">
        <v>65</v>
      </c>
    </row>
    <row r="8" spans="1:18" ht="12.75" customHeight="1">
      <c r="A8" s="73" t="s">
        <v>66</v>
      </c>
      <c r="B8" s="69" t="s">
        <v>67</v>
      </c>
      <c r="C8" s="5"/>
      <c r="D8" s="70" t="s">
        <v>68</v>
      </c>
      <c r="E8" s="5" t="s">
        <v>69</v>
      </c>
      <c r="F8" s="5" t="s">
        <v>70</v>
      </c>
      <c r="G8" s="74" t="s">
        <v>71</v>
      </c>
      <c r="H8" s="5" t="s">
        <v>70</v>
      </c>
      <c r="I8" s="74" t="s">
        <v>71</v>
      </c>
      <c r="J8" s="5" t="s">
        <v>72</v>
      </c>
      <c r="K8" s="75" t="s">
        <v>73</v>
      </c>
      <c r="L8" s="76" t="s">
        <v>74</v>
      </c>
      <c r="M8" s="77" t="s">
        <v>75</v>
      </c>
      <c r="N8" s="78" t="s">
        <v>76</v>
      </c>
      <c r="O8" s="5" t="s">
        <v>77</v>
      </c>
      <c r="P8" s="79" t="s">
        <v>78</v>
      </c>
      <c r="Q8" s="79" t="s">
        <v>78</v>
      </c>
    </row>
    <row r="9" spans="1:18" ht="12.75" customHeight="1">
      <c r="A9" s="73"/>
      <c r="B9" s="80"/>
      <c r="C9" s="5"/>
      <c r="D9" s="5"/>
      <c r="E9" s="81"/>
      <c r="F9" s="70" t="s">
        <v>79</v>
      </c>
      <c r="G9" s="74" t="s">
        <v>80</v>
      </c>
      <c r="H9" s="70" t="s">
        <v>79</v>
      </c>
      <c r="I9" s="74" t="s">
        <v>80</v>
      </c>
      <c r="J9" s="5" t="s">
        <v>81</v>
      </c>
      <c r="K9" s="73"/>
      <c r="L9" s="5" t="s">
        <v>69</v>
      </c>
      <c r="M9" s="77" t="s">
        <v>82</v>
      </c>
      <c r="N9" s="77" t="s">
        <v>80</v>
      </c>
      <c r="O9" s="133"/>
      <c r="P9" s="5" t="s">
        <v>77</v>
      </c>
      <c r="Q9" s="5" t="s">
        <v>77</v>
      </c>
    </row>
    <row r="10" spans="1:18">
      <c r="A10" s="6"/>
      <c r="B10" s="82"/>
      <c r="C10" s="7"/>
      <c r="D10" s="7"/>
      <c r="E10" s="83"/>
      <c r="F10" s="8"/>
      <c r="G10" s="84"/>
      <c r="H10" s="8" t="s">
        <v>443</v>
      </c>
      <c r="I10" s="8" t="s">
        <v>444</v>
      </c>
      <c r="J10" s="7"/>
      <c r="K10" s="6"/>
      <c r="L10" s="5"/>
      <c r="M10" s="9"/>
      <c r="N10" s="10" t="s">
        <v>116</v>
      </c>
      <c r="O10" s="134"/>
      <c r="P10" s="5"/>
      <c r="Q10" s="5"/>
    </row>
    <row r="11" spans="1:18">
      <c r="A11" s="63">
        <v>1</v>
      </c>
      <c r="B11" s="85">
        <v>2</v>
      </c>
      <c r="C11" s="63">
        <v>3</v>
      </c>
      <c r="D11" s="63">
        <v>4</v>
      </c>
      <c r="E11" s="63">
        <v>5</v>
      </c>
      <c r="F11" s="63">
        <v>6</v>
      </c>
      <c r="G11" s="86">
        <v>7</v>
      </c>
      <c r="H11" s="86">
        <v>8</v>
      </c>
      <c r="I11" s="94">
        <v>9</v>
      </c>
      <c r="J11" s="86">
        <v>10</v>
      </c>
      <c r="K11" s="86">
        <v>11</v>
      </c>
      <c r="L11" s="86">
        <v>12</v>
      </c>
      <c r="M11" s="86">
        <v>13</v>
      </c>
      <c r="N11" s="86">
        <v>14</v>
      </c>
      <c r="O11" s="63">
        <v>15</v>
      </c>
      <c r="P11" s="86">
        <v>16</v>
      </c>
      <c r="Q11" s="86">
        <v>17</v>
      </c>
    </row>
    <row r="12" spans="1:18">
      <c r="A12" s="87">
        <v>1</v>
      </c>
      <c r="B12" s="153" t="s">
        <v>118</v>
      </c>
      <c r="C12" s="90" t="s">
        <v>485</v>
      </c>
      <c r="D12" s="130" t="s">
        <v>90</v>
      </c>
      <c r="E12" s="597">
        <v>4</v>
      </c>
      <c r="F12" s="154">
        <v>0.53900000000000003</v>
      </c>
      <c r="G12" s="155">
        <v>0.34899999999999998</v>
      </c>
      <c r="H12" s="89">
        <f>F12*$H$5</f>
        <v>1.1202737700000001</v>
      </c>
      <c r="I12" s="89">
        <f>G12*$I$5</f>
        <v>1.01528288</v>
      </c>
      <c r="J12" s="128" t="s">
        <v>205</v>
      </c>
      <c r="K12" s="130" t="s">
        <v>90</v>
      </c>
      <c r="L12" s="155">
        <v>1</v>
      </c>
      <c r="M12" s="155">
        <v>1.78</v>
      </c>
      <c r="N12" s="126">
        <f>((L12*M12)+(L13*M13))*1.212372</f>
        <v>3.6734871600000005</v>
      </c>
      <c r="O12" s="91">
        <f>N12+I12+H12</f>
        <v>5.8090438100000004</v>
      </c>
      <c r="P12" s="119">
        <f>N12*E12</f>
        <v>14.693948640000002</v>
      </c>
      <c r="Q12" s="119">
        <f>O12*E12</f>
        <v>23.236175240000001</v>
      </c>
    </row>
    <row r="13" spans="1:18">
      <c r="A13" s="98"/>
      <c r="B13" s="156"/>
      <c r="C13" s="97"/>
      <c r="D13" s="131"/>
      <c r="E13" s="519"/>
      <c r="F13" s="157"/>
      <c r="G13" s="157"/>
      <c r="H13" s="93"/>
      <c r="I13" s="93"/>
      <c r="J13" s="132" t="s">
        <v>206</v>
      </c>
      <c r="K13" s="131" t="s">
        <v>90</v>
      </c>
      <c r="L13" s="157">
        <v>2</v>
      </c>
      <c r="M13" s="157">
        <v>0.625</v>
      </c>
      <c r="N13" s="209"/>
      <c r="O13" s="133"/>
      <c r="P13" s="133"/>
      <c r="Q13" s="208"/>
    </row>
    <row r="14" spans="1:18">
      <c r="A14" s="94">
        <v>2</v>
      </c>
      <c r="B14" s="530" t="s">
        <v>337</v>
      </c>
      <c r="C14" s="95" t="s">
        <v>356</v>
      </c>
      <c r="D14" s="96" t="s">
        <v>90</v>
      </c>
      <c r="E14" s="541">
        <v>3</v>
      </c>
      <c r="F14" s="531">
        <v>0.125</v>
      </c>
      <c r="G14" s="129"/>
      <c r="H14" s="89">
        <f>F14*$H$5</f>
        <v>0.25980375</v>
      </c>
      <c r="I14" s="89"/>
      <c r="J14" s="95" t="s">
        <v>338</v>
      </c>
      <c r="K14" s="96" t="s">
        <v>90</v>
      </c>
      <c r="L14" s="149">
        <v>1</v>
      </c>
      <c r="M14" s="147">
        <v>0.75</v>
      </c>
      <c r="N14" s="64">
        <f t="shared" ref="N14:N18" si="0">L14*M14*1.212372</f>
        <v>0.90927899999999995</v>
      </c>
      <c r="O14" s="91">
        <f>N14+I14+H14</f>
        <v>1.1690827499999998</v>
      </c>
      <c r="P14" s="119">
        <f t="shared" ref="P14:P20" si="1">N14*E14</f>
        <v>2.7278370000000001</v>
      </c>
      <c r="Q14" s="119">
        <f t="shared" ref="Q14:Q20" si="2">O14*E14</f>
        <v>3.5072482499999995</v>
      </c>
    </row>
    <row r="15" spans="1:18">
      <c r="A15" s="94">
        <v>3</v>
      </c>
      <c r="B15" s="95" t="s">
        <v>119</v>
      </c>
      <c r="C15" s="95" t="s">
        <v>207</v>
      </c>
      <c r="D15" s="96" t="s">
        <v>90</v>
      </c>
      <c r="E15" s="541">
        <v>1</v>
      </c>
      <c r="F15" s="96">
        <v>0.113</v>
      </c>
      <c r="G15" s="129"/>
      <c r="H15" s="89">
        <f t="shared" ref="H15:H19" si="3">F15*$H$5</f>
        <v>0.23486259000000001</v>
      </c>
      <c r="I15" s="89"/>
      <c r="J15" s="95" t="s">
        <v>120</v>
      </c>
      <c r="K15" s="96" t="s">
        <v>90</v>
      </c>
      <c r="L15" s="96">
        <v>1</v>
      </c>
      <c r="M15" s="148">
        <v>0.83299999999999996</v>
      </c>
      <c r="N15" s="64">
        <f t="shared" si="0"/>
        <v>1.0099058759999999</v>
      </c>
      <c r="O15" s="91">
        <f t="shared" ref="O15:O19" si="4">N15+I15+H15</f>
        <v>1.244768466</v>
      </c>
      <c r="P15" s="119">
        <f t="shared" si="1"/>
        <v>1.0099058759999999</v>
      </c>
      <c r="Q15" s="119">
        <f t="shared" si="2"/>
        <v>1.244768466</v>
      </c>
    </row>
    <row r="16" spans="1:18">
      <c r="A16" s="94">
        <v>4</v>
      </c>
      <c r="B16" s="95" t="s">
        <v>339</v>
      </c>
      <c r="C16" s="95" t="s">
        <v>340</v>
      </c>
      <c r="D16" s="96" t="s">
        <v>341</v>
      </c>
      <c r="E16" s="541">
        <v>0.01</v>
      </c>
      <c r="F16" s="532">
        <v>41</v>
      </c>
      <c r="G16" s="532">
        <v>4</v>
      </c>
      <c r="H16" s="89">
        <f t="shared" si="3"/>
        <v>85.215630000000004</v>
      </c>
      <c r="I16" s="89">
        <f t="shared" ref="I16:I20" si="5">G16*$I$5</f>
        <v>11.636480000000001</v>
      </c>
      <c r="J16" s="95" t="s">
        <v>342</v>
      </c>
      <c r="K16" s="96" t="s">
        <v>90</v>
      </c>
      <c r="L16" s="96">
        <v>100</v>
      </c>
      <c r="M16" s="96">
        <v>0.125</v>
      </c>
      <c r="N16" s="64">
        <f t="shared" si="0"/>
        <v>15.15465</v>
      </c>
      <c r="O16" s="91">
        <f t="shared" si="4"/>
        <v>112.00676000000001</v>
      </c>
      <c r="P16" s="119">
        <f t="shared" si="1"/>
        <v>0.1515465</v>
      </c>
      <c r="Q16" s="119">
        <f t="shared" si="2"/>
        <v>1.1200676000000003</v>
      </c>
    </row>
    <row r="17" spans="1:18">
      <c r="A17" s="94">
        <v>5</v>
      </c>
      <c r="B17" s="95" t="s">
        <v>339</v>
      </c>
      <c r="C17" s="95" t="s">
        <v>343</v>
      </c>
      <c r="D17" s="96" t="s">
        <v>341</v>
      </c>
      <c r="E17" s="541">
        <v>0.04</v>
      </c>
      <c r="F17" s="532">
        <v>41</v>
      </c>
      <c r="G17" s="532">
        <v>4</v>
      </c>
      <c r="H17" s="89">
        <f t="shared" si="3"/>
        <v>85.215630000000004</v>
      </c>
      <c r="I17" s="89">
        <f t="shared" si="5"/>
        <v>11.636480000000001</v>
      </c>
      <c r="J17" s="95" t="s">
        <v>344</v>
      </c>
      <c r="K17" s="96" t="s">
        <v>90</v>
      </c>
      <c r="L17" s="96">
        <v>100</v>
      </c>
      <c r="M17" s="96">
        <v>7.4999999999999997E-2</v>
      </c>
      <c r="N17" s="64">
        <f t="shared" si="0"/>
        <v>9.0927900000000008</v>
      </c>
      <c r="O17" s="91">
        <f t="shared" si="4"/>
        <v>105.9449</v>
      </c>
      <c r="P17" s="119">
        <f t="shared" si="1"/>
        <v>0.36371160000000002</v>
      </c>
      <c r="Q17" s="119">
        <f t="shared" si="2"/>
        <v>4.2377960000000003</v>
      </c>
    </row>
    <row r="18" spans="1:18">
      <c r="A18" s="94">
        <v>6</v>
      </c>
      <c r="B18" s="530" t="s">
        <v>345</v>
      </c>
      <c r="C18" s="95" t="s">
        <v>346</v>
      </c>
      <c r="D18" s="96" t="s">
        <v>347</v>
      </c>
      <c r="E18" s="541">
        <v>0.42</v>
      </c>
      <c r="F18" s="147">
        <v>7.55</v>
      </c>
      <c r="G18" s="147">
        <v>3.71</v>
      </c>
      <c r="H18" s="89">
        <f t="shared" si="3"/>
        <v>15.6921465</v>
      </c>
      <c r="I18" s="89">
        <f t="shared" si="5"/>
        <v>10.792835200000001</v>
      </c>
      <c r="J18" s="95" t="s">
        <v>348</v>
      </c>
      <c r="K18" s="96" t="s">
        <v>88</v>
      </c>
      <c r="L18" s="149">
        <v>103</v>
      </c>
      <c r="M18" s="147">
        <v>0.25</v>
      </c>
      <c r="N18" s="64">
        <f t="shared" si="0"/>
        <v>31.218579000000002</v>
      </c>
      <c r="O18" s="91">
        <f t="shared" si="4"/>
        <v>57.703560700000004</v>
      </c>
      <c r="P18" s="119">
        <f t="shared" si="1"/>
        <v>13.111803180000001</v>
      </c>
      <c r="Q18" s="119">
        <f t="shared" si="2"/>
        <v>24.235495494000002</v>
      </c>
    </row>
    <row r="19" spans="1:18">
      <c r="A19" s="94">
        <v>7</v>
      </c>
      <c r="B19" s="95" t="s">
        <v>349</v>
      </c>
      <c r="C19" s="95" t="s">
        <v>350</v>
      </c>
      <c r="D19" s="96" t="s">
        <v>86</v>
      </c>
      <c r="E19" s="541">
        <v>0.28999999999999998</v>
      </c>
      <c r="F19" s="96">
        <v>7.7</v>
      </c>
      <c r="G19" s="96">
        <v>5.9</v>
      </c>
      <c r="H19" s="89">
        <f t="shared" si="3"/>
        <v>16.003910999999999</v>
      </c>
      <c r="I19" s="89">
        <f t="shared" si="5"/>
        <v>17.163808000000003</v>
      </c>
      <c r="J19" s="95"/>
      <c r="K19" s="96"/>
      <c r="L19" s="96"/>
      <c r="M19" s="96"/>
      <c r="N19" s="64"/>
      <c r="O19" s="91">
        <f t="shared" si="4"/>
        <v>33.167719000000005</v>
      </c>
      <c r="P19" s="119">
        <f t="shared" si="1"/>
        <v>0</v>
      </c>
      <c r="Q19" s="119">
        <f t="shared" si="2"/>
        <v>9.6186385100000003</v>
      </c>
    </row>
    <row r="20" spans="1:18">
      <c r="A20" s="87">
        <v>8</v>
      </c>
      <c r="B20" s="533" t="s">
        <v>351</v>
      </c>
      <c r="C20" s="533" t="s">
        <v>352</v>
      </c>
      <c r="D20" s="116" t="s">
        <v>162</v>
      </c>
      <c r="E20" s="598">
        <v>1.4E-2</v>
      </c>
      <c r="F20" s="130">
        <v>73</v>
      </c>
      <c r="G20" s="130">
        <v>3.8</v>
      </c>
      <c r="H20" s="89">
        <f>F20*$H$5</f>
        <v>151.72539</v>
      </c>
      <c r="I20" s="89">
        <f t="shared" si="5"/>
        <v>11.054656</v>
      </c>
      <c r="J20" s="533" t="s">
        <v>103</v>
      </c>
      <c r="K20" s="130" t="s">
        <v>84</v>
      </c>
      <c r="L20" s="130">
        <v>2.41</v>
      </c>
      <c r="M20" s="100">
        <v>19.167000000000002</v>
      </c>
      <c r="N20" s="126">
        <f>((L20*M20)+(L21*M21))*1.212372</f>
        <v>56.157398380440007</v>
      </c>
      <c r="O20" s="92">
        <f>N20+I20+H20</f>
        <v>218.93744438044001</v>
      </c>
      <c r="P20" s="119">
        <f t="shared" si="1"/>
        <v>0.78620357732616009</v>
      </c>
      <c r="Q20" s="119">
        <f t="shared" si="2"/>
        <v>3.06512422132616</v>
      </c>
    </row>
    <row r="21" spans="1:18">
      <c r="A21" s="534"/>
      <c r="B21" s="134"/>
      <c r="C21" s="134"/>
      <c r="D21" s="134"/>
      <c r="E21" s="599"/>
      <c r="F21" s="134"/>
      <c r="G21" s="134"/>
      <c r="H21" s="207"/>
      <c r="I21" s="207"/>
      <c r="J21" s="127" t="s">
        <v>104</v>
      </c>
      <c r="K21" s="113" t="s">
        <v>159</v>
      </c>
      <c r="L21" s="535">
        <v>0.71</v>
      </c>
      <c r="M21" s="535">
        <v>0.18</v>
      </c>
      <c r="N21" s="536"/>
      <c r="O21" s="134"/>
      <c r="P21" s="134"/>
      <c r="Q21" s="134"/>
    </row>
    <row r="22" spans="1:18" ht="22.5">
      <c r="A22" s="63">
        <v>9</v>
      </c>
      <c r="B22" s="56" t="s">
        <v>353</v>
      </c>
      <c r="C22" s="537" t="s">
        <v>354</v>
      </c>
      <c r="D22" s="220" t="s">
        <v>192</v>
      </c>
      <c r="E22" s="541">
        <v>5</v>
      </c>
      <c r="F22" s="56">
        <v>0.189</v>
      </c>
      <c r="G22" s="193">
        <v>0.154</v>
      </c>
      <c r="H22" s="57">
        <f>F22*$H$5</f>
        <v>0.39282327</v>
      </c>
      <c r="I22" s="57">
        <f>G22*$I$5</f>
        <v>0.44800448000000004</v>
      </c>
      <c r="J22" s="230"/>
      <c r="K22" s="56"/>
      <c r="L22" s="56"/>
      <c r="M22" s="58"/>
      <c r="N22" s="53">
        <f>L22*M22*1.212372</f>
        <v>0</v>
      </c>
      <c r="O22" s="53">
        <f>N22+I22+H22</f>
        <v>0.8408277500000001</v>
      </c>
      <c r="P22" s="58">
        <f>N22*E22</f>
        <v>0</v>
      </c>
      <c r="Q22" s="58">
        <f>O22*E22</f>
        <v>4.2041387500000003</v>
      </c>
    </row>
    <row r="23" spans="1:18">
      <c r="C23" s="159" t="s">
        <v>111</v>
      </c>
      <c r="D23" s="106"/>
      <c r="E23" s="106"/>
      <c r="F23" s="106"/>
      <c r="G23" s="106"/>
      <c r="H23" s="135"/>
      <c r="I23" s="135"/>
      <c r="J23" s="106"/>
      <c r="K23" s="136"/>
      <c r="L23" s="136"/>
      <c r="M23" s="137"/>
      <c r="N23" s="137"/>
      <c r="O23" s="106"/>
      <c r="P23" s="143"/>
      <c r="Q23" s="160">
        <f>SUM(Q12:Q22)</f>
        <v>74.469452531326155</v>
      </c>
    </row>
    <row r="24" spans="1:18">
      <c r="C24" s="161" t="s">
        <v>112</v>
      </c>
      <c r="D24" s="106"/>
      <c r="E24" s="106"/>
      <c r="F24" s="106"/>
      <c r="G24" s="106"/>
      <c r="H24" s="136"/>
      <c r="I24" s="135"/>
      <c r="J24" s="138"/>
      <c r="K24" s="106"/>
      <c r="L24" s="136"/>
      <c r="M24" s="136"/>
      <c r="N24" s="137"/>
      <c r="O24" s="137"/>
      <c r="P24" s="137"/>
      <c r="Q24" s="162">
        <f>Q23*13.3%</f>
        <v>9.9044371866663798</v>
      </c>
    </row>
    <row r="25" spans="1:18">
      <c r="C25" s="161" t="s">
        <v>111</v>
      </c>
      <c r="D25" s="106"/>
      <c r="E25" s="106"/>
      <c r="F25" s="106"/>
      <c r="G25" s="106"/>
      <c r="H25" s="136"/>
      <c r="I25" s="135"/>
      <c r="J25" s="138"/>
      <c r="K25" s="106"/>
      <c r="L25" s="136"/>
      <c r="M25" s="136"/>
      <c r="N25" s="137"/>
      <c r="O25" s="137"/>
      <c r="P25" s="137"/>
      <c r="Q25" s="160">
        <f>Q23+Q24</f>
        <v>84.37388971799254</v>
      </c>
    </row>
    <row r="26" spans="1:18">
      <c r="C26" s="161" t="s">
        <v>113</v>
      </c>
      <c r="D26" s="106"/>
      <c r="E26" s="106"/>
      <c r="F26" s="106"/>
      <c r="G26" s="106"/>
      <c r="H26" s="136"/>
      <c r="I26" s="135"/>
      <c r="J26" s="138"/>
      <c r="K26" s="106"/>
      <c r="L26" s="136"/>
      <c r="M26" s="136"/>
      <c r="N26" s="137"/>
      <c r="O26" s="137"/>
      <c r="P26" s="137"/>
      <c r="Q26" s="162">
        <f>Q25*11%</f>
        <v>9.2811278689791799</v>
      </c>
    </row>
    <row r="27" spans="1:18">
      <c r="C27" s="161" t="s">
        <v>111</v>
      </c>
      <c r="D27" s="139"/>
      <c r="E27" s="106"/>
      <c r="F27" s="106"/>
      <c r="G27" s="106"/>
      <c r="H27" s="136"/>
      <c r="I27" s="140"/>
      <c r="J27" s="138"/>
      <c r="K27" s="106"/>
      <c r="L27" s="136"/>
      <c r="M27" s="136"/>
      <c r="N27" s="137"/>
      <c r="O27" s="137"/>
      <c r="P27" s="137"/>
      <c r="Q27" s="163">
        <f>Q25+Q26</f>
        <v>93.655017586971724</v>
      </c>
    </row>
    <row r="29" spans="1:18" ht="12.75">
      <c r="E29" s="142"/>
      <c r="F29" s="142" t="s">
        <v>183</v>
      </c>
      <c r="G29" s="142"/>
      <c r="H29" s="142"/>
      <c r="I29" s="142"/>
      <c r="J29" s="142"/>
      <c r="R29" s="210" t="str">
        <f>HYPERLINK("#Ցանկ!B7","Հետ գնալ")</f>
        <v>Հետ գնալ</v>
      </c>
    </row>
  </sheetData>
  <mergeCells count="6">
    <mergeCell ref="A2:Q2"/>
    <mergeCell ref="A3:Q3"/>
    <mergeCell ref="F6:N6"/>
    <mergeCell ref="F7:G7"/>
    <mergeCell ref="H7:I7"/>
    <mergeCell ref="J7:N7"/>
  </mergeCells>
  <pageMargins left="0.45" right="0.16" top="0.52" bottom="0.86" header="0.23" footer="0.5"/>
  <pageSetup paperSize="9" scale="90" orientation="landscape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9">
    <tabColor theme="7" tint="0.59999389629810485"/>
  </sheetPr>
  <dimension ref="A1:AB228"/>
  <sheetViews>
    <sheetView view="pageBreakPreview" topLeftCell="A31" zoomScale="60" workbookViewId="0">
      <selection activeCell="U42" sqref="U42"/>
    </sheetView>
  </sheetViews>
  <sheetFormatPr defaultRowHeight="12.75"/>
  <cols>
    <col min="1" max="1" width="9" style="916" customWidth="1"/>
    <col min="2" max="2" width="65.140625" style="914" customWidth="1"/>
    <col min="3" max="4" width="12.7109375" style="916" customWidth="1"/>
    <col min="5" max="6" width="12.7109375" style="914" customWidth="1"/>
    <col min="7" max="28" width="7.5703125" style="914" customWidth="1"/>
    <col min="29" max="16384" width="9.140625" style="914"/>
  </cols>
  <sheetData>
    <row r="1" spans="1:28" s="912" customFormat="1">
      <c r="A1" s="911"/>
      <c r="C1" s="911"/>
      <c r="D1" s="911"/>
    </row>
    <row r="2" spans="1:28" ht="17.25" customHeight="1">
      <c r="A2" s="913" t="s">
        <v>184</v>
      </c>
      <c r="B2" s="913"/>
      <c r="C2" s="913"/>
      <c r="D2" s="913"/>
      <c r="E2" s="913"/>
      <c r="F2" s="913"/>
    </row>
    <row r="3" spans="1:28" ht="27.75" customHeight="1">
      <c r="A3" s="915" t="str">
        <f>'2-1 ՍՀ'!A2:Q2</f>
        <v>ՀՀ Տավուշի մարզի Իջևանի թիվ 3 հիմնական դպրոց ՊՈԱԿ-ի վերանորոգում</v>
      </c>
      <c r="B3" s="915"/>
      <c r="C3" s="915"/>
      <c r="D3" s="915"/>
      <c r="E3" s="915"/>
      <c r="F3" s="915"/>
    </row>
    <row r="7" spans="1:28" ht="64.5" customHeight="1">
      <c r="A7" s="917">
        <v>0</v>
      </c>
      <c r="B7" s="917" t="s">
        <v>156</v>
      </c>
      <c r="C7" s="918" t="s">
        <v>157</v>
      </c>
      <c r="D7" s="917" t="s">
        <v>486</v>
      </c>
      <c r="E7" s="919" t="s">
        <v>487</v>
      </c>
      <c r="F7" s="919" t="s">
        <v>362</v>
      </c>
      <c r="G7" s="920"/>
      <c r="H7" s="921"/>
      <c r="I7" s="921"/>
      <c r="J7" s="921"/>
      <c r="K7" s="921"/>
      <c r="L7" s="921"/>
      <c r="M7" s="921"/>
      <c r="N7" s="921"/>
      <c r="O7" s="921"/>
      <c r="P7" s="921"/>
      <c r="Q7" s="921"/>
      <c r="R7" s="921"/>
      <c r="S7" s="921"/>
      <c r="T7" s="921"/>
      <c r="U7" s="921"/>
      <c r="V7" s="921"/>
      <c r="W7" s="921"/>
      <c r="X7" s="921"/>
      <c r="Y7" s="921"/>
      <c r="Z7" s="921"/>
      <c r="AA7" s="921"/>
      <c r="AB7" s="921"/>
    </row>
    <row r="8" spans="1:28" ht="20.25" customHeight="1">
      <c r="A8" s="917">
        <v>1</v>
      </c>
      <c r="B8" s="917">
        <v>2</v>
      </c>
      <c r="C8" s="917">
        <v>3</v>
      </c>
      <c r="D8" s="917">
        <v>4</v>
      </c>
      <c r="E8" s="917">
        <v>5</v>
      </c>
      <c r="F8" s="917">
        <v>6</v>
      </c>
      <c r="G8" s="922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</row>
    <row r="9" spans="1:28" ht="20.25" customHeight="1">
      <c r="A9" s="917"/>
      <c r="B9" s="924" t="s">
        <v>355</v>
      </c>
      <c r="C9" s="917"/>
      <c r="D9" s="917"/>
      <c r="E9" s="917"/>
      <c r="F9" s="917"/>
      <c r="G9" s="922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</row>
    <row r="10" spans="1:28" ht="20.25" customHeight="1">
      <c r="A10" s="917"/>
      <c r="B10" s="924" t="s">
        <v>177</v>
      </c>
      <c r="C10" s="917"/>
      <c r="D10" s="917"/>
      <c r="E10" s="917"/>
      <c r="F10" s="917"/>
      <c r="G10" s="922"/>
      <c r="H10" s="923"/>
      <c r="I10" s="923"/>
      <c r="J10" s="923"/>
      <c r="K10" s="923"/>
      <c r="L10" s="923"/>
      <c r="M10" s="923"/>
      <c r="N10" s="923"/>
      <c r="O10" s="923"/>
      <c r="P10" s="923"/>
      <c r="Q10" s="923"/>
      <c r="R10" s="923"/>
      <c r="S10" s="923"/>
    </row>
    <row r="11" spans="1:28" ht="20.25" customHeight="1">
      <c r="A11" s="917"/>
      <c r="B11" s="925" t="s">
        <v>172</v>
      </c>
      <c r="C11" s="926"/>
      <c r="D11" s="927"/>
      <c r="E11" s="917"/>
      <c r="F11" s="917"/>
      <c r="G11" s="922"/>
      <c r="H11" s="923"/>
      <c r="I11" s="923"/>
      <c r="J11" s="923"/>
      <c r="K11" s="923"/>
      <c r="L11" s="923"/>
      <c r="M11" s="923"/>
      <c r="N11" s="923"/>
      <c r="O11" s="923"/>
      <c r="P11" s="923"/>
      <c r="Q11" s="923"/>
      <c r="R11" s="923"/>
      <c r="S11" s="923"/>
    </row>
    <row r="12" spans="1:28" ht="20.25" customHeight="1">
      <c r="A12" s="917">
        <v>1</v>
      </c>
      <c r="B12" s="928" t="s">
        <v>310</v>
      </c>
      <c r="C12" s="929" t="s">
        <v>191</v>
      </c>
      <c r="D12" s="927">
        <v>8</v>
      </c>
      <c r="E12" s="930" t="e">
        <f>IF(D12=0,"",#REF!*#REF!)</f>
        <v>#REF!</v>
      </c>
      <c r="F12" s="930" t="e">
        <f>IF(D12=0,"",D12*E12)</f>
        <v>#REF!</v>
      </c>
      <c r="G12" s="922"/>
      <c r="H12" s="923"/>
      <c r="I12" s="923"/>
      <c r="J12" s="923"/>
      <c r="K12" s="923"/>
      <c r="L12" s="923"/>
      <c r="M12" s="923"/>
      <c r="N12" s="923"/>
      <c r="O12" s="923"/>
      <c r="P12" s="923"/>
      <c r="Q12" s="923"/>
      <c r="R12" s="923"/>
      <c r="S12" s="923"/>
    </row>
    <row r="13" spans="1:28" ht="20.25" customHeight="1">
      <c r="A13" s="917">
        <v>2</v>
      </c>
      <c r="B13" s="931" t="s">
        <v>519</v>
      </c>
      <c r="C13" s="929" t="s">
        <v>191</v>
      </c>
      <c r="D13" s="929">
        <v>5</v>
      </c>
      <c r="E13" s="930" t="e">
        <f>IF(D13=0,"",#REF!*#REF!)</f>
        <v>#REF!</v>
      </c>
      <c r="F13" s="930" t="e">
        <f t="shared" ref="F13:F76" si="0">IF(D13=0,"",D13*E13)</f>
        <v>#REF!</v>
      </c>
      <c r="G13" s="922"/>
      <c r="H13" s="923"/>
      <c r="I13" s="923"/>
      <c r="J13" s="923"/>
      <c r="K13" s="923"/>
      <c r="L13" s="923"/>
      <c r="M13" s="923"/>
      <c r="N13" s="923"/>
      <c r="O13" s="923"/>
      <c r="P13" s="923"/>
      <c r="Q13" s="923"/>
      <c r="R13" s="923"/>
      <c r="S13" s="923"/>
    </row>
    <row r="14" spans="1:28" ht="20.25" customHeight="1">
      <c r="A14" s="917">
        <v>3</v>
      </c>
      <c r="B14" s="931" t="s">
        <v>520</v>
      </c>
      <c r="C14" s="929" t="s">
        <v>191</v>
      </c>
      <c r="D14" s="929">
        <v>4</v>
      </c>
      <c r="E14" s="930" t="e">
        <f>IF(D14=0,"",#REF!*#REF!)</f>
        <v>#REF!</v>
      </c>
      <c r="F14" s="930" t="e">
        <f t="shared" si="0"/>
        <v>#REF!</v>
      </c>
      <c r="G14" s="922"/>
      <c r="H14" s="923"/>
      <c r="I14" s="923"/>
      <c r="J14" s="923"/>
      <c r="K14" s="923"/>
      <c r="L14" s="923"/>
      <c r="M14" s="923"/>
      <c r="N14" s="923"/>
      <c r="O14" s="923"/>
      <c r="P14" s="923"/>
      <c r="Q14" s="923"/>
      <c r="R14" s="923"/>
      <c r="S14" s="923"/>
    </row>
    <row r="15" spans="1:28" ht="20.25" customHeight="1">
      <c r="A15" s="917">
        <v>4</v>
      </c>
      <c r="B15" s="932" t="s">
        <v>229</v>
      </c>
      <c r="C15" s="927" t="s">
        <v>90</v>
      </c>
      <c r="D15" s="927">
        <v>2</v>
      </c>
      <c r="E15" s="930" t="e">
        <f>IF(D15=0,"",#REF!*#REF!)</f>
        <v>#REF!</v>
      </c>
      <c r="F15" s="930" t="e">
        <f t="shared" si="0"/>
        <v>#REF!</v>
      </c>
      <c r="G15" s="922"/>
      <c r="H15" s="923"/>
      <c r="I15" s="923"/>
      <c r="J15" s="923"/>
      <c r="K15" s="923"/>
      <c r="L15" s="923"/>
      <c r="M15" s="923"/>
      <c r="N15" s="923"/>
      <c r="O15" s="923"/>
      <c r="P15" s="923"/>
      <c r="Q15" s="923"/>
      <c r="R15" s="923"/>
      <c r="S15" s="923"/>
    </row>
    <row r="16" spans="1:28" ht="20.25" customHeight="1">
      <c r="A16" s="917">
        <v>5</v>
      </c>
      <c r="B16" s="932" t="s">
        <v>222</v>
      </c>
      <c r="C16" s="927" t="s">
        <v>192</v>
      </c>
      <c r="D16" s="927">
        <v>2</v>
      </c>
      <c r="E16" s="930" t="e">
        <f>IF(D16=0,"",#REF!*#REF!)</f>
        <v>#REF!</v>
      </c>
      <c r="F16" s="930" t="e">
        <f t="shared" si="0"/>
        <v>#REF!</v>
      </c>
      <c r="G16" s="922"/>
      <c r="H16" s="923"/>
      <c r="I16" s="923"/>
      <c r="J16" s="923"/>
      <c r="K16" s="923"/>
      <c r="L16" s="923"/>
      <c r="M16" s="923"/>
      <c r="N16" s="923"/>
      <c r="O16" s="923"/>
      <c r="P16" s="923"/>
      <c r="Q16" s="923"/>
      <c r="R16" s="923"/>
      <c r="S16" s="923"/>
    </row>
    <row r="17" spans="1:19" ht="20.25" customHeight="1">
      <c r="A17" s="917">
        <v>6</v>
      </c>
      <c r="B17" s="933" t="s">
        <v>285</v>
      </c>
      <c r="C17" s="934" t="s">
        <v>521</v>
      </c>
      <c r="D17" s="927">
        <v>0.1328</v>
      </c>
      <c r="E17" s="930" t="e">
        <f>IF(D17=0,"",#REF!*#REF!)</f>
        <v>#REF!</v>
      </c>
      <c r="F17" s="930" t="e">
        <f t="shared" si="0"/>
        <v>#REF!</v>
      </c>
      <c r="G17" s="922"/>
      <c r="H17" s="923"/>
      <c r="I17" s="923"/>
      <c r="J17" s="923"/>
      <c r="K17" s="923"/>
      <c r="L17" s="923"/>
      <c r="M17" s="923"/>
      <c r="N17" s="923"/>
      <c r="O17" s="923"/>
      <c r="P17" s="923"/>
      <c r="Q17" s="923"/>
      <c r="R17" s="923"/>
      <c r="S17" s="923"/>
    </row>
    <row r="18" spans="1:19" ht="20.25" customHeight="1">
      <c r="A18" s="917">
        <v>7</v>
      </c>
      <c r="B18" s="935" t="s">
        <v>203</v>
      </c>
      <c r="C18" s="936" t="s">
        <v>521</v>
      </c>
      <c r="D18" s="927">
        <v>0.17799999999999999</v>
      </c>
      <c r="E18" s="930" t="e">
        <f>IF(D18=0,"",#REF!*#REF!)</f>
        <v>#REF!</v>
      </c>
      <c r="F18" s="930" t="e">
        <f t="shared" si="0"/>
        <v>#REF!</v>
      </c>
      <c r="G18" s="922"/>
      <c r="H18" s="923"/>
      <c r="I18" s="923"/>
      <c r="J18" s="923"/>
      <c r="K18" s="923"/>
      <c r="L18" s="923"/>
      <c r="M18" s="923"/>
      <c r="N18" s="923"/>
      <c r="O18" s="923"/>
      <c r="P18" s="923"/>
      <c r="Q18" s="923"/>
      <c r="R18" s="923"/>
      <c r="S18" s="923"/>
    </row>
    <row r="19" spans="1:19" ht="20.25" customHeight="1">
      <c r="A19" s="917">
        <v>8</v>
      </c>
      <c r="B19" s="937" t="s">
        <v>230</v>
      </c>
      <c r="C19" s="938" t="s">
        <v>521</v>
      </c>
      <c r="D19" s="927">
        <v>2.1000000000000001E-2</v>
      </c>
      <c r="E19" s="930" t="e">
        <f>IF(D19=0,"",#REF!*#REF!)</f>
        <v>#REF!</v>
      </c>
      <c r="F19" s="930" t="e">
        <f t="shared" si="0"/>
        <v>#REF!</v>
      </c>
      <c r="G19" s="922"/>
      <c r="H19" s="923"/>
      <c r="I19" s="923"/>
      <c r="J19" s="923"/>
      <c r="K19" s="923"/>
      <c r="L19" s="923"/>
      <c r="M19" s="923"/>
      <c r="N19" s="923"/>
      <c r="O19" s="923"/>
      <c r="P19" s="923"/>
      <c r="Q19" s="923"/>
      <c r="R19" s="923"/>
      <c r="S19" s="923"/>
    </row>
    <row r="20" spans="1:19" ht="20.25" customHeight="1">
      <c r="A20" s="917">
        <v>9</v>
      </c>
      <c r="B20" s="939" t="s">
        <v>231</v>
      </c>
      <c r="C20" s="940" t="s">
        <v>521</v>
      </c>
      <c r="D20" s="927">
        <f>0.201+0.102+0.0485</f>
        <v>0.35149999999999998</v>
      </c>
      <c r="E20" s="930" t="e">
        <f>IF(D20=0,"",#REF!*#REF!)</f>
        <v>#REF!</v>
      </c>
      <c r="F20" s="930" t="e">
        <f t="shared" si="0"/>
        <v>#REF!</v>
      </c>
      <c r="G20" s="922"/>
      <c r="H20" s="923"/>
      <c r="I20" s="923"/>
      <c r="J20" s="923"/>
      <c r="K20" s="923"/>
      <c r="L20" s="923"/>
      <c r="M20" s="923"/>
      <c r="N20" s="923"/>
      <c r="O20" s="923"/>
      <c r="P20" s="923"/>
      <c r="Q20" s="923"/>
      <c r="R20" s="923"/>
      <c r="S20" s="923"/>
    </row>
    <row r="21" spans="1:19" ht="20.25" customHeight="1">
      <c r="A21" s="917">
        <v>10</v>
      </c>
      <c r="B21" s="937" t="s">
        <v>288</v>
      </c>
      <c r="C21" s="941" t="s">
        <v>522</v>
      </c>
      <c r="D21" s="927">
        <v>12.4</v>
      </c>
      <c r="E21" s="930" t="e">
        <f>IF(D21=0,"",#REF!*#REF!)</f>
        <v>#REF!</v>
      </c>
      <c r="F21" s="930" t="e">
        <f t="shared" si="0"/>
        <v>#REF!</v>
      </c>
      <c r="G21" s="922"/>
      <c r="H21" s="923"/>
      <c r="I21" s="923"/>
      <c r="J21" s="923"/>
      <c r="K21" s="923"/>
      <c r="L21" s="923"/>
      <c r="M21" s="923"/>
      <c r="N21" s="923"/>
      <c r="O21" s="923"/>
      <c r="P21" s="923"/>
      <c r="Q21" s="923"/>
      <c r="R21" s="923"/>
      <c r="S21" s="923"/>
    </row>
    <row r="22" spans="1:19" ht="20.25" customHeight="1">
      <c r="A22" s="917">
        <v>11</v>
      </c>
      <c r="B22" s="932" t="s">
        <v>245</v>
      </c>
      <c r="C22" s="927" t="s">
        <v>522</v>
      </c>
      <c r="D22" s="927">
        <v>13.28</v>
      </c>
      <c r="E22" s="930" t="e">
        <f>IF(D22=0,"",#REF!*#REF!)</f>
        <v>#REF!</v>
      </c>
      <c r="F22" s="930" t="e">
        <f t="shared" si="0"/>
        <v>#REF!</v>
      </c>
      <c r="G22" s="922"/>
      <c r="H22" s="923"/>
      <c r="I22" s="923"/>
      <c r="J22" s="923"/>
      <c r="K22" s="923"/>
      <c r="L22" s="923"/>
      <c r="M22" s="923"/>
      <c r="N22" s="923"/>
      <c r="O22" s="923"/>
      <c r="P22" s="923"/>
      <c r="Q22" s="923"/>
      <c r="R22" s="923"/>
      <c r="S22" s="923"/>
    </row>
    <row r="23" spans="1:19" ht="20.25" customHeight="1">
      <c r="A23" s="917">
        <v>12</v>
      </c>
      <c r="B23" s="942" t="s">
        <v>232</v>
      </c>
      <c r="C23" s="943" t="s">
        <v>523</v>
      </c>
      <c r="D23" s="927">
        <v>0.14399999999999999</v>
      </c>
      <c r="E23" s="930" t="e">
        <f>IF(D23=0,"",#REF!*#REF!)</f>
        <v>#REF!</v>
      </c>
      <c r="F23" s="930" t="e">
        <f t="shared" si="0"/>
        <v>#REF!</v>
      </c>
      <c r="G23" s="922"/>
      <c r="H23" s="923"/>
      <c r="I23" s="923"/>
      <c r="J23" s="923"/>
      <c r="K23" s="923"/>
      <c r="L23" s="923"/>
      <c r="M23" s="923"/>
      <c r="N23" s="923"/>
      <c r="O23" s="923"/>
      <c r="P23" s="923"/>
      <c r="Q23" s="923"/>
      <c r="R23" s="923"/>
      <c r="S23" s="923"/>
    </row>
    <row r="24" spans="1:19" ht="20.25" customHeight="1">
      <c r="A24" s="917">
        <v>13</v>
      </c>
      <c r="B24" s="944" t="s">
        <v>243</v>
      </c>
      <c r="C24" s="934" t="s">
        <v>521</v>
      </c>
      <c r="D24" s="927">
        <v>0.14399999999999999</v>
      </c>
      <c r="E24" s="930" t="e">
        <f>IF(D24=0,"",#REF!*#REF!)</f>
        <v>#REF!</v>
      </c>
      <c r="F24" s="930" t="e">
        <f t="shared" si="0"/>
        <v>#REF!</v>
      </c>
      <c r="G24" s="922"/>
      <c r="H24" s="923"/>
      <c r="I24" s="923"/>
      <c r="J24" s="923"/>
      <c r="K24" s="923"/>
      <c r="L24" s="923"/>
      <c r="M24" s="923"/>
      <c r="N24" s="923"/>
      <c r="O24" s="923"/>
      <c r="P24" s="923"/>
      <c r="Q24" s="923"/>
      <c r="R24" s="923"/>
      <c r="S24" s="923"/>
    </row>
    <row r="25" spans="1:19" ht="20.25" customHeight="1">
      <c r="A25" s="917">
        <v>14</v>
      </c>
      <c r="B25" s="945" t="s">
        <v>211</v>
      </c>
      <c r="C25" s="941" t="s">
        <v>84</v>
      </c>
      <c r="D25" s="927">
        <v>10.72</v>
      </c>
      <c r="E25" s="930" t="e">
        <f>IF(D25=0,"",#REF!*#REF!)</f>
        <v>#REF!</v>
      </c>
      <c r="F25" s="930" t="e">
        <f t="shared" si="0"/>
        <v>#REF!</v>
      </c>
      <c r="G25" s="922"/>
      <c r="H25" s="923"/>
      <c r="I25" s="923"/>
      <c r="J25" s="923"/>
      <c r="K25" s="923"/>
      <c r="L25" s="923"/>
      <c r="M25" s="923"/>
      <c r="N25" s="923"/>
      <c r="O25" s="923"/>
      <c r="P25" s="923"/>
      <c r="Q25" s="923"/>
      <c r="R25" s="923"/>
      <c r="S25" s="923"/>
    </row>
    <row r="26" spans="1:19" ht="20.25" customHeight="1">
      <c r="A26" s="917">
        <v>15</v>
      </c>
      <c r="B26" s="946" t="s">
        <v>176</v>
      </c>
      <c r="C26" s="941" t="s">
        <v>524</v>
      </c>
      <c r="D26" s="927">
        <v>6.7000000000000002E-3</v>
      </c>
      <c r="E26" s="930" t="e">
        <f>IF(D26=0,"",#REF!*#REF!)</f>
        <v>#REF!</v>
      </c>
      <c r="F26" s="930" t="e">
        <f t="shared" si="0"/>
        <v>#REF!</v>
      </c>
      <c r="G26" s="922"/>
      <c r="H26" s="923"/>
      <c r="I26" s="923"/>
      <c r="J26" s="923"/>
      <c r="K26" s="923"/>
      <c r="L26" s="923"/>
      <c r="M26" s="923"/>
      <c r="N26" s="923"/>
      <c r="O26" s="923"/>
      <c r="P26" s="923"/>
      <c r="Q26" s="923"/>
      <c r="R26" s="923"/>
      <c r="S26" s="923"/>
    </row>
    <row r="27" spans="1:19" ht="20.25" customHeight="1">
      <c r="A27" s="917">
        <v>16</v>
      </c>
      <c r="B27" s="946" t="s">
        <v>208</v>
      </c>
      <c r="C27" s="938" t="s">
        <v>84</v>
      </c>
      <c r="D27" s="927">
        <v>10.72</v>
      </c>
      <c r="E27" s="930" t="e">
        <f>IF(D27=0,"",#REF!*#REF!)</f>
        <v>#REF!</v>
      </c>
      <c r="F27" s="930" t="e">
        <f t="shared" si="0"/>
        <v>#REF!</v>
      </c>
      <c r="G27" s="922"/>
      <c r="H27" s="923"/>
      <c r="I27" s="923"/>
      <c r="J27" s="923"/>
      <c r="K27" s="923"/>
      <c r="L27" s="923"/>
      <c r="M27" s="923"/>
      <c r="N27" s="923"/>
      <c r="O27" s="923"/>
      <c r="P27" s="923"/>
      <c r="Q27" s="923"/>
      <c r="R27" s="923"/>
      <c r="S27" s="923"/>
    </row>
    <row r="28" spans="1:19" ht="20.25" customHeight="1">
      <c r="A28" s="917"/>
      <c r="B28" s="947" t="s">
        <v>93</v>
      </c>
      <c r="C28" s="948"/>
      <c r="D28" s="949"/>
      <c r="E28" s="930" t="str">
        <f>IF(D28=0,"",#REF!*#REF!)</f>
        <v/>
      </c>
      <c r="F28" s="930" t="str">
        <f t="shared" si="0"/>
        <v/>
      </c>
      <c r="G28" s="922"/>
      <c r="H28" s="923"/>
      <c r="I28" s="923"/>
      <c r="J28" s="923"/>
      <c r="K28" s="923"/>
      <c r="L28" s="923"/>
      <c r="M28" s="923"/>
      <c r="N28" s="923"/>
      <c r="O28" s="923"/>
      <c r="P28" s="923"/>
      <c r="Q28" s="923"/>
      <c r="R28" s="923"/>
      <c r="S28" s="923"/>
    </row>
    <row r="29" spans="1:19" ht="20.25" customHeight="1">
      <c r="A29" s="917">
        <v>1</v>
      </c>
      <c r="B29" s="950" t="s">
        <v>357</v>
      </c>
      <c r="C29" s="951" t="s">
        <v>521</v>
      </c>
      <c r="D29" s="952">
        <v>0.13800000000000001</v>
      </c>
      <c r="E29" s="930" t="e">
        <f>IF(D29=0,"",#REF!*#REF!)</f>
        <v>#REF!</v>
      </c>
      <c r="F29" s="930" t="e">
        <f t="shared" si="0"/>
        <v>#REF!</v>
      </c>
      <c r="G29" s="922"/>
      <c r="H29" s="923"/>
      <c r="I29" s="923"/>
      <c r="J29" s="923"/>
      <c r="K29" s="923"/>
      <c r="L29" s="923"/>
      <c r="M29" s="923"/>
      <c r="N29" s="923"/>
      <c r="O29" s="923"/>
      <c r="P29" s="923"/>
      <c r="Q29" s="923"/>
      <c r="R29" s="923"/>
      <c r="S29" s="923"/>
    </row>
    <row r="30" spans="1:19" ht="20.25" customHeight="1">
      <c r="A30" s="917">
        <v>2</v>
      </c>
      <c r="B30" s="909" t="s">
        <v>462</v>
      </c>
      <c r="C30" s="948" t="s">
        <v>521</v>
      </c>
      <c r="D30" s="952">
        <v>0.14399999999999999</v>
      </c>
      <c r="E30" s="930" t="e">
        <f>IF(D30=0,"",#REF!*#REF!)</f>
        <v>#REF!</v>
      </c>
      <c r="F30" s="930" t="e">
        <f t="shared" si="0"/>
        <v>#REF!</v>
      </c>
      <c r="G30" s="922"/>
      <c r="H30" s="923"/>
      <c r="I30" s="923"/>
      <c r="J30" s="923"/>
      <c r="K30" s="923"/>
      <c r="L30" s="923"/>
      <c r="M30" s="923"/>
      <c r="N30" s="923"/>
      <c r="O30" s="923"/>
      <c r="P30" s="923"/>
      <c r="Q30" s="923"/>
      <c r="R30" s="923"/>
      <c r="S30" s="923"/>
    </row>
    <row r="31" spans="1:19" ht="20.25" customHeight="1">
      <c r="A31" s="917"/>
      <c r="B31" s="947" t="s">
        <v>289</v>
      </c>
      <c r="C31" s="948"/>
      <c r="D31" s="953"/>
      <c r="E31" s="930" t="str">
        <f>IF(D31=0,"",#REF!*#REF!)</f>
        <v/>
      </c>
      <c r="F31" s="930" t="str">
        <f t="shared" si="0"/>
        <v/>
      </c>
      <c r="G31" s="922"/>
      <c r="H31" s="923"/>
      <c r="I31" s="923"/>
      <c r="J31" s="923"/>
      <c r="K31" s="923"/>
      <c r="L31" s="923"/>
      <c r="M31" s="923"/>
      <c r="N31" s="923"/>
      <c r="O31" s="923"/>
      <c r="P31" s="923"/>
      <c r="Q31" s="923"/>
      <c r="R31" s="923"/>
      <c r="S31" s="923"/>
    </row>
    <row r="32" spans="1:19" ht="20.25" customHeight="1">
      <c r="A32" s="917">
        <v>1</v>
      </c>
      <c r="B32" s="909" t="s">
        <v>236</v>
      </c>
      <c r="C32" s="948" t="s">
        <v>525</v>
      </c>
      <c r="D32" s="952">
        <v>0.65</v>
      </c>
      <c r="E32" s="930" t="e">
        <f>IF(D32=0,"",#REF!*#REF!)</f>
        <v>#REF!</v>
      </c>
      <c r="F32" s="930" t="e">
        <f t="shared" si="0"/>
        <v>#REF!</v>
      </c>
      <c r="G32" s="922"/>
      <c r="H32" s="923"/>
      <c r="I32" s="923"/>
      <c r="J32" s="923"/>
      <c r="K32" s="923"/>
      <c r="L32" s="923"/>
      <c r="M32" s="923"/>
      <c r="N32" s="923"/>
      <c r="O32" s="923"/>
      <c r="P32" s="923"/>
      <c r="Q32" s="923"/>
      <c r="R32" s="923"/>
      <c r="S32" s="923"/>
    </row>
    <row r="33" spans="1:19" ht="20.25" customHeight="1">
      <c r="A33" s="917">
        <v>2</v>
      </c>
      <c r="B33" s="909" t="s">
        <v>526</v>
      </c>
      <c r="C33" s="948" t="s">
        <v>84</v>
      </c>
      <c r="D33" s="954">
        <v>9.5999999999999992E-3</v>
      </c>
      <c r="E33" s="930" t="e">
        <f>IF(D33=0,"",#REF!*#REF!)</f>
        <v>#REF!</v>
      </c>
      <c r="F33" s="930" t="e">
        <f t="shared" si="0"/>
        <v>#REF!</v>
      </c>
      <c r="G33" s="922"/>
      <c r="H33" s="923"/>
      <c r="I33" s="923"/>
      <c r="J33" s="923"/>
      <c r="K33" s="923"/>
      <c r="L33" s="923"/>
      <c r="M33" s="923"/>
      <c r="N33" s="923"/>
      <c r="O33" s="923"/>
      <c r="P33" s="923"/>
      <c r="Q33" s="923"/>
      <c r="R33" s="923"/>
      <c r="S33" s="923"/>
    </row>
    <row r="34" spans="1:19" ht="20.25" customHeight="1">
      <c r="A34" s="917">
        <v>3</v>
      </c>
      <c r="B34" s="909" t="s">
        <v>479</v>
      </c>
      <c r="C34" s="948" t="s">
        <v>525</v>
      </c>
      <c r="D34" s="952">
        <v>5.18</v>
      </c>
      <c r="E34" s="930" t="e">
        <f>IF(D34=0,"",#REF!*#REF!)</f>
        <v>#REF!</v>
      </c>
      <c r="F34" s="930" t="e">
        <f t="shared" si="0"/>
        <v>#REF!</v>
      </c>
      <c r="G34" s="922"/>
      <c r="H34" s="923"/>
      <c r="I34" s="923"/>
      <c r="J34" s="923"/>
      <c r="K34" s="923"/>
      <c r="L34" s="923"/>
      <c r="M34" s="923"/>
      <c r="N34" s="923"/>
      <c r="O34" s="923"/>
      <c r="P34" s="923"/>
      <c r="Q34" s="923"/>
      <c r="R34" s="923"/>
      <c r="S34" s="923"/>
    </row>
    <row r="35" spans="1:19" ht="20.25" customHeight="1">
      <c r="A35" s="917">
        <v>4</v>
      </c>
      <c r="B35" s="909" t="s">
        <v>526</v>
      </c>
      <c r="C35" s="948" t="s">
        <v>84</v>
      </c>
      <c r="D35" s="954">
        <v>4.2999999999999997E-2</v>
      </c>
      <c r="E35" s="930" t="e">
        <f>IF(D35=0,"",#REF!*#REF!)</f>
        <v>#REF!</v>
      </c>
      <c r="F35" s="930" t="e">
        <f t="shared" si="0"/>
        <v>#REF!</v>
      </c>
      <c r="G35" s="922"/>
      <c r="H35" s="923"/>
      <c r="I35" s="923"/>
      <c r="J35" s="923"/>
      <c r="K35" s="923"/>
      <c r="L35" s="923"/>
      <c r="M35" s="923"/>
      <c r="N35" s="923"/>
      <c r="O35" s="923"/>
      <c r="P35" s="923"/>
      <c r="Q35" s="923"/>
      <c r="R35" s="923"/>
      <c r="S35" s="923"/>
    </row>
    <row r="36" spans="1:19" ht="20.25" customHeight="1">
      <c r="A36" s="917">
        <v>5</v>
      </c>
      <c r="B36" s="955" t="s">
        <v>291</v>
      </c>
      <c r="C36" s="948" t="s">
        <v>525</v>
      </c>
      <c r="D36" s="952">
        <v>0.6</v>
      </c>
      <c r="E36" s="930" t="e">
        <f>IF(D36=0,"",#REF!*#REF!)</f>
        <v>#REF!</v>
      </c>
      <c r="F36" s="930" t="e">
        <f t="shared" si="0"/>
        <v>#REF!</v>
      </c>
      <c r="G36" s="922"/>
      <c r="H36" s="923"/>
      <c r="I36" s="923"/>
      <c r="J36" s="923"/>
      <c r="K36" s="923"/>
      <c r="L36" s="923"/>
      <c r="M36" s="923"/>
      <c r="N36" s="923"/>
      <c r="O36" s="923"/>
      <c r="P36" s="923"/>
      <c r="Q36" s="923"/>
      <c r="R36" s="923"/>
      <c r="S36" s="923"/>
    </row>
    <row r="37" spans="1:19" ht="20.25" customHeight="1">
      <c r="A37" s="917">
        <v>6</v>
      </c>
      <c r="B37" s="956" t="s">
        <v>470</v>
      </c>
      <c r="C37" s="957" t="s">
        <v>198</v>
      </c>
      <c r="D37" s="958">
        <v>3.9E-2</v>
      </c>
      <c r="E37" s="930" t="e">
        <f>IF(D37=0,"",#REF!*#REF!)</f>
        <v>#REF!</v>
      </c>
      <c r="F37" s="930" t="e">
        <f t="shared" si="0"/>
        <v>#REF!</v>
      </c>
      <c r="G37" s="922"/>
      <c r="H37" s="923"/>
      <c r="I37" s="923"/>
      <c r="J37" s="923"/>
      <c r="K37" s="923"/>
      <c r="L37" s="923"/>
      <c r="M37" s="923"/>
      <c r="N37" s="923"/>
      <c r="O37" s="923"/>
      <c r="P37" s="923"/>
      <c r="Q37" s="923"/>
      <c r="R37" s="923"/>
      <c r="S37" s="923"/>
    </row>
    <row r="38" spans="1:19" ht="20.25" customHeight="1">
      <c r="A38" s="917">
        <v>7</v>
      </c>
      <c r="B38" s="909" t="s">
        <v>480</v>
      </c>
      <c r="C38" s="948" t="s">
        <v>525</v>
      </c>
      <c r="D38" s="952">
        <v>7.0000000000000007E-2</v>
      </c>
      <c r="E38" s="930" t="e">
        <f>IF(D38=0,"",#REF!*#REF!)</f>
        <v>#REF!</v>
      </c>
      <c r="F38" s="930" t="e">
        <f t="shared" si="0"/>
        <v>#REF!</v>
      </c>
      <c r="G38" s="922"/>
      <c r="H38" s="923"/>
      <c r="I38" s="923"/>
      <c r="J38" s="923"/>
      <c r="K38" s="923"/>
      <c r="L38" s="923"/>
      <c r="M38" s="923"/>
      <c r="N38" s="923"/>
      <c r="O38" s="923"/>
      <c r="P38" s="923"/>
      <c r="Q38" s="923"/>
      <c r="R38" s="923"/>
      <c r="S38" s="923"/>
    </row>
    <row r="39" spans="1:19" ht="20.25" customHeight="1">
      <c r="A39" s="917">
        <v>8</v>
      </c>
      <c r="B39" s="909" t="s">
        <v>527</v>
      </c>
      <c r="C39" s="948" t="s">
        <v>84</v>
      </c>
      <c r="D39" s="959">
        <v>3.0999999999999999E-3</v>
      </c>
      <c r="E39" s="930" t="e">
        <f>IF(D39=0,"",#REF!*#REF!)</f>
        <v>#REF!</v>
      </c>
      <c r="F39" s="930" t="e">
        <f t="shared" si="0"/>
        <v>#REF!</v>
      </c>
      <c r="G39" s="922"/>
      <c r="H39" s="923"/>
      <c r="I39" s="923"/>
      <c r="J39" s="923"/>
      <c r="K39" s="923"/>
      <c r="L39" s="923"/>
      <c r="M39" s="923"/>
      <c r="N39" s="923"/>
      <c r="O39" s="923"/>
      <c r="P39" s="923"/>
      <c r="Q39" s="923"/>
      <c r="R39" s="923"/>
      <c r="S39" s="923"/>
    </row>
    <row r="40" spans="1:19" ht="20.25" customHeight="1">
      <c r="A40" s="917">
        <v>9</v>
      </c>
      <c r="B40" s="956" t="s">
        <v>528</v>
      </c>
      <c r="C40" s="957" t="s">
        <v>84</v>
      </c>
      <c r="D40" s="960">
        <v>1.4500000000000001E-2</v>
      </c>
      <c r="E40" s="930" t="e">
        <f>IF(D40=0,"",#REF!*#REF!)</f>
        <v>#REF!</v>
      </c>
      <c r="F40" s="930" t="e">
        <f t="shared" si="0"/>
        <v>#REF!</v>
      </c>
      <c r="G40" s="922"/>
      <c r="H40" s="923"/>
      <c r="I40" s="923"/>
      <c r="J40" s="923"/>
      <c r="K40" s="923"/>
      <c r="L40" s="923"/>
      <c r="M40" s="923"/>
      <c r="N40" s="923"/>
      <c r="O40" s="923"/>
      <c r="P40" s="923"/>
      <c r="Q40" s="923"/>
      <c r="R40" s="923"/>
      <c r="S40" s="923"/>
    </row>
    <row r="41" spans="1:19" ht="20.25" customHeight="1">
      <c r="A41" s="917">
        <v>10</v>
      </c>
      <c r="B41" s="909" t="s">
        <v>481</v>
      </c>
      <c r="C41" s="961" t="s">
        <v>525</v>
      </c>
      <c r="D41" s="952">
        <v>4.38</v>
      </c>
      <c r="E41" s="930" t="e">
        <f>IF(D41=0,"",#REF!*#REF!)</f>
        <v>#REF!</v>
      </c>
      <c r="F41" s="930" t="e">
        <f t="shared" si="0"/>
        <v>#REF!</v>
      </c>
      <c r="G41" s="922"/>
      <c r="H41" s="923"/>
      <c r="I41" s="923"/>
      <c r="J41" s="923"/>
      <c r="K41" s="923"/>
      <c r="L41" s="923"/>
      <c r="M41" s="923"/>
      <c r="N41" s="923"/>
      <c r="O41" s="923"/>
      <c r="P41" s="923"/>
      <c r="Q41" s="923"/>
      <c r="R41" s="923"/>
      <c r="S41" s="923"/>
    </row>
    <row r="42" spans="1:19" ht="20.25" customHeight="1">
      <c r="A42" s="957"/>
      <c r="B42" s="947" t="s">
        <v>121</v>
      </c>
      <c r="C42" s="948"/>
      <c r="D42" s="938"/>
      <c r="E42" s="930" t="str">
        <f>IF(D42=0,"",#REF!*#REF!)</f>
        <v/>
      </c>
      <c r="F42" s="930" t="str">
        <f t="shared" si="0"/>
        <v/>
      </c>
      <c r="G42" s="922"/>
      <c r="H42" s="923"/>
      <c r="I42" s="923"/>
      <c r="J42" s="923"/>
      <c r="K42" s="923"/>
      <c r="L42" s="923"/>
      <c r="M42" s="923"/>
      <c r="N42" s="923"/>
      <c r="O42" s="923"/>
      <c r="P42" s="923"/>
      <c r="Q42" s="923"/>
      <c r="R42" s="923"/>
      <c r="S42" s="923"/>
    </row>
    <row r="43" spans="1:19" ht="20.25" customHeight="1">
      <c r="A43" s="957">
        <v>1</v>
      </c>
      <c r="B43" s="962" t="s">
        <v>529</v>
      </c>
      <c r="C43" s="963" t="s">
        <v>530</v>
      </c>
      <c r="D43" s="952">
        <v>4.47</v>
      </c>
      <c r="E43" s="930" t="e">
        <f>IF(D43=0,"",#REF!*#REF!)</f>
        <v>#REF!</v>
      </c>
      <c r="F43" s="930" t="e">
        <f t="shared" si="0"/>
        <v>#REF!</v>
      </c>
      <c r="G43" s="922"/>
      <c r="H43" s="923"/>
      <c r="I43" s="923"/>
      <c r="J43" s="923"/>
      <c r="K43" s="923"/>
      <c r="L43" s="923"/>
      <c r="M43" s="923"/>
      <c r="N43" s="923"/>
      <c r="O43" s="923"/>
      <c r="P43" s="923"/>
      <c r="Q43" s="923"/>
      <c r="R43" s="923"/>
      <c r="S43" s="923"/>
    </row>
    <row r="44" spans="1:19" ht="20.25" customHeight="1">
      <c r="A44" s="957">
        <v>2</v>
      </c>
      <c r="B44" s="909" t="s">
        <v>234</v>
      </c>
      <c r="C44" s="961" t="s">
        <v>530</v>
      </c>
      <c r="D44" s="952">
        <v>0.72</v>
      </c>
      <c r="E44" s="930" t="e">
        <f>IF(D44=0,"",#REF!*#REF!)</f>
        <v>#REF!</v>
      </c>
      <c r="F44" s="930" t="e">
        <f t="shared" si="0"/>
        <v>#REF!</v>
      </c>
      <c r="G44" s="922"/>
      <c r="H44" s="923"/>
      <c r="I44" s="923"/>
      <c r="J44" s="923"/>
      <c r="K44" s="923"/>
      <c r="L44" s="923"/>
      <c r="M44" s="923"/>
      <c r="N44" s="923"/>
      <c r="O44" s="923"/>
      <c r="P44" s="923"/>
      <c r="Q44" s="923"/>
      <c r="R44" s="923"/>
      <c r="S44" s="923"/>
    </row>
    <row r="45" spans="1:19" ht="20.25" customHeight="1">
      <c r="A45" s="957">
        <v>3</v>
      </c>
      <c r="B45" s="909" t="s">
        <v>235</v>
      </c>
      <c r="C45" s="961" t="s">
        <v>530</v>
      </c>
      <c r="D45" s="952">
        <v>0.72</v>
      </c>
      <c r="E45" s="930" t="e">
        <f>IF(D45=0,"",#REF!*#REF!)</f>
        <v>#REF!</v>
      </c>
      <c r="F45" s="930" t="e">
        <f t="shared" si="0"/>
        <v>#REF!</v>
      </c>
      <c r="G45" s="922"/>
      <c r="H45" s="923"/>
      <c r="I45" s="923"/>
      <c r="J45" s="923"/>
      <c r="K45" s="923"/>
      <c r="L45" s="923"/>
      <c r="M45" s="923"/>
      <c r="N45" s="923"/>
      <c r="O45" s="923"/>
      <c r="P45" s="923"/>
      <c r="Q45" s="923"/>
      <c r="R45" s="923"/>
      <c r="S45" s="923"/>
    </row>
    <row r="46" spans="1:19" ht="20.25" customHeight="1">
      <c r="A46" s="957"/>
      <c r="B46" s="947" t="s">
        <v>102</v>
      </c>
      <c r="C46" s="948"/>
      <c r="D46" s="949"/>
      <c r="E46" s="930" t="str">
        <f>IF(D46=0,"",#REF!*#REF!)</f>
        <v/>
      </c>
      <c r="F46" s="930" t="str">
        <f t="shared" si="0"/>
        <v/>
      </c>
      <c r="G46" s="922"/>
      <c r="H46" s="923"/>
      <c r="I46" s="923"/>
      <c r="J46" s="923"/>
      <c r="K46" s="923"/>
      <c r="L46" s="923"/>
      <c r="M46" s="923"/>
      <c r="N46" s="923"/>
      <c r="O46" s="923"/>
      <c r="P46" s="923"/>
      <c r="Q46" s="923"/>
      <c r="R46" s="923"/>
      <c r="S46" s="923"/>
    </row>
    <row r="47" spans="1:19" ht="20.25" customHeight="1">
      <c r="A47" s="957">
        <v>1</v>
      </c>
      <c r="B47" s="909" t="s">
        <v>105</v>
      </c>
      <c r="C47" s="948" t="s">
        <v>521</v>
      </c>
      <c r="D47" s="952">
        <v>0.56299999999999994</v>
      </c>
      <c r="E47" s="930" t="e">
        <f>IF(D47=0,"",#REF!*#REF!)</f>
        <v>#REF!</v>
      </c>
      <c r="F47" s="930" t="e">
        <f t="shared" si="0"/>
        <v>#REF!</v>
      </c>
      <c r="G47" s="922"/>
      <c r="H47" s="923"/>
      <c r="I47" s="923"/>
      <c r="J47" s="923"/>
      <c r="K47" s="923"/>
      <c r="L47" s="923"/>
      <c r="M47" s="923"/>
      <c r="N47" s="923"/>
      <c r="O47" s="923"/>
      <c r="P47" s="923"/>
      <c r="Q47" s="923"/>
      <c r="R47" s="923"/>
      <c r="S47" s="923"/>
    </row>
    <row r="48" spans="1:19" ht="20.25" customHeight="1">
      <c r="A48" s="957">
        <v>2</v>
      </c>
      <c r="B48" s="909" t="s">
        <v>185</v>
      </c>
      <c r="C48" s="964" t="s">
        <v>523</v>
      </c>
      <c r="D48" s="952">
        <v>0.435</v>
      </c>
      <c r="E48" s="930" t="e">
        <f>IF(D48=0,"",#REF!*#REF!)</f>
        <v>#REF!</v>
      </c>
      <c r="F48" s="930" t="e">
        <f t="shared" si="0"/>
        <v>#REF!</v>
      </c>
      <c r="G48" s="922"/>
      <c r="H48" s="923"/>
      <c r="I48" s="923"/>
      <c r="J48" s="923"/>
      <c r="K48" s="923"/>
      <c r="L48" s="923"/>
      <c r="M48" s="923"/>
      <c r="N48" s="923"/>
      <c r="O48" s="923"/>
      <c r="P48" s="923"/>
      <c r="Q48" s="923"/>
      <c r="R48" s="923"/>
      <c r="S48" s="923"/>
    </row>
    <row r="49" spans="1:19" ht="20.25" customHeight="1">
      <c r="A49" s="957">
        <v>3</v>
      </c>
      <c r="B49" s="955" t="s">
        <v>361</v>
      </c>
      <c r="C49" s="961" t="s">
        <v>86</v>
      </c>
      <c r="D49" s="952">
        <v>2.4E-2</v>
      </c>
      <c r="E49" s="930" t="e">
        <f>IF(D49=0,"",#REF!*#REF!)</f>
        <v>#REF!</v>
      </c>
      <c r="F49" s="930" t="e">
        <f t="shared" si="0"/>
        <v>#REF!</v>
      </c>
      <c r="G49" s="922"/>
      <c r="H49" s="923"/>
      <c r="I49" s="923"/>
      <c r="J49" s="923"/>
      <c r="K49" s="923"/>
      <c r="L49" s="923"/>
      <c r="M49" s="923"/>
      <c r="N49" s="923"/>
      <c r="O49" s="923"/>
      <c r="P49" s="923"/>
      <c r="Q49" s="923"/>
      <c r="R49" s="923"/>
      <c r="S49" s="923"/>
    </row>
    <row r="50" spans="1:19" ht="20.25" customHeight="1">
      <c r="A50" s="957">
        <v>4</v>
      </c>
      <c r="B50" s="909" t="s">
        <v>124</v>
      </c>
      <c r="C50" s="948" t="s">
        <v>521</v>
      </c>
      <c r="D50" s="952">
        <v>0.14299999999999999</v>
      </c>
      <c r="E50" s="930" t="e">
        <f>IF(D50=0,"",#REF!*#REF!)</f>
        <v>#REF!</v>
      </c>
      <c r="F50" s="930" t="e">
        <f t="shared" si="0"/>
        <v>#REF!</v>
      </c>
      <c r="G50" s="922"/>
      <c r="H50" s="923"/>
      <c r="I50" s="923"/>
      <c r="J50" s="923"/>
      <c r="K50" s="923"/>
      <c r="L50" s="923"/>
      <c r="M50" s="923"/>
      <c r="N50" s="923"/>
      <c r="O50" s="923"/>
      <c r="P50" s="923"/>
      <c r="Q50" s="923"/>
      <c r="R50" s="923"/>
      <c r="S50" s="923"/>
    </row>
    <row r="51" spans="1:19" ht="20.25" customHeight="1">
      <c r="A51" s="957">
        <v>5</v>
      </c>
      <c r="B51" s="965" t="s">
        <v>153</v>
      </c>
      <c r="C51" s="966" t="s">
        <v>521</v>
      </c>
      <c r="D51" s="967">
        <v>2.7E-2</v>
      </c>
      <c r="E51" s="930" t="e">
        <f>IF(D51=0,"",#REF!*#REF!)</f>
        <v>#REF!</v>
      </c>
      <c r="F51" s="930" t="e">
        <f t="shared" si="0"/>
        <v>#REF!</v>
      </c>
      <c r="G51" s="922"/>
      <c r="H51" s="923"/>
      <c r="I51" s="923"/>
      <c r="J51" s="923"/>
      <c r="K51" s="923"/>
      <c r="L51" s="923"/>
      <c r="M51" s="923"/>
      <c r="N51" s="923"/>
      <c r="O51" s="923"/>
      <c r="P51" s="923"/>
      <c r="Q51" s="923"/>
      <c r="R51" s="923"/>
      <c r="S51" s="923"/>
    </row>
    <row r="52" spans="1:19" ht="20.25" customHeight="1">
      <c r="A52" s="957">
        <v>6</v>
      </c>
      <c r="B52" s="968" t="s">
        <v>477</v>
      </c>
      <c r="C52" s="969" t="s">
        <v>86</v>
      </c>
      <c r="D52" s="970">
        <v>2.8000000000000001E-2</v>
      </c>
      <c r="E52" s="930" t="e">
        <f>IF(D52=0,"",#REF!*#REF!)</f>
        <v>#REF!</v>
      </c>
      <c r="F52" s="930" t="e">
        <f t="shared" si="0"/>
        <v>#REF!</v>
      </c>
      <c r="G52" s="922"/>
      <c r="H52" s="923"/>
      <c r="I52" s="923"/>
      <c r="J52" s="923"/>
      <c r="K52" s="923"/>
      <c r="L52" s="923"/>
      <c r="M52" s="923"/>
      <c r="N52" s="923"/>
      <c r="O52" s="923"/>
      <c r="P52" s="923"/>
      <c r="Q52" s="923"/>
      <c r="R52" s="923"/>
      <c r="S52" s="923"/>
    </row>
    <row r="53" spans="1:19" ht="20.25" customHeight="1">
      <c r="A53" s="957">
        <v>7</v>
      </c>
      <c r="B53" s="971" t="s">
        <v>447</v>
      </c>
      <c r="C53" s="972" t="s">
        <v>523</v>
      </c>
      <c r="D53" s="970">
        <v>2.7E-2</v>
      </c>
      <c r="E53" s="930" t="e">
        <f>IF(D53=0,"",#REF!*#REF!)</f>
        <v>#REF!</v>
      </c>
      <c r="F53" s="930" t="e">
        <f t="shared" si="0"/>
        <v>#REF!</v>
      </c>
      <c r="G53" s="922"/>
      <c r="H53" s="923"/>
      <c r="I53" s="923"/>
      <c r="J53" s="923"/>
      <c r="K53" s="923"/>
      <c r="L53" s="923"/>
      <c r="M53" s="923"/>
      <c r="N53" s="923"/>
      <c r="O53" s="923"/>
      <c r="P53" s="923"/>
      <c r="Q53" s="923"/>
      <c r="R53" s="923"/>
      <c r="S53" s="923"/>
    </row>
    <row r="54" spans="1:19" ht="20.25" customHeight="1">
      <c r="A54" s="957">
        <v>8</v>
      </c>
      <c r="B54" s="965" t="s">
        <v>448</v>
      </c>
      <c r="C54" s="966" t="s">
        <v>521</v>
      </c>
      <c r="D54" s="970">
        <v>0.56299999999999994</v>
      </c>
      <c r="E54" s="930" t="e">
        <f>IF(D54=0,"",#REF!*#REF!)</f>
        <v>#REF!</v>
      </c>
      <c r="F54" s="930" t="e">
        <f t="shared" si="0"/>
        <v>#REF!</v>
      </c>
      <c r="G54" s="922"/>
      <c r="H54" s="923"/>
      <c r="I54" s="923"/>
      <c r="J54" s="923"/>
      <c r="K54" s="923"/>
      <c r="L54" s="923"/>
      <c r="M54" s="923"/>
      <c r="N54" s="923"/>
      <c r="O54" s="923"/>
      <c r="P54" s="923"/>
      <c r="Q54" s="923"/>
      <c r="R54" s="923"/>
      <c r="S54" s="923"/>
    </row>
    <row r="55" spans="1:19" ht="20.25" customHeight="1">
      <c r="A55" s="957">
        <v>9</v>
      </c>
      <c r="B55" s="973" t="s">
        <v>449</v>
      </c>
      <c r="C55" s="966" t="s">
        <v>521</v>
      </c>
      <c r="D55" s="970">
        <v>0.14299999999999999</v>
      </c>
      <c r="E55" s="930" t="e">
        <f>IF(D55=0,"",#REF!*#REF!)</f>
        <v>#REF!</v>
      </c>
      <c r="F55" s="930" t="e">
        <f t="shared" si="0"/>
        <v>#REF!</v>
      </c>
      <c r="G55" s="922"/>
      <c r="H55" s="923"/>
      <c r="I55" s="923"/>
      <c r="J55" s="923"/>
      <c r="K55" s="923"/>
      <c r="L55" s="923"/>
      <c r="M55" s="923"/>
      <c r="N55" s="923"/>
      <c r="O55" s="923"/>
      <c r="P55" s="923"/>
      <c r="Q55" s="923"/>
      <c r="R55" s="923"/>
      <c r="S55" s="923"/>
    </row>
    <row r="56" spans="1:19" ht="20.25" customHeight="1">
      <c r="A56" s="957">
        <v>10</v>
      </c>
      <c r="B56" s="974" t="s">
        <v>478</v>
      </c>
      <c r="C56" s="966" t="s">
        <v>521</v>
      </c>
      <c r="D56" s="967">
        <f>0.11+0.0034</f>
        <v>0.1134</v>
      </c>
      <c r="E56" s="930" t="e">
        <f>IF(D56=0,"",#REF!*#REF!)</f>
        <v>#REF!</v>
      </c>
      <c r="F56" s="930" t="e">
        <f t="shared" si="0"/>
        <v>#REF!</v>
      </c>
      <c r="G56" s="922"/>
      <c r="H56" s="923"/>
      <c r="I56" s="923"/>
      <c r="J56" s="923"/>
      <c r="K56" s="923"/>
      <c r="L56" s="923"/>
      <c r="M56" s="923"/>
      <c r="N56" s="923"/>
      <c r="O56" s="923"/>
      <c r="P56" s="923"/>
      <c r="Q56" s="923"/>
      <c r="R56" s="923"/>
      <c r="S56" s="923"/>
    </row>
    <row r="57" spans="1:19" ht="20.25" customHeight="1">
      <c r="A57" s="957">
        <v>11</v>
      </c>
      <c r="B57" s="975" t="s">
        <v>188</v>
      </c>
      <c r="C57" s="976" t="s">
        <v>523</v>
      </c>
      <c r="D57" s="970">
        <v>0.435</v>
      </c>
      <c r="E57" s="930" t="e">
        <f>IF(D57=0,"",#REF!*#REF!)</f>
        <v>#REF!</v>
      </c>
      <c r="F57" s="930" t="e">
        <f t="shared" si="0"/>
        <v>#REF!</v>
      </c>
      <c r="G57" s="922"/>
      <c r="H57" s="923"/>
      <c r="I57" s="923"/>
      <c r="J57" s="923"/>
      <c r="K57" s="923"/>
      <c r="L57" s="923"/>
      <c r="M57" s="923"/>
      <c r="N57" s="923"/>
      <c r="O57" s="923"/>
      <c r="P57" s="923"/>
      <c r="Q57" s="923"/>
      <c r="R57" s="923"/>
      <c r="S57" s="923"/>
    </row>
    <row r="58" spans="1:19" ht="20.25" customHeight="1">
      <c r="A58" s="957">
        <v>12</v>
      </c>
      <c r="B58" s="977" t="s">
        <v>360</v>
      </c>
      <c r="C58" s="961" t="s">
        <v>523</v>
      </c>
      <c r="D58" s="978">
        <v>0.11</v>
      </c>
      <c r="E58" s="930" t="e">
        <f>IF(D58=0,"",#REF!*#REF!)</f>
        <v>#REF!</v>
      </c>
      <c r="F58" s="930" t="e">
        <f t="shared" si="0"/>
        <v>#REF!</v>
      </c>
      <c r="G58" s="922"/>
      <c r="H58" s="923"/>
      <c r="I58" s="923"/>
      <c r="J58" s="923"/>
      <c r="K58" s="923"/>
      <c r="L58" s="923"/>
      <c r="M58" s="923"/>
      <c r="N58" s="923"/>
      <c r="O58" s="923"/>
      <c r="P58" s="923"/>
      <c r="Q58" s="923"/>
      <c r="R58" s="923"/>
      <c r="S58" s="923"/>
    </row>
    <row r="59" spans="1:19" ht="20.25" customHeight="1">
      <c r="A59" s="957"/>
      <c r="B59" s="924" t="s">
        <v>359</v>
      </c>
      <c r="C59" s="926"/>
      <c r="D59" s="927"/>
      <c r="E59" s="930" t="str">
        <f>IF(D59=0,"",#REF!*#REF!)</f>
        <v/>
      </c>
      <c r="F59" s="930" t="str">
        <f t="shared" si="0"/>
        <v/>
      </c>
      <c r="G59" s="922"/>
      <c r="H59" s="923"/>
      <c r="I59" s="923"/>
      <c r="J59" s="923"/>
      <c r="K59" s="923"/>
      <c r="L59" s="923"/>
      <c r="M59" s="923"/>
      <c r="N59" s="923"/>
      <c r="O59" s="923"/>
      <c r="P59" s="923"/>
      <c r="Q59" s="923"/>
      <c r="R59" s="923"/>
      <c r="S59" s="923"/>
    </row>
    <row r="60" spans="1:19" ht="20.25" customHeight="1">
      <c r="A60" s="957"/>
      <c r="B60" s="925" t="s">
        <v>261</v>
      </c>
      <c r="C60" s="926"/>
      <c r="D60" s="927"/>
      <c r="E60" s="930" t="str">
        <f>IF(D60=0,"",#REF!*#REF!)</f>
        <v/>
      </c>
      <c r="F60" s="930" t="str">
        <f t="shared" si="0"/>
        <v/>
      </c>
      <c r="G60" s="922"/>
      <c r="H60" s="923"/>
      <c r="I60" s="923"/>
      <c r="J60" s="923"/>
      <c r="K60" s="923"/>
      <c r="L60" s="923"/>
      <c r="M60" s="923"/>
      <c r="N60" s="923"/>
      <c r="O60" s="923"/>
      <c r="P60" s="923"/>
      <c r="Q60" s="923"/>
      <c r="R60" s="923"/>
      <c r="S60" s="923"/>
    </row>
    <row r="61" spans="1:19" ht="20.25" customHeight="1">
      <c r="A61" s="957">
        <v>1</v>
      </c>
      <c r="B61" s="928" t="s">
        <v>265</v>
      </c>
      <c r="C61" s="979" t="s">
        <v>191</v>
      </c>
      <c r="D61" s="980">
        <v>7</v>
      </c>
      <c r="E61" s="930" t="e">
        <f>IF(D61=0,"",#REF!*#REF!)</f>
        <v>#REF!</v>
      </c>
      <c r="F61" s="930" t="e">
        <f t="shared" si="0"/>
        <v>#REF!</v>
      </c>
      <c r="G61" s="922"/>
      <c r="H61" s="923"/>
      <c r="I61" s="923"/>
      <c r="J61" s="923"/>
      <c r="K61" s="923"/>
      <c r="L61" s="923"/>
      <c r="M61" s="923"/>
      <c r="N61" s="923"/>
      <c r="O61" s="923"/>
      <c r="P61" s="923"/>
      <c r="Q61" s="923"/>
      <c r="R61" s="923"/>
      <c r="S61" s="923"/>
    </row>
    <row r="62" spans="1:19" ht="20.25" customHeight="1">
      <c r="A62" s="957">
        <v>2</v>
      </c>
      <c r="B62" s="945" t="s">
        <v>269</v>
      </c>
      <c r="C62" s="938" t="s">
        <v>192</v>
      </c>
      <c r="D62" s="980">
        <v>8</v>
      </c>
      <c r="E62" s="930" t="e">
        <f>IF(D62=0,"",#REF!*#REF!)</f>
        <v>#REF!</v>
      </c>
      <c r="F62" s="930" t="e">
        <f t="shared" si="0"/>
        <v>#REF!</v>
      </c>
      <c r="G62" s="922"/>
      <c r="H62" s="923"/>
      <c r="I62" s="923"/>
      <c r="J62" s="923"/>
      <c r="K62" s="923"/>
      <c r="L62" s="923"/>
      <c r="M62" s="923"/>
      <c r="N62" s="923"/>
      <c r="O62" s="923"/>
      <c r="P62" s="923"/>
      <c r="Q62" s="923"/>
      <c r="R62" s="923"/>
      <c r="S62" s="923"/>
    </row>
    <row r="63" spans="1:19" ht="20.25" customHeight="1">
      <c r="A63" s="957">
        <v>3</v>
      </c>
      <c r="B63" s="928" t="s">
        <v>271</v>
      </c>
      <c r="C63" s="979" t="s">
        <v>192</v>
      </c>
      <c r="D63" s="927">
        <v>2</v>
      </c>
      <c r="E63" s="930" t="e">
        <f>IF(D63=0,"",#REF!*#REF!)</f>
        <v>#REF!</v>
      </c>
      <c r="F63" s="930" t="e">
        <f t="shared" si="0"/>
        <v>#REF!</v>
      </c>
      <c r="G63" s="922"/>
      <c r="H63" s="923"/>
      <c r="I63" s="923"/>
      <c r="J63" s="923"/>
      <c r="K63" s="923"/>
      <c r="L63" s="923"/>
      <c r="M63" s="923"/>
      <c r="N63" s="923"/>
      <c r="O63" s="923"/>
      <c r="P63" s="923"/>
      <c r="Q63" s="923"/>
      <c r="R63" s="923"/>
      <c r="S63" s="923"/>
    </row>
    <row r="64" spans="1:19" ht="20.25" customHeight="1">
      <c r="A64" s="957">
        <v>4</v>
      </c>
      <c r="B64" s="928" t="s">
        <v>273</v>
      </c>
      <c r="C64" s="979" t="s">
        <v>192</v>
      </c>
      <c r="D64" s="980">
        <v>4</v>
      </c>
      <c r="E64" s="930" t="e">
        <f>IF(D64=0,"",#REF!*#REF!)</f>
        <v>#REF!</v>
      </c>
      <c r="F64" s="930" t="e">
        <f t="shared" si="0"/>
        <v>#REF!</v>
      </c>
      <c r="G64" s="922"/>
      <c r="H64" s="923"/>
      <c r="I64" s="923"/>
      <c r="J64" s="923"/>
      <c r="K64" s="923"/>
      <c r="L64" s="923"/>
      <c r="M64" s="923"/>
      <c r="N64" s="923"/>
      <c r="O64" s="923"/>
      <c r="P64" s="923"/>
      <c r="Q64" s="923"/>
      <c r="R64" s="923"/>
      <c r="S64" s="923"/>
    </row>
    <row r="65" spans="1:19" ht="20.25" customHeight="1">
      <c r="A65" s="957">
        <v>5</v>
      </c>
      <c r="B65" s="928" t="s">
        <v>219</v>
      </c>
      <c r="C65" s="979" t="s">
        <v>220</v>
      </c>
      <c r="D65" s="980">
        <v>2</v>
      </c>
      <c r="E65" s="930" t="e">
        <f>IF(D65=0,"",#REF!*#REF!)</f>
        <v>#REF!</v>
      </c>
      <c r="F65" s="930" t="e">
        <f t="shared" si="0"/>
        <v>#REF!</v>
      </c>
      <c r="G65" s="922"/>
      <c r="H65" s="923"/>
      <c r="I65" s="923"/>
      <c r="J65" s="923"/>
      <c r="K65" s="923"/>
      <c r="L65" s="923"/>
      <c r="M65" s="923"/>
      <c r="N65" s="923"/>
      <c r="O65" s="923"/>
      <c r="P65" s="923"/>
      <c r="Q65" s="923"/>
      <c r="R65" s="923"/>
      <c r="S65" s="923"/>
    </row>
    <row r="66" spans="1:19" ht="20.25" customHeight="1">
      <c r="A66" s="957">
        <v>6</v>
      </c>
      <c r="B66" s="928" t="s">
        <v>221</v>
      </c>
      <c r="C66" s="979" t="s">
        <v>192</v>
      </c>
      <c r="D66" s="980">
        <v>2</v>
      </c>
      <c r="E66" s="930" t="e">
        <f>IF(D66=0,"",#REF!*#REF!)</f>
        <v>#REF!</v>
      </c>
      <c r="F66" s="930" t="e">
        <f t="shared" si="0"/>
        <v>#REF!</v>
      </c>
      <c r="G66" s="922"/>
      <c r="H66" s="923"/>
      <c r="I66" s="923"/>
      <c r="J66" s="923"/>
      <c r="K66" s="923"/>
      <c r="L66" s="923"/>
      <c r="M66" s="923"/>
      <c r="N66" s="923"/>
      <c r="O66" s="923"/>
      <c r="P66" s="923"/>
      <c r="Q66" s="923"/>
      <c r="R66" s="923"/>
      <c r="S66" s="923"/>
    </row>
    <row r="67" spans="1:19" ht="20.25" customHeight="1">
      <c r="A67" s="957"/>
      <c r="B67" s="981" t="s">
        <v>315</v>
      </c>
      <c r="C67" s="982"/>
      <c r="D67" s="927"/>
      <c r="E67" s="930" t="str">
        <f>IF(D67=0,"",#REF!*#REF!)</f>
        <v/>
      </c>
      <c r="F67" s="930" t="str">
        <f t="shared" si="0"/>
        <v/>
      </c>
      <c r="G67" s="922"/>
      <c r="H67" s="923"/>
      <c r="I67" s="923"/>
      <c r="J67" s="923"/>
      <c r="K67" s="923"/>
      <c r="L67" s="923"/>
      <c r="M67" s="923"/>
      <c r="N67" s="923"/>
      <c r="O67" s="923"/>
      <c r="P67" s="923"/>
      <c r="Q67" s="923"/>
      <c r="R67" s="923"/>
      <c r="S67" s="923"/>
    </row>
    <row r="68" spans="1:19" ht="20.25" customHeight="1">
      <c r="A68" s="957">
        <v>1</v>
      </c>
      <c r="B68" s="928" t="s">
        <v>428</v>
      </c>
      <c r="C68" s="982" t="s">
        <v>191</v>
      </c>
      <c r="D68" s="983">
        <v>4</v>
      </c>
      <c r="E68" s="930" t="e">
        <f>IF(D68=0,"",#REF!*#REF!)</f>
        <v>#REF!</v>
      </c>
      <c r="F68" s="930" t="e">
        <f t="shared" si="0"/>
        <v>#REF!</v>
      </c>
      <c r="G68" s="922"/>
      <c r="H68" s="923"/>
      <c r="I68" s="923"/>
      <c r="J68" s="923"/>
      <c r="K68" s="923"/>
      <c r="L68" s="923"/>
      <c r="M68" s="923"/>
      <c r="N68" s="923"/>
      <c r="O68" s="923"/>
      <c r="P68" s="923"/>
      <c r="Q68" s="923"/>
      <c r="R68" s="923"/>
      <c r="S68" s="923"/>
    </row>
    <row r="69" spans="1:19" ht="20.25" customHeight="1">
      <c r="A69" s="957">
        <v>2</v>
      </c>
      <c r="B69" s="928" t="s">
        <v>430</v>
      </c>
      <c r="C69" s="982" t="s">
        <v>191</v>
      </c>
      <c r="D69" s="983">
        <v>5</v>
      </c>
      <c r="E69" s="930" t="e">
        <f>IF(D69=0,"",#REF!*#REF!)</f>
        <v>#REF!</v>
      </c>
      <c r="F69" s="930" t="e">
        <f t="shared" si="0"/>
        <v>#REF!</v>
      </c>
      <c r="G69" s="922"/>
      <c r="H69" s="923"/>
      <c r="I69" s="923"/>
      <c r="J69" s="923"/>
      <c r="K69" s="923"/>
      <c r="L69" s="923"/>
      <c r="M69" s="923"/>
      <c r="N69" s="923"/>
      <c r="O69" s="923"/>
      <c r="P69" s="923"/>
      <c r="Q69" s="923"/>
      <c r="R69" s="923"/>
      <c r="S69" s="923"/>
    </row>
    <row r="70" spans="1:19" ht="20.25" customHeight="1">
      <c r="A70" s="957">
        <v>3</v>
      </c>
      <c r="B70" s="984" t="s">
        <v>531</v>
      </c>
      <c r="C70" s="982" t="s">
        <v>192</v>
      </c>
      <c r="D70" s="927">
        <v>6</v>
      </c>
      <c r="E70" s="930" t="e">
        <f>IF(D70=0,"",#REF!*#REF!)</f>
        <v>#REF!</v>
      </c>
      <c r="F70" s="930" t="e">
        <f t="shared" si="0"/>
        <v>#REF!</v>
      </c>
      <c r="G70" s="922"/>
      <c r="H70" s="923"/>
      <c r="I70" s="923"/>
      <c r="J70" s="923"/>
      <c r="K70" s="923"/>
      <c r="L70" s="923"/>
      <c r="M70" s="923"/>
      <c r="N70" s="923"/>
      <c r="O70" s="923"/>
      <c r="P70" s="923"/>
      <c r="Q70" s="923"/>
      <c r="R70" s="923"/>
      <c r="S70" s="923"/>
    </row>
    <row r="71" spans="1:19" ht="20.25" customHeight="1">
      <c r="A71" s="957">
        <v>4</v>
      </c>
      <c r="B71" s="985" t="s">
        <v>322</v>
      </c>
      <c r="C71" s="986" t="s">
        <v>192</v>
      </c>
      <c r="D71" s="987">
        <v>1</v>
      </c>
      <c r="E71" s="930" t="e">
        <f>IF(D71=0,"",#REF!*#REF!)</f>
        <v>#REF!</v>
      </c>
      <c r="F71" s="930" t="e">
        <f t="shared" si="0"/>
        <v>#REF!</v>
      </c>
      <c r="G71" s="922"/>
      <c r="H71" s="923"/>
      <c r="I71" s="923"/>
      <c r="J71" s="923"/>
      <c r="K71" s="923"/>
      <c r="L71" s="923"/>
      <c r="M71" s="923"/>
      <c r="N71" s="923"/>
      <c r="O71" s="923"/>
      <c r="P71" s="923"/>
      <c r="Q71" s="923"/>
      <c r="R71" s="923"/>
      <c r="S71" s="923"/>
    </row>
    <row r="72" spans="1:19" ht="20.25" customHeight="1">
      <c r="A72" s="957">
        <v>5</v>
      </c>
      <c r="B72" s="988" t="s">
        <v>320</v>
      </c>
      <c r="C72" s="979" t="s">
        <v>192</v>
      </c>
      <c r="D72" s="980">
        <v>2</v>
      </c>
      <c r="E72" s="930" t="e">
        <f>IF(D72=0,"",#REF!*#REF!)</f>
        <v>#REF!</v>
      </c>
      <c r="F72" s="930" t="e">
        <f t="shared" si="0"/>
        <v>#REF!</v>
      </c>
      <c r="G72" s="922"/>
      <c r="H72" s="923"/>
      <c r="I72" s="923"/>
      <c r="J72" s="923"/>
      <c r="K72" s="923"/>
      <c r="L72" s="923"/>
      <c r="M72" s="923"/>
      <c r="N72" s="923"/>
      <c r="O72" s="923"/>
      <c r="P72" s="923"/>
      <c r="Q72" s="923"/>
      <c r="R72" s="923"/>
      <c r="S72" s="923"/>
    </row>
    <row r="73" spans="1:19" ht="20.25" customHeight="1">
      <c r="A73" s="957"/>
      <c r="B73" s="989" t="s">
        <v>117</v>
      </c>
      <c r="C73" s="948"/>
      <c r="D73" s="927"/>
      <c r="E73" s="930" t="str">
        <f>IF(D73=0,"",#REF!*#REF!)</f>
        <v/>
      </c>
      <c r="F73" s="930" t="str">
        <f t="shared" si="0"/>
        <v/>
      </c>
      <c r="G73" s="922"/>
      <c r="H73" s="923"/>
      <c r="I73" s="923"/>
      <c r="J73" s="923"/>
      <c r="K73" s="923"/>
      <c r="L73" s="923"/>
      <c r="M73" s="923"/>
      <c r="N73" s="923"/>
      <c r="O73" s="923"/>
      <c r="P73" s="923"/>
      <c r="Q73" s="923"/>
      <c r="R73" s="923"/>
      <c r="S73" s="923"/>
    </row>
    <row r="74" spans="1:19" ht="20.25" customHeight="1">
      <c r="A74" s="957">
        <v>1</v>
      </c>
      <c r="B74" s="985" t="s">
        <v>482</v>
      </c>
      <c r="C74" s="990" t="s">
        <v>90</v>
      </c>
      <c r="D74" s="991">
        <v>2</v>
      </c>
      <c r="E74" s="930" t="e">
        <f>IF(D74=0,"",#REF!*#REF!)</f>
        <v>#REF!</v>
      </c>
      <c r="F74" s="930" t="e">
        <f t="shared" si="0"/>
        <v>#REF!</v>
      </c>
      <c r="G74" s="922"/>
      <c r="H74" s="923"/>
      <c r="I74" s="923"/>
      <c r="J74" s="923"/>
      <c r="K74" s="923"/>
      <c r="L74" s="923"/>
      <c r="M74" s="923"/>
      <c r="N74" s="923"/>
      <c r="O74" s="923"/>
      <c r="P74" s="923"/>
      <c r="Q74" s="923"/>
      <c r="R74" s="923"/>
      <c r="S74" s="923"/>
    </row>
    <row r="75" spans="1:19" ht="20.25" customHeight="1">
      <c r="A75" s="957">
        <v>2</v>
      </c>
      <c r="B75" s="985" t="s">
        <v>532</v>
      </c>
      <c r="C75" s="990" t="s">
        <v>90</v>
      </c>
      <c r="D75" s="991">
        <v>1</v>
      </c>
      <c r="E75" s="930" t="e">
        <f>IF(D75=0,"",#REF!*#REF!)</f>
        <v>#REF!</v>
      </c>
      <c r="F75" s="930" t="e">
        <f t="shared" si="0"/>
        <v>#REF!</v>
      </c>
      <c r="G75" s="922"/>
      <c r="H75" s="923"/>
      <c r="I75" s="923"/>
      <c r="J75" s="923"/>
      <c r="K75" s="923"/>
      <c r="L75" s="923"/>
      <c r="M75" s="923"/>
      <c r="N75" s="923"/>
      <c r="O75" s="923"/>
      <c r="P75" s="923"/>
      <c r="Q75" s="923"/>
      <c r="R75" s="923"/>
      <c r="S75" s="923"/>
    </row>
    <row r="76" spans="1:19" ht="20.25" customHeight="1">
      <c r="A76" s="957">
        <v>3</v>
      </c>
      <c r="B76" s="985" t="s">
        <v>207</v>
      </c>
      <c r="C76" s="990" t="s">
        <v>90</v>
      </c>
      <c r="D76" s="991">
        <v>1</v>
      </c>
      <c r="E76" s="930" t="e">
        <f>IF(D76=0,"",#REF!*#REF!)</f>
        <v>#REF!</v>
      </c>
      <c r="F76" s="930" t="e">
        <f t="shared" si="0"/>
        <v>#REF!</v>
      </c>
      <c r="G76" s="922"/>
      <c r="H76" s="923"/>
      <c r="I76" s="923"/>
      <c r="J76" s="923"/>
      <c r="K76" s="923"/>
      <c r="L76" s="923"/>
      <c r="M76" s="923"/>
      <c r="N76" s="923"/>
      <c r="O76" s="923"/>
      <c r="P76" s="923"/>
      <c r="Q76" s="923"/>
      <c r="R76" s="923"/>
      <c r="S76" s="923"/>
    </row>
    <row r="77" spans="1:19" ht="20.25" customHeight="1">
      <c r="A77" s="957">
        <v>4</v>
      </c>
      <c r="B77" s="985" t="s">
        <v>340</v>
      </c>
      <c r="C77" s="990" t="s">
        <v>341</v>
      </c>
      <c r="D77" s="991">
        <v>0.01</v>
      </c>
      <c r="E77" s="930" t="e">
        <f>IF(D77=0,"",#REF!*#REF!)</f>
        <v>#REF!</v>
      </c>
      <c r="F77" s="930" t="e">
        <f t="shared" ref="F77:F140" si="1">IF(D77=0,"",D77*E77)</f>
        <v>#REF!</v>
      </c>
      <c r="G77" s="922"/>
      <c r="H77" s="923"/>
      <c r="I77" s="923"/>
      <c r="J77" s="923"/>
      <c r="K77" s="923"/>
      <c r="L77" s="923"/>
      <c r="M77" s="923"/>
      <c r="N77" s="923"/>
      <c r="O77" s="923"/>
      <c r="P77" s="923"/>
      <c r="Q77" s="923"/>
      <c r="R77" s="923"/>
      <c r="S77" s="923"/>
    </row>
    <row r="78" spans="1:19" ht="20.25" customHeight="1">
      <c r="A78" s="957">
        <v>5</v>
      </c>
      <c r="B78" s="985" t="s">
        <v>343</v>
      </c>
      <c r="C78" s="990" t="s">
        <v>341</v>
      </c>
      <c r="D78" s="991">
        <v>0.03</v>
      </c>
      <c r="E78" s="930" t="e">
        <f>IF(D78=0,"",#REF!*#REF!)</f>
        <v>#REF!</v>
      </c>
      <c r="F78" s="930" t="e">
        <f t="shared" si="1"/>
        <v>#REF!</v>
      </c>
      <c r="G78" s="922"/>
      <c r="H78" s="923"/>
      <c r="I78" s="923"/>
      <c r="J78" s="923"/>
      <c r="K78" s="923"/>
      <c r="L78" s="923"/>
      <c r="M78" s="923"/>
      <c r="N78" s="923"/>
      <c r="O78" s="923"/>
      <c r="P78" s="923"/>
      <c r="Q78" s="923"/>
      <c r="R78" s="923"/>
      <c r="S78" s="923"/>
    </row>
    <row r="79" spans="1:19" ht="20.25" customHeight="1">
      <c r="A79" s="957">
        <v>6</v>
      </c>
      <c r="B79" s="985" t="s">
        <v>533</v>
      </c>
      <c r="C79" s="990" t="s">
        <v>347</v>
      </c>
      <c r="D79" s="991">
        <v>0.18</v>
      </c>
      <c r="E79" s="930" t="e">
        <f>IF(D79=0,"",#REF!*#REF!)</f>
        <v>#REF!</v>
      </c>
      <c r="F79" s="930" t="e">
        <f t="shared" si="1"/>
        <v>#REF!</v>
      </c>
      <c r="G79" s="922"/>
      <c r="H79" s="923"/>
      <c r="I79" s="923"/>
      <c r="J79" s="923"/>
      <c r="K79" s="923"/>
      <c r="L79" s="923"/>
      <c r="M79" s="923"/>
      <c r="N79" s="923"/>
      <c r="O79" s="923"/>
      <c r="P79" s="923"/>
      <c r="Q79" s="923"/>
      <c r="R79" s="923"/>
      <c r="S79" s="923"/>
    </row>
    <row r="80" spans="1:19" ht="20.25" customHeight="1">
      <c r="A80" s="957">
        <v>7</v>
      </c>
      <c r="B80" s="985" t="s">
        <v>350</v>
      </c>
      <c r="C80" s="990" t="s">
        <v>86</v>
      </c>
      <c r="D80" s="991">
        <v>0.12</v>
      </c>
      <c r="E80" s="930" t="e">
        <f>IF(D80=0,"",#REF!*#REF!)</f>
        <v>#REF!</v>
      </c>
      <c r="F80" s="930" t="e">
        <f t="shared" si="1"/>
        <v>#REF!</v>
      </c>
      <c r="G80" s="922"/>
      <c r="H80" s="923"/>
      <c r="I80" s="923"/>
      <c r="J80" s="923"/>
      <c r="K80" s="923"/>
      <c r="L80" s="923"/>
      <c r="M80" s="923"/>
      <c r="N80" s="923"/>
      <c r="O80" s="923"/>
      <c r="P80" s="923"/>
      <c r="Q80" s="923"/>
      <c r="R80" s="923"/>
      <c r="S80" s="923"/>
    </row>
    <row r="81" spans="1:19" ht="20.25" customHeight="1">
      <c r="A81" s="957">
        <v>8</v>
      </c>
      <c r="B81" s="992" t="s">
        <v>352</v>
      </c>
      <c r="C81" s="964" t="s">
        <v>523</v>
      </c>
      <c r="D81" s="993">
        <v>6.0000000000000001E-3</v>
      </c>
      <c r="E81" s="930" t="e">
        <f>IF(D81=0,"",#REF!*#REF!)</f>
        <v>#REF!</v>
      </c>
      <c r="F81" s="930" t="e">
        <f t="shared" si="1"/>
        <v>#REF!</v>
      </c>
      <c r="G81" s="922"/>
      <c r="H81" s="923"/>
      <c r="I81" s="923"/>
      <c r="J81" s="923"/>
      <c r="K81" s="923"/>
      <c r="L81" s="923"/>
      <c r="M81" s="923"/>
      <c r="N81" s="923"/>
      <c r="O81" s="923"/>
      <c r="P81" s="923"/>
      <c r="Q81" s="923"/>
      <c r="R81" s="923"/>
      <c r="S81" s="923"/>
    </row>
    <row r="82" spans="1:19" ht="20.25" customHeight="1">
      <c r="A82" s="957">
        <v>9</v>
      </c>
      <c r="B82" s="994" t="s">
        <v>534</v>
      </c>
      <c r="C82" s="957" t="s">
        <v>192</v>
      </c>
      <c r="D82" s="991">
        <v>4</v>
      </c>
      <c r="E82" s="930" t="e">
        <f>IF(D82=0,"",#REF!*#REF!)</f>
        <v>#REF!</v>
      </c>
      <c r="F82" s="930" t="e">
        <f t="shared" si="1"/>
        <v>#REF!</v>
      </c>
      <c r="G82" s="922"/>
      <c r="H82" s="923"/>
      <c r="I82" s="923"/>
      <c r="J82" s="923"/>
      <c r="K82" s="923"/>
      <c r="L82" s="923"/>
      <c r="M82" s="923"/>
      <c r="N82" s="923"/>
      <c r="O82" s="923"/>
      <c r="P82" s="923"/>
      <c r="Q82" s="923"/>
      <c r="R82" s="923"/>
      <c r="S82" s="923"/>
    </row>
    <row r="83" spans="1:19" ht="20.25" customHeight="1">
      <c r="A83" s="957"/>
      <c r="B83" s="924" t="s">
        <v>458</v>
      </c>
      <c r="C83" s="948"/>
      <c r="D83" s="927"/>
      <c r="E83" s="930" t="str">
        <f>IF(D83=0,"",#REF!*#REF!)</f>
        <v/>
      </c>
      <c r="F83" s="930" t="str">
        <f t="shared" si="1"/>
        <v/>
      </c>
      <c r="G83" s="922"/>
      <c r="H83" s="923"/>
      <c r="I83" s="923"/>
      <c r="J83" s="923"/>
      <c r="K83" s="923"/>
      <c r="L83" s="923"/>
      <c r="M83" s="923"/>
      <c r="N83" s="923"/>
      <c r="O83" s="923"/>
      <c r="P83" s="923"/>
      <c r="Q83" s="923"/>
      <c r="R83" s="923"/>
      <c r="S83" s="923"/>
    </row>
    <row r="84" spans="1:19" ht="20.25" customHeight="1">
      <c r="A84" s="957"/>
      <c r="B84" s="924" t="s">
        <v>177</v>
      </c>
      <c r="C84" s="948"/>
      <c r="D84" s="927"/>
      <c r="E84" s="930" t="str">
        <f>IF(D84=0,"",#REF!*#REF!)</f>
        <v/>
      </c>
      <c r="F84" s="930" t="str">
        <f t="shared" si="1"/>
        <v/>
      </c>
      <c r="G84" s="922"/>
      <c r="H84" s="923"/>
      <c r="I84" s="923"/>
      <c r="J84" s="923"/>
      <c r="K84" s="923"/>
      <c r="L84" s="923"/>
      <c r="M84" s="923"/>
      <c r="N84" s="923"/>
      <c r="O84" s="923"/>
      <c r="P84" s="923"/>
      <c r="Q84" s="923"/>
      <c r="R84" s="923"/>
      <c r="S84" s="923"/>
    </row>
    <row r="85" spans="1:19" ht="20.25" customHeight="1">
      <c r="A85" s="957"/>
      <c r="B85" s="925" t="s">
        <v>172</v>
      </c>
      <c r="C85" s="926"/>
      <c r="D85" s="927"/>
      <c r="E85" s="930" t="str">
        <f>IF(D85=0,"",#REF!*#REF!)</f>
        <v/>
      </c>
      <c r="F85" s="930" t="str">
        <f t="shared" si="1"/>
        <v/>
      </c>
      <c r="G85" s="922"/>
      <c r="H85" s="923"/>
      <c r="I85" s="923"/>
      <c r="J85" s="923"/>
      <c r="K85" s="923"/>
      <c r="L85" s="923"/>
      <c r="M85" s="923"/>
      <c r="N85" s="923"/>
      <c r="O85" s="923"/>
      <c r="P85" s="923"/>
      <c r="Q85" s="923"/>
      <c r="R85" s="923"/>
      <c r="S85" s="923"/>
    </row>
    <row r="86" spans="1:19" ht="20.25" customHeight="1">
      <c r="A86" s="957">
        <v>1</v>
      </c>
      <c r="B86" s="995" t="s">
        <v>383</v>
      </c>
      <c r="C86" s="996" t="s">
        <v>535</v>
      </c>
      <c r="D86" s="997">
        <v>2.1000000000000001E-2</v>
      </c>
      <c r="E86" s="930" t="e">
        <f>IF(D86=0,"",#REF!*#REF!)</f>
        <v>#REF!</v>
      </c>
      <c r="F86" s="930" t="e">
        <f t="shared" si="1"/>
        <v>#REF!</v>
      </c>
      <c r="G86" s="922"/>
      <c r="H86" s="923"/>
      <c r="I86" s="923"/>
      <c r="J86" s="923"/>
      <c r="K86" s="923"/>
      <c r="L86" s="923"/>
      <c r="M86" s="923"/>
      <c r="N86" s="923"/>
      <c r="O86" s="923"/>
      <c r="P86" s="923"/>
      <c r="Q86" s="923"/>
      <c r="R86" s="923"/>
      <c r="S86" s="923"/>
    </row>
    <row r="87" spans="1:19" ht="20.25" customHeight="1">
      <c r="A87" s="957">
        <v>2</v>
      </c>
      <c r="B87" s="928" t="s">
        <v>310</v>
      </c>
      <c r="C87" s="929" t="s">
        <v>191</v>
      </c>
      <c r="D87" s="927">
        <v>10</v>
      </c>
      <c r="E87" s="930" t="e">
        <f>IF(D87=0,"",#REF!*#REF!)</f>
        <v>#REF!</v>
      </c>
      <c r="F87" s="930" t="e">
        <f t="shared" si="1"/>
        <v>#REF!</v>
      </c>
      <c r="G87" s="922"/>
      <c r="H87" s="923"/>
      <c r="I87" s="923"/>
      <c r="J87" s="923"/>
      <c r="K87" s="923"/>
      <c r="L87" s="923"/>
      <c r="M87" s="923"/>
      <c r="N87" s="923"/>
      <c r="O87" s="923"/>
      <c r="P87" s="923"/>
      <c r="Q87" s="923"/>
      <c r="R87" s="923"/>
      <c r="S87" s="923"/>
    </row>
    <row r="88" spans="1:19" ht="20.25" customHeight="1">
      <c r="A88" s="957">
        <v>3</v>
      </c>
      <c r="B88" s="932" t="s">
        <v>229</v>
      </c>
      <c r="C88" s="927" t="s">
        <v>90</v>
      </c>
      <c r="D88" s="927">
        <v>1</v>
      </c>
      <c r="E88" s="930" t="e">
        <f>IF(D88=0,"",#REF!*#REF!)</f>
        <v>#REF!</v>
      </c>
      <c r="F88" s="930" t="e">
        <f t="shared" si="1"/>
        <v>#REF!</v>
      </c>
      <c r="G88" s="922"/>
      <c r="H88" s="923"/>
      <c r="I88" s="923"/>
      <c r="J88" s="923"/>
      <c r="K88" s="923"/>
      <c r="L88" s="923"/>
      <c r="M88" s="923"/>
      <c r="N88" s="923"/>
      <c r="O88" s="923"/>
      <c r="P88" s="923"/>
      <c r="Q88" s="923"/>
      <c r="R88" s="923"/>
      <c r="S88" s="923"/>
    </row>
    <row r="89" spans="1:19" ht="20.25" customHeight="1">
      <c r="A89" s="957">
        <v>4</v>
      </c>
      <c r="B89" s="932" t="s">
        <v>222</v>
      </c>
      <c r="C89" s="927" t="s">
        <v>192</v>
      </c>
      <c r="D89" s="927">
        <v>2</v>
      </c>
      <c r="E89" s="930" t="e">
        <f>IF(D89=0,"",#REF!*#REF!)</f>
        <v>#REF!</v>
      </c>
      <c r="F89" s="930" t="e">
        <f t="shared" si="1"/>
        <v>#REF!</v>
      </c>
      <c r="G89" s="922"/>
      <c r="H89" s="923"/>
      <c r="I89" s="923"/>
      <c r="J89" s="923"/>
      <c r="K89" s="923"/>
      <c r="L89" s="923"/>
      <c r="M89" s="923"/>
      <c r="N89" s="923"/>
      <c r="O89" s="923"/>
      <c r="P89" s="923"/>
      <c r="Q89" s="923"/>
      <c r="R89" s="923"/>
      <c r="S89" s="923"/>
    </row>
    <row r="90" spans="1:19" ht="20.25" customHeight="1">
      <c r="A90" s="957">
        <v>5</v>
      </c>
      <c r="B90" s="944" t="s">
        <v>285</v>
      </c>
      <c r="C90" s="934" t="s">
        <v>521</v>
      </c>
      <c r="D90" s="927">
        <v>0.26250000000000001</v>
      </c>
      <c r="E90" s="930" t="e">
        <f>IF(D90=0,"",#REF!*#REF!)</f>
        <v>#REF!</v>
      </c>
      <c r="F90" s="930" t="e">
        <f t="shared" si="1"/>
        <v>#REF!</v>
      </c>
      <c r="G90" s="922"/>
      <c r="H90" s="923"/>
      <c r="I90" s="923"/>
      <c r="J90" s="923"/>
      <c r="K90" s="923"/>
      <c r="L90" s="923"/>
      <c r="M90" s="923"/>
      <c r="N90" s="923"/>
      <c r="O90" s="923"/>
      <c r="P90" s="923"/>
      <c r="Q90" s="923"/>
      <c r="R90" s="923"/>
      <c r="S90" s="923"/>
    </row>
    <row r="91" spans="1:19" ht="20.25" customHeight="1">
      <c r="A91" s="957">
        <v>6</v>
      </c>
      <c r="B91" s="935" t="s">
        <v>203</v>
      </c>
      <c r="C91" s="936" t="s">
        <v>521</v>
      </c>
      <c r="D91" s="927">
        <v>0.13</v>
      </c>
      <c r="E91" s="930" t="e">
        <f>IF(D91=0,"",#REF!*#REF!)</f>
        <v>#REF!</v>
      </c>
      <c r="F91" s="930" t="e">
        <f t="shared" si="1"/>
        <v>#REF!</v>
      </c>
      <c r="G91" s="922"/>
      <c r="H91" s="923"/>
      <c r="I91" s="923"/>
      <c r="J91" s="923"/>
      <c r="K91" s="923"/>
      <c r="L91" s="923"/>
      <c r="M91" s="923"/>
      <c r="N91" s="923"/>
      <c r="O91" s="923"/>
      <c r="P91" s="923"/>
      <c r="Q91" s="923"/>
      <c r="R91" s="923"/>
      <c r="S91" s="923"/>
    </row>
    <row r="92" spans="1:19" ht="20.25" customHeight="1">
      <c r="A92" s="957">
        <v>7</v>
      </c>
      <c r="B92" s="937" t="s">
        <v>230</v>
      </c>
      <c r="C92" s="938" t="s">
        <v>521</v>
      </c>
      <c r="D92" s="927">
        <v>0.02</v>
      </c>
      <c r="E92" s="930" t="e">
        <f>IF(D92=0,"",#REF!*#REF!)</f>
        <v>#REF!</v>
      </c>
      <c r="F92" s="930" t="e">
        <f t="shared" si="1"/>
        <v>#REF!</v>
      </c>
      <c r="G92" s="922"/>
      <c r="H92" s="923"/>
      <c r="I92" s="923"/>
      <c r="J92" s="923"/>
      <c r="K92" s="923"/>
      <c r="L92" s="923"/>
      <c r="M92" s="923"/>
      <c r="N92" s="923"/>
      <c r="O92" s="923"/>
      <c r="P92" s="923"/>
      <c r="Q92" s="923"/>
      <c r="R92" s="923"/>
      <c r="S92" s="923"/>
    </row>
    <row r="93" spans="1:19" ht="20.25" customHeight="1">
      <c r="A93" s="957">
        <v>8</v>
      </c>
      <c r="B93" s="909" t="s">
        <v>231</v>
      </c>
      <c r="C93" s="948" t="s">
        <v>521</v>
      </c>
      <c r="D93" s="927">
        <v>3.3000000000000002E-2</v>
      </c>
      <c r="E93" s="930" t="e">
        <f>IF(D93=0,"",#REF!*#REF!)</f>
        <v>#REF!</v>
      </c>
      <c r="F93" s="930" t="e">
        <f t="shared" si="1"/>
        <v>#REF!</v>
      </c>
      <c r="G93" s="922"/>
      <c r="H93" s="923"/>
      <c r="I93" s="923"/>
      <c r="J93" s="923"/>
      <c r="K93" s="923"/>
      <c r="L93" s="923"/>
      <c r="M93" s="923"/>
      <c r="N93" s="923"/>
      <c r="O93" s="923"/>
      <c r="P93" s="923"/>
      <c r="Q93" s="923"/>
      <c r="R93" s="923"/>
      <c r="S93" s="923"/>
    </row>
    <row r="94" spans="1:19" ht="20.25" customHeight="1">
      <c r="A94" s="957">
        <v>9</v>
      </c>
      <c r="B94" s="937" t="s">
        <v>288</v>
      </c>
      <c r="C94" s="938" t="s">
        <v>522</v>
      </c>
      <c r="D94" s="927">
        <v>12.39</v>
      </c>
      <c r="E94" s="930" t="e">
        <f>IF(D94=0,"",#REF!*#REF!)</f>
        <v>#REF!</v>
      </c>
      <c r="F94" s="930" t="e">
        <f t="shared" si="1"/>
        <v>#REF!</v>
      </c>
      <c r="G94" s="922"/>
      <c r="H94" s="923"/>
      <c r="I94" s="923"/>
      <c r="J94" s="923"/>
      <c r="K94" s="923"/>
      <c r="L94" s="923"/>
      <c r="M94" s="923"/>
      <c r="N94" s="923"/>
      <c r="O94" s="923"/>
      <c r="P94" s="923"/>
      <c r="Q94" s="923"/>
      <c r="R94" s="923"/>
      <c r="S94" s="923"/>
    </row>
    <row r="95" spans="1:19" ht="20.25" customHeight="1">
      <c r="A95" s="957">
        <v>10</v>
      </c>
      <c r="B95" s="932" t="s">
        <v>245</v>
      </c>
      <c r="C95" s="927" t="s">
        <v>522</v>
      </c>
      <c r="D95" s="927">
        <v>26.25</v>
      </c>
      <c r="E95" s="930" t="e">
        <f>IF(D95=0,"",#REF!*#REF!)</f>
        <v>#REF!</v>
      </c>
      <c r="F95" s="930" t="e">
        <f t="shared" si="1"/>
        <v>#REF!</v>
      </c>
      <c r="G95" s="922"/>
      <c r="H95" s="923"/>
      <c r="I95" s="923"/>
      <c r="J95" s="923"/>
      <c r="K95" s="923"/>
      <c r="L95" s="923"/>
      <c r="M95" s="923"/>
      <c r="N95" s="923"/>
      <c r="O95" s="923"/>
      <c r="P95" s="923"/>
      <c r="Q95" s="923"/>
      <c r="R95" s="923"/>
      <c r="S95" s="923"/>
    </row>
    <row r="96" spans="1:19" ht="20.25" customHeight="1">
      <c r="A96" s="957">
        <v>11</v>
      </c>
      <c r="B96" s="928" t="s">
        <v>395</v>
      </c>
      <c r="C96" s="963" t="s">
        <v>523</v>
      </c>
      <c r="D96" s="998">
        <v>0.23799999999999999</v>
      </c>
      <c r="E96" s="930" t="e">
        <f>IF(D96=0,"",#REF!*#REF!)</f>
        <v>#REF!</v>
      </c>
      <c r="F96" s="930" t="e">
        <f t="shared" si="1"/>
        <v>#REF!</v>
      </c>
      <c r="G96" s="922"/>
      <c r="H96" s="923"/>
      <c r="I96" s="923"/>
      <c r="J96" s="923"/>
      <c r="K96" s="923"/>
      <c r="L96" s="923"/>
      <c r="M96" s="923"/>
      <c r="N96" s="923"/>
      <c r="O96" s="923"/>
      <c r="P96" s="923"/>
      <c r="Q96" s="923"/>
      <c r="R96" s="923"/>
      <c r="S96" s="923"/>
    </row>
    <row r="97" spans="1:19" ht="20.25" customHeight="1">
      <c r="A97" s="957">
        <v>12</v>
      </c>
      <c r="B97" s="999" t="s">
        <v>394</v>
      </c>
      <c r="C97" s="979" t="s">
        <v>525</v>
      </c>
      <c r="D97" s="929">
        <v>1.42</v>
      </c>
      <c r="E97" s="930" t="e">
        <f>IF(D97=0,"",#REF!*#REF!)</f>
        <v>#REF!</v>
      </c>
      <c r="F97" s="930" t="e">
        <f t="shared" si="1"/>
        <v>#REF!</v>
      </c>
      <c r="G97" s="922"/>
      <c r="H97" s="923"/>
      <c r="I97" s="923"/>
      <c r="J97" s="923"/>
      <c r="K97" s="923"/>
      <c r="L97" s="923"/>
      <c r="M97" s="923"/>
      <c r="N97" s="923"/>
      <c r="O97" s="923"/>
      <c r="P97" s="923"/>
      <c r="Q97" s="923"/>
      <c r="R97" s="923"/>
      <c r="S97" s="923"/>
    </row>
    <row r="98" spans="1:19" ht="20.25" customHeight="1">
      <c r="A98" s="957">
        <v>13</v>
      </c>
      <c r="B98" s="999" t="s">
        <v>386</v>
      </c>
      <c r="C98" s="979" t="s">
        <v>525</v>
      </c>
      <c r="D98" s="929">
        <v>0.71</v>
      </c>
      <c r="E98" s="930" t="e">
        <f>IF(D98=0,"",#REF!*#REF!)</f>
        <v>#REF!</v>
      </c>
      <c r="F98" s="930" t="e">
        <f t="shared" si="1"/>
        <v>#REF!</v>
      </c>
      <c r="G98" s="922"/>
      <c r="H98" s="923"/>
      <c r="I98" s="923"/>
      <c r="J98" s="923"/>
      <c r="K98" s="923"/>
      <c r="L98" s="923"/>
      <c r="M98" s="923"/>
      <c r="N98" s="923"/>
      <c r="O98" s="923"/>
      <c r="P98" s="923"/>
      <c r="Q98" s="923"/>
      <c r="R98" s="923"/>
      <c r="S98" s="923"/>
    </row>
    <row r="99" spans="1:19" ht="20.25" customHeight="1">
      <c r="A99" s="957">
        <v>14</v>
      </c>
      <c r="B99" s="942" t="s">
        <v>232</v>
      </c>
      <c r="C99" s="943" t="s">
        <v>523</v>
      </c>
      <c r="D99" s="927">
        <v>0.1419</v>
      </c>
      <c r="E99" s="930" t="e">
        <f>IF(D99=0,"",#REF!*#REF!)</f>
        <v>#REF!</v>
      </c>
      <c r="F99" s="930" t="e">
        <f t="shared" si="1"/>
        <v>#REF!</v>
      </c>
      <c r="G99" s="922"/>
      <c r="H99" s="923"/>
      <c r="I99" s="923"/>
      <c r="J99" s="923"/>
      <c r="K99" s="923"/>
      <c r="L99" s="923"/>
      <c r="M99" s="923"/>
      <c r="N99" s="923"/>
      <c r="O99" s="923"/>
      <c r="P99" s="923"/>
      <c r="Q99" s="923"/>
      <c r="R99" s="923"/>
      <c r="S99" s="923"/>
    </row>
    <row r="100" spans="1:19" ht="20.25" customHeight="1">
      <c r="A100" s="957">
        <v>15</v>
      </c>
      <c r="B100" s="944" t="s">
        <v>243</v>
      </c>
      <c r="C100" s="934" t="s">
        <v>521</v>
      </c>
      <c r="D100" s="927">
        <v>0.1419</v>
      </c>
      <c r="E100" s="930" t="e">
        <f>IF(D100=0,"",#REF!*#REF!)</f>
        <v>#REF!</v>
      </c>
      <c r="F100" s="930" t="e">
        <f t="shared" si="1"/>
        <v>#REF!</v>
      </c>
      <c r="G100" s="922"/>
      <c r="H100" s="923"/>
      <c r="I100" s="923"/>
      <c r="J100" s="923"/>
      <c r="K100" s="923"/>
      <c r="L100" s="923"/>
      <c r="M100" s="923"/>
      <c r="N100" s="923"/>
      <c r="O100" s="923"/>
      <c r="P100" s="923"/>
      <c r="Q100" s="923"/>
      <c r="R100" s="923"/>
      <c r="S100" s="923"/>
    </row>
    <row r="101" spans="1:19" ht="20.25" customHeight="1">
      <c r="A101" s="957">
        <v>16</v>
      </c>
      <c r="B101" s="945" t="s">
        <v>211</v>
      </c>
      <c r="C101" s="938" t="s">
        <v>84</v>
      </c>
      <c r="D101" s="927">
        <v>6</v>
      </c>
      <c r="E101" s="930" t="e">
        <f>IF(D101=0,"",#REF!*#REF!)</f>
        <v>#REF!</v>
      </c>
      <c r="F101" s="930" t="e">
        <f t="shared" si="1"/>
        <v>#REF!</v>
      </c>
      <c r="G101" s="922"/>
      <c r="H101" s="923"/>
      <c r="I101" s="923"/>
      <c r="J101" s="923"/>
      <c r="K101" s="923"/>
      <c r="L101" s="923"/>
      <c r="M101" s="923"/>
      <c r="N101" s="923"/>
      <c r="O101" s="923"/>
      <c r="P101" s="923"/>
      <c r="Q101" s="923"/>
      <c r="R101" s="923"/>
      <c r="S101" s="923"/>
    </row>
    <row r="102" spans="1:19" ht="20.25" customHeight="1">
      <c r="A102" s="957">
        <v>17</v>
      </c>
      <c r="B102" s="946" t="s">
        <v>176</v>
      </c>
      <c r="C102" s="938" t="s">
        <v>524</v>
      </c>
      <c r="D102" s="927">
        <v>4.0000000000000001E-3</v>
      </c>
      <c r="E102" s="930" t="e">
        <f>IF(D102=0,"",#REF!*#REF!)</f>
        <v>#REF!</v>
      </c>
      <c r="F102" s="930" t="e">
        <f t="shared" si="1"/>
        <v>#REF!</v>
      </c>
      <c r="G102" s="922"/>
      <c r="H102" s="923"/>
      <c r="I102" s="923"/>
      <c r="J102" s="923"/>
      <c r="K102" s="923"/>
      <c r="L102" s="923"/>
      <c r="M102" s="923"/>
      <c r="N102" s="923"/>
      <c r="O102" s="923"/>
      <c r="P102" s="923"/>
      <c r="Q102" s="923"/>
      <c r="R102" s="923"/>
      <c r="S102" s="923"/>
    </row>
    <row r="103" spans="1:19" ht="20.25" customHeight="1">
      <c r="A103" s="957">
        <v>18</v>
      </c>
      <c r="B103" s="946" t="s">
        <v>208</v>
      </c>
      <c r="C103" s="938" t="s">
        <v>84</v>
      </c>
      <c r="D103" s="927">
        <v>6</v>
      </c>
      <c r="E103" s="930" t="e">
        <f>IF(D103=0,"",#REF!*#REF!)</f>
        <v>#REF!</v>
      </c>
      <c r="F103" s="930" t="e">
        <f t="shared" si="1"/>
        <v>#REF!</v>
      </c>
      <c r="G103" s="922"/>
      <c r="H103" s="923"/>
      <c r="I103" s="923"/>
      <c r="J103" s="923"/>
      <c r="K103" s="923"/>
      <c r="L103" s="923"/>
      <c r="M103" s="923"/>
      <c r="N103" s="923"/>
      <c r="O103" s="923"/>
      <c r="P103" s="923"/>
      <c r="Q103" s="923"/>
      <c r="R103" s="923"/>
      <c r="S103" s="923"/>
    </row>
    <row r="104" spans="1:19" ht="20.25" customHeight="1">
      <c r="A104" s="957"/>
      <c r="B104" s="947" t="s">
        <v>93</v>
      </c>
      <c r="C104" s="948"/>
      <c r="D104" s="949"/>
      <c r="E104" s="930" t="str">
        <f>IF(D104=0,"",#REF!*#REF!)</f>
        <v/>
      </c>
      <c r="F104" s="930" t="str">
        <f t="shared" si="1"/>
        <v/>
      </c>
      <c r="G104" s="922"/>
      <c r="H104" s="923"/>
      <c r="I104" s="923"/>
      <c r="J104" s="923"/>
      <c r="K104" s="923"/>
      <c r="L104" s="923"/>
      <c r="M104" s="923"/>
      <c r="N104" s="923"/>
      <c r="O104" s="923"/>
      <c r="P104" s="923"/>
      <c r="Q104" s="923"/>
      <c r="R104" s="923"/>
      <c r="S104" s="923"/>
    </row>
    <row r="105" spans="1:19" ht="20.25" customHeight="1">
      <c r="A105" s="957">
        <v>1</v>
      </c>
      <c r="B105" s="999" t="s">
        <v>387</v>
      </c>
      <c r="C105" s="979" t="s">
        <v>525</v>
      </c>
      <c r="D105" s="929">
        <v>0.71</v>
      </c>
      <c r="E105" s="930" t="e">
        <f>IF(D105=0,"",#REF!*#REF!)</f>
        <v>#REF!</v>
      </c>
      <c r="F105" s="930" t="e">
        <f t="shared" si="1"/>
        <v>#REF!</v>
      </c>
      <c r="G105" s="922"/>
      <c r="H105" s="923"/>
      <c r="I105" s="923"/>
      <c r="J105" s="923"/>
      <c r="K105" s="923"/>
      <c r="L105" s="923"/>
      <c r="M105" s="923"/>
      <c r="N105" s="923"/>
      <c r="O105" s="923"/>
      <c r="P105" s="923"/>
      <c r="Q105" s="923"/>
      <c r="R105" s="923"/>
      <c r="S105" s="923"/>
    </row>
    <row r="106" spans="1:19" ht="20.25" customHeight="1">
      <c r="A106" s="957">
        <v>2</v>
      </c>
      <c r="B106" s="909" t="s">
        <v>391</v>
      </c>
      <c r="C106" s="979" t="s">
        <v>525</v>
      </c>
      <c r="D106" s="1000">
        <v>1.42</v>
      </c>
      <c r="E106" s="930" t="e">
        <f>IF(D106=0,"",#REF!*#REF!)</f>
        <v>#REF!</v>
      </c>
      <c r="F106" s="930" t="e">
        <f t="shared" si="1"/>
        <v>#REF!</v>
      </c>
      <c r="G106" s="922"/>
      <c r="H106" s="923"/>
      <c r="I106" s="923"/>
      <c r="J106" s="923"/>
      <c r="K106" s="923"/>
      <c r="L106" s="923"/>
      <c r="M106" s="923"/>
      <c r="N106" s="923"/>
      <c r="O106" s="923"/>
      <c r="P106" s="923"/>
      <c r="Q106" s="923"/>
      <c r="R106" s="923"/>
      <c r="S106" s="923"/>
    </row>
    <row r="107" spans="1:19" ht="20.25" customHeight="1">
      <c r="A107" s="957">
        <v>3</v>
      </c>
      <c r="B107" s="950" t="s">
        <v>357</v>
      </c>
      <c r="C107" s="951" t="s">
        <v>521</v>
      </c>
      <c r="D107" s="952">
        <v>0.1419</v>
      </c>
      <c r="E107" s="930" t="e">
        <f>IF(D107=0,"",#REF!*#REF!)</f>
        <v>#REF!</v>
      </c>
      <c r="F107" s="930" t="e">
        <f t="shared" si="1"/>
        <v>#REF!</v>
      </c>
      <c r="G107" s="922"/>
      <c r="H107" s="923"/>
      <c r="I107" s="923"/>
      <c r="J107" s="923"/>
      <c r="K107" s="923"/>
      <c r="L107" s="923"/>
      <c r="M107" s="923"/>
      <c r="N107" s="923"/>
      <c r="O107" s="923"/>
      <c r="P107" s="923"/>
      <c r="Q107" s="923"/>
      <c r="R107" s="923"/>
      <c r="S107" s="923"/>
    </row>
    <row r="108" spans="1:19" ht="20.25" customHeight="1">
      <c r="A108" s="957">
        <v>4</v>
      </c>
      <c r="B108" s="909" t="s">
        <v>462</v>
      </c>
      <c r="C108" s="948" t="s">
        <v>521</v>
      </c>
      <c r="D108" s="952">
        <v>0.1419</v>
      </c>
      <c r="E108" s="930" t="e">
        <f>IF(D108=0,"",#REF!*#REF!)</f>
        <v>#REF!</v>
      </c>
      <c r="F108" s="930" t="e">
        <f t="shared" si="1"/>
        <v>#REF!</v>
      </c>
      <c r="G108" s="922"/>
      <c r="H108" s="923"/>
      <c r="I108" s="923"/>
      <c r="J108" s="923"/>
      <c r="K108" s="923"/>
      <c r="L108" s="923"/>
      <c r="M108" s="923"/>
      <c r="N108" s="923"/>
      <c r="O108" s="923"/>
      <c r="P108" s="923"/>
      <c r="Q108" s="923"/>
      <c r="R108" s="923"/>
      <c r="S108" s="923"/>
    </row>
    <row r="109" spans="1:19" ht="20.25" customHeight="1">
      <c r="A109" s="957"/>
      <c r="B109" s="947" t="s">
        <v>289</v>
      </c>
      <c r="C109" s="948"/>
      <c r="D109" s="953"/>
      <c r="E109" s="930" t="str">
        <f>IF(D109=0,"",#REF!*#REF!)</f>
        <v/>
      </c>
      <c r="F109" s="930" t="str">
        <f t="shared" si="1"/>
        <v/>
      </c>
      <c r="G109" s="922"/>
      <c r="H109" s="923"/>
      <c r="I109" s="923"/>
      <c r="J109" s="923"/>
      <c r="K109" s="923"/>
      <c r="L109" s="923"/>
      <c r="M109" s="923"/>
      <c r="N109" s="923"/>
      <c r="O109" s="923"/>
      <c r="P109" s="923"/>
      <c r="Q109" s="923"/>
      <c r="R109" s="923"/>
      <c r="S109" s="923"/>
    </row>
    <row r="110" spans="1:19" ht="20.25" customHeight="1">
      <c r="A110" s="957">
        <v>1</v>
      </c>
      <c r="B110" s="909" t="s">
        <v>236</v>
      </c>
      <c r="C110" s="948" t="s">
        <v>525</v>
      </c>
      <c r="D110" s="952">
        <v>0.65</v>
      </c>
      <c r="E110" s="930" t="e">
        <f>IF(D110=0,"",#REF!*#REF!)</f>
        <v>#REF!</v>
      </c>
      <c r="F110" s="930" t="e">
        <f t="shared" si="1"/>
        <v>#REF!</v>
      </c>
      <c r="G110" s="922"/>
      <c r="H110" s="923"/>
      <c r="I110" s="923"/>
      <c r="J110" s="923"/>
      <c r="K110" s="923"/>
      <c r="L110" s="923"/>
      <c r="M110" s="923"/>
      <c r="N110" s="923"/>
      <c r="O110" s="923"/>
      <c r="P110" s="923"/>
      <c r="Q110" s="923"/>
      <c r="R110" s="923"/>
      <c r="S110" s="923"/>
    </row>
    <row r="111" spans="1:19" ht="20.25" customHeight="1">
      <c r="A111" s="957">
        <v>2</v>
      </c>
      <c r="B111" s="955" t="s">
        <v>291</v>
      </c>
      <c r="C111" s="948" t="s">
        <v>525</v>
      </c>
      <c r="D111" s="952">
        <v>0.1</v>
      </c>
      <c r="E111" s="930" t="e">
        <f>IF(D111=0,"",#REF!*#REF!)</f>
        <v>#REF!</v>
      </c>
      <c r="F111" s="930" t="e">
        <f t="shared" si="1"/>
        <v>#REF!</v>
      </c>
      <c r="G111" s="922"/>
      <c r="H111" s="923"/>
      <c r="I111" s="923"/>
      <c r="J111" s="923"/>
      <c r="K111" s="923"/>
      <c r="L111" s="923"/>
      <c r="M111" s="923"/>
      <c r="N111" s="923"/>
      <c r="O111" s="923"/>
      <c r="P111" s="923"/>
      <c r="Q111" s="923"/>
      <c r="R111" s="923"/>
      <c r="S111" s="923"/>
    </row>
    <row r="112" spans="1:19" ht="20.25" customHeight="1">
      <c r="A112" s="957">
        <v>3</v>
      </c>
      <c r="B112" s="909" t="s">
        <v>536</v>
      </c>
      <c r="C112" s="948" t="s">
        <v>84</v>
      </c>
      <c r="D112" s="954">
        <v>1.4999999999999999E-2</v>
      </c>
      <c r="E112" s="930" t="e">
        <f>IF(D112=0,"",#REF!*#REF!)</f>
        <v>#REF!</v>
      </c>
      <c r="F112" s="930" t="e">
        <f t="shared" si="1"/>
        <v>#REF!</v>
      </c>
      <c r="G112" s="922"/>
      <c r="H112" s="923"/>
      <c r="I112" s="923"/>
      <c r="J112" s="923"/>
      <c r="K112" s="923"/>
      <c r="L112" s="923"/>
      <c r="M112" s="923"/>
      <c r="N112" s="923"/>
      <c r="O112" s="923"/>
      <c r="P112" s="923"/>
      <c r="Q112" s="923"/>
      <c r="R112" s="923"/>
      <c r="S112" s="923"/>
    </row>
    <row r="113" spans="1:19" ht="20.25" customHeight="1">
      <c r="A113" s="957">
        <v>4</v>
      </c>
      <c r="B113" s="909" t="s">
        <v>382</v>
      </c>
      <c r="C113" s="961" t="s">
        <v>525</v>
      </c>
      <c r="D113" s="952">
        <v>4.38</v>
      </c>
      <c r="E113" s="930" t="e">
        <f>IF(D113=0,"",#REF!*#REF!)</f>
        <v>#REF!</v>
      </c>
      <c r="F113" s="930" t="e">
        <f t="shared" si="1"/>
        <v>#REF!</v>
      </c>
      <c r="G113" s="922"/>
      <c r="H113" s="923"/>
      <c r="I113" s="923"/>
      <c r="J113" s="923"/>
      <c r="K113" s="923"/>
      <c r="L113" s="923"/>
      <c r="M113" s="923"/>
      <c r="N113" s="923"/>
      <c r="O113" s="923"/>
      <c r="P113" s="923"/>
      <c r="Q113" s="923"/>
      <c r="R113" s="923"/>
      <c r="S113" s="923"/>
    </row>
    <row r="114" spans="1:19" ht="20.25" customHeight="1">
      <c r="A114" s="957"/>
      <c r="B114" s="947" t="s">
        <v>121</v>
      </c>
      <c r="C114" s="948"/>
      <c r="D114" s="938"/>
      <c r="E114" s="930" t="str">
        <f>IF(D114=0,"",#REF!*#REF!)</f>
        <v/>
      </c>
      <c r="F114" s="930" t="str">
        <f t="shared" si="1"/>
        <v/>
      </c>
      <c r="G114" s="922"/>
      <c r="H114" s="923"/>
      <c r="I114" s="923"/>
      <c r="J114" s="923"/>
      <c r="K114" s="923"/>
      <c r="L114" s="923"/>
      <c r="M114" s="923"/>
      <c r="N114" s="923"/>
      <c r="O114" s="923"/>
      <c r="P114" s="923"/>
      <c r="Q114" s="923"/>
      <c r="R114" s="923"/>
      <c r="S114" s="923"/>
    </row>
    <row r="115" spans="1:19" ht="20.25" customHeight="1">
      <c r="A115" s="957">
        <v>1</v>
      </c>
      <c r="B115" s="962" t="s">
        <v>529</v>
      </c>
      <c r="C115" s="963" t="s">
        <v>530</v>
      </c>
      <c r="D115" s="952">
        <v>4.8499999999999996</v>
      </c>
      <c r="E115" s="930" t="e">
        <f>IF(D115=0,"",#REF!*#REF!)</f>
        <v>#REF!</v>
      </c>
      <c r="F115" s="930" t="e">
        <f t="shared" si="1"/>
        <v>#REF!</v>
      </c>
      <c r="G115" s="922"/>
      <c r="H115" s="923"/>
      <c r="I115" s="923"/>
      <c r="J115" s="923"/>
      <c r="K115" s="923"/>
      <c r="L115" s="923"/>
      <c r="M115" s="923"/>
      <c r="N115" s="923"/>
      <c r="O115" s="923"/>
      <c r="P115" s="923"/>
      <c r="Q115" s="923"/>
      <c r="R115" s="923"/>
      <c r="S115" s="923"/>
    </row>
    <row r="116" spans="1:19" ht="20.25" customHeight="1">
      <c r="A116" s="957">
        <v>2</v>
      </c>
      <c r="B116" s="909" t="s">
        <v>234</v>
      </c>
      <c r="C116" s="961" t="s">
        <v>530</v>
      </c>
      <c r="D116" s="952">
        <v>0.72</v>
      </c>
      <c r="E116" s="930" t="e">
        <f>IF(D116=0,"",#REF!*#REF!)</f>
        <v>#REF!</v>
      </c>
      <c r="F116" s="930" t="e">
        <f t="shared" si="1"/>
        <v>#REF!</v>
      </c>
      <c r="G116" s="922"/>
      <c r="H116" s="923"/>
      <c r="I116" s="923"/>
      <c r="J116" s="923"/>
      <c r="K116" s="923"/>
      <c r="L116" s="923"/>
      <c r="M116" s="923"/>
      <c r="N116" s="923"/>
      <c r="O116" s="923"/>
      <c r="P116" s="923"/>
      <c r="Q116" s="923"/>
      <c r="R116" s="923"/>
      <c r="S116" s="923"/>
    </row>
    <row r="117" spans="1:19" ht="20.25" customHeight="1">
      <c r="A117" s="957">
        <v>3</v>
      </c>
      <c r="B117" s="909" t="s">
        <v>235</v>
      </c>
      <c r="C117" s="961" t="s">
        <v>530</v>
      </c>
      <c r="D117" s="952">
        <v>0.72</v>
      </c>
      <c r="E117" s="930" t="e">
        <f>IF(D117=0,"",#REF!*#REF!)</f>
        <v>#REF!</v>
      </c>
      <c r="F117" s="930" t="e">
        <f t="shared" si="1"/>
        <v>#REF!</v>
      </c>
      <c r="G117" s="922"/>
      <c r="H117" s="923"/>
      <c r="I117" s="923"/>
      <c r="J117" s="923"/>
      <c r="K117" s="923"/>
      <c r="L117" s="923"/>
      <c r="M117" s="923"/>
      <c r="N117" s="923"/>
      <c r="O117" s="923"/>
      <c r="P117" s="923"/>
      <c r="Q117" s="923"/>
      <c r="R117" s="923"/>
      <c r="S117" s="923"/>
    </row>
    <row r="118" spans="1:19" ht="20.25" customHeight="1">
      <c r="A118" s="957"/>
      <c r="B118" s="947" t="s">
        <v>102</v>
      </c>
      <c r="C118" s="948"/>
      <c r="D118" s="949"/>
      <c r="E118" s="930" t="str">
        <f>IF(D118=0,"",#REF!*#REF!)</f>
        <v/>
      </c>
      <c r="F118" s="930" t="str">
        <f t="shared" si="1"/>
        <v/>
      </c>
      <c r="G118" s="922"/>
      <c r="H118" s="923"/>
      <c r="I118" s="923"/>
      <c r="J118" s="923"/>
      <c r="K118" s="923"/>
      <c r="L118" s="923"/>
      <c r="M118" s="923"/>
      <c r="N118" s="923"/>
      <c r="O118" s="923"/>
      <c r="P118" s="923"/>
      <c r="Q118" s="923"/>
      <c r="R118" s="923"/>
      <c r="S118" s="923"/>
    </row>
    <row r="119" spans="1:19" ht="20.25" customHeight="1">
      <c r="A119" s="957">
        <v>1</v>
      </c>
      <c r="B119" s="909" t="s">
        <v>105</v>
      </c>
      <c r="C119" s="948" t="s">
        <v>521</v>
      </c>
      <c r="D119" s="952">
        <v>0.1</v>
      </c>
      <c r="E119" s="930" t="e">
        <f>IF(D119=0,"",#REF!*#REF!)</f>
        <v>#REF!</v>
      </c>
      <c r="F119" s="930" t="e">
        <f t="shared" si="1"/>
        <v>#REF!</v>
      </c>
      <c r="G119" s="922"/>
      <c r="H119" s="923"/>
      <c r="I119" s="923"/>
      <c r="J119" s="923"/>
      <c r="K119" s="923"/>
      <c r="L119" s="923"/>
      <c r="M119" s="923"/>
      <c r="N119" s="923"/>
      <c r="O119" s="923"/>
      <c r="P119" s="923"/>
      <c r="Q119" s="923"/>
      <c r="R119" s="923"/>
      <c r="S119" s="923"/>
    </row>
    <row r="120" spans="1:19" ht="20.25" customHeight="1">
      <c r="A120" s="957">
        <v>2</v>
      </c>
      <c r="B120" s="909" t="s">
        <v>185</v>
      </c>
      <c r="C120" s="964" t="s">
        <v>523</v>
      </c>
      <c r="D120" s="952">
        <v>0.35</v>
      </c>
      <c r="E120" s="930" t="e">
        <f>IF(D120=0,"",#REF!*#REF!)</f>
        <v>#REF!</v>
      </c>
      <c r="F120" s="930" t="e">
        <f t="shared" si="1"/>
        <v>#REF!</v>
      </c>
      <c r="G120" s="922"/>
      <c r="H120" s="923"/>
      <c r="I120" s="923"/>
      <c r="J120" s="923"/>
      <c r="K120" s="923"/>
      <c r="L120" s="923"/>
      <c r="M120" s="923"/>
      <c r="N120" s="923"/>
      <c r="O120" s="923"/>
      <c r="P120" s="923"/>
      <c r="Q120" s="923"/>
      <c r="R120" s="923"/>
      <c r="S120" s="923"/>
    </row>
    <row r="121" spans="1:19" ht="20.25" customHeight="1">
      <c r="A121" s="957">
        <v>3</v>
      </c>
      <c r="B121" s="955" t="s">
        <v>361</v>
      </c>
      <c r="C121" s="961" t="s">
        <v>86</v>
      </c>
      <c r="D121" s="952">
        <v>2.4E-2</v>
      </c>
      <c r="E121" s="930" t="e">
        <f>IF(D121=0,"",#REF!*#REF!)</f>
        <v>#REF!</v>
      </c>
      <c r="F121" s="930" t="e">
        <f t="shared" si="1"/>
        <v>#REF!</v>
      </c>
      <c r="G121" s="922"/>
      <c r="H121" s="923"/>
      <c r="I121" s="923"/>
      <c r="J121" s="923"/>
      <c r="K121" s="923"/>
      <c r="L121" s="923"/>
      <c r="M121" s="923"/>
      <c r="N121" s="923"/>
      <c r="O121" s="923"/>
      <c r="P121" s="923"/>
      <c r="Q121" s="923"/>
      <c r="R121" s="923"/>
      <c r="S121" s="923"/>
    </row>
    <row r="122" spans="1:19" ht="20.25" customHeight="1">
      <c r="A122" s="957">
        <v>4</v>
      </c>
      <c r="B122" s="909" t="s">
        <v>124</v>
      </c>
      <c r="C122" s="948" t="s">
        <v>521</v>
      </c>
      <c r="D122" s="952">
        <v>0.03</v>
      </c>
      <c r="E122" s="930" t="e">
        <f>IF(D122=0,"",#REF!*#REF!)</f>
        <v>#REF!</v>
      </c>
      <c r="F122" s="930" t="e">
        <f t="shared" si="1"/>
        <v>#REF!</v>
      </c>
      <c r="G122" s="922"/>
      <c r="H122" s="923"/>
      <c r="I122" s="923"/>
      <c r="J122" s="923"/>
      <c r="K122" s="923"/>
      <c r="L122" s="923"/>
      <c r="M122" s="923"/>
      <c r="N122" s="923"/>
      <c r="O122" s="923"/>
      <c r="P122" s="923"/>
      <c r="Q122" s="923"/>
      <c r="R122" s="923"/>
      <c r="S122" s="923"/>
    </row>
    <row r="123" spans="1:19" ht="20.25" customHeight="1">
      <c r="A123" s="957">
        <v>5</v>
      </c>
      <c r="B123" s="909" t="s">
        <v>153</v>
      </c>
      <c r="C123" s="948" t="s">
        <v>521</v>
      </c>
      <c r="D123" s="954">
        <v>0.03</v>
      </c>
      <c r="E123" s="930" t="e">
        <f>IF(D123=0,"",#REF!*#REF!)</f>
        <v>#REF!</v>
      </c>
      <c r="F123" s="930" t="e">
        <f t="shared" si="1"/>
        <v>#REF!</v>
      </c>
      <c r="G123" s="922"/>
      <c r="H123" s="923"/>
      <c r="I123" s="923"/>
      <c r="J123" s="923"/>
      <c r="K123" s="923"/>
      <c r="L123" s="923"/>
      <c r="M123" s="923"/>
      <c r="N123" s="923"/>
      <c r="O123" s="923"/>
      <c r="P123" s="923"/>
      <c r="Q123" s="923"/>
      <c r="R123" s="923"/>
      <c r="S123" s="923"/>
    </row>
    <row r="124" spans="1:19" ht="20.25" customHeight="1">
      <c r="A124" s="957">
        <v>6</v>
      </c>
      <c r="B124" s="909" t="s">
        <v>447</v>
      </c>
      <c r="C124" s="964" t="s">
        <v>523</v>
      </c>
      <c r="D124" s="952">
        <v>0.03</v>
      </c>
      <c r="E124" s="930" t="e">
        <f>IF(D124=0,"",#REF!*#REF!)</f>
        <v>#REF!</v>
      </c>
      <c r="F124" s="930" t="e">
        <f t="shared" si="1"/>
        <v>#REF!</v>
      </c>
      <c r="G124" s="922"/>
      <c r="H124" s="923"/>
      <c r="I124" s="923"/>
      <c r="J124" s="923"/>
      <c r="K124" s="923"/>
      <c r="L124" s="923"/>
      <c r="M124" s="923"/>
      <c r="N124" s="923"/>
      <c r="O124" s="923"/>
      <c r="P124" s="923"/>
      <c r="Q124" s="923"/>
      <c r="R124" s="923"/>
      <c r="S124" s="923"/>
    </row>
    <row r="125" spans="1:19" ht="20.25" customHeight="1">
      <c r="A125" s="957">
        <v>7</v>
      </c>
      <c r="B125" s="909" t="s">
        <v>448</v>
      </c>
      <c r="C125" s="948" t="s">
        <v>521</v>
      </c>
      <c r="D125" s="952">
        <v>0.23599999999999999</v>
      </c>
      <c r="E125" s="930" t="e">
        <f>IF(D125=0,"",#REF!*#REF!)</f>
        <v>#REF!</v>
      </c>
      <c r="F125" s="930" t="e">
        <f t="shared" si="1"/>
        <v>#REF!</v>
      </c>
      <c r="G125" s="922"/>
      <c r="H125" s="923"/>
      <c r="I125" s="923"/>
      <c r="J125" s="923"/>
      <c r="K125" s="923"/>
      <c r="L125" s="923"/>
      <c r="M125" s="923"/>
      <c r="N125" s="923"/>
      <c r="O125" s="923"/>
      <c r="P125" s="923"/>
      <c r="Q125" s="923"/>
      <c r="R125" s="923"/>
      <c r="S125" s="923"/>
    </row>
    <row r="126" spans="1:19" ht="20.25" customHeight="1">
      <c r="A126" s="957">
        <v>8</v>
      </c>
      <c r="B126" s="962" t="s">
        <v>452</v>
      </c>
      <c r="C126" s="948" t="s">
        <v>521</v>
      </c>
      <c r="D126" s="952">
        <v>0.1419</v>
      </c>
      <c r="E126" s="930" t="e">
        <f>IF(D126=0,"",#REF!*#REF!)</f>
        <v>#REF!</v>
      </c>
      <c r="F126" s="930" t="e">
        <f t="shared" si="1"/>
        <v>#REF!</v>
      </c>
      <c r="G126" s="922"/>
      <c r="H126" s="923"/>
      <c r="I126" s="923"/>
      <c r="J126" s="923"/>
      <c r="K126" s="923"/>
      <c r="L126" s="923"/>
      <c r="M126" s="923"/>
      <c r="N126" s="923"/>
      <c r="O126" s="923"/>
      <c r="P126" s="923"/>
      <c r="Q126" s="923"/>
      <c r="R126" s="923"/>
      <c r="S126" s="923"/>
    </row>
    <row r="127" spans="1:19" ht="20.25" customHeight="1">
      <c r="A127" s="957">
        <v>9</v>
      </c>
      <c r="B127" s="932" t="s">
        <v>253</v>
      </c>
      <c r="C127" s="948" t="s">
        <v>521</v>
      </c>
      <c r="D127" s="952">
        <v>0.11</v>
      </c>
      <c r="E127" s="930" t="e">
        <f>IF(D127=0,"",#REF!*#REF!)</f>
        <v>#REF!</v>
      </c>
      <c r="F127" s="930" t="e">
        <f t="shared" si="1"/>
        <v>#REF!</v>
      </c>
      <c r="G127" s="922"/>
      <c r="H127" s="923"/>
      <c r="I127" s="923"/>
      <c r="J127" s="923"/>
      <c r="K127" s="923"/>
      <c r="L127" s="923"/>
      <c r="M127" s="923"/>
      <c r="N127" s="923"/>
      <c r="O127" s="923"/>
      <c r="P127" s="923"/>
      <c r="Q127" s="923"/>
      <c r="R127" s="923"/>
      <c r="S127" s="923"/>
    </row>
    <row r="128" spans="1:19" ht="20.25" customHeight="1">
      <c r="A128" s="957">
        <v>10</v>
      </c>
      <c r="B128" s="910" t="s">
        <v>188</v>
      </c>
      <c r="C128" s="1001" t="s">
        <v>523</v>
      </c>
      <c r="D128" s="952">
        <v>0.35499999999999998</v>
      </c>
      <c r="E128" s="930" t="e">
        <f>IF(D128=0,"",#REF!*#REF!)</f>
        <v>#REF!</v>
      </c>
      <c r="F128" s="930" t="e">
        <f t="shared" si="1"/>
        <v>#REF!</v>
      </c>
      <c r="G128" s="922"/>
      <c r="H128" s="923"/>
      <c r="I128" s="923"/>
      <c r="J128" s="923"/>
      <c r="K128" s="923"/>
      <c r="L128" s="923"/>
      <c r="M128" s="923"/>
      <c r="N128" s="923"/>
      <c r="O128" s="923"/>
      <c r="P128" s="923"/>
      <c r="Q128" s="923"/>
      <c r="R128" s="923"/>
      <c r="S128" s="923"/>
    </row>
    <row r="129" spans="1:19" ht="20.25" customHeight="1">
      <c r="A129" s="957">
        <v>11</v>
      </c>
      <c r="B129" s="977" t="s">
        <v>360</v>
      </c>
      <c r="C129" s="961" t="s">
        <v>523</v>
      </c>
      <c r="D129" s="954">
        <v>0.11</v>
      </c>
      <c r="E129" s="930" t="e">
        <f>IF(D129=0,"",#REF!*#REF!)</f>
        <v>#REF!</v>
      </c>
      <c r="F129" s="930" t="e">
        <f t="shared" si="1"/>
        <v>#REF!</v>
      </c>
      <c r="G129" s="922"/>
      <c r="H129" s="923"/>
      <c r="I129" s="923"/>
      <c r="J129" s="923"/>
      <c r="K129" s="923"/>
      <c r="L129" s="923"/>
      <c r="M129" s="923"/>
      <c r="N129" s="923"/>
      <c r="O129" s="923"/>
      <c r="P129" s="923"/>
      <c r="Q129" s="923"/>
      <c r="R129" s="923"/>
      <c r="S129" s="923"/>
    </row>
    <row r="130" spans="1:19" ht="20.25" customHeight="1">
      <c r="A130" s="957"/>
      <c r="B130" s="1002" t="s">
        <v>358</v>
      </c>
      <c r="C130" s="948"/>
      <c r="D130" s="927"/>
      <c r="E130" s="930" t="str">
        <f>IF(D130=0,"",#REF!*#REF!)</f>
        <v/>
      </c>
      <c r="F130" s="930" t="str">
        <f t="shared" si="1"/>
        <v/>
      </c>
      <c r="G130" s="922"/>
      <c r="H130" s="923"/>
      <c r="I130" s="923"/>
      <c r="J130" s="923"/>
      <c r="K130" s="923"/>
      <c r="L130" s="923"/>
      <c r="M130" s="923"/>
      <c r="N130" s="923"/>
      <c r="O130" s="923"/>
      <c r="P130" s="923"/>
      <c r="Q130" s="923"/>
      <c r="R130" s="923"/>
      <c r="S130" s="923"/>
    </row>
    <row r="131" spans="1:19" ht="20.25" customHeight="1">
      <c r="A131" s="957"/>
      <c r="B131" s="925" t="s">
        <v>261</v>
      </c>
      <c r="C131" s="926"/>
      <c r="D131" s="927"/>
      <c r="E131" s="930" t="str">
        <f>IF(D131=0,"",#REF!*#REF!)</f>
        <v/>
      </c>
      <c r="F131" s="930" t="str">
        <f t="shared" si="1"/>
        <v/>
      </c>
      <c r="G131" s="922"/>
      <c r="H131" s="923"/>
      <c r="I131" s="923"/>
      <c r="J131" s="923"/>
      <c r="K131" s="923"/>
      <c r="L131" s="923"/>
      <c r="M131" s="923"/>
      <c r="N131" s="923"/>
      <c r="O131" s="923"/>
      <c r="P131" s="923"/>
      <c r="Q131" s="923"/>
      <c r="R131" s="923"/>
      <c r="S131" s="923"/>
    </row>
    <row r="132" spans="1:19" ht="20.25" customHeight="1">
      <c r="A132" s="957">
        <v>1</v>
      </c>
      <c r="B132" s="928" t="s">
        <v>265</v>
      </c>
      <c r="C132" s="979" t="s">
        <v>191</v>
      </c>
      <c r="D132" s="980">
        <v>12.4</v>
      </c>
      <c r="E132" s="930" t="e">
        <f>IF(D132=0,"",#REF!*#REF!)</f>
        <v>#REF!</v>
      </c>
      <c r="F132" s="930" t="e">
        <f t="shared" si="1"/>
        <v>#REF!</v>
      </c>
      <c r="G132" s="922"/>
      <c r="H132" s="923"/>
      <c r="I132" s="923"/>
      <c r="J132" s="923"/>
      <c r="K132" s="923"/>
      <c r="L132" s="923"/>
      <c r="M132" s="923"/>
      <c r="N132" s="923"/>
      <c r="O132" s="923"/>
      <c r="P132" s="923"/>
      <c r="Q132" s="923"/>
      <c r="R132" s="923"/>
      <c r="S132" s="923"/>
    </row>
    <row r="133" spans="1:19" ht="20.25" customHeight="1">
      <c r="A133" s="957">
        <v>2</v>
      </c>
      <c r="B133" s="928" t="s">
        <v>421</v>
      </c>
      <c r="C133" s="979" t="s">
        <v>191</v>
      </c>
      <c r="D133" s="980">
        <v>4.25</v>
      </c>
      <c r="E133" s="930" t="e">
        <f>IF(D133=0,"",#REF!*#REF!)</f>
        <v>#REF!</v>
      </c>
      <c r="F133" s="930" t="e">
        <f t="shared" si="1"/>
        <v>#REF!</v>
      </c>
      <c r="G133" s="922"/>
      <c r="H133" s="923"/>
      <c r="I133" s="923"/>
      <c r="J133" s="923"/>
      <c r="K133" s="923"/>
      <c r="L133" s="923"/>
      <c r="M133" s="923"/>
      <c r="N133" s="923"/>
      <c r="O133" s="923"/>
      <c r="P133" s="923"/>
      <c r="Q133" s="923"/>
      <c r="R133" s="923"/>
      <c r="S133" s="923"/>
    </row>
    <row r="134" spans="1:19" ht="20.25" customHeight="1">
      <c r="A134" s="957">
        <v>3</v>
      </c>
      <c r="B134" s="945" t="s">
        <v>439</v>
      </c>
      <c r="C134" s="938" t="s">
        <v>192</v>
      </c>
      <c r="D134" s="927">
        <v>10</v>
      </c>
      <c r="E134" s="930" t="e">
        <f>IF(D134=0,"",#REF!*#REF!)</f>
        <v>#REF!</v>
      </c>
      <c r="F134" s="930" t="e">
        <f t="shared" si="1"/>
        <v>#REF!</v>
      </c>
      <c r="G134" s="922"/>
      <c r="H134" s="923"/>
      <c r="I134" s="923"/>
      <c r="J134" s="923"/>
      <c r="K134" s="923"/>
      <c r="L134" s="923"/>
      <c r="M134" s="923"/>
      <c r="N134" s="923"/>
      <c r="O134" s="923"/>
      <c r="P134" s="923"/>
      <c r="Q134" s="923"/>
      <c r="R134" s="923"/>
      <c r="S134" s="923"/>
    </row>
    <row r="135" spans="1:19" ht="20.25" customHeight="1">
      <c r="A135" s="957">
        <v>4</v>
      </c>
      <c r="B135" s="945" t="s">
        <v>440</v>
      </c>
      <c r="C135" s="938" t="s">
        <v>192</v>
      </c>
      <c r="D135" s="927">
        <v>8</v>
      </c>
      <c r="E135" s="930" t="e">
        <f>IF(D135=0,"",#REF!*#REF!)</f>
        <v>#REF!</v>
      </c>
      <c r="F135" s="930" t="e">
        <f t="shared" si="1"/>
        <v>#REF!</v>
      </c>
      <c r="G135" s="922"/>
      <c r="H135" s="923"/>
      <c r="I135" s="923"/>
      <c r="J135" s="923"/>
      <c r="K135" s="923"/>
      <c r="L135" s="923"/>
      <c r="M135" s="923"/>
      <c r="N135" s="923"/>
      <c r="O135" s="923"/>
      <c r="P135" s="923"/>
      <c r="Q135" s="923"/>
      <c r="R135" s="923"/>
      <c r="S135" s="923"/>
    </row>
    <row r="136" spans="1:19" ht="20.25" customHeight="1">
      <c r="A136" s="957">
        <v>5</v>
      </c>
      <c r="B136" s="945" t="s">
        <v>441</v>
      </c>
      <c r="C136" s="938" t="s">
        <v>192</v>
      </c>
      <c r="D136" s="927">
        <v>1</v>
      </c>
      <c r="E136" s="930" t="e">
        <f>IF(D136=0,"",#REF!*#REF!)</f>
        <v>#REF!</v>
      </c>
      <c r="F136" s="930" t="e">
        <f t="shared" si="1"/>
        <v>#REF!</v>
      </c>
      <c r="G136" s="922"/>
      <c r="H136" s="923"/>
      <c r="I136" s="923"/>
      <c r="J136" s="923"/>
      <c r="K136" s="923"/>
      <c r="L136" s="923"/>
      <c r="M136" s="923"/>
      <c r="N136" s="923"/>
      <c r="O136" s="923"/>
      <c r="P136" s="923"/>
      <c r="Q136" s="923"/>
      <c r="R136" s="923"/>
      <c r="S136" s="923"/>
    </row>
    <row r="137" spans="1:19" ht="20.25" customHeight="1">
      <c r="A137" s="957">
        <v>6</v>
      </c>
      <c r="B137" s="945" t="s">
        <v>442</v>
      </c>
      <c r="C137" s="938" t="s">
        <v>192</v>
      </c>
      <c r="D137" s="927">
        <v>2</v>
      </c>
      <c r="E137" s="930" t="e">
        <f>IF(D137=0,"",#REF!*#REF!)</f>
        <v>#REF!</v>
      </c>
      <c r="F137" s="930" t="e">
        <f t="shared" si="1"/>
        <v>#REF!</v>
      </c>
      <c r="G137" s="922"/>
      <c r="H137" s="923"/>
      <c r="I137" s="923"/>
      <c r="J137" s="923"/>
      <c r="K137" s="923"/>
      <c r="L137" s="923"/>
      <c r="M137" s="923"/>
      <c r="N137" s="923"/>
      <c r="O137" s="923"/>
      <c r="P137" s="923"/>
      <c r="Q137" s="923"/>
      <c r="R137" s="923"/>
      <c r="S137" s="923"/>
    </row>
    <row r="138" spans="1:19" ht="20.25" customHeight="1">
      <c r="A138" s="957">
        <v>7</v>
      </c>
      <c r="B138" s="928" t="s">
        <v>271</v>
      </c>
      <c r="C138" s="979" t="s">
        <v>192</v>
      </c>
      <c r="D138" s="983">
        <v>2</v>
      </c>
      <c r="E138" s="930" t="e">
        <f>IF(D138=0,"",#REF!*#REF!)</f>
        <v>#REF!</v>
      </c>
      <c r="F138" s="930" t="e">
        <f t="shared" si="1"/>
        <v>#REF!</v>
      </c>
      <c r="G138" s="922"/>
      <c r="H138" s="923"/>
      <c r="I138" s="923"/>
      <c r="J138" s="923"/>
      <c r="K138" s="923"/>
      <c r="L138" s="923"/>
      <c r="M138" s="923"/>
      <c r="N138" s="923"/>
      <c r="O138" s="923"/>
      <c r="P138" s="923"/>
      <c r="Q138" s="923"/>
      <c r="R138" s="923"/>
      <c r="S138" s="923"/>
    </row>
    <row r="139" spans="1:19" ht="20.25" customHeight="1">
      <c r="A139" s="957">
        <v>8</v>
      </c>
      <c r="B139" s="928" t="s">
        <v>422</v>
      </c>
      <c r="C139" s="979" t="s">
        <v>192</v>
      </c>
      <c r="D139" s="983">
        <v>1</v>
      </c>
      <c r="E139" s="930" t="e">
        <f>IF(D139=0,"",#REF!*#REF!)</f>
        <v>#REF!</v>
      </c>
      <c r="F139" s="930" t="e">
        <f t="shared" si="1"/>
        <v>#REF!</v>
      </c>
      <c r="G139" s="922"/>
      <c r="H139" s="923"/>
      <c r="I139" s="923"/>
      <c r="J139" s="923"/>
      <c r="K139" s="923"/>
      <c r="L139" s="923"/>
      <c r="M139" s="923"/>
      <c r="N139" s="923"/>
      <c r="O139" s="923"/>
      <c r="P139" s="923"/>
      <c r="Q139" s="923"/>
      <c r="R139" s="923"/>
      <c r="S139" s="923"/>
    </row>
    <row r="140" spans="1:19" ht="20.25" customHeight="1">
      <c r="A140" s="957">
        <v>9</v>
      </c>
      <c r="B140" s="928" t="s">
        <v>219</v>
      </c>
      <c r="C140" s="979" t="s">
        <v>220</v>
      </c>
      <c r="D140" s="980">
        <v>2</v>
      </c>
      <c r="E140" s="930" t="e">
        <f>IF(D140=0,"",#REF!*#REF!)</f>
        <v>#REF!</v>
      </c>
      <c r="F140" s="930" t="e">
        <f t="shared" si="1"/>
        <v>#REF!</v>
      </c>
      <c r="G140" s="922"/>
      <c r="H140" s="923"/>
      <c r="I140" s="923"/>
      <c r="J140" s="923"/>
      <c r="K140" s="923"/>
      <c r="L140" s="923"/>
      <c r="M140" s="923"/>
      <c r="N140" s="923"/>
      <c r="O140" s="923"/>
      <c r="P140" s="923"/>
      <c r="Q140" s="923"/>
      <c r="R140" s="923"/>
      <c r="S140" s="923"/>
    </row>
    <row r="141" spans="1:19" ht="20.25" customHeight="1">
      <c r="A141" s="957">
        <v>10</v>
      </c>
      <c r="B141" s="928" t="s">
        <v>221</v>
      </c>
      <c r="C141" s="979" t="s">
        <v>192</v>
      </c>
      <c r="D141" s="980">
        <v>2</v>
      </c>
      <c r="E141" s="930" t="e">
        <f>IF(D141=0,"",#REF!*#REF!)</f>
        <v>#REF!</v>
      </c>
      <c r="F141" s="930" t="e">
        <f t="shared" ref="F141:F204" si="2">IF(D141=0,"",D141*E141)</f>
        <v>#REF!</v>
      </c>
      <c r="G141" s="922"/>
      <c r="H141" s="923"/>
      <c r="I141" s="923"/>
      <c r="J141" s="923"/>
      <c r="K141" s="923"/>
      <c r="L141" s="923"/>
      <c r="M141" s="923"/>
      <c r="N141" s="923"/>
      <c r="O141" s="923"/>
      <c r="P141" s="923"/>
      <c r="Q141" s="923"/>
      <c r="R141" s="923"/>
      <c r="S141" s="923"/>
    </row>
    <row r="142" spans="1:19" ht="20.25" customHeight="1">
      <c r="A142" s="957">
        <v>11</v>
      </c>
      <c r="B142" s="945" t="s">
        <v>279</v>
      </c>
      <c r="C142" s="938" t="s">
        <v>192</v>
      </c>
      <c r="D142" s="980">
        <v>1</v>
      </c>
      <c r="E142" s="930" t="e">
        <f>IF(D142=0,"",#REF!*#REF!)</f>
        <v>#REF!</v>
      </c>
      <c r="F142" s="930" t="e">
        <f t="shared" si="2"/>
        <v>#REF!</v>
      </c>
      <c r="G142" s="922"/>
      <c r="H142" s="923"/>
      <c r="I142" s="923"/>
      <c r="J142" s="923"/>
      <c r="K142" s="923"/>
      <c r="L142" s="923"/>
      <c r="M142" s="923"/>
      <c r="N142" s="923"/>
      <c r="O142" s="923"/>
      <c r="P142" s="923"/>
      <c r="Q142" s="923"/>
      <c r="R142" s="923"/>
      <c r="S142" s="923"/>
    </row>
    <row r="143" spans="1:19" ht="20.25" customHeight="1">
      <c r="A143" s="957"/>
      <c r="B143" s="1003" t="s">
        <v>315</v>
      </c>
      <c r="C143" s="938"/>
      <c r="D143" s="927"/>
      <c r="E143" s="930" t="str">
        <f>IF(D143=0,"",#REF!*#REF!)</f>
        <v/>
      </c>
      <c r="F143" s="930" t="str">
        <f t="shared" si="2"/>
        <v/>
      </c>
      <c r="G143" s="922"/>
      <c r="H143" s="923"/>
      <c r="I143" s="923"/>
      <c r="J143" s="923"/>
      <c r="K143" s="923"/>
      <c r="L143" s="923"/>
      <c r="M143" s="923"/>
      <c r="N143" s="923"/>
      <c r="O143" s="923"/>
      <c r="P143" s="923"/>
      <c r="Q143" s="923"/>
      <c r="R143" s="923"/>
      <c r="S143" s="923"/>
    </row>
    <row r="144" spans="1:19" ht="20.25" customHeight="1">
      <c r="A144" s="957">
        <v>1</v>
      </c>
      <c r="B144" s="945" t="s">
        <v>436</v>
      </c>
      <c r="C144" s="938" t="s">
        <v>192</v>
      </c>
      <c r="D144" s="927">
        <v>1</v>
      </c>
      <c r="E144" s="930" t="e">
        <f>IF(D144=0,"",#REF!*#REF!)</f>
        <v>#REF!</v>
      </c>
      <c r="F144" s="930" t="e">
        <f t="shared" si="2"/>
        <v>#REF!</v>
      </c>
      <c r="G144" s="922"/>
      <c r="H144" s="923"/>
      <c r="I144" s="923"/>
      <c r="J144" s="923"/>
      <c r="K144" s="923"/>
      <c r="L144" s="923"/>
      <c r="M144" s="923"/>
      <c r="N144" s="923"/>
      <c r="O144" s="923"/>
      <c r="P144" s="923"/>
      <c r="Q144" s="923"/>
      <c r="R144" s="923"/>
      <c r="S144" s="923"/>
    </row>
    <row r="145" spans="1:19" ht="20.25" customHeight="1">
      <c r="A145" s="957">
        <v>2</v>
      </c>
      <c r="B145" s="945" t="s">
        <v>424</v>
      </c>
      <c r="C145" s="938" t="s">
        <v>192</v>
      </c>
      <c r="D145" s="927">
        <v>2</v>
      </c>
      <c r="E145" s="930" t="e">
        <f>IF(D145=0,"",#REF!*#REF!)</f>
        <v>#REF!</v>
      </c>
      <c r="F145" s="930" t="e">
        <f t="shared" si="2"/>
        <v>#REF!</v>
      </c>
      <c r="G145" s="922"/>
      <c r="H145" s="923"/>
      <c r="I145" s="923"/>
      <c r="J145" s="923"/>
      <c r="K145" s="923"/>
      <c r="L145" s="923"/>
      <c r="M145" s="923"/>
      <c r="N145" s="923"/>
      <c r="O145" s="923"/>
      <c r="P145" s="923"/>
      <c r="Q145" s="923"/>
      <c r="R145" s="923"/>
      <c r="S145" s="923"/>
    </row>
    <row r="146" spans="1:19" ht="20.25" customHeight="1">
      <c r="A146" s="957">
        <v>3</v>
      </c>
      <c r="B146" s="945" t="s">
        <v>425</v>
      </c>
      <c r="C146" s="938" t="s">
        <v>192</v>
      </c>
      <c r="D146" s="927">
        <v>4</v>
      </c>
      <c r="E146" s="930" t="e">
        <f>IF(D146=0,"",#REF!*#REF!)</f>
        <v>#REF!</v>
      </c>
      <c r="F146" s="930" t="e">
        <f t="shared" si="2"/>
        <v>#REF!</v>
      </c>
      <c r="G146" s="922"/>
      <c r="H146" s="923"/>
      <c r="I146" s="923"/>
      <c r="J146" s="923"/>
      <c r="K146" s="923"/>
      <c r="L146" s="923"/>
      <c r="M146" s="923"/>
      <c r="N146" s="923"/>
      <c r="O146" s="923"/>
      <c r="P146" s="923"/>
      <c r="Q146" s="923"/>
      <c r="R146" s="923"/>
      <c r="S146" s="923"/>
    </row>
    <row r="147" spans="1:19" ht="20.25" customHeight="1">
      <c r="A147" s="957">
        <v>4</v>
      </c>
      <c r="B147" s="945" t="s">
        <v>426</v>
      </c>
      <c r="C147" s="938" t="s">
        <v>192</v>
      </c>
      <c r="D147" s="927">
        <v>4</v>
      </c>
      <c r="E147" s="930" t="e">
        <f>IF(D147=0,"",#REF!*#REF!)</f>
        <v>#REF!</v>
      </c>
      <c r="F147" s="930" t="e">
        <f t="shared" si="2"/>
        <v>#REF!</v>
      </c>
      <c r="G147" s="922"/>
      <c r="H147" s="923"/>
      <c r="I147" s="923"/>
      <c r="J147" s="923"/>
      <c r="K147" s="923"/>
      <c r="L147" s="923"/>
      <c r="M147" s="923"/>
      <c r="N147" s="923"/>
      <c r="O147" s="923"/>
      <c r="P147" s="923"/>
      <c r="Q147" s="923"/>
      <c r="R147" s="923"/>
      <c r="S147" s="923"/>
    </row>
    <row r="148" spans="1:19" ht="20.25" customHeight="1">
      <c r="A148" s="957">
        <v>5</v>
      </c>
      <c r="B148" s="928" t="s">
        <v>428</v>
      </c>
      <c r="C148" s="979" t="s">
        <v>191</v>
      </c>
      <c r="D148" s="983">
        <v>4</v>
      </c>
      <c r="E148" s="930" t="e">
        <f>IF(D148=0,"",#REF!*#REF!)</f>
        <v>#REF!</v>
      </c>
      <c r="F148" s="930" t="e">
        <f t="shared" si="2"/>
        <v>#REF!</v>
      </c>
      <c r="G148" s="922"/>
      <c r="H148" s="923"/>
      <c r="I148" s="923"/>
      <c r="J148" s="923"/>
      <c r="K148" s="923"/>
      <c r="L148" s="923"/>
      <c r="M148" s="923"/>
      <c r="N148" s="923"/>
      <c r="O148" s="923"/>
      <c r="P148" s="923"/>
      <c r="Q148" s="923"/>
      <c r="R148" s="923"/>
      <c r="S148" s="923"/>
    </row>
    <row r="149" spans="1:19" ht="20.25" customHeight="1">
      <c r="A149" s="957">
        <v>6</v>
      </c>
      <c r="B149" s="928" t="s">
        <v>430</v>
      </c>
      <c r="C149" s="979" t="s">
        <v>191</v>
      </c>
      <c r="D149" s="983">
        <v>6</v>
      </c>
      <c r="E149" s="930" t="e">
        <f>IF(D149=0,"",#REF!*#REF!)</f>
        <v>#REF!</v>
      </c>
      <c r="F149" s="930" t="e">
        <f t="shared" si="2"/>
        <v>#REF!</v>
      </c>
      <c r="G149" s="922"/>
      <c r="H149" s="923"/>
      <c r="I149" s="923"/>
      <c r="J149" s="923"/>
      <c r="K149" s="923"/>
      <c r="L149" s="923"/>
      <c r="M149" s="923"/>
      <c r="N149" s="923"/>
      <c r="O149" s="923"/>
      <c r="P149" s="923"/>
      <c r="Q149" s="923"/>
      <c r="R149" s="923"/>
      <c r="S149" s="923"/>
    </row>
    <row r="150" spans="1:19" ht="20.25" customHeight="1">
      <c r="A150" s="957">
        <v>7</v>
      </c>
      <c r="B150" s="945" t="s">
        <v>433</v>
      </c>
      <c r="C150" s="938" t="s">
        <v>191</v>
      </c>
      <c r="D150" s="927">
        <v>0.6</v>
      </c>
      <c r="E150" s="930" t="e">
        <f>IF(D150=0,"",#REF!*#REF!)</f>
        <v>#REF!</v>
      </c>
      <c r="F150" s="930" t="e">
        <f t="shared" si="2"/>
        <v>#REF!</v>
      </c>
      <c r="G150" s="922"/>
      <c r="H150" s="923"/>
      <c r="I150" s="923"/>
      <c r="J150" s="923"/>
      <c r="K150" s="923"/>
      <c r="L150" s="923"/>
      <c r="M150" s="923"/>
      <c r="N150" s="923"/>
      <c r="O150" s="923"/>
      <c r="P150" s="923"/>
      <c r="Q150" s="923"/>
      <c r="R150" s="923"/>
      <c r="S150" s="923"/>
    </row>
    <row r="151" spans="1:19" ht="20.25" customHeight="1">
      <c r="A151" s="957">
        <v>8</v>
      </c>
      <c r="B151" s="988" t="s">
        <v>463</v>
      </c>
      <c r="C151" s="979" t="s">
        <v>192</v>
      </c>
      <c r="D151" s="927">
        <v>2</v>
      </c>
      <c r="E151" s="930" t="e">
        <f>IF(D151=0,"",#REF!*#REF!)</f>
        <v>#REF!</v>
      </c>
      <c r="F151" s="930" t="e">
        <f t="shared" si="2"/>
        <v>#REF!</v>
      </c>
      <c r="G151" s="922"/>
      <c r="H151" s="923"/>
      <c r="I151" s="923"/>
      <c r="J151" s="923"/>
      <c r="K151" s="923"/>
      <c r="L151" s="923"/>
      <c r="M151" s="923"/>
      <c r="N151" s="923"/>
      <c r="O151" s="923"/>
      <c r="P151" s="923"/>
      <c r="Q151" s="923"/>
      <c r="R151" s="923"/>
      <c r="S151" s="923"/>
    </row>
    <row r="152" spans="1:19" ht="20.25" customHeight="1">
      <c r="A152" s="957">
        <v>9</v>
      </c>
      <c r="B152" s="1004" t="s">
        <v>320</v>
      </c>
      <c r="C152" s="938" t="s">
        <v>192</v>
      </c>
      <c r="D152" s="980">
        <v>2</v>
      </c>
      <c r="E152" s="930" t="e">
        <f>IF(D152=0,"",#REF!*#REF!)</f>
        <v>#REF!</v>
      </c>
      <c r="F152" s="930" t="e">
        <f t="shared" si="2"/>
        <v>#REF!</v>
      </c>
      <c r="G152" s="922"/>
      <c r="H152" s="923"/>
      <c r="I152" s="923"/>
      <c r="J152" s="923"/>
      <c r="K152" s="923"/>
      <c r="L152" s="923"/>
      <c r="M152" s="923"/>
      <c r="N152" s="923"/>
      <c r="O152" s="923"/>
      <c r="P152" s="923"/>
      <c r="Q152" s="923"/>
      <c r="R152" s="923"/>
      <c r="S152" s="923"/>
    </row>
    <row r="153" spans="1:19" ht="20.25" customHeight="1">
      <c r="A153" s="957"/>
      <c r="B153" s="924" t="s">
        <v>465</v>
      </c>
      <c r="C153" s="948"/>
      <c r="D153" s="927"/>
      <c r="E153" s="930" t="str">
        <f>IF(D153=0,"",#REF!*#REF!)</f>
        <v/>
      </c>
      <c r="F153" s="930" t="str">
        <f t="shared" si="2"/>
        <v/>
      </c>
      <c r="G153" s="922"/>
      <c r="H153" s="923"/>
      <c r="I153" s="923"/>
      <c r="J153" s="923"/>
      <c r="K153" s="923"/>
      <c r="L153" s="923"/>
      <c r="M153" s="923"/>
      <c r="N153" s="923"/>
      <c r="O153" s="923"/>
      <c r="P153" s="923"/>
      <c r="Q153" s="923"/>
      <c r="R153" s="923"/>
      <c r="S153" s="923"/>
    </row>
    <row r="154" spans="1:19" ht="20.25" customHeight="1">
      <c r="A154" s="957"/>
      <c r="B154" s="925" t="s">
        <v>419</v>
      </c>
      <c r="C154" s="926"/>
      <c r="D154" s="927"/>
      <c r="E154" s="930" t="str">
        <f>IF(D154=0,"",#REF!*#REF!)</f>
        <v/>
      </c>
      <c r="F154" s="930" t="str">
        <f t="shared" si="2"/>
        <v/>
      </c>
      <c r="G154" s="922"/>
      <c r="H154" s="923"/>
      <c r="I154" s="923"/>
      <c r="J154" s="923"/>
      <c r="K154" s="923"/>
      <c r="L154" s="923"/>
      <c r="M154" s="923"/>
      <c r="N154" s="923"/>
      <c r="O154" s="923"/>
      <c r="P154" s="923"/>
      <c r="Q154" s="923"/>
      <c r="R154" s="923"/>
      <c r="S154" s="923"/>
    </row>
    <row r="155" spans="1:19" ht="20.25" customHeight="1">
      <c r="A155" s="957">
        <v>1</v>
      </c>
      <c r="B155" s="937" t="s">
        <v>409</v>
      </c>
      <c r="C155" s="934" t="s">
        <v>410</v>
      </c>
      <c r="D155" s="1005">
        <v>2.01E-2</v>
      </c>
      <c r="E155" s="930" t="e">
        <f>IF(D155=0,"",#REF!*#REF!)</f>
        <v>#REF!</v>
      </c>
      <c r="F155" s="930" t="e">
        <f t="shared" si="2"/>
        <v>#REF!</v>
      </c>
      <c r="G155" s="922"/>
      <c r="H155" s="923"/>
      <c r="I155" s="923"/>
      <c r="J155" s="923"/>
      <c r="K155" s="923"/>
      <c r="L155" s="923"/>
      <c r="M155" s="923"/>
      <c r="N155" s="923"/>
      <c r="O155" s="923"/>
      <c r="P155" s="923"/>
      <c r="Q155" s="923"/>
      <c r="R155" s="923"/>
      <c r="S155" s="923"/>
    </row>
    <row r="156" spans="1:19" ht="20.25" customHeight="1">
      <c r="A156" s="957">
        <v>2</v>
      </c>
      <c r="B156" s="937" t="s">
        <v>383</v>
      </c>
      <c r="C156" s="934" t="s">
        <v>535</v>
      </c>
      <c r="D156" s="1005">
        <v>4.0000000000000001E-3</v>
      </c>
      <c r="E156" s="930" t="e">
        <f>IF(D156=0,"",#REF!*#REF!)</f>
        <v>#REF!</v>
      </c>
      <c r="F156" s="930" t="e">
        <f t="shared" si="2"/>
        <v>#REF!</v>
      </c>
      <c r="G156" s="922"/>
      <c r="H156" s="923"/>
      <c r="I156" s="923"/>
      <c r="J156" s="923"/>
      <c r="K156" s="923"/>
      <c r="L156" s="923"/>
      <c r="M156" s="923"/>
      <c r="N156" s="923"/>
      <c r="O156" s="923"/>
      <c r="P156" s="923"/>
      <c r="Q156" s="923"/>
      <c r="R156" s="923"/>
      <c r="S156" s="923"/>
    </row>
    <row r="157" spans="1:19" ht="20.25" customHeight="1">
      <c r="A157" s="957">
        <v>3</v>
      </c>
      <c r="B157" s="937" t="s">
        <v>401</v>
      </c>
      <c r="C157" s="934" t="s">
        <v>537</v>
      </c>
      <c r="D157" s="1005">
        <v>0.88</v>
      </c>
      <c r="E157" s="930" t="e">
        <f>IF(D157=0,"",#REF!*#REF!)</f>
        <v>#REF!</v>
      </c>
      <c r="F157" s="930" t="e">
        <f t="shared" si="2"/>
        <v>#REF!</v>
      </c>
      <c r="G157" s="922"/>
      <c r="H157" s="923"/>
      <c r="I157" s="923"/>
      <c r="J157" s="923"/>
      <c r="K157" s="923"/>
      <c r="L157" s="923"/>
      <c r="M157" s="923"/>
      <c r="N157" s="923"/>
      <c r="O157" s="923"/>
      <c r="P157" s="923"/>
      <c r="Q157" s="923"/>
      <c r="R157" s="923"/>
      <c r="S157" s="923"/>
    </row>
    <row r="158" spans="1:19" ht="20.25" customHeight="1">
      <c r="A158" s="957">
        <v>4</v>
      </c>
      <c r="B158" s="937" t="s">
        <v>409</v>
      </c>
      <c r="C158" s="934" t="s">
        <v>410</v>
      </c>
      <c r="D158" s="1005">
        <v>2.01E-2</v>
      </c>
      <c r="E158" s="930" t="e">
        <f>IF(D158=0,"",#REF!*#REF!)</f>
        <v>#REF!</v>
      </c>
      <c r="F158" s="930" t="e">
        <f t="shared" si="2"/>
        <v>#REF!</v>
      </c>
      <c r="G158" s="922"/>
      <c r="H158" s="923"/>
      <c r="I158" s="923"/>
      <c r="J158" s="923"/>
      <c r="K158" s="923"/>
      <c r="L158" s="923"/>
      <c r="M158" s="923"/>
      <c r="N158" s="923"/>
      <c r="O158" s="923"/>
      <c r="P158" s="923"/>
      <c r="Q158" s="923"/>
      <c r="R158" s="923"/>
      <c r="S158" s="923"/>
    </row>
    <row r="159" spans="1:19" ht="20.25" customHeight="1">
      <c r="A159" s="957">
        <v>5</v>
      </c>
      <c r="B159" s="928" t="s">
        <v>413</v>
      </c>
      <c r="C159" s="996" t="s">
        <v>535</v>
      </c>
      <c r="D159" s="1005">
        <v>0.02</v>
      </c>
      <c r="E159" s="930" t="e">
        <f>IF(D159=0,"",#REF!*#REF!)</f>
        <v>#REF!</v>
      </c>
      <c r="F159" s="930" t="e">
        <f t="shared" si="2"/>
        <v>#REF!</v>
      </c>
      <c r="G159" s="922"/>
      <c r="H159" s="923"/>
      <c r="I159" s="923"/>
      <c r="J159" s="923"/>
      <c r="K159" s="923"/>
      <c r="L159" s="923"/>
      <c r="M159" s="923"/>
      <c r="N159" s="923"/>
      <c r="O159" s="923"/>
      <c r="P159" s="923"/>
      <c r="Q159" s="923"/>
      <c r="R159" s="923"/>
      <c r="S159" s="923"/>
    </row>
    <row r="160" spans="1:19" ht="20.25" customHeight="1">
      <c r="A160" s="957">
        <v>6</v>
      </c>
      <c r="B160" s="945" t="s">
        <v>416</v>
      </c>
      <c r="C160" s="938" t="s">
        <v>191</v>
      </c>
      <c r="D160" s="983">
        <v>14</v>
      </c>
      <c r="E160" s="930" t="e">
        <f>IF(D160=0,"",#REF!*#REF!)</f>
        <v>#REF!</v>
      </c>
      <c r="F160" s="930" t="e">
        <f t="shared" si="2"/>
        <v>#REF!</v>
      </c>
      <c r="G160" s="922"/>
      <c r="H160" s="923"/>
      <c r="I160" s="923"/>
      <c r="J160" s="923"/>
      <c r="K160" s="923"/>
      <c r="L160" s="923"/>
      <c r="M160" s="923"/>
      <c r="N160" s="923"/>
      <c r="O160" s="923"/>
      <c r="P160" s="923"/>
      <c r="Q160" s="923"/>
      <c r="R160" s="923"/>
      <c r="S160" s="923"/>
    </row>
    <row r="161" spans="1:19" ht="20.25" customHeight="1">
      <c r="A161" s="957">
        <v>7</v>
      </c>
      <c r="B161" s="946" t="s">
        <v>126</v>
      </c>
      <c r="C161" s="938" t="s">
        <v>525</v>
      </c>
      <c r="D161" s="953">
        <v>3.36</v>
      </c>
      <c r="E161" s="930" t="e">
        <f>IF(D161=0,"",#REF!*#REF!)</f>
        <v>#REF!</v>
      </c>
      <c r="F161" s="930" t="e">
        <f t="shared" si="2"/>
        <v>#REF!</v>
      </c>
      <c r="G161" s="922"/>
      <c r="H161" s="923"/>
      <c r="I161" s="923"/>
      <c r="J161" s="923"/>
      <c r="K161" s="923"/>
      <c r="L161" s="923"/>
      <c r="M161" s="923"/>
      <c r="N161" s="923"/>
      <c r="O161" s="923"/>
      <c r="P161" s="923"/>
      <c r="Q161" s="923"/>
      <c r="R161" s="923"/>
      <c r="S161" s="923"/>
    </row>
    <row r="162" spans="1:19" ht="20.25" customHeight="1">
      <c r="A162" s="957">
        <v>8</v>
      </c>
      <c r="B162" s="946" t="s">
        <v>397</v>
      </c>
      <c r="C162" s="938" t="s">
        <v>535</v>
      </c>
      <c r="D162" s="1005">
        <v>0.17100000000000001</v>
      </c>
      <c r="E162" s="930" t="e">
        <f>IF(D162=0,"",#REF!*#REF!)</f>
        <v>#REF!</v>
      </c>
      <c r="F162" s="930" t="e">
        <f t="shared" si="2"/>
        <v>#REF!</v>
      </c>
      <c r="G162" s="922"/>
      <c r="H162" s="923"/>
      <c r="I162" s="923"/>
      <c r="J162" s="923"/>
      <c r="K162" s="923"/>
      <c r="L162" s="923"/>
      <c r="M162" s="923"/>
      <c r="N162" s="923"/>
      <c r="O162" s="923"/>
      <c r="P162" s="923"/>
      <c r="Q162" s="923"/>
      <c r="R162" s="923"/>
      <c r="S162" s="923"/>
    </row>
    <row r="163" spans="1:19" ht="20.25" customHeight="1">
      <c r="A163" s="957">
        <v>9</v>
      </c>
      <c r="B163" s="944" t="s">
        <v>415</v>
      </c>
      <c r="C163" s="938" t="s">
        <v>538</v>
      </c>
      <c r="D163" s="953">
        <v>0.84</v>
      </c>
      <c r="E163" s="930" t="e">
        <f>IF(D163=0,"",#REF!*#REF!)</f>
        <v>#REF!</v>
      </c>
      <c r="F163" s="930" t="e">
        <f t="shared" si="2"/>
        <v>#REF!</v>
      </c>
      <c r="G163" s="922"/>
      <c r="H163" s="923"/>
      <c r="I163" s="923"/>
      <c r="J163" s="923"/>
      <c r="K163" s="923"/>
      <c r="L163" s="923"/>
      <c r="M163" s="923"/>
      <c r="N163" s="923"/>
      <c r="O163" s="923"/>
      <c r="P163" s="923"/>
      <c r="Q163" s="923"/>
      <c r="R163" s="923"/>
      <c r="S163" s="923"/>
    </row>
    <row r="164" spans="1:19" ht="20.25" customHeight="1">
      <c r="A164" s="957">
        <v>10</v>
      </c>
      <c r="B164" s="999" t="s">
        <v>418</v>
      </c>
      <c r="C164" s="979" t="s">
        <v>524</v>
      </c>
      <c r="D164" s="958">
        <v>9.5E-4</v>
      </c>
      <c r="E164" s="930" t="e">
        <f>IF(D164=0,"",#REF!*#REF!)</f>
        <v>#REF!</v>
      </c>
      <c r="F164" s="930" t="e">
        <f t="shared" si="2"/>
        <v>#REF!</v>
      </c>
      <c r="G164" s="922"/>
      <c r="H164" s="923"/>
      <c r="I164" s="923"/>
      <c r="J164" s="923"/>
      <c r="K164" s="923"/>
      <c r="L164" s="923"/>
      <c r="M164" s="923"/>
      <c r="N164" s="923"/>
      <c r="O164" s="923"/>
      <c r="P164" s="923"/>
      <c r="Q164" s="923"/>
      <c r="R164" s="923"/>
      <c r="S164" s="923"/>
    </row>
    <row r="165" spans="1:19" ht="20.25" customHeight="1">
      <c r="A165" s="957">
        <v>11</v>
      </c>
      <c r="B165" s="999" t="s">
        <v>208</v>
      </c>
      <c r="C165" s="979" t="s">
        <v>84</v>
      </c>
      <c r="D165" s="929">
        <v>1.9</v>
      </c>
      <c r="E165" s="930" t="e">
        <f>IF(D165=0,"",#REF!*#REF!)</f>
        <v>#REF!</v>
      </c>
      <c r="F165" s="930" t="e">
        <f t="shared" si="2"/>
        <v>#REF!</v>
      </c>
      <c r="G165" s="922"/>
      <c r="H165" s="923"/>
      <c r="I165" s="923"/>
      <c r="J165" s="923"/>
      <c r="K165" s="923"/>
      <c r="L165" s="923"/>
      <c r="M165" s="923"/>
      <c r="N165" s="923"/>
      <c r="O165" s="923"/>
      <c r="P165" s="923"/>
      <c r="Q165" s="923"/>
      <c r="R165" s="923"/>
      <c r="S165" s="923"/>
    </row>
    <row r="166" spans="1:19" ht="20.25" customHeight="1">
      <c r="A166" s="957"/>
      <c r="B166" s="1006" t="s">
        <v>398</v>
      </c>
      <c r="C166" s="934"/>
      <c r="D166" s="953"/>
      <c r="E166" s="930" t="str">
        <f>IF(D166=0,"",#REF!*#REF!)</f>
        <v/>
      </c>
      <c r="F166" s="930" t="str">
        <f t="shared" si="2"/>
        <v/>
      </c>
      <c r="G166" s="922"/>
      <c r="H166" s="923"/>
      <c r="I166" s="923"/>
      <c r="J166" s="923"/>
      <c r="K166" s="923"/>
      <c r="L166" s="923"/>
      <c r="M166" s="923"/>
      <c r="N166" s="923"/>
      <c r="O166" s="923"/>
      <c r="P166" s="923"/>
      <c r="Q166" s="923"/>
      <c r="R166" s="923"/>
      <c r="S166" s="923"/>
    </row>
    <row r="167" spans="1:19" ht="20.25" customHeight="1">
      <c r="A167" s="957"/>
      <c r="B167" s="1006" t="s">
        <v>402</v>
      </c>
      <c r="C167" s="934"/>
      <c r="D167" s="953"/>
      <c r="E167" s="930" t="str">
        <f>IF(D167=0,"",#REF!*#REF!)</f>
        <v/>
      </c>
      <c r="F167" s="930" t="str">
        <f t="shared" si="2"/>
        <v/>
      </c>
      <c r="G167" s="922"/>
      <c r="H167" s="923"/>
      <c r="I167" s="923"/>
      <c r="J167" s="923"/>
      <c r="K167" s="923"/>
      <c r="L167" s="923"/>
      <c r="M167" s="923"/>
      <c r="N167" s="923"/>
      <c r="O167" s="923"/>
      <c r="P167" s="923"/>
      <c r="Q167" s="923"/>
      <c r="R167" s="923"/>
      <c r="S167" s="923"/>
    </row>
    <row r="168" spans="1:19" ht="20.25" customHeight="1">
      <c r="A168" s="957">
        <v>1</v>
      </c>
      <c r="B168" s="937" t="s">
        <v>404</v>
      </c>
      <c r="C168" s="934" t="s">
        <v>537</v>
      </c>
      <c r="D168" s="953">
        <v>0.69</v>
      </c>
      <c r="E168" s="930" t="e">
        <f>IF(D168=0,"",#REF!*#REF!)</f>
        <v>#REF!</v>
      </c>
      <c r="F168" s="930" t="e">
        <f t="shared" si="2"/>
        <v>#REF!</v>
      </c>
      <c r="G168" s="922"/>
      <c r="H168" s="923"/>
      <c r="I168" s="923"/>
      <c r="J168" s="923"/>
      <c r="K168" s="923"/>
      <c r="L168" s="923"/>
      <c r="M168" s="923"/>
      <c r="N168" s="923"/>
      <c r="O168" s="923"/>
      <c r="P168" s="923"/>
      <c r="Q168" s="923"/>
      <c r="R168" s="923"/>
      <c r="S168" s="923"/>
    </row>
    <row r="169" spans="1:19" ht="20.25" customHeight="1">
      <c r="A169" s="957">
        <v>2</v>
      </c>
      <c r="B169" s="937" t="s">
        <v>539</v>
      </c>
      <c r="C169" s="934" t="s">
        <v>192</v>
      </c>
      <c r="D169" s="953">
        <v>2</v>
      </c>
      <c r="E169" s="930" t="e">
        <f>IF(D169=0,"",#REF!*#REF!)</f>
        <v>#REF!</v>
      </c>
      <c r="F169" s="930" t="e">
        <f t="shared" si="2"/>
        <v>#REF!</v>
      </c>
      <c r="G169" s="922"/>
      <c r="H169" s="923"/>
      <c r="I169" s="923"/>
      <c r="J169" s="923"/>
      <c r="K169" s="923"/>
      <c r="L169" s="923"/>
      <c r="M169" s="923"/>
      <c r="N169" s="923"/>
      <c r="O169" s="923"/>
      <c r="P169" s="923"/>
      <c r="Q169" s="923"/>
      <c r="R169" s="923"/>
      <c r="S169" s="923"/>
    </row>
    <row r="170" spans="1:19" ht="20.25" customHeight="1">
      <c r="A170" s="957">
        <v>3</v>
      </c>
      <c r="B170" s="937" t="s">
        <v>406</v>
      </c>
      <c r="C170" s="934" t="s">
        <v>192</v>
      </c>
      <c r="D170" s="953">
        <v>1</v>
      </c>
      <c r="E170" s="930" t="e">
        <f>IF(D170=0,"",#REF!*#REF!)</f>
        <v>#REF!</v>
      </c>
      <c r="F170" s="930" t="e">
        <f t="shared" si="2"/>
        <v>#REF!</v>
      </c>
      <c r="G170" s="922"/>
      <c r="H170" s="923"/>
      <c r="I170" s="923"/>
      <c r="J170" s="923"/>
      <c r="K170" s="923"/>
      <c r="L170" s="923"/>
      <c r="M170" s="923"/>
      <c r="N170" s="923"/>
      <c r="O170" s="923"/>
      <c r="P170" s="923"/>
      <c r="Q170" s="923"/>
      <c r="R170" s="923"/>
      <c r="S170" s="923"/>
    </row>
    <row r="171" spans="1:19" ht="20.25" customHeight="1">
      <c r="A171" s="957">
        <v>4</v>
      </c>
      <c r="B171" s="937" t="s">
        <v>408</v>
      </c>
      <c r="C171" s="934" t="s">
        <v>537</v>
      </c>
      <c r="D171" s="953">
        <v>0.45</v>
      </c>
      <c r="E171" s="930" t="e">
        <f>IF(D171=0,"",#REF!*#REF!)</f>
        <v>#REF!</v>
      </c>
      <c r="F171" s="930" t="e">
        <f t="shared" si="2"/>
        <v>#REF!</v>
      </c>
      <c r="G171" s="922"/>
      <c r="H171" s="923"/>
      <c r="I171" s="923"/>
      <c r="J171" s="923"/>
      <c r="K171" s="923"/>
      <c r="L171" s="923"/>
      <c r="M171" s="923"/>
      <c r="N171" s="923"/>
      <c r="O171" s="923"/>
      <c r="P171" s="923"/>
      <c r="Q171" s="923"/>
      <c r="R171" s="923"/>
      <c r="S171" s="923"/>
    </row>
    <row r="172" spans="1:19" ht="20.25" customHeight="1">
      <c r="A172" s="957"/>
      <c r="B172" s="1007" t="s">
        <v>117</v>
      </c>
      <c r="C172" s="948"/>
      <c r="D172" s="927"/>
      <c r="E172" s="930" t="str">
        <f>IF(D172=0,"",#REF!*#REF!)</f>
        <v/>
      </c>
      <c r="F172" s="930" t="str">
        <f t="shared" si="2"/>
        <v/>
      </c>
      <c r="G172" s="922"/>
      <c r="H172" s="923"/>
      <c r="I172" s="923"/>
      <c r="J172" s="923"/>
      <c r="K172" s="923"/>
      <c r="L172" s="923"/>
      <c r="M172" s="923"/>
      <c r="N172" s="923"/>
      <c r="O172" s="923"/>
      <c r="P172" s="923"/>
      <c r="Q172" s="923"/>
      <c r="R172" s="923"/>
      <c r="S172" s="923"/>
    </row>
    <row r="173" spans="1:19" ht="20.25" customHeight="1">
      <c r="A173" s="957">
        <v>1</v>
      </c>
      <c r="B173" s="985" t="s">
        <v>380</v>
      </c>
      <c r="C173" s="990" t="s">
        <v>90</v>
      </c>
      <c r="D173" s="991">
        <v>2</v>
      </c>
      <c r="E173" s="930" t="e">
        <f>IF(D173=0,"",#REF!*#REF!)</f>
        <v>#REF!</v>
      </c>
      <c r="F173" s="930" t="e">
        <f t="shared" si="2"/>
        <v>#REF!</v>
      </c>
      <c r="G173" s="922"/>
      <c r="H173" s="923"/>
      <c r="I173" s="923"/>
      <c r="J173" s="923"/>
      <c r="K173" s="923"/>
      <c r="L173" s="923"/>
      <c r="M173" s="923"/>
      <c r="N173" s="923"/>
      <c r="O173" s="923"/>
      <c r="P173" s="923"/>
      <c r="Q173" s="923"/>
      <c r="R173" s="923"/>
      <c r="S173" s="923"/>
    </row>
    <row r="174" spans="1:19" ht="20.25" customHeight="1">
      <c r="A174" s="957">
        <v>2</v>
      </c>
      <c r="B174" s="985" t="s">
        <v>378</v>
      </c>
      <c r="C174" s="990" t="s">
        <v>90</v>
      </c>
      <c r="D174" s="1008">
        <v>1</v>
      </c>
      <c r="E174" s="930" t="e">
        <f>IF(D174=0,"",#REF!*#REF!)</f>
        <v>#REF!</v>
      </c>
      <c r="F174" s="930" t="e">
        <f t="shared" si="2"/>
        <v>#REF!</v>
      </c>
      <c r="G174" s="922"/>
      <c r="H174" s="923"/>
      <c r="I174" s="923"/>
      <c r="J174" s="923"/>
      <c r="K174" s="923"/>
      <c r="L174" s="923"/>
      <c r="M174" s="923"/>
      <c r="N174" s="923"/>
      <c r="O174" s="923"/>
      <c r="P174" s="923"/>
      <c r="Q174" s="923"/>
      <c r="R174" s="923"/>
      <c r="S174" s="923"/>
    </row>
    <row r="175" spans="1:19" ht="20.25" customHeight="1">
      <c r="A175" s="957">
        <v>3</v>
      </c>
      <c r="B175" s="985" t="s">
        <v>540</v>
      </c>
      <c r="C175" s="990" t="s">
        <v>90</v>
      </c>
      <c r="D175" s="1009">
        <v>1</v>
      </c>
      <c r="E175" s="930" t="e">
        <f>IF(D175=0,"",#REF!*#REF!)</f>
        <v>#REF!</v>
      </c>
      <c r="F175" s="930" t="e">
        <f t="shared" si="2"/>
        <v>#REF!</v>
      </c>
      <c r="G175" s="922"/>
      <c r="H175" s="923"/>
      <c r="I175" s="923"/>
      <c r="J175" s="923"/>
      <c r="K175" s="923"/>
      <c r="L175" s="923"/>
      <c r="M175" s="923"/>
      <c r="N175" s="923"/>
      <c r="O175" s="923"/>
      <c r="P175" s="923"/>
      <c r="Q175" s="923"/>
      <c r="R175" s="923"/>
      <c r="S175" s="923"/>
    </row>
    <row r="176" spans="1:19" ht="20.25" customHeight="1">
      <c r="A176" s="957">
        <v>4</v>
      </c>
      <c r="B176" s="985" t="s">
        <v>340</v>
      </c>
      <c r="C176" s="990" t="s">
        <v>341</v>
      </c>
      <c r="D176" s="1010">
        <v>0.01</v>
      </c>
      <c r="E176" s="930" t="e">
        <f>IF(D176=0,"",#REF!*#REF!)</f>
        <v>#REF!</v>
      </c>
      <c r="F176" s="930" t="e">
        <f t="shared" si="2"/>
        <v>#REF!</v>
      </c>
      <c r="G176" s="922"/>
      <c r="H176" s="923"/>
      <c r="I176" s="923"/>
      <c r="J176" s="923"/>
      <c r="K176" s="923"/>
      <c r="L176" s="923"/>
      <c r="M176" s="923"/>
      <c r="N176" s="923"/>
      <c r="O176" s="923"/>
      <c r="P176" s="923"/>
      <c r="Q176" s="923"/>
      <c r="R176" s="923"/>
      <c r="S176" s="923"/>
    </row>
    <row r="177" spans="1:19" ht="20.25" customHeight="1">
      <c r="A177" s="957">
        <v>5</v>
      </c>
      <c r="B177" s="985" t="s">
        <v>343</v>
      </c>
      <c r="C177" s="990" t="s">
        <v>341</v>
      </c>
      <c r="D177" s="1010">
        <v>0.02</v>
      </c>
      <c r="E177" s="930" t="e">
        <f>IF(D177=0,"",#REF!*#REF!)</f>
        <v>#REF!</v>
      </c>
      <c r="F177" s="930" t="e">
        <f t="shared" si="2"/>
        <v>#REF!</v>
      </c>
      <c r="G177" s="922"/>
      <c r="H177" s="923"/>
      <c r="I177" s="923"/>
      <c r="J177" s="923"/>
      <c r="K177" s="923"/>
      <c r="L177" s="923"/>
      <c r="M177" s="923"/>
      <c r="N177" s="923"/>
      <c r="O177" s="923"/>
      <c r="P177" s="923"/>
      <c r="Q177" s="923"/>
      <c r="R177" s="923"/>
      <c r="S177" s="923"/>
    </row>
    <row r="178" spans="1:19" ht="20.25" customHeight="1">
      <c r="A178" s="957">
        <v>6</v>
      </c>
      <c r="B178" s="985" t="s">
        <v>533</v>
      </c>
      <c r="C178" s="990" t="s">
        <v>347</v>
      </c>
      <c r="D178" s="1011">
        <v>0.15</v>
      </c>
      <c r="E178" s="930" t="e">
        <f>IF(D178=0,"",#REF!*#REF!)</f>
        <v>#REF!</v>
      </c>
      <c r="F178" s="930" t="e">
        <f t="shared" si="2"/>
        <v>#REF!</v>
      </c>
      <c r="G178" s="922"/>
      <c r="H178" s="923"/>
      <c r="I178" s="923"/>
      <c r="J178" s="923"/>
      <c r="K178" s="923"/>
      <c r="L178" s="923"/>
      <c r="M178" s="923"/>
      <c r="N178" s="923"/>
      <c r="O178" s="923"/>
      <c r="P178" s="923"/>
      <c r="Q178" s="923"/>
      <c r="R178" s="923"/>
      <c r="S178" s="923"/>
    </row>
    <row r="179" spans="1:19" ht="20.25" customHeight="1">
      <c r="A179" s="957">
        <v>7</v>
      </c>
      <c r="B179" s="985" t="s">
        <v>350</v>
      </c>
      <c r="C179" s="990" t="s">
        <v>86</v>
      </c>
      <c r="D179" s="1012">
        <v>0.15</v>
      </c>
      <c r="E179" s="930" t="e">
        <f>IF(D179=0,"",#REF!*#REF!)</f>
        <v>#REF!</v>
      </c>
      <c r="F179" s="930" t="e">
        <f t="shared" si="2"/>
        <v>#REF!</v>
      </c>
      <c r="G179" s="922"/>
      <c r="H179" s="923"/>
      <c r="I179" s="923"/>
      <c r="J179" s="923"/>
      <c r="K179" s="923"/>
      <c r="L179" s="923"/>
      <c r="M179" s="923"/>
      <c r="N179" s="923"/>
      <c r="O179" s="923"/>
      <c r="P179" s="923"/>
      <c r="Q179" s="923"/>
      <c r="R179" s="923"/>
      <c r="S179" s="923"/>
    </row>
    <row r="180" spans="1:19" ht="20.25" customHeight="1">
      <c r="A180" s="957">
        <v>8</v>
      </c>
      <c r="B180" s="992" t="s">
        <v>352</v>
      </c>
      <c r="C180" s="964" t="s">
        <v>523</v>
      </c>
      <c r="D180" s="1013">
        <v>5.0000000000000001E-3</v>
      </c>
      <c r="E180" s="930" t="e">
        <f>IF(D180=0,"",#REF!*#REF!)</f>
        <v>#REF!</v>
      </c>
      <c r="F180" s="930" t="e">
        <f t="shared" si="2"/>
        <v>#REF!</v>
      </c>
      <c r="G180" s="922"/>
      <c r="H180" s="923"/>
      <c r="I180" s="923"/>
      <c r="J180" s="923"/>
      <c r="K180" s="923"/>
      <c r="L180" s="923"/>
      <c r="M180" s="923"/>
      <c r="N180" s="923"/>
      <c r="O180" s="923"/>
      <c r="P180" s="923"/>
      <c r="Q180" s="923"/>
      <c r="R180" s="923"/>
      <c r="S180" s="923"/>
    </row>
    <row r="181" spans="1:19" ht="20.25" customHeight="1">
      <c r="A181" s="957">
        <v>9</v>
      </c>
      <c r="B181" s="994" t="s">
        <v>534</v>
      </c>
      <c r="C181" s="957" t="s">
        <v>192</v>
      </c>
      <c r="D181" s="1014">
        <v>3</v>
      </c>
      <c r="E181" s="930" t="e">
        <f>IF(D181=0,"",#REF!*#REF!)</f>
        <v>#REF!</v>
      </c>
      <c r="F181" s="930" t="e">
        <f t="shared" si="2"/>
        <v>#REF!</v>
      </c>
      <c r="G181" s="922"/>
      <c r="H181" s="923"/>
      <c r="I181" s="923"/>
      <c r="J181" s="923"/>
      <c r="K181" s="923"/>
      <c r="L181" s="923"/>
      <c r="M181" s="923"/>
      <c r="N181" s="923"/>
      <c r="O181" s="923"/>
      <c r="P181" s="923"/>
      <c r="Q181" s="923"/>
      <c r="R181" s="923"/>
      <c r="S181" s="923"/>
    </row>
    <row r="182" spans="1:19" ht="20.25" customHeight="1">
      <c r="A182" s="957"/>
      <c r="B182" s="924" t="s">
        <v>336</v>
      </c>
      <c r="C182" s="948"/>
      <c r="D182" s="927"/>
      <c r="E182" s="930" t="str">
        <f>IF(D182=0,"",#REF!*#REF!)</f>
        <v/>
      </c>
      <c r="F182" s="930" t="str">
        <f t="shared" si="2"/>
        <v/>
      </c>
      <c r="G182" s="922"/>
      <c r="H182" s="923"/>
      <c r="I182" s="923"/>
      <c r="J182" s="923"/>
      <c r="K182" s="923"/>
      <c r="L182" s="923"/>
      <c r="M182" s="923"/>
      <c r="N182" s="923"/>
      <c r="O182" s="923"/>
      <c r="P182" s="923"/>
      <c r="Q182" s="923"/>
      <c r="R182" s="923"/>
      <c r="S182" s="923"/>
    </row>
    <row r="183" spans="1:19" ht="20.25" customHeight="1">
      <c r="A183" s="957"/>
      <c r="B183" s="924" t="s">
        <v>177</v>
      </c>
      <c r="C183" s="948"/>
      <c r="D183" s="927"/>
      <c r="E183" s="930" t="str">
        <f>IF(D183=0,"",#REF!*#REF!)</f>
        <v/>
      </c>
      <c r="F183" s="930" t="str">
        <f t="shared" si="2"/>
        <v/>
      </c>
      <c r="G183" s="922"/>
      <c r="H183" s="923"/>
      <c r="I183" s="923"/>
      <c r="J183" s="923"/>
      <c r="K183" s="923"/>
      <c r="L183" s="923"/>
      <c r="M183" s="923"/>
      <c r="N183" s="923"/>
      <c r="O183" s="923"/>
      <c r="P183" s="923"/>
      <c r="Q183" s="923"/>
      <c r="R183" s="923"/>
      <c r="S183" s="923"/>
    </row>
    <row r="184" spans="1:19" ht="20.25" customHeight="1">
      <c r="A184" s="957"/>
      <c r="B184" s="925" t="s">
        <v>172</v>
      </c>
      <c r="C184" s="926"/>
      <c r="D184" s="927"/>
      <c r="E184" s="930" t="str">
        <f>IF(D184=0,"",#REF!*#REF!)</f>
        <v/>
      </c>
      <c r="F184" s="930" t="str">
        <f t="shared" si="2"/>
        <v/>
      </c>
      <c r="G184" s="922"/>
      <c r="H184" s="923"/>
      <c r="I184" s="923"/>
      <c r="J184" s="923"/>
      <c r="K184" s="923"/>
      <c r="L184" s="923"/>
      <c r="M184" s="923"/>
      <c r="N184" s="923"/>
      <c r="O184" s="923"/>
      <c r="P184" s="923"/>
      <c r="Q184" s="923"/>
      <c r="R184" s="923"/>
      <c r="S184" s="923"/>
    </row>
    <row r="185" spans="1:19" ht="20.25" customHeight="1">
      <c r="A185" s="957">
        <v>1</v>
      </c>
      <c r="B185" s="937" t="s">
        <v>230</v>
      </c>
      <c r="C185" s="938" t="s">
        <v>521</v>
      </c>
      <c r="D185" s="927">
        <v>4.1000000000000002E-2</v>
      </c>
      <c r="E185" s="930" t="e">
        <f>IF(D185=0,"",#REF!*#REF!)</f>
        <v>#REF!</v>
      </c>
      <c r="F185" s="930" t="e">
        <f t="shared" si="2"/>
        <v>#REF!</v>
      </c>
      <c r="G185" s="922"/>
      <c r="H185" s="923"/>
      <c r="I185" s="923"/>
      <c r="J185" s="923"/>
      <c r="K185" s="923"/>
      <c r="L185" s="923"/>
      <c r="M185" s="923"/>
      <c r="N185" s="923"/>
      <c r="O185" s="923"/>
      <c r="P185" s="923"/>
      <c r="Q185" s="923"/>
      <c r="R185" s="923"/>
      <c r="S185" s="923"/>
    </row>
    <row r="186" spans="1:19" ht="20.25" customHeight="1">
      <c r="A186" s="957">
        <v>2</v>
      </c>
      <c r="B186" s="942" t="s">
        <v>232</v>
      </c>
      <c r="C186" s="943" t="s">
        <v>523</v>
      </c>
      <c r="D186" s="927">
        <v>0.623</v>
      </c>
      <c r="E186" s="930" t="e">
        <f>IF(D186=0,"",#REF!*#REF!)</f>
        <v>#REF!</v>
      </c>
      <c r="F186" s="930" t="e">
        <f t="shared" si="2"/>
        <v>#REF!</v>
      </c>
      <c r="G186" s="922"/>
      <c r="H186" s="923"/>
      <c r="I186" s="923"/>
      <c r="J186" s="923"/>
      <c r="K186" s="923"/>
      <c r="L186" s="923"/>
      <c r="M186" s="923"/>
      <c r="N186" s="923"/>
      <c r="O186" s="923"/>
      <c r="P186" s="923"/>
      <c r="Q186" s="923"/>
      <c r="R186" s="923"/>
      <c r="S186" s="923"/>
    </row>
    <row r="187" spans="1:19" ht="20.25" customHeight="1">
      <c r="A187" s="957">
        <v>3</v>
      </c>
      <c r="B187" s="935" t="s">
        <v>203</v>
      </c>
      <c r="C187" s="936" t="s">
        <v>521</v>
      </c>
      <c r="D187" s="1015">
        <v>0.115</v>
      </c>
      <c r="E187" s="930" t="e">
        <f>IF(D187=0,"",#REF!*#REF!)</f>
        <v>#REF!</v>
      </c>
      <c r="F187" s="930" t="e">
        <f t="shared" si="2"/>
        <v>#REF!</v>
      </c>
      <c r="G187" s="922"/>
      <c r="H187" s="923"/>
      <c r="I187" s="923"/>
      <c r="J187" s="923"/>
      <c r="K187" s="923"/>
      <c r="L187" s="923"/>
      <c r="M187" s="923"/>
      <c r="N187" s="923"/>
      <c r="O187" s="923"/>
      <c r="P187" s="923"/>
      <c r="Q187" s="923"/>
      <c r="R187" s="923"/>
      <c r="S187" s="923"/>
    </row>
    <row r="188" spans="1:19" ht="20.25" customHeight="1">
      <c r="A188" s="957">
        <v>4</v>
      </c>
      <c r="B188" s="928" t="s">
        <v>251</v>
      </c>
      <c r="C188" s="963" t="s">
        <v>523</v>
      </c>
      <c r="D188" s="998">
        <v>1.2430000000000001</v>
      </c>
      <c r="E188" s="930" t="e">
        <f>IF(D188=0,"",#REF!*#REF!)</f>
        <v>#REF!</v>
      </c>
      <c r="F188" s="930" t="e">
        <f t="shared" si="2"/>
        <v>#REF!</v>
      </c>
      <c r="G188" s="922"/>
      <c r="H188" s="923"/>
      <c r="I188" s="923"/>
      <c r="J188" s="923"/>
      <c r="K188" s="923"/>
      <c r="L188" s="923"/>
      <c r="M188" s="923"/>
      <c r="N188" s="923"/>
      <c r="O188" s="923"/>
      <c r="P188" s="923"/>
      <c r="Q188" s="923"/>
      <c r="R188" s="923"/>
      <c r="S188" s="923"/>
    </row>
    <row r="189" spans="1:19" ht="20.25" customHeight="1">
      <c r="A189" s="957">
        <v>5</v>
      </c>
      <c r="B189" s="995" t="s">
        <v>193</v>
      </c>
      <c r="C189" s="979" t="s">
        <v>521</v>
      </c>
      <c r="D189" s="929">
        <v>0.373</v>
      </c>
      <c r="E189" s="930" t="e">
        <f>IF(D189=0,"",#REF!*#REF!)</f>
        <v>#REF!</v>
      </c>
      <c r="F189" s="930" t="e">
        <f t="shared" si="2"/>
        <v>#REF!</v>
      </c>
      <c r="G189" s="922"/>
      <c r="H189" s="923"/>
      <c r="I189" s="923"/>
      <c r="J189" s="923"/>
      <c r="K189" s="923"/>
      <c r="L189" s="923"/>
      <c r="M189" s="923"/>
      <c r="N189" s="923"/>
      <c r="O189" s="923"/>
      <c r="P189" s="923"/>
      <c r="Q189" s="923"/>
      <c r="R189" s="923"/>
      <c r="S189" s="923"/>
    </row>
    <row r="190" spans="1:19" ht="20.25" customHeight="1">
      <c r="A190" s="957">
        <v>6</v>
      </c>
      <c r="B190" s="945" t="s">
        <v>211</v>
      </c>
      <c r="C190" s="938" t="s">
        <v>84</v>
      </c>
      <c r="D190" s="927">
        <v>3.6</v>
      </c>
      <c r="E190" s="930" t="e">
        <f>IF(D190=0,"",#REF!*#REF!)</f>
        <v>#REF!</v>
      </c>
      <c r="F190" s="930" t="e">
        <f t="shared" si="2"/>
        <v>#REF!</v>
      </c>
      <c r="G190" s="922"/>
      <c r="H190" s="923"/>
      <c r="I190" s="923"/>
      <c r="J190" s="923"/>
      <c r="K190" s="923"/>
      <c r="L190" s="923"/>
      <c r="M190" s="923"/>
      <c r="N190" s="923"/>
      <c r="O190" s="923"/>
      <c r="P190" s="923"/>
      <c r="Q190" s="923"/>
      <c r="R190" s="923"/>
      <c r="S190" s="923"/>
    </row>
    <row r="191" spans="1:19" ht="20.25" customHeight="1">
      <c r="A191" s="957">
        <v>7</v>
      </c>
      <c r="B191" s="946" t="s">
        <v>176</v>
      </c>
      <c r="C191" s="938" t="s">
        <v>524</v>
      </c>
      <c r="D191" s="927">
        <v>2E-3</v>
      </c>
      <c r="E191" s="930" t="e">
        <f>IF(D191=0,"",#REF!*#REF!)</f>
        <v>#REF!</v>
      </c>
      <c r="F191" s="930" t="e">
        <f t="shared" si="2"/>
        <v>#REF!</v>
      </c>
      <c r="G191" s="922"/>
      <c r="H191" s="923"/>
      <c r="I191" s="923"/>
      <c r="J191" s="923"/>
      <c r="K191" s="923"/>
      <c r="L191" s="923"/>
      <c r="M191" s="923"/>
      <c r="N191" s="923"/>
      <c r="O191" s="923"/>
      <c r="P191" s="923"/>
      <c r="Q191" s="923"/>
      <c r="R191" s="923"/>
      <c r="S191" s="923"/>
    </row>
    <row r="192" spans="1:19" ht="20.25" customHeight="1">
      <c r="A192" s="957">
        <v>8</v>
      </c>
      <c r="B192" s="946" t="s">
        <v>208</v>
      </c>
      <c r="C192" s="938" t="s">
        <v>84</v>
      </c>
      <c r="D192" s="927">
        <v>3.6</v>
      </c>
      <c r="E192" s="930" t="e">
        <f>IF(D192=0,"",#REF!*#REF!)</f>
        <v>#REF!</v>
      </c>
      <c r="F192" s="930" t="e">
        <f t="shared" si="2"/>
        <v>#REF!</v>
      </c>
      <c r="G192" s="922"/>
      <c r="H192" s="923"/>
      <c r="I192" s="923"/>
      <c r="J192" s="923"/>
      <c r="K192" s="923"/>
      <c r="L192" s="923"/>
      <c r="M192" s="923"/>
      <c r="N192" s="923"/>
      <c r="O192" s="923"/>
      <c r="P192" s="923"/>
      <c r="Q192" s="923"/>
      <c r="R192" s="923"/>
      <c r="S192" s="923"/>
    </row>
    <row r="193" spans="1:19" ht="20.25" customHeight="1">
      <c r="A193" s="957"/>
      <c r="B193" s="947" t="s">
        <v>93</v>
      </c>
      <c r="C193" s="948"/>
      <c r="D193" s="949"/>
      <c r="E193" s="930" t="str">
        <f>IF(D193=0,"",#REF!*#REF!)</f>
        <v/>
      </c>
      <c r="F193" s="930" t="str">
        <f t="shared" si="2"/>
        <v/>
      </c>
      <c r="G193" s="922"/>
      <c r="H193" s="923"/>
      <c r="I193" s="923"/>
      <c r="J193" s="923"/>
      <c r="K193" s="923"/>
      <c r="L193" s="923"/>
      <c r="M193" s="923"/>
      <c r="N193" s="923"/>
      <c r="O193" s="923"/>
      <c r="P193" s="923"/>
      <c r="Q193" s="923"/>
      <c r="R193" s="923"/>
      <c r="S193" s="923"/>
    </row>
    <row r="194" spans="1:19" ht="20.25" customHeight="1">
      <c r="A194" s="957">
        <v>1</v>
      </c>
      <c r="B194" s="909" t="s">
        <v>462</v>
      </c>
      <c r="C194" s="948" t="s">
        <v>521</v>
      </c>
      <c r="D194" s="952">
        <v>0.623</v>
      </c>
      <c r="E194" s="930" t="e">
        <f>IF(D194=0,"",#REF!*#REF!)</f>
        <v>#REF!</v>
      </c>
      <c r="F194" s="930" t="e">
        <f t="shared" si="2"/>
        <v>#REF!</v>
      </c>
      <c r="G194" s="922"/>
      <c r="H194" s="923"/>
      <c r="I194" s="923"/>
      <c r="J194" s="923"/>
      <c r="K194" s="923"/>
      <c r="L194" s="923"/>
      <c r="M194" s="923"/>
      <c r="N194" s="923"/>
      <c r="O194" s="923"/>
      <c r="P194" s="923"/>
      <c r="Q194" s="923"/>
      <c r="R194" s="923"/>
      <c r="S194" s="923"/>
    </row>
    <row r="195" spans="1:19" ht="20.25" customHeight="1">
      <c r="A195" s="957">
        <v>2</v>
      </c>
      <c r="B195" s="1016" t="s">
        <v>233</v>
      </c>
      <c r="C195" s="957" t="s">
        <v>541</v>
      </c>
      <c r="D195" s="1017">
        <v>62.3</v>
      </c>
      <c r="E195" s="930" t="e">
        <f>IF(D195=0,"",#REF!*#REF!)</f>
        <v>#REF!</v>
      </c>
      <c r="F195" s="930" t="e">
        <f t="shared" si="2"/>
        <v>#REF!</v>
      </c>
      <c r="G195" s="922"/>
      <c r="H195" s="923"/>
      <c r="I195" s="923"/>
      <c r="J195" s="923"/>
      <c r="K195" s="923"/>
      <c r="L195" s="923"/>
      <c r="M195" s="923"/>
      <c r="N195" s="923"/>
      <c r="O195" s="923"/>
      <c r="P195" s="923"/>
      <c r="Q195" s="923"/>
      <c r="R195" s="923"/>
      <c r="S195" s="923"/>
    </row>
    <row r="196" spans="1:19" ht="20.25" customHeight="1">
      <c r="A196" s="957"/>
      <c r="B196" s="947" t="s">
        <v>289</v>
      </c>
      <c r="C196" s="948"/>
      <c r="D196" s="953"/>
      <c r="E196" s="930" t="str">
        <f>IF(D196=0,"",#REF!*#REF!)</f>
        <v/>
      </c>
      <c r="F196" s="930" t="str">
        <f t="shared" si="2"/>
        <v/>
      </c>
      <c r="G196" s="922"/>
      <c r="H196" s="923"/>
      <c r="I196" s="923"/>
      <c r="J196" s="923"/>
      <c r="K196" s="923"/>
      <c r="L196" s="923"/>
      <c r="M196" s="923"/>
      <c r="N196" s="923"/>
      <c r="O196" s="923"/>
      <c r="P196" s="923"/>
      <c r="Q196" s="923"/>
      <c r="R196" s="923"/>
      <c r="S196" s="923"/>
    </row>
    <row r="197" spans="1:19" ht="20.25" customHeight="1">
      <c r="A197" s="957">
        <v>1</v>
      </c>
      <c r="B197" s="909" t="s">
        <v>542</v>
      </c>
      <c r="C197" s="961" t="s">
        <v>525</v>
      </c>
      <c r="D197" s="952">
        <v>0.2</v>
      </c>
      <c r="E197" s="930" t="e">
        <f>IF(D197=0,"",#REF!*#REF!)</f>
        <v>#REF!</v>
      </c>
      <c r="F197" s="930" t="e">
        <f t="shared" si="2"/>
        <v>#REF!</v>
      </c>
      <c r="G197" s="922"/>
      <c r="H197" s="923"/>
      <c r="I197" s="923"/>
      <c r="J197" s="923"/>
      <c r="K197" s="923"/>
      <c r="L197" s="923"/>
      <c r="M197" s="923"/>
      <c r="N197" s="923"/>
      <c r="O197" s="923"/>
      <c r="P197" s="923"/>
      <c r="Q197" s="923"/>
      <c r="R197" s="923"/>
      <c r="S197" s="923"/>
    </row>
    <row r="198" spans="1:19" ht="20.25" customHeight="1">
      <c r="A198" s="957"/>
      <c r="B198" s="947" t="s">
        <v>121</v>
      </c>
      <c r="C198" s="948"/>
      <c r="D198" s="938"/>
      <c r="E198" s="930" t="str">
        <f>IF(D198=0,"",#REF!*#REF!)</f>
        <v/>
      </c>
      <c r="F198" s="930" t="str">
        <f t="shared" si="2"/>
        <v/>
      </c>
      <c r="G198" s="922"/>
      <c r="H198" s="923"/>
      <c r="I198" s="923"/>
      <c r="J198" s="923"/>
      <c r="K198" s="923"/>
      <c r="L198" s="923"/>
      <c r="M198" s="923"/>
      <c r="N198" s="923"/>
      <c r="O198" s="923"/>
      <c r="P198" s="923"/>
      <c r="Q198" s="923"/>
      <c r="R198" s="923"/>
      <c r="S198" s="923"/>
    </row>
    <row r="199" spans="1:19" ht="20.25" customHeight="1">
      <c r="A199" s="957">
        <v>1</v>
      </c>
      <c r="B199" s="962" t="s">
        <v>529</v>
      </c>
      <c r="C199" s="963" t="s">
        <v>530</v>
      </c>
      <c r="D199" s="952">
        <v>2</v>
      </c>
      <c r="E199" s="930" t="e">
        <f>IF(D199=0,"",#REF!*#REF!)</f>
        <v>#REF!</v>
      </c>
      <c r="F199" s="930" t="e">
        <f t="shared" si="2"/>
        <v>#REF!</v>
      </c>
      <c r="G199" s="922"/>
      <c r="H199" s="923"/>
      <c r="I199" s="923"/>
      <c r="J199" s="923"/>
      <c r="K199" s="923"/>
      <c r="L199" s="923"/>
      <c r="M199" s="923"/>
      <c r="N199" s="923"/>
      <c r="O199" s="923"/>
      <c r="P199" s="923"/>
      <c r="Q199" s="923"/>
      <c r="R199" s="923"/>
      <c r="S199" s="923"/>
    </row>
    <row r="200" spans="1:19" ht="20.25" customHeight="1">
      <c r="A200" s="957"/>
      <c r="B200" s="947" t="s">
        <v>102</v>
      </c>
      <c r="C200" s="948"/>
      <c r="D200" s="949"/>
      <c r="E200" s="930" t="str">
        <f>IF(D200=0,"",#REF!*#REF!)</f>
        <v/>
      </c>
      <c r="F200" s="930" t="str">
        <f t="shared" si="2"/>
        <v/>
      </c>
      <c r="G200" s="922"/>
      <c r="H200" s="923"/>
      <c r="I200" s="923"/>
      <c r="J200" s="923"/>
      <c r="K200" s="923"/>
      <c r="L200" s="923"/>
      <c r="M200" s="923"/>
      <c r="N200" s="923"/>
      <c r="O200" s="923"/>
      <c r="P200" s="923"/>
      <c r="Q200" s="923"/>
      <c r="R200" s="923"/>
      <c r="S200" s="923"/>
    </row>
    <row r="201" spans="1:19" ht="20.25" customHeight="1">
      <c r="A201" s="957">
        <v>1</v>
      </c>
      <c r="B201" s="909" t="s">
        <v>105</v>
      </c>
      <c r="C201" s="948" t="s">
        <v>521</v>
      </c>
      <c r="D201" s="952">
        <v>0.24099999999999999</v>
      </c>
      <c r="E201" s="930" t="e">
        <f>IF(D201=0,"",#REF!*#REF!)</f>
        <v>#REF!</v>
      </c>
      <c r="F201" s="930" t="e">
        <f t="shared" si="2"/>
        <v>#REF!</v>
      </c>
      <c r="G201" s="922"/>
      <c r="H201" s="923"/>
      <c r="I201" s="923"/>
      <c r="J201" s="923"/>
      <c r="K201" s="923"/>
      <c r="L201" s="923"/>
      <c r="M201" s="923"/>
      <c r="N201" s="923"/>
      <c r="O201" s="923"/>
      <c r="P201" s="923"/>
      <c r="Q201" s="923"/>
      <c r="R201" s="923"/>
      <c r="S201" s="923"/>
    </row>
    <row r="202" spans="1:19" ht="20.25" customHeight="1">
      <c r="A202" s="957">
        <v>2</v>
      </c>
      <c r="B202" s="909" t="s">
        <v>124</v>
      </c>
      <c r="C202" s="948" t="s">
        <v>521</v>
      </c>
      <c r="D202" s="952">
        <v>6.2300000000000001E-2</v>
      </c>
      <c r="E202" s="930" t="e">
        <f>IF(D202=0,"",#REF!*#REF!)</f>
        <v>#REF!</v>
      </c>
      <c r="F202" s="930" t="e">
        <f t="shared" si="2"/>
        <v>#REF!</v>
      </c>
      <c r="G202" s="922"/>
      <c r="H202" s="923"/>
      <c r="I202" s="923"/>
      <c r="J202" s="923"/>
      <c r="K202" s="923"/>
      <c r="L202" s="923"/>
      <c r="M202" s="923"/>
      <c r="N202" s="923"/>
      <c r="O202" s="923"/>
      <c r="P202" s="923"/>
      <c r="Q202" s="923"/>
      <c r="R202" s="923"/>
      <c r="S202" s="923"/>
    </row>
    <row r="203" spans="1:19" ht="20.25" customHeight="1">
      <c r="A203" s="957">
        <v>3</v>
      </c>
      <c r="B203" s="909" t="s">
        <v>153</v>
      </c>
      <c r="C203" s="948" t="s">
        <v>521</v>
      </c>
      <c r="D203" s="954">
        <v>1.7000000000000001E-2</v>
      </c>
      <c r="E203" s="930" t="e">
        <f>IF(D203=0,"",#REF!*#REF!)</f>
        <v>#REF!</v>
      </c>
      <c r="F203" s="930" t="e">
        <f t="shared" si="2"/>
        <v>#REF!</v>
      </c>
      <c r="G203" s="922"/>
      <c r="H203" s="923"/>
      <c r="I203" s="923"/>
      <c r="J203" s="923"/>
      <c r="K203" s="923"/>
      <c r="L203" s="923"/>
      <c r="M203" s="923"/>
      <c r="N203" s="923"/>
      <c r="O203" s="923"/>
      <c r="P203" s="923"/>
      <c r="Q203" s="923"/>
      <c r="R203" s="923"/>
      <c r="S203" s="923"/>
    </row>
    <row r="204" spans="1:19" ht="20.25" customHeight="1">
      <c r="A204" s="957">
        <v>4</v>
      </c>
      <c r="B204" s="1018" t="s">
        <v>483</v>
      </c>
      <c r="C204" s="957" t="s">
        <v>521</v>
      </c>
      <c r="D204" s="997">
        <v>0.115</v>
      </c>
      <c r="E204" s="930" t="e">
        <f>IF(D204=0,"",#REF!*#REF!)</f>
        <v>#REF!</v>
      </c>
      <c r="F204" s="930" t="e">
        <f t="shared" si="2"/>
        <v>#REF!</v>
      </c>
      <c r="G204" s="922"/>
      <c r="H204" s="923"/>
      <c r="I204" s="923"/>
      <c r="J204" s="923"/>
      <c r="K204" s="923"/>
      <c r="L204" s="923"/>
      <c r="M204" s="923"/>
      <c r="N204" s="923"/>
      <c r="O204" s="923"/>
      <c r="P204" s="923"/>
      <c r="Q204" s="923"/>
      <c r="R204" s="923"/>
      <c r="S204" s="923"/>
    </row>
    <row r="205" spans="1:19" ht="20.25" customHeight="1">
      <c r="A205" s="957">
        <v>5</v>
      </c>
      <c r="B205" s="1018" t="s">
        <v>484</v>
      </c>
      <c r="C205" s="957" t="s">
        <v>521</v>
      </c>
      <c r="D205" s="997">
        <v>6.2300000000000001E-2</v>
      </c>
      <c r="E205" s="930" t="e">
        <f>IF(D205=0,"",#REF!*#REF!)</f>
        <v>#REF!</v>
      </c>
      <c r="F205" s="930" t="e">
        <f t="shared" ref="F205:F220" si="3">IF(D205=0,"",D205*E205)</f>
        <v>#REF!</v>
      </c>
      <c r="G205" s="922"/>
      <c r="H205" s="923"/>
      <c r="I205" s="923"/>
      <c r="J205" s="923"/>
      <c r="K205" s="923"/>
      <c r="L205" s="923"/>
      <c r="M205" s="923"/>
      <c r="N205" s="923"/>
      <c r="O205" s="923"/>
      <c r="P205" s="923"/>
      <c r="Q205" s="923"/>
      <c r="R205" s="923"/>
      <c r="S205" s="923"/>
    </row>
    <row r="206" spans="1:19" ht="20.25" customHeight="1">
      <c r="A206" s="957">
        <v>6</v>
      </c>
      <c r="B206" s="909" t="s">
        <v>447</v>
      </c>
      <c r="C206" s="964" t="s">
        <v>523</v>
      </c>
      <c r="D206" s="952">
        <v>5.1999999999999998E-2</v>
      </c>
      <c r="E206" s="930" t="e">
        <f>IF(D206=0,"",#REF!*#REF!)</f>
        <v>#REF!</v>
      </c>
      <c r="F206" s="930" t="e">
        <f t="shared" si="3"/>
        <v>#REF!</v>
      </c>
      <c r="G206" s="922"/>
      <c r="H206" s="923"/>
      <c r="I206" s="923"/>
      <c r="J206" s="923"/>
      <c r="K206" s="923"/>
      <c r="L206" s="923"/>
      <c r="M206" s="923"/>
      <c r="N206" s="923"/>
      <c r="O206" s="923"/>
      <c r="P206" s="923"/>
      <c r="Q206" s="923"/>
      <c r="R206" s="923"/>
      <c r="S206" s="923"/>
    </row>
    <row r="207" spans="1:19" ht="20.25" customHeight="1">
      <c r="A207" s="957">
        <v>7</v>
      </c>
      <c r="B207" s="909" t="s">
        <v>448</v>
      </c>
      <c r="C207" s="948" t="s">
        <v>521</v>
      </c>
      <c r="D207" s="952">
        <v>0.73499999999999999</v>
      </c>
      <c r="E207" s="930" t="e">
        <f>IF(D207=0,"",#REF!*#REF!)</f>
        <v>#REF!</v>
      </c>
      <c r="F207" s="930" t="e">
        <f t="shared" si="3"/>
        <v>#REF!</v>
      </c>
      <c r="G207" s="922"/>
      <c r="H207" s="923"/>
      <c r="I207" s="923"/>
      <c r="J207" s="923"/>
      <c r="K207" s="923"/>
      <c r="L207" s="923"/>
      <c r="M207" s="923"/>
      <c r="N207" s="923"/>
      <c r="O207" s="923"/>
      <c r="P207" s="923"/>
      <c r="Q207" s="923"/>
      <c r="R207" s="923"/>
      <c r="S207" s="923"/>
    </row>
    <row r="208" spans="1:19" ht="20.25" customHeight="1">
      <c r="A208" s="957">
        <v>8</v>
      </c>
      <c r="B208" s="962" t="s">
        <v>449</v>
      </c>
      <c r="C208" s="948" t="s">
        <v>521</v>
      </c>
      <c r="D208" s="952">
        <v>0.623</v>
      </c>
      <c r="E208" s="930" t="e">
        <f>IF(D208=0,"",#REF!*#REF!)</f>
        <v>#REF!</v>
      </c>
      <c r="F208" s="930" t="e">
        <f t="shared" si="3"/>
        <v>#REF!</v>
      </c>
      <c r="G208" s="922"/>
      <c r="H208" s="923"/>
      <c r="I208" s="923"/>
      <c r="J208" s="923"/>
      <c r="K208" s="923"/>
      <c r="L208" s="923"/>
      <c r="M208" s="923"/>
      <c r="N208" s="923"/>
      <c r="O208" s="923"/>
      <c r="P208" s="923"/>
      <c r="Q208" s="923"/>
      <c r="R208" s="923"/>
      <c r="S208" s="923"/>
    </row>
    <row r="209" spans="1:19" ht="20.25" customHeight="1">
      <c r="A209" s="957">
        <v>9</v>
      </c>
      <c r="B209" s="910" t="s">
        <v>329</v>
      </c>
      <c r="C209" s="910" t="s">
        <v>518</v>
      </c>
      <c r="D209" s="1019">
        <v>1.7999999999999999E-2</v>
      </c>
      <c r="E209" s="930" t="e">
        <f>IF(D209=0,"",#REF!*#REF!)</f>
        <v>#REF!</v>
      </c>
      <c r="F209" s="930" t="e">
        <f t="shared" si="3"/>
        <v>#REF!</v>
      </c>
      <c r="G209" s="922"/>
      <c r="H209" s="923"/>
      <c r="I209" s="923"/>
      <c r="J209" s="923"/>
      <c r="K209" s="923"/>
      <c r="L209" s="923"/>
      <c r="M209" s="923"/>
      <c r="N209" s="923"/>
      <c r="O209" s="923"/>
      <c r="P209" s="923"/>
      <c r="Q209" s="923"/>
      <c r="R209" s="923"/>
      <c r="S209" s="923"/>
    </row>
    <row r="210" spans="1:19" ht="20.25" customHeight="1">
      <c r="A210" s="957">
        <v>10</v>
      </c>
      <c r="B210" s="910" t="s">
        <v>335</v>
      </c>
      <c r="C210" s="910" t="s">
        <v>518</v>
      </c>
      <c r="D210" s="1019">
        <v>2.1999999999999999E-2</v>
      </c>
      <c r="E210" s="930" t="e">
        <f>IF(D210=0,"",#REF!*#REF!)</f>
        <v>#REF!</v>
      </c>
      <c r="F210" s="930" t="e">
        <f t="shared" si="3"/>
        <v>#REF!</v>
      </c>
      <c r="G210" s="922"/>
      <c r="H210" s="923"/>
      <c r="I210" s="923"/>
      <c r="J210" s="923"/>
      <c r="K210" s="923"/>
      <c r="L210" s="923"/>
      <c r="M210" s="923"/>
      <c r="N210" s="923"/>
      <c r="O210" s="923"/>
      <c r="P210" s="923"/>
      <c r="Q210" s="923"/>
      <c r="R210" s="923"/>
      <c r="S210" s="923"/>
    </row>
    <row r="211" spans="1:19" ht="20.25" customHeight="1">
      <c r="A211" s="957"/>
      <c r="B211" s="989" t="s">
        <v>117</v>
      </c>
      <c r="C211" s="948"/>
      <c r="D211" s="927"/>
      <c r="E211" s="930" t="str">
        <f>IF(D211=0,"",#REF!*#REF!)</f>
        <v/>
      </c>
      <c r="F211" s="930" t="str">
        <f t="shared" si="3"/>
        <v/>
      </c>
      <c r="G211" s="922"/>
      <c r="H211" s="923"/>
      <c r="I211" s="923"/>
      <c r="J211" s="923"/>
      <c r="K211" s="923"/>
      <c r="L211" s="923"/>
      <c r="M211" s="923"/>
      <c r="N211" s="923"/>
      <c r="O211" s="923"/>
      <c r="P211" s="923"/>
      <c r="Q211" s="923"/>
      <c r="R211" s="923"/>
      <c r="S211" s="923"/>
    </row>
    <row r="212" spans="1:19" ht="20.25" customHeight="1">
      <c r="A212" s="957">
        <v>1</v>
      </c>
      <c r="B212" s="985" t="s">
        <v>485</v>
      </c>
      <c r="C212" s="990" t="s">
        <v>90</v>
      </c>
      <c r="D212" s="991">
        <v>4</v>
      </c>
      <c r="E212" s="930" t="e">
        <f>IF(D212=0,"",#REF!*#REF!)</f>
        <v>#REF!</v>
      </c>
      <c r="F212" s="930" t="e">
        <f t="shared" si="3"/>
        <v>#REF!</v>
      </c>
      <c r="G212" s="922"/>
      <c r="H212" s="923"/>
      <c r="I212" s="923"/>
      <c r="J212" s="923"/>
      <c r="K212" s="923"/>
      <c r="L212" s="923"/>
      <c r="M212" s="923"/>
      <c r="N212" s="923"/>
      <c r="O212" s="923"/>
      <c r="P212" s="923"/>
      <c r="Q212" s="923"/>
      <c r="R212" s="923"/>
      <c r="S212" s="923"/>
    </row>
    <row r="213" spans="1:19" ht="20.25" customHeight="1">
      <c r="A213" s="957">
        <v>2</v>
      </c>
      <c r="B213" s="985" t="s">
        <v>540</v>
      </c>
      <c r="C213" s="990" t="s">
        <v>90</v>
      </c>
      <c r="D213" s="991">
        <v>3</v>
      </c>
      <c r="E213" s="930" t="e">
        <f>IF(D213=0,"",#REF!*#REF!)</f>
        <v>#REF!</v>
      </c>
      <c r="F213" s="930" t="e">
        <f t="shared" si="3"/>
        <v>#REF!</v>
      </c>
      <c r="G213" s="922"/>
      <c r="H213" s="923"/>
      <c r="I213" s="923"/>
      <c r="J213" s="923"/>
      <c r="K213" s="923"/>
      <c r="L213" s="923"/>
      <c r="M213" s="923"/>
      <c r="N213" s="923"/>
      <c r="O213" s="923"/>
      <c r="P213" s="923"/>
      <c r="Q213" s="923"/>
      <c r="R213" s="923"/>
      <c r="S213" s="923"/>
    </row>
    <row r="214" spans="1:19" ht="20.25" customHeight="1">
      <c r="A214" s="957">
        <v>3</v>
      </c>
      <c r="B214" s="985" t="s">
        <v>207</v>
      </c>
      <c r="C214" s="990" t="s">
        <v>90</v>
      </c>
      <c r="D214" s="991">
        <v>1</v>
      </c>
      <c r="E214" s="930" t="e">
        <f>IF(D214=0,"",#REF!*#REF!)</f>
        <v>#REF!</v>
      </c>
      <c r="F214" s="930" t="e">
        <f t="shared" si="3"/>
        <v>#REF!</v>
      </c>
      <c r="G214" s="922"/>
      <c r="H214" s="923"/>
      <c r="I214" s="923"/>
      <c r="J214" s="923"/>
      <c r="K214" s="923"/>
      <c r="L214" s="923"/>
      <c r="M214" s="923"/>
      <c r="N214" s="923"/>
      <c r="O214" s="923"/>
      <c r="P214" s="923"/>
      <c r="Q214" s="923"/>
      <c r="R214" s="923"/>
      <c r="S214" s="923"/>
    </row>
    <row r="215" spans="1:19" ht="20.25" customHeight="1">
      <c r="A215" s="957">
        <v>4</v>
      </c>
      <c r="B215" s="985" t="s">
        <v>340</v>
      </c>
      <c r="C215" s="990" t="s">
        <v>341</v>
      </c>
      <c r="D215" s="991">
        <v>0.01</v>
      </c>
      <c r="E215" s="930" t="e">
        <f>IF(D215=0,"",#REF!*#REF!)</f>
        <v>#REF!</v>
      </c>
      <c r="F215" s="930" t="e">
        <f t="shared" si="3"/>
        <v>#REF!</v>
      </c>
      <c r="G215" s="922"/>
      <c r="H215" s="923"/>
      <c r="I215" s="923"/>
      <c r="J215" s="923"/>
      <c r="K215" s="923"/>
      <c r="L215" s="923"/>
      <c r="M215" s="923"/>
      <c r="N215" s="923"/>
      <c r="O215" s="923"/>
      <c r="P215" s="923"/>
      <c r="Q215" s="923"/>
      <c r="R215" s="923"/>
      <c r="S215" s="923"/>
    </row>
    <row r="216" spans="1:19" ht="20.25" customHeight="1">
      <c r="A216" s="957">
        <v>5</v>
      </c>
      <c r="B216" s="985" t="s">
        <v>343</v>
      </c>
      <c r="C216" s="990" t="s">
        <v>341</v>
      </c>
      <c r="D216" s="991">
        <v>0.04</v>
      </c>
      <c r="E216" s="930" t="e">
        <f>IF(D216=0,"",#REF!*#REF!)</f>
        <v>#REF!</v>
      </c>
      <c r="F216" s="930" t="e">
        <f t="shared" si="3"/>
        <v>#REF!</v>
      </c>
      <c r="G216" s="922"/>
      <c r="H216" s="923"/>
      <c r="I216" s="923"/>
      <c r="J216" s="923"/>
      <c r="K216" s="923"/>
      <c r="L216" s="923"/>
      <c r="M216" s="923"/>
      <c r="N216" s="923"/>
      <c r="O216" s="923"/>
      <c r="P216" s="923"/>
      <c r="Q216" s="923"/>
      <c r="R216" s="923"/>
      <c r="S216" s="923"/>
    </row>
    <row r="217" spans="1:19" ht="20.25" customHeight="1">
      <c r="A217" s="957">
        <v>6</v>
      </c>
      <c r="B217" s="985" t="s">
        <v>533</v>
      </c>
      <c r="C217" s="990" t="s">
        <v>347</v>
      </c>
      <c r="D217" s="991">
        <v>0.42</v>
      </c>
      <c r="E217" s="930" t="e">
        <f>IF(D217=0,"",#REF!*#REF!)</f>
        <v>#REF!</v>
      </c>
      <c r="F217" s="930" t="e">
        <f t="shared" si="3"/>
        <v>#REF!</v>
      </c>
      <c r="G217" s="922"/>
      <c r="H217" s="923"/>
      <c r="I217" s="923"/>
      <c r="J217" s="923"/>
      <c r="K217" s="923"/>
      <c r="L217" s="923"/>
      <c r="M217" s="923"/>
      <c r="N217" s="923"/>
      <c r="O217" s="923"/>
      <c r="P217" s="923"/>
      <c r="Q217" s="923"/>
      <c r="R217" s="923"/>
      <c r="S217" s="923"/>
    </row>
    <row r="218" spans="1:19" ht="20.25" customHeight="1">
      <c r="A218" s="957">
        <v>7</v>
      </c>
      <c r="B218" s="985" t="s">
        <v>350</v>
      </c>
      <c r="C218" s="990" t="s">
        <v>86</v>
      </c>
      <c r="D218" s="991">
        <v>0.28999999999999998</v>
      </c>
      <c r="E218" s="930" t="e">
        <f>IF(D218=0,"",#REF!*#REF!)</f>
        <v>#REF!</v>
      </c>
      <c r="F218" s="930" t="e">
        <f t="shared" si="3"/>
        <v>#REF!</v>
      </c>
      <c r="G218" s="922"/>
      <c r="H218" s="923"/>
      <c r="I218" s="923"/>
      <c r="J218" s="923"/>
      <c r="K218" s="923"/>
      <c r="L218" s="923"/>
      <c r="M218" s="923"/>
      <c r="N218" s="923"/>
      <c r="O218" s="923"/>
      <c r="P218" s="923"/>
      <c r="Q218" s="923"/>
      <c r="R218" s="923"/>
      <c r="S218" s="923"/>
    </row>
    <row r="219" spans="1:19" ht="20.25" customHeight="1">
      <c r="A219" s="957">
        <v>8</v>
      </c>
      <c r="B219" s="992" t="s">
        <v>352</v>
      </c>
      <c r="C219" s="964" t="s">
        <v>523</v>
      </c>
      <c r="D219" s="993">
        <v>1.4E-2</v>
      </c>
      <c r="E219" s="930" t="e">
        <f>IF(D219=0,"",#REF!*#REF!)</f>
        <v>#REF!</v>
      </c>
      <c r="F219" s="930" t="e">
        <f t="shared" si="3"/>
        <v>#REF!</v>
      </c>
      <c r="G219" s="922"/>
      <c r="H219" s="923"/>
      <c r="I219" s="923"/>
      <c r="J219" s="923"/>
      <c r="K219" s="923"/>
      <c r="L219" s="923"/>
      <c r="M219" s="923"/>
      <c r="N219" s="923"/>
      <c r="O219" s="923"/>
      <c r="P219" s="923"/>
      <c r="Q219" s="923"/>
      <c r="R219" s="923"/>
      <c r="S219" s="923"/>
    </row>
    <row r="220" spans="1:19" ht="20.25" customHeight="1">
      <c r="A220" s="957">
        <v>9</v>
      </c>
      <c r="B220" s="994" t="s">
        <v>534</v>
      </c>
      <c r="C220" s="957" t="s">
        <v>192</v>
      </c>
      <c r="D220" s="991">
        <v>5</v>
      </c>
      <c r="E220" s="930" t="e">
        <f>IF(D220=0,"",#REF!*#REF!)</f>
        <v>#REF!</v>
      </c>
      <c r="F220" s="930" t="e">
        <f t="shared" si="3"/>
        <v>#REF!</v>
      </c>
      <c r="G220" s="922"/>
      <c r="H220" s="923"/>
      <c r="I220" s="923"/>
      <c r="J220" s="923"/>
      <c r="K220" s="923"/>
      <c r="L220" s="923"/>
      <c r="M220" s="923"/>
      <c r="N220" s="923"/>
      <c r="O220" s="923"/>
      <c r="P220" s="923"/>
      <c r="Q220" s="923"/>
      <c r="R220" s="923"/>
      <c r="S220" s="923"/>
    </row>
    <row r="221" spans="1:19" ht="20.25" customHeight="1">
      <c r="B221" s="914" t="s">
        <v>362</v>
      </c>
      <c r="D221" s="1020"/>
      <c r="E221" s="1021"/>
      <c r="F221" s="1022" t="e">
        <f>SUM(F10:F220)</f>
        <v>#REF!</v>
      </c>
    </row>
    <row r="222" spans="1:19" ht="20.25" customHeight="1">
      <c r="B222" s="914" t="s">
        <v>363</v>
      </c>
      <c r="D222" s="1020"/>
      <c r="E222" s="1021"/>
      <c r="F222" s="1022" t="e">
        <f>F221*10%</f>
        <v>#REF!</v>
      </c>
    </row>
    <row r="223" spans="1:19" ht="20.25" customHeight="1">
      <c r="B223" s="914" t="s">
        <v>362</v>
      </c>
      <c r="E223" s="1021"/>
      <c r="F223" s="1022" t="e">
        <f>F221+F222</f>
        <v>#REF!</v>
      </c>
      <c r="H223" s="914">
        <v>1.210486</v>
      </c>
    </row>
    <row r="224" spans="1:19" ht="20.25" customHeight="1">
      <c r="B224" s="914" t="s">
        <v>364</v>
      </c>
      <c r="E224" s="1021"/>
      <c r="F224" s="1022" t="e">
        <f>F223*20%</f>
        <v>#REF!</v>
      </c>
    </row>
    <row r="225" spans="2:6" ht="20.25" customHeight="1">
      <c r="B225" s="914" t="s">
        <v>362</v>
      </c>
      <c r="E225" s="1021"/>
      <c r="F225" s="1022" t="e">
        <f>F223+F224</f>
        <v>#REF!</v>
      </c>
    </row>
    <row r="226" spans="2:6">
      <c r="F226" s="1023"/>
    </row>
    <row r="228" spans="2:6">
      <c r="B228" s="1024" t="s">
        <v>365</v>
      </c>
    </row>
  </sheetData>
  <mergeCells count="2">
    <mergeCell ref="A3:F3"/>
    <mergeCell ref="A2:F2"/>
  </mergeCells>
  <phoneticPr fontId="18" type="noConversion"/>
  <pageMargins left="0.27" right="0.2" top="0.54" bottom="0.43" header="0.2" footer="0.3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18</vt:i4>
      </vt:variant>
    </vt:vector>
  </HeadingPairs>
  <TitlesOfParts>
    <vt:vector size="34" baseType="lpstr">
      <vt:lpstr>Ցանկ</vt:lpstr>
      <vt:lpstr>Лист1</vt:lpstr>
      <vt:lpstr>Նախահաշիվ</vt:lpstr>
      <vt:lpstr>Bac</vt:lpstr>
      <vt:lpstr>Ampop</vt:lpstr>
      <vt:lpstr>Havak-1</vt:lpstr>
      <vt:lpstr>2-1 ՍՀ</vt:lpstr>
      <vt:lpstr>2-2</vt:lpstr>
      <vt:lpstr>2-3</vt:lpstr>
      <vt:lpstr>3-1</vt:lpstr>
      <vt:lpstr>3-2</vt:lpstr>
      <vt:lpstr>3-3</vt:lpstr>
      <vt:lpstr>3-4</vt:lpstr>
      <vt:lpstr>4-1</vt:lpstr>
      <vt:lpstr>4-2</vt:lpstr>
      <vt:lpstr>Sheet1</vt:lpstr>
      <vt:lpstr>'2-1 ՍՀ'!Заголовки_для_печати</vt:lpstr>
      <vt:lpstr>'2-2'!Заголовки_для_печати</vt:lpstr>
      <vt:lpstr>'3-1'!Заголовки_для_печати</vt:lpstr>
      <vt:lpstr>'3-2'!Заголовки_для_печати</vt:lpstr>
      <vt:lpstr>'3-3'!Заголовки_для_печати</vt:lpstr>
      <vt:lpstr>'4-1'!Заголовки_для_печати</vt:lpstr>
      <vt:lpstr>'2-1 ՍՀ'!Область_печати</vt:lpstr>
      <vt:lpstr>'2-3'!Область_печати</vt:lpstr>
      <vt:lpstr>'3-1'!Область_печати</vt:lpstr>
      <vt:lpstr>'3-2'!Область_печати</vt:lpstr>
      <vt:lpstr>'3-3'!Область_печати</vt:lpstr>
      <vt:lpstr>'3-4'!Область_печати</vt:lpstr>
      <vt:lpstr>'4-1'!Область_печати</vt:lpstr>
      <vt:lpstr>'4-2'!Область_печати</vt:lpstr>
      <vt:lpstr>Ampop!Область_печати</vt:lpstr>
      <vt:lpstr>Bac!Область_печати</vt:lpstr>
      <vt:lpstr>'Havak-1'!Область_печати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ԻՋՆԱԽ ՍՊԸ</dc:creator>
  <cp:lastModifiedBy>aaaa</cp:lastModifiedBy>
  <cp:lastPrinted>2016-02-11T08:14:13Z</cp:lastPrinted>
  <dcterms:created xsi:type="dcterms:W3CDTF">2008-08-26T11:07:22Z</dcterms:created>
  <dcterms:modified xsi:type="dcterms:W3CDTF">2016-06-13T05:44:50Z</dcterms:modified>
</cp:coreProperties>
</file>