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գնահատման թերթիկ" sheetId="4" r:id="rId1"/>
  </sheets>
  <definedNames>
    <definedName name="_xlnm._FilterDatabase" localSheetId="0" hidden="1">'գնահատման թերթիկ'!$A$2:$P$79</definedName>
    <definedName name="_xlnm.Print_Titles" localSheetId="0">'գնահատման թերթիկ'!$7:$7</definedName>
    <definedName name="_xlnm.Print_Area" localSheetId="0">'գնահատման թերթիկ'!$A$1:$L$91</definedName>
  </definedNames>
  <calcPr calcId="125725"/>
</workbook>
</file>

<file path=xl/calcChain.xml><?xml version="1.0" encoding="utf-8"?>
<calcChain xmlns="http://schemas.openxmlformats.org/spreadsheetml/2006/main">
  <c r="F9" i="4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"/>
</calcChain>
</file>

<file path=xl/sharedStrings.xml><?xml version="1.0" encoding="utf-8"?>
<sst xmlns="http://schemas.openxmlformats.org/spreadsheetml/2006/main" count="209" uniqueCount="106">
  <si>
    <t>Գնահատման թերթիկ</t>
  </si>
  <si>
    <t>հ/հ</t>
  </si>
  <si>
    <t>Ա ն վ ա ն ու մ ը*</t>
  </si>
  <si>
    <t>Չափի 
միավորը</t>
  </si>
  <si>
    <t>հատ</t>
  </si>
  <si>
    <t>լիտր</t>
  </si>
  <si>
    <t>Քանակ</t>
  </si>
  <si>
    <t>Հավելված 1</t>
  </si>
  <si>
    <t>Միավորի գինը</t>
  </si>
  <si>
    <t>Մոսէսքո ՍՊԸ</t>
  </si>
  <si>
    <t>Դարֆ ՍՊԸ</t>
  </si>
  <si>
    <t>&lt;&lt;ՇՄԳՇԲՕԿ-ՇՀԱՊՁԲ-16/6-1&gt;&gt; ծածկագրով ՇՀ ընթացակարգի</t>
  </si>
  <si>
    <t>Հատ</t>
  </si>
  <si>
    <t>լրակազմ</t>
  </si>
  <si>
    <t>Զանազան պահեստամասեր2011թ արտադրության 2,3լ բենզինային շարժիչով Ֆորդ Տրանզիտ ավտոմեքենայի հովացման մեխանիզմի էլեկտրական հովացուցիչ</t>
  </si>
  <si>
    <t>Հերմետիկ 150գր</t>
  </si>
  <si>
    <t>Գազել  2705 մակնիշի 1998թ արտադրության ավտոմեքենայի անվադող 195x75R16C</t>
  </si>
  <si>
    <t>Մերսեդես Սպրինտեր մակնիշի 2004թ արտադրության ավտոմեքենայի տուրբինային օդամղիչի ռետինյա խողովակ</t>
  </si>
  <si>
    <t>Մերսեդես Սպրինտեր մակնիշի 2004թ արտադրության ավտոմեքենայի առջևի ապակու ամբարձիչի անջատիչ</t>
  </si>
  <si>
    <t>Մերսեդես Սպրինտեր մակնիշի 2004թ արտադրության ավտոմեքենայի էլ.տաքացուցիչ</t>
  </si>
  <si>
    <t>Լրակազմ</t>
  </si>
  <si>
    <t>Ֆորդ Տրանզիտ մակնիշի, 2011թ արտադրության 2,3լ բենզինային շարժիչով ավտոմեքենայի ապակեմաքրիչ մեխանիզմի չսառչող հեղուկ /  Վայվոլեն,Կաստրոլ,Մանոլ չսառչող հեղուկների որակին համարժեք/</t>
  </si>
  <si>
    <t>Հույս-Մոտորս ՍՊԸ</t>
  </si>
  <si>
    <t>2011թ արտադրության 2,3լ բենզինային շարժիչով Ֆորդ Տրանզիտ ավտոմեքենայի ցոլալամպ մշուշային HW /</t>
  </si>
  <si>
    <t>2011թ արտադրության 2,3լ բենզինային շարժիչով Ֆորդ Տրանզիտ ավտոմեքենայի սալոնի լամպ /</t>
  </si>
  <si>
    <t>2011թ արտադրության 2,3լ բենզինային շարժիչով Ֆորդ Տրանզիտ ավտոմեքենայի հանդարտիչի կանգուններ /</t>
  </si>
  <si>
    <t>2011թ արտադրության 2,3լ բենզինային շարժիչով Ֆորդ Տրանզիտ ավտոմեքենայի հանդարտիչի ներդիրներ /</t>
  </si>
  <si>
    <t>2011թ արտադրության 2,3լ բենզինային շարժիչով Ֆորդ Տրանզիտ ավտոմեքենայի բենզապոմպ /</t>
  </si>
  <si>
    <t>2011թ արտադրության 2,3լ բենզինային շարժիչով Ֆորդ Տրանզիտ ավտոմեքենայի ծայրագնդահոդակապեր հավաքածու/</t>
  </si>
  <si>
    <t>2011թ արտադրության 2,3լ բենզինային շարժիչով Ֆորդ Տրանզիտ ավտոմեքենայի կարդանի խաչուկների հավաքածու/</t>
  </si>
  <si>
    <t>2011թ արտադրության 2,3լ բենզինային շարժիչով Ֆորդ Տրանզիտ ավտոմեքենայի առջևի կախոցի անվաբացքի ռետինյա ներդիրներ &lt;&lt;բոմբ&gt;&gt; /</t>
  </si>
  <si>
    <t>2011թ արտադրության 2,3լ բենզինային 
շարժիչով Ֆորդ Տրանզիտ ավտոմեքենայի ապակու ամբարձիչ</t>
  </si>
  <si>
    <t>2011թ արտադրության 2,3լ բենզինային
 շարժիչով Ֆորդ Տրանզիտ ավտոմեքենայի
ապակու ամբարձիչի էլ.անջատիչ</t>
  </si>
  <si>
    <t>2011թ արտադրության 2,3լ բենզինային շարժիչով Ֆորդ Տրանզիտ ավտոմեքենայի կայծամոմերի գլխադիր/</t>
  </si>
  <si>
    <t>2011թ արտադրության 2,3լ բենզինային շարժիչով Ֆորդ Տրանզիտ ավտոմեքենայի կցորդիչ հավաքածու/</t>
  </si>
  <si>
    <t>2011թ արտադրության 2,3լ բենզինային շարժիչով Ֆորդ Տրանզիտ ավտոմեքենայի թափանիվ/</t>
  </si>
  <si>
    <t>2011թ արտադրության 2,3լ բենզինային շարժիչով Ֆորդ Տրանզիտ ավտոմեքենայիԱռջևի կախոցի գնդահոդակապերի հավաքածու/</t>
  </si>
  <si>
    <t>2011թ արտադրության 2,3լ բենզինային
 շարժիչով Ֆորդ Տրանզիտ ավտոմեքենայի
կարդանի կախոց /</t>
  </si>
  <si>
    <t>2011թ արտադրության 2,3լ բենզինային
 շարժիչով Ֆորդ Տրանզիտ ավտոմեքենայի
Շարժիչի չորս գոտիանի փոկ /</t>
  </si>
  <si>
    <t>2011թ արտադրության 2,3լ բենզինային
 շարժիչով Ֆորդ Տրանզիտ ավտոմեքենայի
ցոլալամպ /</t>
  </si>
  <si>
    <t>2011թ արտադրության 2,3լ բենզինային
 շարժիչով Ֆորդ Տրանզիտ ավտոմեքենայի
թարթիչի լամպ /</t>
  </si>
  <si>
    <t>2011թ արտադրության 2,3լ բենզինային շարժիչով Ֆորդ Տրանզիտ ավտոմեքենայի պետհամարանիշի լամպ /</t>
  </si>
  <si>
    <t>2011թ արտադրության 2,3լ բենզինային 
շարժիչով Ֆորդ Տրանզիտ ավտոմեքենայի
արգելակային ռետինյա խողովակ/</t>
  </si>
  <si>
    <t>2011թ արտադրության 2,3լ բենզինային 
շարժիչով Ֆորդ Տրանզիտ ավտոմեքենայի
թափքի դռան փականի բռնիչ</t>
  </si>
  <si>
    <t>2011թ արտադրության 2,3լ բենզինային 
շարժիչով Ֆորդ Տրանզիտ ավտոմեքենայի
հետևի դռան փականի բռնիչ</t>
  </si>
  <si>
    <t>2011թ արտադրության 2,3լ բենզինային 
շարժիչով Ֆորդ Տրանզիտ ավտոմեքենայի
ռեսորի  թերթ/</t>
  </si>
  <si>
    <t>2011թ արտադրության 2,3լ բենզինային 
շարժիչով Ֆորդ Տրանզիտ ավտոմեքենայի
առջևի աջ դռան փականի բռնակ</t>
  </si>
  <si>
    <t>2011թ արտադրության 2,3լ բենզինային 
շարժիչով Ֆորդ Տրանզիտ ավտոմեքենայի
առջևի ձախ դռան փականի բռնակ</t>
  </si>
  <si>
    <t>2011թ արտադրության 2,3լ բենզինային 
շարժիչով Ֆորդ Տրանզիտ ավտոմեքենայի
արգելակային կոճղեր հետևի/</t>
  </si>
  <si>
    <t>2011թ արտադրության 2,3լ բենզինային 
շարժիչով Ֆորդ Տրանզիտ ավտոմեքենայի
բենզինի զտիչ/</t>
  </si>
  <si>
    <t>Շարժիչի փոկ Գազել  2705 մակնիշի 1998թ արտադրության ավտոմեքենայի/</t>
  </si>
  <si>
    <t>Սալոնի դռան փական Գազել 2705 մակնիշի, 1998թ արտադրության ավտոմեքենայի/</t>
  </si>
  <si>
    <t>Առջեւի դռան փական Գազել 2705 մակնիշի, 1998թ արտադրության ավտոմեքենայի/</t>
  </si>
  <si>
    <t>Հետեւի դռան փական Գազել 2705 մակնիշի, 1998թ արտադրության ավտոմեքենայի/</t>
  </si>
  <si>
    <t>Սալոնի լուսարձակիչ Գազել 2705 մակնիշի, 1998թ արտադրության ավտոմեքենայի/</t>
  </si>
  <si>
    <t>Մեկնարկիչ փական Գազել 2705 մակնիշի, 1998թ արտադրության ավտոմեքենայի/</t>
  </si>
  <si>
    <t>Կցորդիչի տակառիկ Գազել 2705 մակնիշի, 1998թ արտադրության ավտոմեքենայի/</t>
  </si>
  <si>
    <t>Շարժիչի բարձիկ Գազել 2705 մակնիշի, 1998թ արտադրության ավտոմեքենայի/</t>
  </si>
  <si>
    <t>Փոկ ջրի պոմպի  Գազել 405 մակնիշի,1998թ արտադրության ավտոմեքենայի/</t>
  </si>
  <si>
    <t>Ղեկային գնդահոդակապեր Գազել 2705 մակնիշի, 1998թ արտադրության ավտոմեքենայի/</t>
  </si>
  <si>
    <t>Ավտոլամպեր/</t>
  </si>
  <si>
    <t>Էլ.ապահովիչներ Գազել 2705 մակնիշի, 1998թ արտադրության ավտոմեքենայի/</t>
  </si>
  <si>
    <t>Գազել 2705 մակնիշի, 1998թ արտադրության ավտոմեքենայի առջևի ռեսորի գլխավոր թերթ/</t>
  </si>
  <si>
    <t>Գազել 2705 մակնիշի, 1998թ արտադրության ավտոմեքենայի առջևի ռեսորի երկրորդ  թերթ/</t>
  </si>
  <si>
    <t>Գազել 2705 մակնիշի, 1998թ արտադրության ավտոմեքենայի հետևի  ռեսորի գլխավոր թերթ/</t>
  </si>
  <si>
    <t>Գազել 2705 մակնիշի, 1998թ արտադրության ավտոմեքենայի հետևի ռեսորի երկրորդ թերթ/</t>
  </si>
  <si>
    <t>Կարդանի խաչուկ Գազել  2705 մակնիշի 1998թ արտադրության ավտոմեքենայի/</t>
  </si>
  <si>
    <t>Գազել  2705 մակնիշի 1998թ արտադրության ավտոմեքենայի ռեսորի ռետինյա ներդիրներ հեղյուսներով հավաքածու/</t>
  </si>
  <si>
    <t>Գազել 2705  մակնիշի 1998թ արտադրության ավտոմեքենայի առջևի արգելակային կոճղերի հավաքածու/</t>
  </si>
  <si>
    <t>Գազել 2705 մակնիշի 1998թ արտադրության  ավտոմեքենայի հետևի արգելակային կոճղերի հավաքածու/</t>
  </si>
  <si>
    <t>Գազել 2705 մակնիշի 1998թ արտադրության  ավտոմեքենայի կայծաբաշխիչ/</t>
  </si>
  <si>
    <t>Գազել 2705 մակնիշի, 1998թ արտադրության ավտոմեքենայի ջրի պոմպ/</t>
  </si>
  <si>
    <t>Գազել  2705 մակնիշի 1998թ արտադրության ավտոմեքենայի խլացուցիչ</t>
  </si>
  <si>
    <t>2011թ արտադրության 2,3լ բենզինային 
շարժիչով Ֆորդ Տրանզիտ ավտոմեքենայի կարդան</t>
  </si>
  <si>
    <t>2011թ արտադրության 2,3լ բենզինային 
շարժիչով Ֆորդ Տրանզիտ ավտոմեքենայի առջևի արգելակային սկավառակներ</t>
  </si>
  <si>
    <t xml:space="preserve">Գազել  32214 մակնիշի 2007թ արտադրության ավտոմեքենայի արգելակային խողովակ </t>
  </si>
  <si>
    <t>Մերսեդես Սպրինտեր մակնիշի 2004թ արտադրության ավտոմեքենայի հանդարտիչի ռետինյա ներդիրներ հավաքածու</t>
  </si>
  <si>
    <t>Ֆորդ Տրանզիտ մակնիշի, 2011թ արտադրության 2,3լ բենզինային շարժիչով ավտոմեքենայի էլ.ապահովիչներ</t>
  </si>
  <si>
    <t>Ֆորդ Տրանզիտ մակնիշի, 2011թ արտադրության 2,3լ բենզինային շարժիչով ավտոմեքենայի առջևի հարվածամեղմիչի բարձիկ</t>
  </si>
  <si>
    <t>Ֆորդ Տրանզիտ մակնիշի, 2011թ արտադրության 2,3լ բենզինային շարժիչով ավտոմեքենայի հովացման հեղուկատուփի կափարիչ</t>
  </si>
  <si>
    <t>Ֆորդ Տրանզիտ մակնիշի, 2011թ արտադրության 2,3լ բենզինային շարժիչով ավտոմեքենայի առջևի կախոցի հանդարտաթևեր հավաքովի</t>
  </si>
  <si>
    <t>Ֆորդ Տրանզիտ մակնիշի, 2011թ արտադրության 2,3լ բենզինային շարժիչով ավտոմեքենայի հողմապակի</t>
  </si>
  <si>
    <t>Ֆորդ Տրանզիտ մակնիշի, 2011թ արտադրության 2,3լ բենզինային շարժիչով ավտոմեքենայի մշուշային ցոլալապտերներ հավաքովի</t>
  </si>
  <si>
    <t>Ֆորդ Տրանզիտ մակնիշի, 2011թ արտադրության 2,3լ բենզինային շարժիչով ավտոմեքենայի ղեկային մեխանիզմի ռետինյա ծայրածածկոցների հավաքածու</t>
  </si>
  <si>
    <t>Ֆորդ Տրանզիտ մակնիշի, 2011թ արտադրության 2,3լ բենզինային շարժիչով ավտոմեքենայի անվախուց R-16 /ռուսական արտադրության համարժեք որակի/</t>
  </si>
  <si>
    <t>Ֆորդ Տրանզիտ մակնիշի, 2011թ արտադրության 2,3լ բենզինային շարժիչով ավտոմեքենայի շարժիչի գլխադիրի ներածման փականներ</t>
  </si>
  <si>
    <t>Ֆորդ Տրանզիտ մակնիշի, 2011թ արտադրության 2,3լ բենզինային շարժիչով ավտոմեքենայի ծնկաձև լիսեռի փոկանիվ</t>
  </si>
  <si>
    <t>2011թ արտադրության 2,3լ բենզինային շարժիչով Ֆորդ Տրանզիտ ավտոմեքենայի անվադող ձմեռային 215x75 R16C /</t>
  </si>
  <si>
    <t>Մեկնաբանություն</t>
  </si>
  <si>
    <t>Նախորդ ընթացակարգով հաղթող ճանաչված մասնակից</t>
  </si>
  <si>
    <t>Առաջարկել գնի նվազեցում</t>
  </si>
  <si>
    <t>Շարունակել պայմանագիրը</t>
  </si>
  <si>
    <t>Նվազագույն գին առաջարկած մասնակից</t>
  </si>
  <si>
    <t xml:space="preserve">Ա/Ձ Ազատուհի Երիցյան </t>
  </si>
  <si>
    <t>Կ.Մովսիսյան եւ ընկերներ ՍՊԸ</t>
  </si>
  <si>
    <t>Նակօյլ ՍՊԸ</t>
  </si>
  <si>
    <t xml:space="preserve">Հանձնաժողովի նախագահ` </t>
  </si>
  <si>
    <t xml:space="preserve"> Ռ. Մանուկյան</t>
  </si>
  <si>
    <t xml:space="preserve"> Հանձնաժողովի անդամներ` </t>
  </si>
  <si>
    <t xml:space="preserve"> Ս. Սարաֆյան</t>
  </si>
  <si>
    <t xml:space="preserve"> Ն. Գևորգյան</t>
  </si>
  <si>
    <t xml:space="preserve"> Մ. Ղանդիլյան</t>
  </si>
  <si>
    <t xml:space="preserve"> Հանձնաժողովի քարտուղար` </t>
  </si>
  <si>
    <t xml:space="preserve"> Ն. Բադալյան </t>
  </si>
  <si>
    <t>Պայմանագրով շահած  ընդհանուր գինը</t>
  </si>
  <si>
    <t>Առաջարկ-ված ընդհանուր գինը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</si>
</sst>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i/>
      <sz val="8"/>
      <name val="Sylfaen"/>
      <family val="1"/>
      <charset val="204"/>
    </font>
    <font>
      <b/>
      <sz val="8"/>
      <name val="Sylfaen"/>
      <family val="1"/>
      <charset val="204"/>
    </font>
    <font>
      <b/>
      <i/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3" fillId="2" borderId="0" xfId="0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2" fontId="4" fillId="2" borderId="0" xfId="2" applyNumberFormat="1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left" vertical="center"/>
    </xf>
    <xf numFmtId="1" fontId="7" fillId="2" borderId="4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3">
    <cellStyle name="Style 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view="pageBreakPreview" zoomScaleNormal="118" zoomScaleSheetLayoutView="100" workbookViewId="0">
      <pane xSplit="2" ySplit="6" topLeftCell="M7" activePane="bottomRight" state="frozen"/>
      <selection pane="topRight" activeCell="C1" sqref="C1"/>
      <selection pane="bottomLeft" activeCell="A7" sqref="A7"/>
      <selection pane="bottomRight" activeCell="M1" sqref="M1:P1048576"/>
    </sheetView>
  </sheetViews>
  <sheetFormatPr defaultColWidth="25.140625" defaultRowHeight="11.25"/>
  <cols>
    <col min="1" max="1" width="4.140625" style="7" bestFit="1" customWidth="1"/>
    <col min="2" max="2" width="56" style="1" customWidth="1"/>
    <col min="3" max="3" width="6.5703125" style="7" customWidth="1"/>
    <col min="4" max="4" width="9" style="7" customWidth="1"/>
    <col min="5" max="5" width="5.85546875" style="7" customWidth="1"/>
    <col min="6" max="6" width="10.85546875" style="7" customWidth="1"/>
    <col min="7" max="7" width="11.140625" style="25" customWidth="1"/>
    <col min="8" max="8" width="11.140625" style="3" customWidth="1"/>
    <col min="9" max="9" width="11.42578125" style="3" customWidth="1"/>
    <col min="10" max="10" width="12.5703125" style="7" customWidth="1"/>
    <col min="11" max="12" width="14.140625" style="7" customWidth="1"/>
    <col min="13" max="13" width="14.140625" style="5" bestFit="1" customWidth="1"/>
    <col min="14" max="14" width="25.140625" style="4"/>
    <col min="15" max="15" width="23.28515625" style="5" customWidth="1"/>
    <col min="16" max="16" width="25.140625" style="4"/>
    <col min="17" max="16384" width="25.140625" style="6"/>
  </cols>
  <sheetData>
    <row r="1" spans="1:16">
      <c r="G1" s="2"/>
    </row>
    <row r="2" spans="1:16">
      <c r="A2" s="48" t="s">
        <v>7</v>
      </c>
      <c r="B2" s="48"/>
      <c r="C2" s="48"/>
      <c r="D2" s="48"/>
      <c r="G2" s="2"/>
    </row>
    <row r="3" spans="1:16">
      <c r="B3" s="1" t="s">
        <v>11</v>
      </c>
      <c r="G3" s="2"/>
      <c r="H3" s="8"/>
      <c r="I3" s="8"/>
    </row>
    <row r="4" spans="1:16">
      <c r="B4" s="9" t="s">
        <v>0</v>
      </c>
      <c r="C4" s="10"/>
      <c r="G4" s="11"/>
      <c r="H4" s="12"/>
      <c r="I4" s="12"/>
    </row>
    <row r="5" spans="1:16" ht="33.75">
      <c r="A5" s="49" t="s">
        <v>1</v>
      </c>
      <c r="B5" s="49" t="s">
        <v>2</v>
      </c>
      <c r="C5" s="49" t="s">
        <v>3</v>
      </c>
      <c r="D5" s="49" t="s">
        <v>8</v>
      </c>
      <c r="E5" s="49" t="s">
        <v>6</v>
      </c>
      <c r="F5" s="49" t="s">
        <v>104</v>
      </c>
      <c r="G5" s="13" t="s">
        <v>22</v>
      </c>
      <c r="H5" s="13" t="s">
        <v>9</v>
      </c>
      <c r="I5" s="13" t="s">
        <v>10</v>
      </c>
      <c r="J5" s="49" t="s">
        <v>92</v>
      </c>
      <c r="K5" s="49" t="s">
        <v>89</v>
      </c>
      <c r="L5" s="52" t="s">
        <v>88</v>
      </c>
    </row>
    <row r="6" spans="1:16" s="7" customFormat="1" ht="45">
      <c r="A6" s="50"/>
      <c r="B6" s="50"/>
      <c r="C6" s="50"/>
      <c r="D6" s="50"/>
      <c r="E6" s="50"/>
      <c r="F6" s="50"/>
      <c r="G6" s="14" t="s">
        <v>105</v>
      </c>
      <c r="H6" s="14" t="s">
        <v>105</v>
      </c>
      <c r="I6" s="14" t="s">
        <v>105</v>
      </c>
      <c r="J6" s="50"/>
      <c r="K6" s="50"/>
      <c r="L6" s="52"/>
      <c r="M6" s="5"/>
      <c r="N6" s="4"/>
      <c r="O6" s="5"/>
      <c r="P6" s="4"/>
    </row>
    <row r="7" spans="1:16" s="5" customFormat="1">
      <c r="A7" s="15">
        <v>1</v>
      </c>
      <c r="B7" s="16">
        <v>2</v>
      </c>
      <c r="C7" s="15">
        <v>3</v>
      </c>
      <c r="D7" s="16">
        <v>4</v>
      </c>
      <c r="E7" s="15">
        <v>5</v>
      </c>
      <c r="F7" s="16">
        <v>6</v>
      </c>
      <c r="G7" s="15">
        <v>7</v>
      </c>
      <c r="H7" s="30">
        <v>8</v>
      </c>
      <c r="I7" s="31">
        <v>9</v>
      </c>
      <c r="J7" s="30">
        <v>10</v>
      </c>
      <c r="K7" s="30">
        <v>11</v>
      </c>
      <c r="L7" s="30">
        <v>12</v>
      </c>
      <c r="M7" s="32"/>
      <c r="N7" s="33"/>
      <c r="P7" s="34"/>
    </row>
    <row r="8" spans="1:16" ht="22.5">
      <c r="A8" s="17">
        <v>1</v>
      </c>
      <c r="B8" s="29" t="s">
        <v>87</v>
      </c>
      <c r="C8" s="17" t="s">
        <v>12</v>
      </c>
      <c r="D8" s="17">
        <v>51000</v>
      </c>
      <c r="E8" s="17">
        <v>12</v>
      </c>
      <c r="F8" s="18">
        <f>D8*E8</f>
        <v>612000</v>
      </c>
      <c r="G8" s="18"/>
      <c r="H8" s="19"/>
      <c r="I8" s="19">
        <v>438000</v>
      </c>
      <c r="J8" s="26" t="s">
        <v>10</v>
      </c>
      <c r="K8" s="26" t="s">
        <v>93</v>
      </c>
      <c r="L8" s="27" t="s">
        <v>90</v>
      </c>
    </row>
    <row r="9" spans="1:16" ht="22.5">
      <c r="A9" s="17">
        <v>2</v>
      </c>
      <c r="B9" s="29" t="s">
        <v>23</v>
      </c>
      <c r="C9" s="17" t="s">
        <v>12</v>
      </c>
      <c r="D9" s="17">
        <v>2700</v>
      </c>
      <c r="E9" s="17">
        <v>10</v>
      </c>
      <c r="F9" s="18">
        <f t="shared" ref="F9:F72" si="0">D9*E9</f>
        <v>27000</v>
      </c>
      <c r="G9" s="18"/>
      <c r="H9" s="19"/>
      <c r="I9" s="19"/>
      <c r="J9" s="26"/>
      <c r="K9" s="26"/>
      <c r="L9" s="35"/>
    </row>
    <row r="10" spans="1:16" ht="22.5">
      <c r="A10" s="17">
        <v>3</v>
      </c>
      <c r="B10" s="29" t="s">
        <v>24</v>
      </c>
      <c r="C10" s="17" t="s">
        <v>12</v>
      </c>
      <c r="D10" s="17">
        <v>1500</v>
      </c>
      <c r="E10" s="17">
        <v>7</v>
      </c>
      <c r="F10" s="18">
        <f t="shared" si="0"/>
        <v>10500</v>
      </c>
      <c r="G10" s="18"/>
      <c r="H10" s="19"/>
      <c r="I10" s="19"/>
      <c r="J10" s="26"/>
      <c r="K10" s="26"/>
      <c r="L10" s="35"/>
    </row>
    <row r="11" spans="1:16" ht="22.5">
      <c r="A11" s="17">
        <v>4</v>
      </c>
      <c r="B11" s="29" t="s">
        <v>25</v>
      </c>
      <c r="C11" s="17" t="s">
        <v>4</v>
      </c>
      <c r="D11" s="17">
        <v>7100</v>
      </c>
      <c r="E11" s="17">
        <v>23</v>
      </c>
      <c r="F11" s="18">
        <f t="shared" si="0"/>
        <v>163300</v>
      </c>
      <c r="G11" s="18"/>
      <c r="H11" s="19"/>
      <c r="I11" s="19"/>
      <c r="J11" s="26"/>
      <c r="K11" s="26"/>
      <c r="L11" s="35"/>
    </row>
    <row r="12" spans="1:16" ht="22.5">
      <c r="A12" s="17">
        <v>5</v>
      </c>
      <c r="B12" s="29" t="s">
        <v>26</v>
      </c>
      <c r="C12" s="17" t="s">
        <v>12</v>
      </c>
      <c r="D12" s="17">
        <v>2000</v>
      </c>
      <c r="E12" s="17">
        <v>24</v>
      </c>
      <c r="F12" s="18">
        <f t="shared" si="0"/>
        <v>48000</v>
      </c>
      <c r="G12" s="18"/>
      <c r="H12" s="19"/>
      <c r="I12" s="19"/>
      <c r="J12" s="26"/>
      <c r="K12" s="26"/>
      <c r="L12" s="35"/>
    </row>
    <row r="13" spans="1:16" ht="22.5">
      <c r="A13" s="17">
        <v>6</v>
      </c>
      <c r="B13" s="29" t="s">
        <v>27</v>
      </c>
      <c r="C13" s="17" t="s">
        <v>12</v>
      </c>
      <c r="D13" s="17">
        <v>22000</v>
      </c>
      <c r="E13" s="17">
        <v>1</v>
      </c>
      <c r="F13" s="18">
        <f t="shared" si="0"/>
        <v>22000</v>
      </c>
      <c r="G13" s="18"/>
      <c r="H13" s="19"/>
      <c r="I13" s="19"/>
      <c r="J13" s="26"/>
      <c r="K13" s="26"/>
      <c r="L13" s="35"/>
    </row>
    <row r="14" spans="1:16" ht="22.5">
      <c r="A14" s="17">
        <v>7</v>
      </c>
      <c r="B14" s="29" t="s">
        <v>28</v>
      </c>
      <c r="C14" s="17" t="s">
        <v>13</v>
      </c>
      <c r="D14" s="17">
        <v>17000</v>
      </c>
      <c r="E14" s="17">
        <v>8</v>
      </c>
      <c r="F14" s="18">
        <f t="shared" si="0"/>
        <v>136000</v>
      </c>
      <c r="G14" s="18"/>
      <c r="H14" s="19"/>
      <c r="I14" s="19"/>
      <c r="J14" s="26"/>
      <c r="K14" s="26"/>
      <c r="L14" s="35"/>
    </row>
    <row r="15" spans="1:16" ht="22.5">
      <c r="A15" s="17">
        <v>8</v>
      </c>
      <c r="B15" s="29" t="s">
        <v>29</v>
      </c>
      <c r="C15" s="17" t="s">
        <v>13</v>
      </c>
      <c r="D15" s="17">
        <v>18000</v>
      </c>
      <c r="E15" s="17">
        <v>12</v>
      </c>
      <c r="F15" s="18">
        <f t="shared" si="0"/>
        <v>216000</v>
      </c>
      <c r="G15" s="18"/>
      <c r="H15" s="19"/>
      <c r="I15" s="19"/>
      <c r="J15" s="26"/>
      <c r="K15" s="26"/>
      <c r="L15" s="35"/>
    </row>
    <row r="16" spans="1:16" ht="33.75">
      <c r="A16" s="17">
        <v>9</v>
      </c>
      <c r="B16" s="29" t="s">
        <v>30</v>
      </c>
      <c r="C16" s="17" t="s">
        <v>12</v>
      </c>
      <c r="D16" s="17">
        <v>5800</v>
      </c>
      <c r="E16" s="17">
        <v>5</v>
      </c>
      <c r="F16" s="18">
        <f t="shared" si="0"/>
        <v>29000</v>
      </c>
      <c r="G16" s="18"/>
      <c r="H16" s="19"/>
      <c r="I16" s="19"/>
      <c r="J16" s="26"/>
      <c r="K16" s="26"/>
      <c r="L16" s="35"/>
    </row>
    <row r="17" spans="1:12" ht="22.5">
      <c r="A17" s="17">
        <v>10</v>
      </c>
      <c r="B17" s="29" t="s">
        <v>31</v>
      </c>
      <c r="C17" s="17" t="s">
        <v>13</v>
      </c>
      <c r="D17" s="17">
        <v>52000</v>
      </c>
      <c r="E17" s="17">
        <v>2</v>
      </c>
      <c r="F17" s="18">
        <f t="shared" si="0"/>
        <v>104000</v>
      </c>
      <c r="G17" s="18"/>
      <c r="H17" s="19"/>
      <c r="I17" s="19"/>
      <c r="J17" s="26"/>
      <c r="K17" s="26"/>
      <c r="L17" s="35"/>
    </row>
    <row r="18" spans="1:12" ht="33.75">
      <c r="A18" s="17">
        <v>11</v>
      </c>
      <c r="B18" s="29" t="s">
        <v>32</v>
      </c>
      <c r="C18" s="17" t="s">
        <v>12</v>
      </c>
      <c r="D18" s="17">
        <v>4500</v>
      </c>
      <c r="E18" s="17">
        <v>7</v>
      </c>
      <c r="F18" s="18">
        <f t="shared" si="0"/>
        <v>31500</v>
      </c>
      <c r="G18" s="18"/>
      <c r="H18" s="19"/>
      <c r="I18" s="19"/>
      <c r="J18" s="26"/>
      <c r="K18" s="26"/>
      <c r="L18" s="35"/>
    </row>
    <row r="19" spans="1:12" ht="22.5">
      <c r="A19" s="17">
        <v>12</v>
      </c>
      <c r="B19" s="29" t="s">
        <v>33</v>
      </c>
      <c r="C19" s="17" t="s">
        <v>4</v>
      </c>
      <c r="D19" s="17">
        <v>27000</v>
      </c>
      <c r="E19" s="17">
        <v>4</v>
      </c>
      <c r="F19" s="18">
        <f t="shared" si="0"/>
        <v>108000</v>
      </c>
      <c r="G19" s="18"/>
      <c r="H19" s="19"/>
      <c r="I19" s="19"/>
      <c r="J19" s="26"/>
      <c r="K19" s="26"/>
      <c r="L19" s="35"/>
    </row>
    <row r="20" spans="1:12" ht="22.5">
      <c r="A20" s="17">
        <v>13</v>
      </c>
      <c r="B20" s="29" t="s">
        <v>34</v>
      </c>
      <c r="C20" s="17" t="s">
        <v>13</v>
      </c>
      <c r="D20" s="17">
        <v>125000</v>
      </c>
      <c r="E20" s="17">
        <v>2</v>
      </c>
      <c r="F20" s="18">
        <f t="shared" si="0"/>
        <v>250000</v>
      </c>
      <c r="G20" s="18"/>
      <c r="H20" s="19"/>
      <c r="I20" s="19"/>
      <c r="J20" s="26"/>
      <c r="K20" s="26"/>
      <c r="L20" s="35"/>
    </row>
    <row r="21" spans="1:12" ht="22.5">
      <c r="A21" s="17">
        <v>14</v>
      </c>
      <c r="B21" s="29" t="s">
        <v>35</v>
      </c>
      <c r="C21" s="17" t="s">
        <v>4</v>
      </c>
      <c r="D21" s="17">
        <v>175000</v>
      </c>
      <c r="E21" s="17">
        <v>2</v>
      </c>
      <c r="F21" s="18">
        <f t="shared" si="0"/>
        <v>350000</v>
      </c>
      <c r="G21" s="18"/>
      <c r="H21" s="19"/>
      <c r="I21" s="19"/>
      <c r="J21" s="26"/>
      <c r="K21" s="26"/>
      <c r="L21" s="35"/>
    </row>
    <row r="22" spans="1:12" ht="33.75">
      <c r="A22" s="17">
        <v>15</v>
      </c>
      <c r="B22" s="29" t="s">
        <v>14</v>
      </c>
      <c r="C22" s="17" t="s">
        <v>13</v>
      </c>
      <c r="D22" s="17">
        <v>29000</v>
      </c>
      <c r="E22" s="17">
        <v>1</v>
      </c>
      <c r="F22" s="18">
        <f t="shared" si="0"/>
        <v>29000</v>
      </c>
      <c r="G22" s="18"/>
      <c r="H22" s="19"/>
      <c r="I22" s="19"/>
      <c r="J22" s="26"/>
      <c r="K22" s="26"/>
      <c r="L22" s="35"/>
    </row>
    <row r="23" spans="1:12" ht="22.5">
      <c r="A23" s="17">
        <v>16</v>
      </c>
      <c r="B23" s="29" t="s">
        <v>36</v>
      </c>
      <c r="C23" s="17" t="s">
        <v>13</v>
      </c>
      <c r="D23" s="17">
        <v>14500</v>
      </c>
      <c r="E23" s="17">
        <v>7</v>
      </c>
      <c r="F23" s="18">
        <f t="shared" si="0"/>
        <v>101500</v>
      </c>
      <c r="G23" s="18"/>
      <c r="H23" s="19"/>
      <c r="I23" s="19"/>
      <c r="J23" s="26"/>
      <c r="K23" s="26"/>
      <c r="L23" s="35"/>
    </row>
    <row r="24" spans="1:12" ht="33.75">
      <c r="A24" s="17">
        <v>17</v>
      </c>
      <c r="B24" s="29" t="s">
        <v>37</v>
      </c>
      <c r="C24" s="17" t="s">
        <v>12</v>
      </c>
      <c r="D24" s="17">
        <v>11000</v>
      </c>
      <c r="E24" s="17">
        <v>6</v>
      </c>
      <c r="F24" s="18">
        <f t="shared" si="0"/>
        <v>66000</v>
      </c>
      <c r="G24" s="18"/>
      <c r="H24" s="19"/>
      <c r="I24" s="19"/>
      <c r="J24" s="26"/>
      <c r="K24" s="26"/>
      <c r="L24" s="35"/>
    </row>
    <row r="25" spans="1:12" ht="33.75">
      <c r="A25" s="17">
        <v>18</v>
      </c>
      <c r="B25" s="29" t="s">
        <v>38</v>
      </c>
      <c r="C25" s="17" t="s">
        <v>12</v>
      </c>
      <c r="D25" s="17">
        <v>11500</v>
      </c>
      <c r="E25" s="17">
        <v>2</v>
      </c>
      <c r="F25" s="18">
        <f t="shared" si="0"/>
        <v>23000</v>
      </c>
      <c r="G25" s="18"/>
      <c r="H25" s="19"/>
      <c r="I25" s="19"/>
      <c r="J25" s="26"/>
      <c r="K25" s="26"/>
      <c r="L25" s="35"/>
    </row>
    <row r="26" spans="1:12" ht="33.75">
      <c r="A26" s="17">
        <v>19</v>
      </c>
      <c r="B26" s="29" t="s">
        <v>39</v>
      </c>
      <c r="C26" s="17" t="s">
        <v>12</v>
      </c>
      <c r="D26" s="17">
        <v>2700</v>
      </c>
      <c r="E26" s="17">
        <v>10</v>
      </c>
      <c r="F26" s="18">
        <f t="shared" si="0"/>
        <v>27000</v>
      </c>
      <c r="G26" s="18"/>
      <c r="H26" s="19"/>
      <c r="I26" s="19"/>
      <c r="J26" s="26"/>
      <c r="K26" s="26"/>
      <c r="L26" s="35"/>
    </row>
    <row r="27" spans="1:12" ht="33.75">
      <c r="A27" s="17">
        <v>20</v>
      </c>
      <c r="B27" s="29" t="s">
        <v>40</v>
      </c>
      <c r="C27" s="17" t="s">
        <v>12</v>
      </c>
      <c r="D27" s="17">
        <v>1000</v>
      </c>
      <c r="E27" s="17">
        <v>10</v>
      </c>
      <c r="F27" s="18">
        <f t="shared" si="0"/>
        <v>10000</v>
      </c>
      <c r="G27" s="18"/>
      <c r="H27" s="19"/>
      <c r="I27" s="19"/>
      <c r="J27" s="26"/>
      <c r="K27" s="26"/>
      <c r="L27" s="35"/>
    </row>
    <row r="28" spans="1:12" ht="22.5">
      <c r="A28" s="17">
        <v>21</v>
      </c>
      <c r="B28" s="29" t="s">
        <v>41</v>
      </c>
      <c r="C28" s="17" t="s">
        <v>12</v>
      </c>
      <c r="D28" s="17">
        <v>150</v>
      </c>
      <c r="E28" s="17">
        <v>12</v>
      </c>
      <c r="F28" s="18">
        <f t="shared" si="0"/>
        <v>1800</v>
      </c>
      <c r="G28" s="18"/>
      <c r="H28" s="19"/>
      <c r="I28" s="19"/>
      <c r="J28" s="26"/>
      <c r="K28" s="26"/>
      <c r="L28" s="35"/>
    </row>
    <row r="29" spans="1:12" ht="33.75">
      <c r="A29" s="17">
        <v>22</v>
      </c>
      <c r="B29" s="29" t="s">
        <v>42</v>
      </c>
      <c r="C29" s="17" t="s">
        <v>4</v>
      </c>
      <c r="D29" s="17">
        <v>5000</v>
      </c>
      <c r="E29" s="17">
        <v>4</v>
      </c>
      <c r="F29" s="18">
        <f t="shared" si="0"/>
        <v>20000</v>
      </c>
      <c r="G29" s="18"/>
      <c r="H29" s="19"/>
      <c r="I29" s="19"/>
      <c r="J29" s="26"/>
      <c r="K29" s="26"/>
      <c r="L29" s="35"/>
    </row>
    <row r="30" spans="1:12" ht="33.75">
      <c r="A30" s="17">
        <v>23</v>
      </c>
      <c r="B30" s="29" t="s">
        <v>43</v>
      </c>
      <c r="C30" s="17" t="s">
        <v>12</v>
      </c>
      <c r="D30" s="17">
        <v>5000</v>
      </c>
      <c r="E30" s="17">
        <v>5</v>
      </c>
      <c r="F30" s="18">
        <f t="shared" si="0"/>
        <v>25000</v>
      </c>
      <c r="G30" s="18"/>
      <c r="H30" s="19"/>
      <c r="I30" s="19"/>
      <c r="J30" s="26"/>
      <c r="K30" s="26"/>
      <c r="L30" s="35"/>
    </row>
    <row r="31" spans="1:12" ht="33.75">
      <c r="A31" s="17">
        <v>24</v>
      </c>
      <c r="B31" s="29" t="s">
        <v>44</v>
      </c>
      <c r="C31" s="17" t="s">
        <v>12</v>
      </c>
      <c r="D31" s="17">
        <v>5000</v>
      </c>
      <c r="E31" s="17">
        <v>2</v>
      </c>
      <c r="F31" s="18">
        <f t="shared" si="0"/>
        <v>10000</v>
      </c>
      <c r="G31" s="18"/>
      <c r="H31" s="19"/>
      <c r="I31" s="19"/>
      <c r="J31" s="26"/>
      <c r="K31" s="26"/>
      <c r="L31" s="35"/>
    </row>
    <row r="32" spans="1:12" ht="33.75">
      <c r="A32" s="17">
        <v>25</v>
      </c>
      <c r="B32" s="29" t="s">
        <v>45</v>
      </c>
      <c r="C32" s="17" t="s">
        <v>4</v>
      </c>
      <c r="D32" s="17">
        <v>55000</v>
      </c>
      <c r="E32" s="17">
        <v>4</v>
      </c>
      <c r="F32" s="18">
        <f t="shared" si="0"/>
        <v>220000</v>
      </c>
      <c r="G32" s="18"/>
      <c r="H32" s="19"/>
      <c r="I32" s="19"/>
      <c r="J32" s="26"/>
      <c r="K32" s="26"/>
      <c r="L32" s="35"/>
    </row>
    <row r="33" spans="1:12" ht="33.75">
      <c r="A33" s="17">
        <v>26</v>
      </c>
      <c r="B33" s="29" t="s">
        <v>46</v>
      </c>
      <c r="C33" s="17" t="s">
        <v>12</v>
      </c>
      <c r="D33" s="17">
        <v>5000</v>
      </c>
      <c r="E33" s="17">
        <v>2</v>
      </c>
      <c r="F33" s="18">
        <f t="shared" si="0"/>
        <v>10000</v>
      </c>
      <c r="G33" s="18"/>
      <c r="H33" s="19"/>
      <c r="I33" s="19"/>
      <c r="J33" s="26"/>
      <c r="K33" s="26"/>
      <c r="L33" s="35"/>
    </row>
    <row r="34" spans="1:12" ht="33.75">
      <c r="A34" s="17">
        <v>27</v>
      </c>
      <c r="B34" s="29" t="s">
        <v>47</v>
      </c>
      <c r="C34" s="17" t="s">
        <v>12</v>
      </c>
      <c r="D34" s="17">
        <v>5000</v>
      </c>
      <c r="E34" s="17">
        <v>2</v>
      </c>
      <c r="F34" s="18">
        <f t="shared" si="0"/>
        <v>10000</v>
      </c>
      <c r="G34" s="18"/>
      <c r="H34" s="19"/>
      <c r="I34" s="19"/>
      <c r="J34" s="26"/>
      <c r="K34" s="26"/>
      <c r="L34" s="35"/>
    </row>
    <row r="35" spans="1:12" ht="33.75">
      <c r="A35" s="17">
        <v>28</v>
      </c>
      <c r="B35" s="29" t="s">
        <v>48</v>
      </c>
      <c r="C35" s="17" t="s">
        <v>13</v>
      </c>
      <c r="D35" s="17">
        <v>14000</v>
      </c>
      <c r="E35" s="17">
        <v>4</v>
      </c>
      <c r="F35" s="18">
        <f t="shared" si="0"/>
        <v>56000</v>
      </c>
      <c r="G35" s="18"/>
      <c r="H35" s="19"/>
      <c r="I35" s="19"/>
      <c r="J35" s="26"/>
      <c r="K35" s="26"/>
      <c r="L35" s="35"/>
    </row>
    <row r="36" spans="1:12" ht="33.75">
      <c r="A36" s="17">
        <v>29</v>
      </c>
      <c r="B36" s="29" t="s">
        <v>49</v>
      </c>
      <c r="C36" s="17" t="s">
        <v>4</v>
      </c>
      <c r="D36" s="17">
        <v>4000</v>
      </c>
      <c r="E36" s="17">
        <v>10</v>
      </c>
      <c r="F36" s="18">
        <f t="shared" si="0"/>
        <v>40000</v>
      </c>
      <c r="G36" s="18">
        <v>19900</v>
      </c>
      <c r="H36" s="19"/>
      <c r="I36" s="19"/>
      <c r="J36" s="38" t="s">
        <v>22</v>
      </c>
      <c r="K36" s="26" t="s">
        <v>94</v>
      </c>
      <c r="L36" s="27" t="s">
        <v>90</v>
      </c>
    </row>
    <row r="37" spans="1:12" ht="33.75">
      <c r="A37" s="17">
        <v>30</v>
      </c>
      <c r="B37" s="29" t="s">
        <v>50</v>
      </c>
      <c r="C37" s="17" t="s">
        <v>12</v>
      </c>
      <c r="D37" s="17">
        <v>1000</v>
      </c>
      <c r="E37" s="17">
        <v>2</v>
      </c>
      <c r="F37" s="18">
        <f t="shared" si="0"/>
        <v>2000</v>
      </c>
      <c r="G37" s="20">
        <v>1980</v>
      </c>
      <c r="H37" s="19"/>
      <c r="I37" s="19"/>
      <c r="J37" s="38" t="s">
        <v>22</v>
      </c>
      <c r="K37" s="26" t="s">
        <v>94</v>
      </c>
      <c r="L37" s="27" t="s">
        <v>90</v>
      </c>
    </row>
    <row r="38" spans="1:12">
      <c r="A38" s="17">
        <v>31</v>
      </c>
      <c r="B38" s="29" t="s">
        <v>15</v>
      </c>
      <c r="C38" s="17" t="s">
        <v>12</v>
      </c>
      <c r="D38" s="17">
        <v>500</v>
      </c>
      <c r="E38" s="17">
        <v>3</v>
      </c>
      <c r="F38" s="18">
        <f t="shared" si="0"/>
        <v>1500</v>
      </c>
      <c r="G38" s="18"/>
      <c r="H38" s="19"/>
      <c r="I38" s="19"/>
      <c r="J38" s="26"/>
      <c r="K38" s="26"/>
      <c r="L38" s="35"/>
    </row>
    <row r="39" spans="1:12" ht="22.5">
      <c r="A39" s="17">
        <v>32</v>
      </c>
      <c r="B39" s="29" t="s">
        <v>51</v>
      </c>
      <c r="C39" s="17" t="s">
        <v>12</v>
      </c>
      <c r="D39" s="17">
        <v>2000</v>
      </c>
      <c r="E39" s="17">
        <v>2</v>
      </c>
      <c r="F39" s="18">
        <f t="shared" si="0"/>
        <v>4000</v>
      </c>
      <c r="G39" s="18"/>
      <c r="H39" s="19"/>
      <c r="I39" s="19"/>
      <c r="J39" s="26"/>
      <c r="K39" s="26"/>
      <c r="L39" s="35"/>
    </row>
    <row r="40" spans="1:12" ht="22.5">
      <c r="A40" s="17">
        <v>33</v>
      </c>
      <c r="B40" s="29" t="s">
        <v>52</v>
      </c>
      <c r="C40" s="17" t="s">
        <v>12</v>
      </c>
      <c r="D40" s="17">
        <v>2000</v>
      </c>
      <c r="E40" s="17">
        <v>2</v>
      </c>
      <c r="F40" s="18">
        <f t="shared" si="0"/>
        <v>4000</v>
      </c>
      <c r="G40" s="18"/>
      <c r="H40" s="19"/>
      <c r="I40" s="19"/>
      <c r="J40" s="26"/>
      <c r="K40" s="26"/>
      <c r="L40" s="35"/>
    </row>
    <row r="41" spans="1:12" ht="22.5">
      <c r="A41" s="17">
        <v>34</v>
      </c>
      <c r="B41" s="29" t="s">
        <v>53</v>
      </c>
      <c r="C41" s="17" t="s">
        <v>12</v>
      </c>
      <c r="D41" s="17">
        <v>2000</v>
      </c>
      <c r="E41" s="17">
        <v>2</v>
      </c>
      <c r="F41" s="18">
        <f t="shared" si="0"/>
        <v>4000</v>
      </c>
      <c r="G41" s="18"/>
      <c r="H41" s="19"/>
      <c r="I41" s="19"/>
      <c r="J41" s="26"/>
      <c r="K41" s="26"/>
      <c r="L41" s="35"/>
    </row>
    <row r="42" spans="1:12" ht="22.5">
      <c r="A42" s="17">
        <v>35</v>
      </c>
      <c r="B42" s="29" t="s">
        <v>54</v>
      </c>
      <c r="C42" s="17" t="s">
        <v>13</v>
      </c>
      <c r="D42" s="17">
        <v>2500</v>
      </c>
      <c r="E42" s="17">
        <v>2</v>
      </c>
      <c r="F42" s="18">
        <f t="shared" si="0"/>
        <v>5000</v>
      </c>
      <c r="G42" s="18"/>
      <c r="H42" s="19"/>
      <c r="I42" s="19"/>
      <c r="J42" s="26"/>
      <c r="K42" s="26"/>
      <c r="L42" s="35"/>
    </row>
    <row r="43" spans="1:12" ht="22.5">
      <c r="A43" s="17">
        <v>36</v>
      </c>
      <c r="B43" s="29" t="s">
        <v>55</v>
      </c>
      <c r="C43" s="17" t="s">
        <v>12</v>
      </c>
      <c r="D43" s="17">
        <v>4000</v>
      </c>
      <c r="E43" s="17">
        <v>1</v>
      </c>
      <c r="F43" s="18">
        <f t="shared" si="0"/>
        <v>4000</v>
      </c>
      <c r="G43" s="18"/>
      <c r="H43" s="19"/>
      <c r="I43" s="19"/>
      <c r="J43" s="26"/>
      <c r="K43" s="26"/>
      <c r="L43" s="35"/>
    </row>
    <row r="44" spans="1:12" ht="22.5">
      <c r="A44" s="17">
        <v>37</v>
      </c>
      <c r="B44" s="29" t="s">
        <v>56</v>
      </c>
      <c r="C44" s="17" t="s">
        <v>12</v>
      </c>
      <c r="D44" s="17">
        <v>7000</v>
      </c>
      <c r="E44" s="17">
        <v>1</v>
      </c>
      <c r="F44" s="18">
        <f t="shared" si="0"/>
        <v>7000</v>
      </c>
      <c r="G44" s="18"/>
      <c r="H44" s="19"/>
      <c r="I44" s="19"/>
      <c r="J44" s="26"/>
      <c r="K44" s="26"/>
      <c r="L44" s="35"/>
    </row>
    <row r="45" spans="1:12" ht="22.5">
      <c r="A45" s="17">
        <v>38</v>
      </c>
      <c r="B45" s="29" t="s">
        <v>57</v>
      </c>
      <c r="C45" s="17" t="s">
        <v>12</v>
      </c>
      <c r="D45" s="17">
        <v>2000</v>
      </c>
      <c r="E45" s="17">
        <v>2</v>
      </c>
      <c r="F45" s="18">
        <f t="shared" si="0"/>
        <v>4000</v>
      </c>
      <c r="G45" s="20">
        <v>3940</v>
      </c>
      <c r="H45" s="19"/>
      <c r="I45" s="19"/>
      <c r="J45" s="38" t="s">
        <v>22</v>
      </c>
      <c r="K45" s="26" t="s">
        <v>93</v>
      </c>
      <c r="L45" s="27" t="s">
        <v>90</v>
      </c>
    </row>
    <row r="46" spans="1:12" ht="33.75">
      <c r="A46" s="17">
        <v>39</v>
      </c>
      <c r="B46" s="29" t="s">
        <v>58</v>
      </c>
      <c r="C46" s="17" t="s">
        <v>12</v>
      </c>
      <c r="D46" s="17">
        <v>1800</v>
      </c>
      <c r="E46" s="17">
        <v>1</v>
      </c>
      <c r="F46" s="18">
        <f t="shared" si="0"/>
        <v>1800</v>
      </c>
      <c r="G46" s="18">
        <v>9560</v>
      </c>
      <c r="H46" s="19"/>
      <c r="I46" s="19"/>
      <c r="J46" s="38" t="s">
        <v>22</v>
      </c>
      <c r="K46" s="26" t="s">
        <v>94</v>
      </c>
      <c r="L46" s="27" t="s">
        <v>91</v>
      </c>
    </row>
    <row r="47" spans="1:12" ht="22.5">
      <c r="A47" s="17">
        <v>40</v>
      </c>
      <c r="B47" s="29" t="s">
        <v>59</v>
      </c>
      <c r="C47" s="17" t="s">
        <v>13</v>
      </c>
      <c r="D47" s="17">
        <v>6800</v>
      </c>
      <c r="E47" s="17">
        <v>1</v>
      </c>
      <c r="F47" s="18">
        <f t="shared" si="0"/>
        <v>6800</v>
      </c>
      <c r="G47" s="18"/>
      <c r="H47" s="19"/>
      <c r="I47" s="19"/>
      <c r="J47" s="26"/>
      <c r="K47" s="26"/>
      <c r="L47" s="35"/>
    </row>
    <row r="48" spans="1:12">
      <c r="A48" s="17">
        <v>41</v>
      </c>
      <c r="B48" s="29" t="s">
        <v>60</v>
      </c>
      <c r="C48" s="17" t="s">
        <v>12</v>
      </c>
      <c r="D48" s="17">
        <v>120</v>
      </c>
      <c r="E48" s="17">
        <v>20</v>
      </c>
      <c r="F48" s="18">
        <f t="shared" si="0"/>
        <v>2400</v>
      </c>
      <c r="G48" s="18"/>
      <c r="H48" s="19"/>
      <c r="I48" s="19"/>
      <c r="J48" s="26"/>
      <c r="K48" s="26"/>
      <c r="L48" s="35"/>
    </row>
    <row r="49" spans="1:12" ht="22.5">
      <c r="A49" s="17">
        <v>42</v>
      </c>
      <c r="B49" s="29" t="s">
        <v>61</v>
      </c>
      <c r="C49" s="17" t="s">
        <v>13</v>
      </c>
      <c r="D49" s="17">
        <v>300</v>
      </c>
      <c r="E49" s="17">
        <v>2</v>
      </c>
      <c r="F49" s="18">
        <f t="shared" si="0"/>
        <v>600</v>
      </c>
      <c r="G49" s="18">
        <v>1900</v>
      </c>
      <c r="H49" s="19"/>
      <c r="I49" s="19"/>
      <c r="J49" s="38" t="s">
        <v>22</v>
      </c>
      <c r="K49" s="26" t="s">
        <v>93</v>
      </c>
      <c r="L49" s="27" t="s">
        <v>91</v>
      </c>
    </row>
    <row r="50" spans="1:12" ht="22.5">
      <c r="A50" s="17">
        <v>43</v>
      </c>
      <c r="B50" s="29" t="s">
        <v>62</v>
      </c>
      <c r="C50" s="17" t="s">
        <v>4</v>
      </c>
      <c r="D50" s="17">
        <v>23000</v>
      </c>
      <c r="E50" s="17">
        <v>2</v>
      </c>
      <c r="F50" s="18">
        <f t="shared" si="0"/>
        <v>46000</v>
      </c>
      <c r="G50" s="18"/>
      <c r="H50" s="19"/>
      <c r="I50" s="19"/>
      <c r="J50" s="26"/>
      <c r="K50" s="26"/>
      <c r="L50" s="35"/>
    </row>
    <row r="51" spans="1:12" ht="22.5">
      <c r="A51" s="17">
        <v>44</v>
      </c>
      <c r="B51" s="29" t="s">
        <v>63</v>
      </c>
      <c r="C51" s="17" t="s">
        <v>4</v>
      </c>
      <c r="D51" s="17">
        <v>27000</v>
      </c>
      <c r="E51" s="17">
        <v>2</v>
      </c>
      <c r="F51" s="18">
        <f t="shared" si="0"/>
        <v>54000</v>
      </c>
      <c r="G51" s="18"/>
      <c r="H51" s="19"/>
      <c r="I51" s="19"/>
      <c r="J51" s="26"/>
      <c r="K51" s="26"/>
      <c r="L51" s="35"/>
    </row>
    <row r="52" spans="1:12" ht="22.5">
      <c r="A52" s="17">
        <v>45</v>
      </c>
      <c r="B52" s="29" t="s">
        <v>64</v>
      </c>
      <c r="C52" s="17" t="s">
        <v>4</v>
      </c>
      <c r="D52" s="17">
        <v>23000</v>
      </c>
      <c r="E52" s="17">
        <v>1</v>
      </c>
      <c r="F52" s="18">
        <f t="shared" si="0"/>
        <v>23000</v>
      </c>
      <c r="G52" s="18"/>
      <c r="H52" s="19"/>
      <c r="I52" s="19"/>
      <c r="J52" s="26"/>
      <c r="K52" s="26"/>
      <c r="L52" s="35"/>
    </row>
    <row r="53" spans="1:12" ht="22.5">
      <c r="A53" s="17">
        <v>46</v>
      </c>
      <c r="B53" s="29" t="s">
        <v>65</v>
      </c>
      <c r="C53" s="17" t="s">
        <v>4</v>
      </c>
      <c r="D53" s="17">
        <v>27000</v>
      </c>
      <c r="E53" s="17">
        <v>2</v>
      </c>
      <c r="F53" s="18">
        <f t="shared" si="0"/>
        <v>54000</v>
      </c>
      <c r="G53" s="18"/>
      <c r="H53" s="19"/>
      <c r="I53" s="19"/>
      <c r="J53" s="26"/>
      <c r="K53" s="26"/>
      <c r="L53" s="35"/>
    </row>
    <row r="54" spans="1:12" ht="33.75">
      <c r="A54" s="17">
        <v>47</v>
      </c>
      <c r="B54" s="29" t="s">
        <v>66</v>
      </c>
      <c r="C54" s="17" t="s">
        <v>4</v>
      </c>
      <c r="D54" s="17">
        <v>2800</v>
      </c>
      <c r="E54" s="17">
        <v>2</v>
      </c>
      <c r="F54" s="18">
        <f t="shared" si="0"/>
        <v>5600</v>
      </c>
      <c r="G54" s="18">
        <v>5740</v>
      </c>
      <c r="H54" s="19"/>
      <c r="I54" s="19"/>
      <c r="J54" s="38" t="s">
        <v>22</v>
      </c>
      <c r="K54" s="26" t="s">
        <v>94</v>
      </c>
      <c r="L54" s="27" t="s">
        <v>91</v>
      </c>
    </row>
    <row r="55" spans="1:12" ht="22.5">
      <c r="A55" s="17">
        <v>48</v>
      </c>
      <c r="B55" s="29" t="s">
        <v>16</v>
      </c>
      <c r="C55" s="17" t="s">
        <v>4</v>
      </c>
      <c r="D55" s="17">
        <v>31000</v>
      </c>
      <c r="E55" s="17">
        <v>6</v>
      </c>
      <c r="F55" s="18">
        <f t="shared" si="0"/>
        <v>186000</v>
      </c>
      <c r="G55" s="18"/>
      <c r="H55" s="19"/>
      <c r="I55" s="21">
        <v>138000</v>
      </c>
      <c r="J55" s="26" t="s">
        <v>10</v>
      </c>
      <c r="K55" s="36" t="s">
        <v>93</v>
      </c>
      <c r="L55" s="27" t="s">
        <v>90</v>
      </c>
    </row>
    <row r="56" spans="1:12" ht="22.5">
      <c r="A56" s="17">
        <v>49</v>
      </c>
      <c r="B56" s="29" t="s">
        <v>67</v>
      </c>
      <c r="C56" s="17" t="s">
        <v>13</v>
      </c>
      <c r="D56" s="17">
        <v>35000</v>
      </c>
      <c r="E56" s="17">
        <v>1</v>
      </c>
      <c r="F56" s="18">
        <f t="shared" si="0"/>
        <v>35000</v>
      </c>
      <c r="G56" s="18"/>
      <c r="H56" s="19"/>
      <c r="I56" s="19"/>
      <c r="J56" s="26"/>
      <c r="K56" s="26"/>
      <c r="L56" s="35"/>
    </row>
    <row r="57" spans="1:12" ht="33.75">
      <c r="A57" s="17">
        <v>50</v>
      </c>
      <c r="B57" s="29" t="s">
        <v>68</v>
      </c>
      <c r="C57" s="17" t="s">
        <v>13</v>
      </c>
      <c r="D57" s="17">
        <v>5000</v>
      </c>
      <c r="E57" s="17">
        <v>1</v>
      </c>
      <c r="F57" s="18">
        <f t="shared" si="0"/>
        <v>5000</v>
      </c>
      <c r="G57" s="20">
        <v>2970</v>
      </c>
      <c r="H57" s="19"/>
      <c r="I57" s="19"/>
      <c r="J57" s="38" t="s">
        <v>22</v>
      </c>
      <c r="K57" s="26" t="s">
        <v>94</v>
      </c>
      <c r="L57" s="27" t="s">
        <v>90</v>
      </c>
    </row>
    <row r="58" spans="1:12" ht="22.5">
      <c r="A58" s="17">
        <v>51</v>
      </c>
      <c r="B58" s="29" t="s">
        <v>69</v>
      </c>
      <c r="C58" s="17" t="s">
        <v>13</v>
      </c>
      <c r="D58" s="17">
        <v>9000</v>
      </c>
      <c r="E58" s="17">
        <v>2</v>
      </c>
      <c r="F58" s="18">
        <f t="shared" si="0"/>
        <v>18000</v>
      </c>
      <c r="G58" s="20">
        <v>14460</v>
      </c>
      <c r="H58" s="19"/>
      <c r="I58" s="19"/>
      <c r="J58" s="38" t="s">
        <v>22</v>
      </c>
      <c r="K58" s="26" t="s">
        <v>93</v>
      </c>
      <c r="L58" s="27" t="s">
        <v>90</v>
      </c>
    </row>
    <row r="59" spans="1:12" ht="22.5">
      <c r="A59" s="17">
        <v>52</v>
      </c>
      <c r="B59" s="29" t="s">
        <v>70</v>
      </c>
      <c r="C59" s="17" t="s">
        <v>4</v>
      </c>
      <c r="D59" s="17">
        <v>15000</v>
      </c>
      <c r="E59" s="17">
        <v>1</v>
      </c>
      <c r="F59" s="18">
        <f t="shared" si="0"/>
        <v>15000</v>
      </c>
      <c r="G59" s="18"/>
      <c r="H59" s="19"/>
      <c r="I59" s="19"/>
      <c r="J59" s="26"/>
      <c r="K59" s="26"/>
      <c r="L59" s="35"/>
    </row>
    <row r="60" spans="1:12" ht="22.5">
      <c r="A60" s="17">
        <v>53</v>
      </c>
      <c r="B60" s="29" t="s">
        <v>71</v>
      </c>
      <c r="C60" s="17" t="s">
        <v>4</v>
      </c>
      <c r="D60" s="17">
        <v>11000</v>
      </c>
      <c r="E60" s="17">
        <v>1</v>
      </c>
      <c r="F60" s="18">
        <f t="shared" si="0"/>
        <v>11000</v>
      </c>
      <c r="G60" s="18">
        <v>9560</v>
      </c>
      <c r="H60" s="19"/>
      <c r="I60" s="19"/>
      <c r="J60" s="38" t="s">
        <v>22</v>
      </c>
      <c r="K60" s="26" t="s">
        <v>93</v>
      </c>
      <c r="L60" s="27" t="s">
        <v>90</v>
      </c>
    </row>
    <row r="61" spans="1:12">
      <c r="A61" s="17">
        <v>54</v>
      </c>
      <c r="B61" s="29" t="s">
        <v>72</v>
      </c>
      <c r="C61" s="17" t="s">
        <v>4</v>
      </c>
      <c r="D61" s="17">
        <v>12000</v>
      </c>
      <c r="E61" s="17">
        <v>1</v>
      </c>
      <c r="F61" s="18">
        <f t="shared" si="0"/>
        <v>12000</v>
      </c>
      <c r="G61" s="18"/>
      <c r="H61" s="19"/>
      <c r="I61" s="19"/>
      <c r="J61" s="26"/>
      <c r="K61" s="26"/>
      <c r="L61" s="35"/>
    </row>
    <row r="62" spans="1:12" ht="22.5">
      <c r="A62" s="17">
        <v>55</v>
      </c>
      <c r="B62" s="29" t="s">
        <v>17</v>
      </c>
      <c r="C62" s="17" t="s">
        <v>4</v>
      </c>
      <c r="D62" s="17">
        <v>18000</v>
      </c>
      <c r="E62" s="17">
        <v>1</v>
      </c>
      <c r="F62" s="18">
        <f t="shared" si="0"/>
        <v>18000</v>
      </c>
      <c r="G62" s="18"/>
      <c r="H62" s="19"/>
      <c r="I62" s="19"/>
      <c r="J62" s="26"/>
      <c r="K62" s="26"/>
      <c r="L62" s="35"/>
    </row>
    <row r="63" spans="1:12" ht="22.5">
      <c r="A63" s="17">
        <v>56</v>
      </c>
      <c r="B63" s="29" t="s">
        <v>18</v>
      </c>
      <c r="C63" s="17" t="s">
        <v>12</v>
      </c>
      <c r="D63" s="17">
        <v>5000</v>
      </c>
      <c r="E63" s="17">
        <v>1</v>
      </c>
      <c r="F63" s="18">
        <f t="shared" si="0"/>
        <v>5000</v>
      </c>
      <c r="G63" s="18"/>
      <c r="H63" s="19"/>
      <c r="I63" s="19"/>
      <c r="J63" s="26"/>
      <c r="K63" s="26"/>
      <c r="L63" s="35"/>
    </row>
    <row r="64" spans="1:12" ht="22.5">
      <c r="A64" s="17">
        <v>57</v>
      </c>
      <c r="B64" s="29" t="s">
        <v>19</v>
      </c>
      <c r="C64" s="17" t="s">
        <v>12</v>
      </c>
      <c r="D64" s="17">
        <v>10500</v>
      </c>
      <c r="E64" s="17">
        <v>4</v>
      </c>
      <c r="F64" s="18">
        <f t="shared" si="0"/>
        <v>42000</v>
      </c>
      <c r="G64" s="18"/>
      <c r="H64" s="19"/>
      <c r="I64" s="19"/>
      <c r="J64" s="26"/>
      <c r="K64" s="26"/>
      <c r="L64" s="35"/>
    </row>
    <row r="65" spans="1:12" ht="22.5">
      <c r="A65" s="17">
        <v>58</v>
      </c>
      <c r="B65" s="29" t="s">
        <v>73</v>
      </c>
      <c r="C65" s="17" t="s">
        <v>4</v>
      </c>
      <c r="D65" s="17">
        <v>70000</v>
      </c>
      <c r="E65" s="17">
        <v>1</v>
      </c>
      <c r="F65" s="18">
        <f t="shared" si="0"/>
        <v>70000</v>
      </c>
      <c r="G65" s="18"/>
      <c r="H65" s="19"/>
      <c r="I65" s="19"/>
      <c r="J65" s="26"/>
      <c r="K65" s="26"/>
      <c r="L65" s="35"/>
    </row>
    <row r="66" spans="1:12" ht="33.75">
      <c r="A66" s="17">
        <v>59</v>
      </c>
      <c r="B66" s="29" t="s">
        <v>74</v>
      </c>
      <c r="C66" s="17" t="s">
        <v>13</v>
      </c>
      <c r="D66" s="17">
        <v>30000</v>
      </c>
      <c r="E66" s="17">
        <v>2</v>
      </c>
      <c r="F66" s="18">
        <f t="shared" si="0"/>
        <v>60000</v>
      </c>
      <c r="G66" s="22"/>
      <c r="H66" s="23"/>
      <c r="I66" s="23"/>
      <c r="J66" s="28"/>
      <c r="K66" s="28"/>
      <c r="L66" s="28"/>
    </row>
    <row r="67" spans="1:12" ht="22.5">
      <c r="A67" s="17">
        <v>60</v>
      </c>
      <c r="B67" s="29" t="s">
        <v>75</v>
      </c>
      <c r="C67" s="17" t="s">
        <v>4</v>
      </c>
      <c r="D67" s="17">
        <v>2500</v>
      </c>
      <c r="E67" s="17">
        <v>1</v>
      </c>
      <c r="F67" s="18">
        <f t="shared" si="0"/>
        <v>2500</v>
      </c>
      <c r="G67" s="24"/>
      <c r="H67" s="23"/>
      <c r="I67" s="23"/>
      <c r="J67" s="28"/>
      <c r="K67" s="28"/>
      <c r="L67" s="28"/>
    </row>
    <row r="68" spans="1:12" ht="22.5">
      <c r="A68" s="17">
        <v>61</v>
      </c>
      <c r="B68" s="29" t="s">
        <v>76</v>
      </c>
      <c r="C68" s="17" t="s">
        <v>20</v>
      </c>
      <c r="D68" s="17">
        <v>8000</v>
      </c>
      <c r="E68" s="17">
        <v>1</v>
      </c>
      <c r="F68" s="18">
        <f t="shared" si="0"/>
        <v>8000</v>
      </c>
      <c r="G68" s="22"/>
      <c r="H68" s="23"/>
      <c r="I68" s="23"/>
      <c r="J68" s="28"/>
      <c r="K68" s="28"/>
      <c r="L68" s="28"/>
    </row>
    <row r="69" spans="1:12" ht="33.75">
      <c r="A69" s="17">
        <v>62</v>
      </c>
      <c r="B69" s="29" t="s">
        <v>77</v>
      </c>
      <c r="C69" s="17" t="s">
        <v>4</v>
      </c>
      <c r="D69" s="17">
        <v>1500</v>
      </c>
      <c r="E69" s="17">
        <v>10</v>
      </c>
      <c r="F69" s="18">
        <f t="shared" si="0"/>
        <v>15000</v>
      </c>
      <c r="G69" s="22">
        <v>9500</v>
      </c>
      <c r="H69" s="23"/>
      <c r="I69" s="23"/>
      <c r="J69" s="38" t="s">
        <v>22</v>
      </c>
      <c r="K69" s="26" t="s">
        <v>94</v>
      </c>
      <c r="L69" s="27" t="s">
        <v>90</v>
      </c>
    </row>
    <row r="70" spans="1:12" ht="22.5">
      <c r="A70" s="17">
        <v>63</v>
      </c>
      <c r="B70" s="29" t="s">
        <v>78</v>
      </c>
      <c r="C70" s="17" t="s">
        <v>13</v>
      </c>
      <c r="D70" s="17">
        <v>11500</v>
      </c>
      <c r="E70" s="17">
        <v>1</v>
      </c>
      <c r="F70" s="18">
        <f t="shared" si="0"/>
        <v>11500</v>
      </c>
      <c r="G70" s="22"/>
      <c r="H70" s="23"/>
      <c r="I70" s="23"/>
      <c r="J70" s="28"/>
      <c r="K70" s="28"/>
      <c r="L70" s="28"/>
    </row>
    <row r="71" spans="1:12" ht="22.5">
      <c r="A71" s="17">
        <v>64</v>
      </c>
      <c r="B71" s="29" t="s">
        <v>79</v>
      </c>
      <c r="C71" s="17" t="s">
        <v>4</v>
      </c>
      <c r="D71" s="17">
        <v>6000</v>
      </c>
      <c r="E71" s="17">
        <v>3</v>
      </c>
      <c r="F71" s="18">
        <f t="shared" si="0"/>
        <v>18000</v>
      </c>
      <c r="G71" s="22"/>
      <c r="H71" s="23"/>
      <c r="I71" s="23"/>
      <c r="J71" s="28"/>
      <c r="K71" s="28"/>
      <c r="L71" s="28"/>
    </row>
    <row r="72" spans="1:12" ht="22.5">
      <c r="A72" s="17">
        <v>65</v>
      </c>
      <c r="B72" s="29" t="s">
        <v>80</v>
      </c>
      <c r="C72" s="17" t="s">
        <v>13</v>
      </c>
      <c r="D72" s="17">
        <v>60000</v>
      </c>
      <c r="E72" s="17">
        <v>1</v>
      </c>
      <c r="F72" s="18">
        <f t="shared" si="0"/>
        <v>60000</v>
      </c>
      <c r="G72" s="22"/>
      <c r="H72" s="23"/>
      <c r="I72" s="23"/>
      <c r="J72" s="28"/>
      <c r="K72" s="28"/>
      <c r="L72" s="28"/>
    </row>
    <row r="73" spans="1:12" ht="22.5">
      <c r="A73" s="17">
        <v>66</v>
      </c>
      <c r="B73" s="29" t="s">
        <v>81</v>
      </c>
      <c r="C73" s="17" t="s">
        <v>12</v>
      </c>
      <c r="D73" s="17">
        <v>60000</v>
      </c>
      <c r="E73" s="17">
        <v>3</v>
      </c>
      <c r="F73" s="18">
        <f t="shared" ref="F73:F79" si="1">D73*E73</f>
        <v>180000</v>
      </c>
      <c r="G73" s="22"/>
      <c r="H73" s="23"/>
      <c r="I73" s="23"/>
      <c r="J73" s="28"/>
      <c r="K73" s="28"/>
      <c r="L73" s="28"/>
    </row>
    <row r="74" spans="1:12" ht="22.5">
      <c r="A74" s="17">
        <v>67</v>
      </c>
      <c r="B74" s="29" t="s">
        <v>82</v>
      </c>
      <c r="C74" s="17" t="s">
        <v>13</v>
      </c>
      <c r="D74" s="17">
        <v>12000</v>
      </c>
      <c r="E74" s="17">
        <v>2</v>
      </c>
      <c r="F74" s="18">
        <f t="shared" si="1"/>
        <v>24000</v>
      </c>
      <c r="G74" s="22"/>
      <c r="H74" s="23"/>
      <c r="I74" s="23"/>
      <c r="J74" s="28"/>
      <c r="K74" s="28"/>
      <c r="L74" s="28"/>
    </row>
    <row r="75" spans="1:12" ht="33.75">
      <c r="A75" s="17">
        <v>68</v>
      </c>
      <c r="B75" s="29" t="s">
        <v>83</v>
      </c>
      <c r="C75" s="17" t="s">
        <v>13</v>
      </c>
      <c r="D75" s="17">
        <v>4000</v>
      </c>
      <c r="E75" s="17">
        <v>2</v>
      </c>
      <c r="F75" s="18">
        <f t="shared" si="1"/>
        <v>8000</v>
      </c>
      <c r="G75" s="22"/>
      <c r="H75" s="23"/>
      <c r="I75" s="23"/>
      <c r="J75" s="28"/>
      <c r="K75" s="28"/>
      <c r="L75" s="28"/>
    </row>
    <row r="76" spans="1:12" ht="33.75">
      <c r="A76" s="17">
        <v>69</v>
      </c>
      <c r="B76" s="29" t="s">
        <v>84</v>
      </c>
      <c r="C76" s="17" t="s">
        <v>4</v>
      </c>
      <c r="D76" s="17">
        <v>3500</v>
      </c>
      <c r="E76" s="17">
        <v>2</v>
      </c>
      <c r="F76" s="18">
        <f t="shared" si="1"/>
        <v>7000</v>
      </c>
      <c r="G76" s="22"/>
      <c r="H76" s="23"/>
      <c r="I76" s="23"/>
      <c r="J76" s="28"/>
      <c r="K76" s="28"/>
      <c r="L76" s="28"/>
    </row>
    <row r="77" spans="1:12" ht="22.5">
      <c r="A77" s="17">
        <v>70</v>
      </c>
      <c r="B77" s="29" t="s">
        <v>85</v>
      </c>
      <c r="C77" s="17" t="s">
        <v>13</v>
      </c>
      <c r="D77" s="17">
        <v>45000</v>
      </c>
      <c r="E77" s="17">
        <v>1</v>
      </c>
      <c r="F77" s="18">
        <f t="shared" si="1"/>
        <v>45000</v>
      </c>
      <c r="G77" s="22"/>
      <c r="H77" s="23"/>
      <c r="I77" s="23"/>
      <c r="J77" s="28"/>
      <c r="K77" s="28"/>
      <c r="L77" s="28"/>
    </row>
    <row r="78" spans="1:12" ht="22.5">
      <c r="A78" s="17">
        <v>71</v>
      </c>
      <c r="B78" s="29" t="s">
        <v>86</v>
      </c>
      <c r="C78" s="17" t="s">
        <v>4</v>
      </c>
      <c r="D78" s="17">
        <v>90000</v>
      </c>
      <c r="E78" s="17">
        <v>1</v>
      </c>
      <c r="F78" s="18">
        <f t="shared" si="1"/>
        <v>90000</v>
      </c>
      <c r="G78" s="22"/>
      <c r="H78" s="23"/>
      <c r="I78" s="23"/>
      <c r="J78" s="28"/>
      <c r="K78" s="28"/>
      <c r="L78" s="28"/>
    </row>
    <row r="79" spans="1:12" ht="33.75">
      <c r="A79" s="17">
        <v>72</v>
      </c>
      <c r="B79" s="29" t="s">
        <v>21</v>
      </c>
      <c r="C79" s="17" t="s">
        <v>5</v>
      </c>
      <c r="D79" s="17">
        <v>1080</v>
      </c>
      <c r="E79" s="17">
        <v>100</v>
      </c>
      <c r="F79" s="18">
        <f t="shared" si="1"/>
        <v>108000</v>
      </c>
      <c r="G79" s="22"/>
      <c r="H79" s="23">
        <v>145000</v>
      </c>
      <c r="I79" s="23"/>
      <c r="J79" s="38" t="s">
        <v>9</v>
      </c>
      <c r="K79" s="13" t="s">
        <v>95</v>
      </c>
      <c r="L79" s="38" t="s">
        <v>91</v>
      </c>
    </row>
    <row r="80" spans="1:12">
      <c r="A80" s="42"/>
      <c r="B80" s="43"/>
      <c r="C80" s="42"/>
      <c r="D80" s="42"/>
      <c r="E80" s="42"/>
      <c r="F80" s="44"/>
      <c r="G80" s="45"/>
      <c r="H80" s="46"/>
      <c r="I80" s="46"/>
      <c r="J80" s="47"/>
      <c r="K80" s="47"/>
      <c r="L80" s="47"/>
    </row>
    <row r="81" spans="1:12">
      <c r="A81" s="42"/>
      <c r="B81" s="43"/>
      <c r="C81" s="42"/>
      <c r="D81" s="42"/>
      <c r="E81" s="42"/>
      <c r="F81" s="44"/>
      <c r="G81" s="45"/>
      <c r="H81" s="46"/>
      <c r="I81" s="46"/>
      <c r="J81" s="47"/>
      <c r="K81" s="47"/>
      <c r="L81" s="47"/>
    </row>
    <row r="82" spans="1:12">
      <c r="L82" s="37"/>
    </row>
    <row r="83" spans="1:12" ht="13.5">
      <c r="B83" s="40" t="s">
        <v>96</v>
      </c>
      <c r="C83" s="51" t="s">
        <v>97</v>
      </c>
      <c r="D83" s="51"/>
      <c r="E83" s="51"/>
      <c r="F83" s="51"/>
    </row>
    <row r="84" spans="1:12" ht="13.5">
      <c r="A84" s="39"/>
      <c r="B84" s="40"/>
      <c r="C84" s="41"/>
      <c r="D84" s="41"/>
      <c r="E84" s="41"/>
      <c r="F84" s="41"/>
      <c r="J84" s="39"/>
      <c r="K84" s="39"/>
      <c r="L84" s="39"/>
    </row>
    <row r="85" spans="1:12" ht="13.5">
      <c r="B85" s="53" t="s">
        <v>98</v>
      </c>
      <c r="C85" s="51" t="s">
        <v>99</v>
      </c>
      <c r="D85" s="51"/>
      <c r="E85" s="51"/>
      <c r="F85" s="51"/>
    </row>
    <row r="86" spans="1:12" ht="13.5">
      <c r="A86" s="39"/>
      <c r="B86" s="53"/>
      <c r="C86" s="41"/>
      <c r="D86" s="41"/>
      <c r="E86" s="41"/>
      <c r="F86" s="41"/>
      <c r="J86" s="39"/>
      <c r="K86" s="39"/>
      <c r="L86" s="39"/>
    </row>
    <row r="87" spans="1:12" ht="13.5">
      <c r="A87" s="39"/>
      <c r="B87" s="53"/>
      <c r="C87" s="51" t="s">
        <v>100</v>
      </c>
      <c r="D87" s="51"/>
      <c r="E87" s="51"/>
      <c r="F87" s="51"/>
      <c r="J87" s="39"/>
      <c r="K87" s="39"/>
      <c r="L87" s="39"/>
    </row>
    <row r="88" spans="1:12" ht="13.5">
      <c r="A88" s="39"/>
      <c r="B88" s="53"/>
      <c r="C88" s="41"/>
      <c r="D88" s="41"/>
      <c r="E88" s="41"/>
      <c r="F88" s="41"/>
      <c r="J88" s="39"/>
      <c r="K88" s="39"/>
      <c r="L88" s="39"/>
    </row>
    <row r="89" spans="1:12" ht="13.5">
      <c r="B89" s="53"/>
      <c r="C89" s="51" t="s">
        <v>101</v>
      </c>
      <c r="D89" s="51"/>
      <c r="E89" s="51"/>
      <c r="F89" s="51"/>
    </row>
    <row r="90" spans="1:12" ht="13.5">
      <c r="A90" s="39"/>
      <c r="B90" s="40"/>
      <c r="C90" s="41"/>
      <c r="D90" s="41"/>
      <c r="E90" s="41"/>
      <c r="F90" s="41"/>
      <c r="J90" s="39"/>
      <c r="K90" s="39"/>
      <c r="L90" s="39"/>
    </row>
    <row r="91" spans="1:12" ht="13.5">
      <c r="B91" s="40" t="s">
        <v>102</v>
      </c>
      <c r="C91" s="51" t="s">
        <v>103</v>
      </c>
      <c r="D91" s="51"/>
      <c r="E91" s="51"/>
      <c r="F91" s="51"/>
    </row>
  </sheetData>
  <autoFilter ref="A2:P79">
    <filterColumn colId="0" showButton="0"/>
    <filterColumn colId="1" showButton="0"/>
    <filterColumn colId="2" showButton="0"/>
    <filterColumn colId="5"/>
    <filterColumn colId="10"/>
    <filterColumn colId="11"/>
  </autoFilter>
  <mergeCells count="16">
    <mergeCell ref="B85:B89"/>
    <mergeCell ref="C85:F85"/>
    <mergeCell ref="C87:F87"/>
    <mergeCell ref="C89:F89"/>
    <mergeCell ref="C91:F91"/>
    <mergeCell ref="L5:L6"/>
    <mergeCell ref="K5:K6"/>
    <mergeCell ref="F5:F6"/>
    <mergeCell ref="J5:J6"/>
    <mergeCell ref="E5:E6"/>
    <mergeCell ref="C83:F83"/>
    <mergeCell ref="A2:D2"/>
    <mergeCell ref="A5:A6"/>
    <mergeCell ref="B5:B6"/>
    <mergeCell ref="C5:C6"/>
    <mergeCell ref="D5:D6"/>
  </mergeCells>
  <pageMargins left="0.19685039370078741" right="0.39370078740157483" top="0.19685039370078741" bottom="0.35433070866141736" header="0.31496062992125984" footer="0.19685039370078741"/>
  <pageSetup paperSize="9" scale="8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գնահատման թերթիկ</vt:lpstr>
      <vt:lpstr>'գնահատման թերթիկ'!Заголовки_для_печати</vt:lpstr>
      <vt:lpstr>'գնահատման թերթիկ'!Область_печати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2016-06-24T06:19:28Z</dcterms:modified>
</cp:coreProperties>
</file>