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O136" i="1" l="1"/>
  <c r="Q136" i="1" s="1"/>
  <c r="I136" i="1"/>
  <c r="P136" i="1" s="1"/>
  <c r="R136" i="1" s="1"/>
  <c r="H136" i="1"/>
  <c r="O135" i="1"/>
  <c r="Q135" i="1" s="1"/>
  <c r="I135" i="1"/>
  <c r="P135" i="1" s="1"/>
  <c r="R135" i="1" s="1"/>
  <c r="H135" i="1"/>
  <c r="O132" i="1"/>
  <c r="Q132" i="1" s="1"/>
  <c r="I132" i="1"/>
  <c r="P132" i="1" s="1"/>
  <c r="R132" i="1" s="1"/>
  <c r="H132" i="1"/>
  <c r="O130" i="1"/>
  <c r="Q130" i="1" s="1"/>
  <c r="I130" i="1"/>
  <c r="P130" i="1" s="1"/>
  <c r="R130" i="1" s="1"/>
  <c r="H130" i="1"/>
  <c r="O128" i="1"/>
  <c r="Q128" i="1" s="1"/>
  <c r="I128" i="1"/>
  <c r="P128" i="1" s="1"/>
  <c r="R128" i="1" s="1"/>
  <c r="H128" i="1"/>
  <c r="O127" i="1"/>
  <c r="Q127" i="1" s="1"/>
  <c r="I127" i="1"/>
  <c r="P127" i="1" s="1"/>
  <c r="R127" i="1" s="1"/>
  <c r="H127" i="1"/>
  <c r="O124" i="1"/>
  <c r="Q124" i="1" s="1"/>
  <c r="I124" i="1"/>
  <c r="P124" i="1" s="1"/>
  <c r="R124" i="1" s="1"/>
  <c r="H124" i="1"/>
  <c r="P123" i="1"/>
  <c r="R123" i="1" s="1"/>
  <c r="O123" i="1"/>
  <c r="Q123" i="1" s="1"/>
  <c r="O117" i="1"/>
  <c r="Q117" i="1" s="1"/>
  <c r="I117" i="1"/>
  <c r="P117" i="1" s="1"/>
  <c r="R117" i="1" s="1"/>
  <c r="H117" i="1"/>
  <c r="O115" i="1"/>
  <c r="Q115" i="1" s="1"/>
  <c r="I115" i="1"/>
  <c r="P115" i="1" s="1"/>
  <c r="R115" i="1" s="1"/>
  <c r="H115" i="1"/>
  <c r="O114" i="1"/>
  <c r="Q114" i="1" s="1"/>
  <c r="I114" i="1"/>
  <c r="P114" i="1" s="1"/>
  <c r="R114" i="1" s="1"/>
  <c r="H114" i="1"/>
  <c r="I113" i="1"/>
  <c r="H113" i="1"/>
  <c r="O112" i="1"/>
  <c r="Q112" i="1" s="1"/>
  <c r="I112" i="1"/>
  <c r="P112" i="1" s="1"/>
  <c r="R112" i="1" s="1"/>
  <c r="H112" i="1"/>
  <c r="I111" i="1"/>
  <c r="H111" i="1"/>
  <c r="O110" i="1"/>
  <c r="Q110" i="1" s="1"/>
  <c r="I110" i="1"/>
  <c r="P110" i="1" s="1"/>
  <c r="R110" i="1" s="1"/>
  <c r="H110" i="1"/>
  <c r="O106" i="1"/>
  <c r="Q106" i="1" s="1"/>
  <c r="I106" i="1"/>
  <c r="P106" i="1" s="1"/>
  <c r="R106" i="1" s="1"/>
  <c r="H106" i="1"/>
  <c r="P105" i="1"/>
  <c r="R105" i="1" s="1"/>
  <c r="O105" i="1"/>
  <c r="Q105" i="1" s="1"/>
  <c r="P104" i="1"/>
  <c r="R104" i="1" s="1"/>
  <c r="O104" i="1"/>
  <c r="Q104" i="1" s="1"/>
  <c r="P103" i="1"/>
  <c r="R103" i="1" s="1"/>
  <c r="O103" i="1"/>
  <c r="Q103" i="1" s="1"/>
  <c r="O102" i="1"/>
  <c r="Q102" i="1" s="1"/>
  <c r="I102" i="1"/>
  <c r="P102" i="1" s="1"/>
  <c r="R102" i="1" s="1"/>
  <c r="H102" i="1"/>
  <c r="P101" i="1"/>
  <c r="R101" i="1" s="1"/>
  <c r="O101" i="1"/>
  <c r="Q101" i="1" s="1"/>
  <c r="O98" i="1"/>
  <c r="Q98" i="1" s="1"/>
  <c r="I98" i="1"/>
  <c r="P98" i="1" s="1"/>
  <c r="R98" i="1" s="1"/>
  <c r="H98" i="1"/>
  <c r="O95" i="1"/>
  <c r="Q95" i="1" s="1"/>
  <c r="I95" i="1"/>
  <c r="P95" i="1" s="1"/>
  <c r="R95" i="1" s="1"/>
  <c r="H95" i="1"/>
  <c r="R94" i="1"/>
  <c r="P94" i="1"/>
  <c r="O94" i="1"/>
  <c r="Q94" i="1" s="1"/>
  <c r="P93" i="1"/>
  <c r="R93" i="1" s="1"/>
  <c r="O93" i="1"/>
  <c r="Q93" i="1" s="1"/>
  <c r="R92" i="1"/>
  <c r="P92" i="1"/>
  <c r="O92" i="1"/>
  <c r="Q92" i="1" s="1"/>
  <c r="O89" i="1"/>
  <c r="Q89" i="1" s="1"/>
  <c r="I89" i="1"/>
  <c r="P89" i="1" s="1"/>
  <c r="R89" i="1" s="1"/>
  <c r="H89" i="1"/>
  <c r="R86" i="1"/>
  <c r="P86" i="1"/>
  <c r="O86" i="1"/>
  <c r="Q86" i="1" s="1"/>
  <c r="P81" i="1"/>
  <c r="R81" i="1" s="1"/>
  <c r="O81" i="1"/>
  <c r="Q81" i="1" s="1"/>
  <c r="O79" i="1"/>
  <c r="Q79" i="1" s="1"/>
  <c r="I79" i="1"/>
  <c r="P79" i="1" s="1"/>
  <c r="R79" i="1" s="1"/>
  <c r="H79" i="1"/>
  <c r="O78" i="1"/>
  <c r="Q78" i="1" s="1"/>
  <c r="I78" i="1"/>
  <c r="P78" i="1" s="1"/>
  <c r="R78" i="1" s="1"/>
  <c r="H78" i="1"/>
  <c r="O77" i="1"/>
  <c r="Q77" i="1" s="1"/>
  <c r="I77" i="1"/>
  <c r="P77" i="1" s="1"/>
  <c r="R77" i="1" s="1"/>
  <c r="H77" i="1"/>
  <c r="P75" i="1"/>
  <c r="R75" i="1" s="1"/>
  <c r="O75" i="1"/>
  <c r="Q75" i="1" s="1"/>
  <c r="R74" i="1"/>
  <c r="P74" i="1"/>
  <c r="O74" i="1"/>
  <c r="Q74" i="1" s="1"/>
  <c r="O73" i="1"/>
  <c r="Q73" i="1" s="1"/>
  <c r="I73" i="1"/>
  <c r="P73" i="1" s="1"/>
  <c r="R73" i="1" s="1"/>
  <c r="H73" i="1"/>
  <c r="O70" i="1"/>
  <c r="Q70" i="1" s="1"/>
  <c r="I70" i="1"/>
  <c r="P70" i="1" s="1"/>
  <c r="R70" i="1" s="1"/>
  <c r="H70" i="1"/>
  <c r="O69" i="1"/>
  <c r="Q69" i="1" s="1"/>
  <c r="I69" i="1"/>
  <c r="P69" i="1" s="1"/>
  <c r="R69" i="1" s="1"/>
  <c r="H69" i="1"/>
  <c r="P66" i="1"/>
  <c r="R66" i="1" s="1"/>
  <c r="O66" i="1"/>
  <c r="Q66" i="1" s="1"/>
  <c r="P62" i="1"/>
  <c r="R62" i="1" s="1"/>
  <c r="O62" i="1"/>
  <c r="Q62" i="1" s="1"/>
  <c r="P61" i="1"/>
  <c r="R61" i="1" s="1"/>
  <c r="O61" i="1"/>
  <c r="Q61" i="1" s="1"/>
  <c r="P60" i="1"/>
  <c r="R60" i="1" s="1"/>
  <c r="O60" i="1"/>
  <c r="Q60" i="1" s="1"/>
  <c r="O57" i="1"/>
  <c r="Q57" i="1" s="1"/>
  <c r="I57" i="1"/>
  <c r="P57" i="1" s="1"/>
  <c r="R57" i="1" s="1"/>
  <c r="H57" i="1"/>
  <c r="P56" i="1"/>
  <c r="R56" i="1" s="1"/>
  <c r="O56" i="1"/>
  <c r="Q56" i="1" s="1"/>
  <c r="O54" i="1"/>
  <c r="Q54" i="1" s="1"/>
  <c r="I54" i="1"/>
  <c r="P54" i="1" s="1"/>
  <c r="R54" i="1" s="1"/>
  <c r="H54" i="1"/>
  <c r="O52" i="1"/>
  <c r="Q52" i="1" s="1"/>
  <c r="I52" i="1"/>
  <c r="P52" i="1" s="1"/>
  <c r="R52" i="1" s="1"/>
  <c r="H52" i="1"/>
  <c r="P51" i="1"/>
  <c r="R51" i="1" s="1"/>
  <c r="O51" i="1"/>
  <c r="Q51" i="1" s="1"/>
  <c r="P50" i="1"/>
  <c r="R50" i="1" s="1"/>
  <c r="O50" i="1"/>
  <c r="Q50" i="1" s="1"/>
  <c r="O46" i="1"/>
  <c r="Q46" i="1" s="1"/>
  <c r="I46" i="1"/>
  <c r="P46" i="1" s="1"/>
  <c r="R46" i="1" s="1"/>
  <c r="H46" i="1"/>
  <c r="P43" i="1"/>
  <c r="R43" i="1" s="1"/>
  <c r="O43" i="1"/>
  <c r="Q43" i="1" s="1"/>
  <c r="P42" i="1"/>
  <c r="R42" i="1" s="1"/>
  <c r="O42" i="1"/>
  <c r="Q42" i="1" s="1"/>
  <c r="O38" i="1"/>
  <c r="Q38" i="1" s="1"/>
  <c r="I38" i="1"/>
  <c r="P38" i="1" s="1"/>
  <c r="R38" i="1" s="1"/>
  <c r="H38" i="1"/>
  <c r="O36" i="1"/>
  <c r="Q36" i="1" s="1"/>
  <c r="I36" i="1"/>
  <c r="P36" i="1" s="1"/>
  <c r="R36" i="1" s="1"/>
  <c r="H36" i="1"/>
  <c r="O32" i="1"/>
  <c r="Q32" i="1" s="1"/>
  <c r="I32" i="1"/>
  <c r="P32" i="1" s="1"/>
  <c r="R32" i="1" s="1"/>
  <c r="H32" i="1"/>
  <c r="O31" i="1"/>
  <c r="Q31" i="1" s="1"/>
  <c r="I31" i="1"/>
  <c r="P31" i="1" s="1"/>
  <c r="R31" i="1" s="1"/>
  <c r="H31" i="1"/>
  <c r="O30" i="1"/>
  <c r="Q30" i="1" s="1"/>
  <c r="I30" i="1"/>
  <c r="P30" i="1" s="1"/>
  <c r="R30" i="1" s="1"/>
  <c r="H30" i="1"/>
  <c r="P29" i="1"/>
  <c r="R29" i="1" s="1"/>
  <c r="O29" i="1"/>
  <c r="Q29" i="1" s="1"/>
  <c r="P28" i="1"/>
  <c r="R28" i="1" s="1"/>
  <c r="O28" i="1"/>
  <c r="Q28" i="1" s="1"/>
  <c r="O27" i="1"/>
  <c r="Q27" i="1" s="1"/>
  <c r="I27" i="1"/>
  <c r="P27" i="1" s="1"/>
  <c r="R27" i="1" s="1"/>
  <c r="H27" i="1"/>
  <c r="O26" i="1"/>
  <c r="Q26" i="1" s="1"/>
  <c r="I26" i="1"/>
  <c r="P26" i="1" s="1"/>
  <c r="R26" i="1" s="1"/>
  <c r="H26" i="1"/>
  <c r="O24" i="1"/>
  <c r="Q24" i="1" s="1"/>
  <c r="I24" i="1"/>
  <c r="P24" i="1" s="1"/>
  <c r="R24" i="1" s="1"/>
  <c r="H24" i="1"/>
  <c r="O22" i="1"/>
  <c r="Q22" i="1" s="1"/>
  <c r="I22" i="1"/>
  <c r="P22" i="1" s="1"/>
  <c r="R22" i="1" s="1"/>
  <c r="H22" i="1"/>
  <c r="O20" i="1"/>
  <c r="Q20" i="1" s="1"/>
  <c r="I20" i="1"/>
  <c r="P20" i="1" s="1"/>
  <c r="R20" i="1" s="1"/>
  <c r="H20" i="1"/>
  <c r="O16" i="1"/>
  <c r="Q16" i="1" s="1"/>
  <c r="I16" i="1"/>
  <c r="P16" i="1" s="1"/>
  <c r="R16" i="1" s="1"/>
  <c r="H16" i="1"/>
  <c r="P14" i="1"/>
  <c r="R14" i="1" s="1"/>
  <c r="O14" i="1"/>
  <c r="Q14" i="1" s="1"/>
  <c r="P13" i="1"/>
  <c r="R13" i="1" s="1"/>
  <c r="O13" i="1"/>
  <c r="Q13" i="1" s="1"/>
  <c r="O12" i="1"/>
  <c r="Q12" i="1" s="1"/>
  <c r="I12" i="1"/>
  <c r="P12" i="1" s="1"/>
  <c r="R12" i="1" s="1"/>
  <c r="R138" i="1" s="1"/>
  <c r="R139" i="1" s="1"/>
  <c r="R140" i="1" s="1"/>
  <c r="R141" i="1" s="1"/>
  <c r="R142" i="1" s="1"/>
  <c r="H12" i="1"/>
</calcChain>
</file>

<file path=xl/sharedStrings.xml><?xml version="1.0" encoding="utf-8"?>
<sst xmlns="http://schemas.openxmlformats.org/spreadsheetml/2006/main" count="535" uniqueCount="270">
  <si>
    <t>ÐÐ Èáéáõ Ù³ñ½Ç ù,êåÇï³Ï ÃÇí 2 ÜàôÐ Ðà²Î-Ç Ï³Ãë³Û³ï³Ý Ï³éáõóáõÙ</t>
  </si>
  <si>
    <t>²Û¹  ÃíáõÙ ª</t>
  </si>
  <si>
    <t>1 ÙÇ³í.</t>
  </si>
  <si>
    <t>ÜÛáõÃ»-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</si>
  <si>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</si>
  <si>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</si>
  <si>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</si>
  <si>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</si>
  <si>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</si>
  <si>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</si>
  <si>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</si>
  <si>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ÜÛáõÃ»ñÇ Í³ËëÁ ¨ ³ñÅ»ùÁ 1  ÙÇ³íáñÇ</t>
  </si>
  <si>
    <t>ÁÝ¹.³ñÅ.</t>
  </si>
  <si>
    <t>ñÇ ³ñ-</t>
  </si>
  <si>
    <t>Á/Ï</t>
  </si>
  <si>
    <t>íáñáõÙ</t>
  </si>
  <si>
    <t>ÙÇ³í.</t>
  </si>
  <si>
    <t>Ý³Ï</t>
  </si>
  <si>
    <t>³ßË³-</t>
  </si>
  <si>
    <t>Ù»Ë.ß³Ñ.</t>
  </si>
  <si>
    <t>³Ýí³ÝáõÙÁ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</si>
  <si>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</si>
  <si>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</si>
  <si>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</si>
  <si>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</si>
  <si>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</si>
  <si>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</si>
  <si>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</si>
  <si>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</si>
  <si>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Å»ù</t>
  </si>
  <si>
    <t>q=1,95450</t>
  </si>
  <si>
    <t>q=2.66283</t>
  </si>
  <si>
    <t>q=1,1666403</t>
  </si>
  <si>
    <t xml:space="preserve">1,ÐáÕ³ÛÇÝ  ³ßË³ï³ÝùÝ»ñ </t>
  </si>
  <si>
    <t>1-961</t>
  </si>
  <si>
    <t xml:space="preserve">3-ñ¹ Ï³ñ·Ç µÝ³ÑáÕÇ Ùß³ÏáõÙ  Ó»éùáí </t>
  </si>
  <si>
    <r>
      <t>Ù</t>
    </r>
    <r>
      <rPr>
        <vertAlign val="superscript"/>
        <sz val="8"/>
        <rFont val="Arial LatArm"/>
        <family val="2"/>
      </rPr>
      <t>3</t>
    </r>
  </si>
  <si>
    <t>1-1592</t>
  </si>
  <si>
    <t>²í»Éáñ¹Ç µÝ³ÑáÕÇ Ùß³ÏáõÙ ¿ùëÏ³í, µ³ñÓ»Éáí ³/ÇÝùÝ³Ã³÷ÇÝ 2-Ï³ñ·</t>
  </si>
  <si>
    <r>
      <t>1000Ù</t>
    </r>
    <r>
      <rPr>
        <vertAlign val="superscript"/>
        <sz val="8"/>
        <rFont val="Arial LatArm"/>
        <family val="2"/>
      </rPr>
      <t>3</t>
    </r>
  </si>
  <si>
    <t>¶310-3</t>
  </si>
  <si>
    <t xml:space="preserve">î»Õ³÷áËáõÙ   3ÏÙ </t>
  </si>
  <si>
    <t>ïÝ</t>
  </si>
  <si>
    <t>2,ÐÆØøºð</t>
  </si>
  <si>
    <t>6--21</t>
  </si>
  <si>
    <t>´áõïµ»ïáÝ» ÑÇÙù»ñÇ Çñ³Ï³Ý³óáõÙ ì7,5 ¹³ëÇ µ»ïáÝáí</t>
  </si>
  <si>
    <r>
      <t>Ù</t>
    </r>
    <r>
      <rPr>
        <vertAlign val="superscript"/>
        <sz val="9"/>
        <rFont val="Arial LatArm"/>
        <family val="2"/>
      </rPr>
      <t>3</t>
    </r>
  </si>
  <si>
    <t xml:space="preserve">´»ïáÝ   ì-7.5 </t>
  </si>
  <si>
    <t>Î³Õ³å³ñ</t>
  </si>
  <si>
    <r>
      <t>Ù</t>
    </r>
    <r>
      <rPr>
        <vertAlign val="superscript"/>
        <sz val="9"/>
        <rFont val="Arial LatArm"/>
        <family val="2"/>
      </rPr>
      <t>2</t>
    </r>
  </si>
  <si>
    <t>î³Ëï³Ï</t>
  </si>
  <si>
    <t>Ê³Ùù³ñ</t>
  </si>
  <si>
    <t>8--27</t>
  </si>
  <si>
    <t>ÐÇÙù»ñÇ çñ³Ù»Ïáõë³óáõÙ µÇïáõÙáí</t>
  </si>
  <si>
    <r>
      <t>100Ù</t>
    </r>
    <r>
      <rPr>
        <vertAlign val="superscript"/>
        <sz val="8"/>
        <rFont val="Arial LatArm"/>
        <family val="2"/>
      </rPr>
      <t>2</t>
    </r>
  </si>
  <si>
    <t>´ÇïáõÙ</t>
  </si>
  <si>
    <t>¶É20ïáÕ 1453</t>
  </si>
  <si>
    <t>3, ä³ï»ñ</t>
  </si>
  <si>
    <t>8-140</t>
  </si>
  <si>
    <t>ä³ï»ñÇ µ»ïáÝ»  µÉáÏÝ»ñáí 20 ëÙ Ñ³ëï,</t>
  </si>
  <si>
    <t>ä»Ù½³µÉáÏ 20 ëÙ</t>
  </si>
  <si>
    <t>¶É 2ïáÕ 59</t>
  </si>
  <si>
    <t>Ñï</t>
  </si>
  <si>
    <t>ò/ß³Õ³Ë</t>
  </si>
  <si>
    <t>¶É2 ïáÕ 44</t>
  </si>
  <si>
    <t>ä³ï»ñÇ µ»ïáÝ»  µÉáÏÝ»ñáí 10 ëÙ Ñ³ëï,</t>
  </si>
  <si>
    <t>ä»Ù½³µÉáÏ 10 ëÙ</t>
  </si>
  <si>
    <t>8-150</t>
  </si>
  <si>
    <t>ä³ï»ñÇ µ»ïáÝ»  µÉáÏÝ»ñÇ ³Ýóù»ñÇ ÉóáõÙ µ»ïáÝáí</t>
  </si>
  <si>
    <t>8--59</t>
  </si>
  <si>
    <t>ä³ï»ñÇ ß³ñí³ÍùÇ ³Ùñ³Ý³íáñáõÙö6,8</t>
  </si>
  <si>
    <t>²Ùñ³Ý ö6,8</t>
  </si>
  <si>
    <t>¶É5ïáÕ 272</t>
  </si>
  <si>
    <t>ÞáõÏ³</t>
  </si>
  <si>
    <t>²Ùñ³Ý ²-1ö6</t>
  </si>
  <si>
    <t>¶É5 ïáÕ251</t>
  </si>
  <si>
    <t>²Ùñ³Ý ²-1ö8</t>
  </si>
  <si>
    <t>46-188 46-205</t>
  </si>
  <si>
    <t xml:space="preserve">²Ýóù»ñÇ ß³Õ³÷áõÙ å³ï»ñáõÙ d-20ÙÙ, l-250ÙÙ, </t>
  </si>
  <si>
    <t>100³Ýóù</t>
  </si>
  <si>
    <t>Þ³Õ³÷</t>
  </si>
  <si>
    <t>6---79</t>
  </si>
  <si>
    <t>Ê³ñÇëËÝ»ñÇ ï»Õ³¹ñáõÙ ö8</t>
  </si>
  <si>
    <t>²Ùñ³Ý ² - 1 ö8</t>
  </si>
  <si>
    <t>¶É5 ïáÕ253</t>
  </si>
  <si>
    <t>6--90</t>
  </si>
  <si>
    <t>òáÏáÉÇ Ï³éáõóáõÙ ì -15 µ»ïáÝÇó</t>
  </si>
  <si>
    <t>´»ïáÝ  ì - 15</t>
  </si>
  <si>
    <t>¶É2ïáÕ 33</t>
  </si>
  <si>
    <r>
      <t>Ù</t>
    </r>
    <r>
      <rPr>
        <vertAlign val="superscript"/>
        <sz val="8"/>
        <rFont val="Arial LatArm"/>
        <family val="2"/>
      </rPr>
      <t>2</t>
    </r>
  </si>
  <si>
    <t>¶É 6 ïáÕ351</t>
  </si>
  <si>
    <t>Ð»ÕáõÛë</t>
  </si>
  <si>
    <t>¶É5ïáÕ 329</t>
  </si>
  <si>
    <t>Ï·</t>
  </si>
  <si>
    <t>26-63</t>
  </si>
  <si>
    <t>²ñï³ùÇÝ å³ï»ñÇ  ç»ñÙáÙ»Ïáõë³-óáõÙ å»ÝáåÉ³ëïáí 10ëÙ Ñ³ëï,</t>
  </si>
  <si>
    <t>Ù2</t>
  </si>
  <si>
    <t>å»ÝáåÉ³ëï»  ë³É  10ëÙ</t>
  </si>
  <si>
    <t>¸Ûáõµ»É</t>
  </si>
  <si>
    <t>6-170</t>
  </si>
  <si>
    <t>º/µ ÙÇ³ÓáõÛÉ µ³ñ³íáñÇ Ï³éáõóáõÙì-15  µ»ïáÝÇó</t>
  </si>
  <si>
    <t>´»ïáÝ ´-15</t>
  </si>
  <si>
    <t>¶É 2 ïáÕ32</t>
  </si>
  <si>
    <t>¾É»Ïïñá¹</t>
  </si>
  <si>
    <t>¶É21ïáÕ 1570</t>
  </si>
  <si>
    <t xml:space="preserve">²Ùñ³Ý ²-3 ö12 ÙÙ                 </t>
  </si>
  <si>
    <t xml:space="preserve">²Ùñ³Ý ²-3ö12                              </t>
  </si>
  <si>
    <t xml:space="preserve">4, Ì³ÍÏ»ñ </t>
  </si>
  <si>
    <t>6-168</t>
  </si>
  <si>
    <t>º/µ ÙÇ³ÓáõÛÉ ·áïáõ Ï³éáõóáõÙ »/µ ·áïÇ 1,2</t>
  </si>
  <si>
    <t>¶É 7 ïáÕ32</t>
  </si>
  <si>
    <t xml:space="preserve">´ - 15  µ»ïáÝÇó  </t>
  </si>
  <si>
    <t>¿É»Ïïñá¹</t>
  </si>
  <si>
    <t>²Ùñ³Ý ²-3-12ÙÙ</t>
  </si>
  <si>
    <t>²Ùñ³Ý ²-3ö12</t>
  </si>
  <si>
    <t>Ê³ñÇëËÝ»ñÇ ï»Õ³¹ñáõÙ ö10</t>
  </si>
  <si>
    <t>²Ùñ³Ý ² -3 ö10</t>
  </si>
  <si>
    <t>5.î³ÝÇù</t>
  </si>
  <si>
    <t>26-81</t>
  </si>
  <si>
    <t>Ì³ÍÏÇ ç»ñÙáÙ»Ïáõë³óáõÙ å»ÝáåÉ³ëïáí   10ëÙ Ñ³ëï,</t>
  </si>
  <si>
    <t>Ø»ï³Õ³É³ñ</t>
  </si>
  <si>
    <t>äáÉÇ¿ÃÇÉ»Ý³ÛÇÝ Ã³Õ³ÝÃ</t>
  </si>
  <si>
    <t xml:space="preserve">äáÉÇ¿ÃÇÉ»Ý³ÛÇÝ Ã³Õ³ÝÃ                            </t>
  </si>
  <si>
    <t>9--82</t>
  </si>
  <si>
    <t>Ø»ï³Õ³Ï³Ý Íå»ÕÝ»ñÇ ¨ Ù³ñ¹³ÏÝ»ñÇ ÙáÝï³Å áõÕÕ³ÝÏÛáõÝ ËáÕáí³ÏÝ»ñÇó  60*40*3ÙÙ, 60*60*4</t>
  </si>
  <si>
    <t>ØáÝï. ¿É»Ù»Ýï</t>
  </si>
  <si>
    <t>¶É5ïáÕ314</t>
  </si>
  <si>
    <t>¶É19 ïáÕ 1570</t>
  </si>
  <si>
    <t>Ð»ÕÛáõë</t>
  </si>
  <si>
    <t>¶É5 ïáÕ 329</t>
  </si>
  <si>
    <t>ÇÝý ï»Õ</t>
  </si>
  <si>
    <t>ø³é³ÏáõëÇ ËáÕáí³Ï 60*60*4</t>
  </si>
  <si>
    <t>Ù</t>
  </si>
  <si>
    <t>Ø»ï ËáÕ60*60*4</t>
  </si>
  <si>
    <t>¶É9ïáÕ533</t>
  </si>
  <si>
    <t>ø³é³ÏáõëÇ ËáÕáí³Ï 60*40*3</t>
  </si>
  <si>
    <t>Ø»ï ËáÕ60*40*3</t>
  </si>
  <si>
    <t>¶É9ïáÕ546</t>
  </si>
  <si>
    <t>9--24,</t>
  </si>
  <si>
    <t xml:space="preserve">î³ÝÇùÇ åñáýÇÉ³íáñ óÇÝÏ³å³ï Ù»ï³Õ³ÃÇÃ»Õ Îä -25- 0,55 ÙÙ  </t>
  </si>
  <si>
    <t xml:space="preserve">äñáý óÇÝÏ, ÃÇÃ»Õ Îä -25- 0,55 ÙÙ  </t>
  </si>
  <si>
    <t>¶É7ïáÕ 393</t>
  </si>
  <si>
    <t>ØáÝï,¹»ï³É</t>
  </si>
  <si>
    <t>Î³í³ñ³Ù³Í áõÕÕ³ÝÏÛáõÝ ËáÕáí³ÏÇó 50*30*2ÙÙ</t>
  </si>
  <si>
    <t>áõÕÕ, ËáÕáí³Ï 50*30*2ÙÙ</t>
  </si>
  <si>
    <t>ÞÇÝ Ù»Ë</t>
  </si>
  <si>
    <t>12-280</t>
  </si>
  <si>
    <t>öáùñ Í³ÍÏ»ñ óÇÝÏ,ÃÇÃ»Õáí-0,50ÙÙ</t>
  </si>
  <si>
    <t>òÇÝÏ, ÃÇÃ»Õ 0,5ÙÙ</t>
  </si>
  <si>
    <t>15-614</t>
  </si>
  <si>
    <t>Ø»ï³Õ³Ï³Ý ÏáÝëïñáõÏóÇ³Ý»ñÇ ÛáõÕ³Ý»ñÏáõÙ</t>
  </si>
  <si>
    <r>
      <t>100Ù</t>
    </r>
    <r>
      <rPr>
        <vertAlign val="superscript"/>
        <sz val="8"/>
        <color indexed="8"/>
        <rFont val="Arial LatArm"/>
        <family val="2"/>
      </rPr>
      <t>2</t>
    </r>
  </si>
  <si>
    <t>ÚáõÕ³Ý»ñÏ</t>
  </si>
  <si>
    <t>¶É17ïáÕ1314</t>
  </si>
  <si>
    <t>îñáñí³Í Ý»ñÏ</t>
  </si>
  <si>
    <t>úÉÇý</t>
  </si>
  <si>
    <t>¶É17 ïáÕ1427</t>
  </si>
  <si>
    <t>Ü»ñ¹Çñ ¿É»Ù»ÝïÝ»ñÇ ï»Õ³¹ñáõÙ Ü¿-1 4Ñï</t>
  </si>
  <si>
    <t xml:space="preserve">²Ùñ³Ý ² - 3  ö10                            </t>
  </si>
  <si>
    <t>Â»ñÃ³íáñ åáÕå³ï 100*100*5</t>
  </si>
  <si>
    <t>Â»ñÃ, åáÕå³ï</t>
  </si>
  <si>
    <t>6.Ð³ï³ÏÝ»ñ</t>
  </si>
  <si>
    <t>11-6</t>
  </si>
  <si>
    <t>Ê×Ç Ý³Ë³ß»ñïÇ Ï³éáõóáõÙ 10ëÙ Ñ³ëïáõÃÛ³Ùµ /20-40ÙÙ/</t>
  </si>
  <si>
    <t>ËÇ×</t>
  </si>
  <si>
    <t>¶É1ïáÕ-9</t>
  </si>
  <si>
    <t>11-11.</t>
  </si>
  <si>
    <t>´»ïáÝ» Ý³Ë³ß»ñïÇ Ï³éáõóáõÙ 100ÙÙ</t>
  </si>
  <si>
    <t>´»ïáÝ  ì-7.5</t>
  </si>
  <si>
    <t>¶É2ïáÕ30</t>
  </si>
  <si>
    <t xml:space="preserve">11-55 11-56  </t>
  </si>
  <si>
    <t xml:space="preserve">ò/³í³½³ÛÇÝ Ñ³ñÃ»óáõóÇã ß»ñï                30ÙÙ Ñ³ëï. </t>
  </si>
  <si>
    <t>¶É2 ïáÕ44</t>
  </si>
  <si>
    <t>7.´³óí³ÍùÝ»ñ</t>
  </si>
  <si>
    <t xml:space="preserve">ÞáõÏ³ </t>
  </si>
  <si>
    <t xml:space="preserve">Ø»ï³Õ³åÉ³ëï» å³ïáõÑ³ÝÝ»ñÇ ï»Õ³¹- </t>
  </si>
  <si>
    <r>
      <t>Ù</t>
    </r>
    <r>
      <rPr>
        <vertAlign val="superscript"/>
        <sz val="8"/>
        <rFont val="Arial LatArm"/>
        <family val="2"/>
      </rPr>
      <t xml:space="preserve">2                     </t>
    </r>
  </si>
  <si>
    <t>Ø»ï³Õ³åÉ³ëï»</t>
  </si>
  <si>
    <t>¶É8ïáÕ477</t>
  </si>
  <si>
    <t>ñáõÙ  /µ³óíáÕ/ (ûï³ñ©åñáýÇÉ,ëåÇï³Ï)</t>
  </si>
  <si>
    <t>å³ïáõÑ./µ³óíáÕ/</t>
  </si>
  <si>
    <t>60 ÙÙ Ñ³ëï,4+4 ³å³Ï»÷³Ã»Ã</t>
  </si>
  <si>
    <t>¶É8ïáÕ476</t>
  </si>
  <si>
    <t>ñáõÙ  /չµ³óíáÕ/ (ûï³ñ©åñáýÇÉ,ëåÇï³Ï)</t>
  </si>
  <si>
    <t>å³ïáõÑ./չµ³óíáÕ/</t>
  </si>
  <si>
    <t>9--34</t>
  </si>
  <si>
    <t>Ø»ï³Õ³Ï³Ý ¹éÝ»ñÇ ï»Õ³¹ñáõÙØ¸ -1</t>
  </si>
  <si>
    <t>ÙáÝï. ¿É»Ù»Ýï</t>
  </si>
  <si>
    <t>¸é³Ý  ßñç³Ý³Ï  ( Ø»ï³Õ³Ï³Ý)</t>
  </si>
  <si>
    <t>¸é³Ý  ßñç³Ý³Ï</t>
  </si>
  <si>
    <t>ä³ñ³·³</t>
  </si>
  <si>
    <t>Ïï</t>
  </si>
  <si>
    <t>ö³Ï³Ý</t>
  </si>
  <si>
    <t>Ø»ï³Õ³Ï³Ý ¹éÝ»ñÇ ÛáõÕ³Ý»ñÏáõÙ</t>
  </si>
  <si>
    <r>
      <t>100 Ù</t>
    </r>
    <r>
      <rPr>
        <vertAlign val="superscript"/>
        <sz val="8"/>
        <rFont val="Arial LatArm"/>
        <family val="2"/>
      </rPr>
      <t>2</t>
    </r>
  </si>
  <si>
    <t>îñ. Ý»ñÏ</t>
  </si>
  <si>
    <t>9-122</t>
  </si>
  <si>
    <t>Ø»ï³Õ³Ï³Ý ×³Õ³ß³ñÇ Ï³éáõóáõÙ</t>
  </si>
  <si>
    <t>ØáÝï³Å. ¿É»Ù»Ýï</t>
  </si>
  <si>
    <t>¶É5ïáÕ329</t>
  </si>
  <si>
    <t>Ø»ï³Õ³Ï³Ý  ³ÝÏÛáõÝ³Ï  40*4</t>
  </si>
  <si>
    <t>Ø»ï. ³ÝÏ. 40*4</t>
  </si>
  <si>
    <t>¶É5 ïáÕ 288</t>
  </si>
  <si>
    <t xml:space="preserve">²Ùñ³Ý  ² - 3 ¹³ëÇ  ö14                       </t>
  </si>
  <si>
    <t xml:space="preserve">²Ùñ³Ý ² -3, ö14                            </t>
  </si>
  <si>
    <t xml:space="preserve">ÌËÝÇ </t>
  </si>
  <si>
    <t>½áõÛ·</t>
  </si>
  <si>
    <t>´éÝ³Ï</t>
  </si>
  <si>
    <t>Ñ³ï</t>
  </si>
  <si>
    <t xml:space="preserve">ö³Ï³Ý </t>
  </si>
  <si>
    <t>Ø»ï³Õ³Ï³Ý ×³Õ³ß³ñÇ ÛáõÕ³Ý»ñÏáõÙ</t>
  </si>
  <si>
    <t>100Ù2</t>
  </si>
  <si>
    <t>îñ© Ý»ñÏ</t>
  </si>
  <si>
    <t>8.Ð³ñ¹³ñÙ³Ý ³ßË³ï³ÝùÝ»ñ</t>
  </si>
  <si>
    <t>15-246-1</t>
  </si>
  <si>
    <t>ä³ï»ñÇ ëí³ÕáõÙ ·³çÇ ß³Õ³Ëáí µ³ñ»É³í³Í áñ³ÏÇ/ó</t>
  </si>
  <si>
    <t>¶³ç</t>
  </si>
  <si>
    <t>¶É2ïáÕ48</t>
  </si>
  <si>
    <t>æáõñ</t>
  </si>
  <si>
    <t>15-660</t>
  </si>
  <si>
    <t>ä³ï»ñÇ  Ý»ñÏáõÙ  çñ³¹Çëå»ñëÇáÝ  Ý»ñÏáí µ³ñ»É³í³Í áñ³ÏÇ</t>
  </si>
  <si>
    <t>æñ³¹Çëå. Ý»ñÏ</t>
  </si>
  <si>
    <t>¶É CLlV ïáÕ 1431</t>
  </si>
  <si>
    <t>Ø³ÍÏáõÙ</t>
  </si>
  <si>
    <t>¶É CL ïáÕ 1281</t>
  </si>
  <si>
    <t>15-277</t>
  </si>
  <si>
    <t>Þ»å»ñÇ ëí³ÕáõÙ ó/³í³½³ÛÇÝ ß³Õ³Ëáí</t>
  </si>
  <si>
    <t>Þ»å»ñÇ  Ý»ñÏáõÙ  çñ³¹Çëå»ñëÇáÝ  Ý»ñÏáí µ³ñ»É³í³Í áñ³ÏÇ</t>
  </si>
  <si>
    <t>34-316</t>
  </si>
  <si>
    <t xml:space="preserve">Î³ËáíÇ ³é³ëï³ÕÇ Ù»ï³Õ, Ï³ñÏ³ëÇ </t>
  </si>
  <si>
    <t xml:space="preserve">âáñëáõ </t>
  </si>
  <si>
    <t>å³ïñ³ëïáõÙ ÷³Ûï» ãáñëáõÝ»ñÇó</t>
  </si>
  <si>
    <t>²ÝÏÛáõÝ³Ï</t>
  </si>
  <si>
    <t>²Ùñ³Ý ²-1</t>
  </si>
  <si>
    <t>²ÙáÝÇáõÙ</t>
  </si>
  <si>
    <t>ø³é³ÏáõëÇ ËáÕáí³Ï 50*30*2</t>
  </si>
  <si>
    <t>Ø»ï ËáÕ50*30*2</t>
  </si>
  <si>
    <t>34-352</t>
  </si>
  <si>
    <t>Î³ËáíÇ ³é³ëï³ÕÇ »ñ»ëå³ïáõÙ  åÉ³ëïÇÏ³ïáí  ëåÇï³Ï,25ëÙ</t>
  </si>
  <si>
    <t>äÉ³ëïÇÏ³ï ëåÇï³Ï,25ëÙ,</t>
  </si>
  <si>
    <t xml:space="preserve"> åñáýÇÉ</t>
  </si>
  <si>
    <t>¶É19ïáÕ1535</t>
  </si>
  <si>
    <t>9, ²ñï³ùÇÝ ß»å»ñ</t>
  </si>
  <si>
    <t>15-201</t>
  </si>
  <si>
    <t>²ñï³ùÇÝ ×³Ï³ïÝ»ñÇ ëí³ÕáõÙ ó/³ ß³Õ³Ëáí /÷³Ïí³Í µ³óí³ÍùÝ»ñ/</t>
  </si>
  <si>
    <t>15-298</t>
  </si>
  <si>
    <t>ä³ï»ñÇ ëí³ÕáõÙ  30 ÙÙ  Ñ³ëï, ó»Ù/ß³Õ³Ëáí ó³ÝóÇ Ï³éáõóÙ³Ùµ</t>
  </si>
  <si>
    <t>ò»Ù./ß³Õ³Ë</t>
  </si>
  <si>
    <t>²Ùñ³Ý, ó³Ýó</t>
  </si>
  <si>
    <t>15-210</t>
  </si>
  <si>
    <t>²ñï³ùÇÝ ß»å»ñÇ ëí³ÕáõÙ ó/³ ß³Õ³Ëáí ÙÇÝã¨ 20 ëÙ É³ÛÝáõÃÛ³Ùµ</t>
  </si>
  <si>
    <t>100Ù</t>
  </si>
  <si>
    <t>15-521 15-603</t>
  </si>
  <si>
    <t xml:space="preserve">²ñï³ùÇÝ  ß»å»ñÇ Ý»ñÏáõÙ ý³ë³¹³ÛÇÝ Ý»ñÏáí   </t>
  </si>
  <si>
    <t>Ö³Ï³ï. Ý»ñÏ</t>
  </si>
  <si>
    <t>¶É17ïáÕ1432</t>
  </si>
  <si>
    <t>Ø³ÍÇÏ /×³Ï³ï³ÛÇÝ/</t>
  </si>
  <si>
    <t>¶É17ïáÕ1414</t>
  </si>
  <si>
    <t>10,ú¹³÷áËáõÃÛáõÝ</t>
  </si>
  <si>
    <t>20-402</t>
  </si>
  <si>
    <t>ú¹³÷áËáõÃÛ³Ý Å³ÉÛáõ½³ÛÇÝ ó³ÝóÇ ï»Õ³¹ñáõÙ 200x200</t>
  </si>
  <si>
    <t xml:space="preserve">Ä³ÉÛáõ½³ÛÇÝ ó³Ýó </t>
  </si>
  <si>
    <t>20-529 12-1</t>
  </si>
  <si>
    <t>¸»ýÉ»Ïïáñ /î-17/¸-200/</t>
  </si>
  <si>
    <t>¸»ýÉ»Ïïáñ T17</t>
  </si>
  <si>
    <t xml:space="preserve">ÀÝ¹³Ù»ÝÁ </t>
  </si>
  <si>
    <t>13.3 %  í»ñ³¹Çñ  Í³Ëë»ñ</t>
  </si>
  <si>
    <t>ÀÝ¹³Ù»ÝÁ</t>
  </si>
  <si>
    <t>11 %  ß³ÑáõÛÃ</t>
  </si>
  <si>
    <t>ԾԱՎԱԼԱԹԵՐԹ-ՆԱԽԱՀԱՇԻՎ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</si>
</sst>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00"/>
    <numFmt numFmtId="166" formatCode="#,##0.0"/>
    <numFmt numFmtId="167" formatCode="0.0000"/>
    <numFmt numFmtId="168" formatCode="#,##0.000"/>
    <numFmt numFmtId="169" formatCode="#,##0.0000"/>
    <numFmt numFmtId="170" formatCode="0.00_ ;\-0.00\ "/>
    <numFmt numFmtId="172" formatCode="_(* #,##0.00_);_(* \(#,##0.00\);_(* &quot;-&quot;??_);_(@_)"/>
    <numFmt numFmtId="173" formatCode="_(* #,##0.000_);_(* \(#,##0.000\);_(* &quot;-&quot;??_);_(@_)"/>
    <numFmt numFmtId="174" formatCode="#,##0.00000"/>
    <numFmt numFmtId="175" formatCode="0.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LatArm"/>
      <family val="2"/>
    </font>
    <font>
      <b/>
      <sz val="12"/>
      <name val="Arial LatArm"/>
      <family val="2"/>
    </font>
    <font>
      <sz val="9"/>
      <name val="Arial LatArm"/>
      <family val="2"/>
    </font>
    <font>
      <sz val="8"/>
      <name val="Arial LatArm"/>
      <family val="2"/>
    </font>
    <font>
      <b/>
      <i/>
      <sz val="8"/>
      <name val="Arial LatArm"/>
      <family val="2"/>
    </font>
    <font>
      <sz val="10"/>
      <name val="Arial"/>
      <family val="2"/>
      <charset val="204"/>
    </font>
    <font>
      <vertAlign val="superscript"/>
      <sz val="8"/>
      <name val="Arial LatArm"/>
      <family val="2"/>
    </font>
    <font>
      <u/>
      <sz val="8"/>
      <name val="Arial LatArm"/>
      <family val="2"/>
    </font>
    <font>
      <sz val="10"/>
      <name val="Arial Cyr"/>
      <family val="2"/>
    </font>
    <font>
      <b/>
      <i/>
      <sz val="9"/>
      <name val="Arial LatArm"/>
      <family val="2"/>
    </font>
    <font>
      <vertAlign val="superscript"/>
      <sz val="9"/>
      <name val="Arial LatArm"/>
      <family val="2"/>
    </font>
    <font>
      <sz val="8"/>
      <color indexed="8"/>
      <name val="Arial LatArm"/>
      <family val="2"/>
    </font>
    <font>
      <b/>
      <sz val="8"/>
      <name val="Arial LatArm"/>
      <family val="2"/>
    </font>
    <font>
      <b/>
      <sz val="10"/>
      <name val="Arial LatArm"/>
      <family val="2"/>
    </font>
    <font>
      <vertAlign val="superscript"/>
      <sz val="8"/>
      <color indexed="8"/>
      <name val="Arial LatArm"/>
      <family val="2"/>
    </font>
    <font>
      <sz val="10"/>
      <name val="Arial LatArm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7" fillId="0" borderId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18" fillId="0" borderId="0"/>
  </cellStyleXfs>
  <cellXfs count="388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2" fontId="5" fillId="2" borderId="7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8" xfId="0" applyFont="1" applyFill="1" applyBorder="1" applyAlignment="1">
      <alignment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5" fillId="2" borderId="6" xfId="0" applyFont="1" applyFill="1" applyBorder="1" applyAlignment="1"/>
    <xf numFmtId="2" fontId="5" fillId="2" borderId="8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textRotation="90" wrapText="1"/>
    </xf>
    <xf numFmtId="0" fontId="5" fillId="2" borderId="8" xfId="0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textRotation="90" wrapText="1"/>
    </xf>
    <xf numFmtId="0" fontId="5" fillId="2" borderId="10" xfId="0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/>
    </xf>
    <xf numFmtId="2" fontId="5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 wrapText="1"/>
    </xf>
    <xf numFmtId="1" fontId="5" fillId="2" borderId="2" xfId="3" applyNumberFormat="1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/>
    </xf>
    <xf numFmtId="2" fontId="4" fillId="2" borderId="12" xfId="0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49" fontId="5" fillId="2" borderId="12" xfId="4" applyNumberFormat="1" applyFont="1" applyFill="1" applyBorder="1" applyAlignment="1">
      <alignment horizontal="center" vertical="center"/>
    </xf>
    <xf numFmtId="0" fontId="5" fillId="2" borderId="12" xfId="4" applyFont="1" applyFill="1" applyBorder="1" applyAlignment="1">
      <alignment vertical="center"/>
    </xf>
    <xf numFmtId="0" fontId="5" fillId="2" borderId="12" xfId="4" applyFont="1" applyFill="1" applyBorder="1" applyAlignment="1">
      <alignment horizontal="center" vertical="center"/>
    </xf>
    <xf numFmtId="4" fontId="5" fillId="2" borderId="12" xfId="4" applyNumberFormat="1" applyFont="1" applyFill="1" applyBorder="1" applyAlignment="1">
      <alignment horizontal="center" vertical="center"/>
    </xf>
    <xf numFmtId="4" fontId="5" fillId="2" borderId="13" xfId="4" applyNumberFormat="1" applyFont="1" applyFill="1" applyBorder="1" applyAlignment="1">
      <alignment horizontal="center" vertical="center"/>
    </xf>
    <xf numFmtId="2" fontId="9" fillId="2" borderId="12" xfId="4" applyNumberFormat="1" applyFont="1" applyFill="1" applyBorder="1" applyAlignment="1">
      <alignment horizontal="center" vertical="center"/>
    </xf>
    <xf numFmtId="2" fontId="5" fillId="2" borderId="12" xfId="3" applyNumberFormat="1" applyFont="1" applyFill="1" applyBorder="1" applyAlignment="1">
      <alignment horizontal="center" vertical="center"/>
    </xf>
    <xf numFmtId="0" fontId="5" fillId="2" borderId="13" xfId="4" applyFont="1" applyFill="1" applyBorder="1" applyAlignment="1">
      <alignment vertical="center"/>
    </xf>
    <xf numFmtId="2" fontId="5" fillId="2" borderId="2" xfId="4" applyNumberFormat="1" applyFont="1" applyFill="1" applyBorder="1" applyAlignment="1">
      <alignment horizontal="center" vertical="center"/>
    </xf>
    <xf numFmtId="0" fontId="5" fillId="2" borderId="0" xfId="4" applyFont="1" applyFill="1" applyBorder="1" applyAlignment="1">
      <alignment vertical="center"/>
    </xf>
    <xf numFmtId="0" fontId="5" fillId="2" borderId="12" xfId="3" applyFont="1" applyFill="1" applyBorder="1" applyAlignment="1">
      <alignment horizontal="center" vertical="center"/>
    </xf>
    <xf numFmtId="0" fontId="5" fillId="2" borderId="12" xfId="3" applyFont="1" applyFill="1" applyBorder="1" applyAlignment="1">
      <alignment vertical="center" wrapText="1"/>
    </xf>
    <xf numFmtId="0" fontId="5" fillId="2" borderId="12" xfId="5" applyFont="1" applyFill="1" applyBorder="1" applyAlignment="1">
      <alignment horizontal="center" vertical="center"/>
    </xf>
    <xf numFmtId="165" fontId="5" fillId="2" borderId="12" xfId="3" applyNumberFormat="1" applyFont="1" applyFill="1" applyBorder="1" applyAlignment="1">
      <alignment horizontal="center" vertical="center"/>
    </xf>
    <xf numFmtId="2" fontId="5" fillId="2" borderId="4" xfId="3" applyNumberFormat="1" applyFont="1" applyFill="1" applyBorder="1" applyAlignment="1">
      <alignment horizontal="center" vertical="center"/>
    </xf>
    <xf numFmtId="1" fontId="5" fillId="2" borderId="12" xfId="3" applyNumberFormat="1" applyFont="1" applyFill="1" applyBorder="1" applyAlignment="1">
      <alignment horizontal="center" vertical="center" wrapText="1"/>
    </xf>
    <xf numFmtId="1" fontId="5" fillId="2" borderId="12" xfId="3" applyNumberFormat="1" applyFont="1" applyFill="1" applyBorder="1" applyAlignment="1">
      <alignment vertical="center" wrapText="1"/>
    </xf>
    <xf numFmtId="165" fontId="5" fillId="2" borderId="12" xfId="3" applyNumberFormat="1" applyFont="1" applyFill="1" applyBorder="1" applyAlignment="1">
      <alignment horizontal="center" vertical="center" wrapText="1"/>
    </xf>
    <xf numFmtId="0" fontId="5" fillId="2" borderId="0" xfId="3" applyFont="1" applyFill="1" applyAlignment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/>
    </xf>
    <xf numFmtId="0" fontId="5" fillId="2" borderId="12" xfId="0" applyFont="1" applyFill="1" applyBorder="1"/>
    <xf numFmtId="0" fontId="4" fillId="2" borderId="12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center" vertical="center"/>
    </xf>
    <xf numFmtId="17" fontId="4" fillId="2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 wrapText="1"/>
    </xf>
    <xf numFmtId="4" fontId="5" fillId="2" borderId="12" xfId="0" applyNumberFormat="1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/>
    <xf numFmtId="167" fontId="4" fillId="2" borderId="12" xfId="0" applyNumberFormat="1" applyFont="1" applyFill="1" applyBorder="1" applyAlignment="1">
      <alignment horizontal="center" vertical="center"/>
    </xf>
    <xf numFmtId="0" fontId="5" fillId="2" borderId="12" xfId="3" applyFont="1" applyFill="1" applyBorder="1" applyAlignment="1">
      <alignment horizontal="center" vertical="center" wrapText="1"/>
    </xf>
    <xf numFmtId="49" fontId="5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/>
    </xf>
    <xf numFmtId="0" fontId="5" fillId="2" borderId="2" xfId="3" applyFont="1" applyFill="1" applyBorder="1" applyAlignment="1">
      <alignment horizontal="center" vertical="center"/>
    </xf>
    <xf numFmtId="167" fontId="5" fillId="2" borderId="0" xfId="0" applyNumberFormat="1" applyFont="1" applyFill="1" applyAlignment="1">
      <alignment horizontal="center" vertical="center"/>
    </xf>
    <xf numFmtId="164" fontId="5" fillId="2" borderId="2" xfId="3" applyNumberFormat="1" applyFont="1" applyFill="1" applyBorder="1" applyAlignment="1">
      <alignment horizontal="center" vertical="center" wrapText="1"/>
    </xf>
    <xf numFmtId="4" fontId="5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5" fillId="2" borderId="0" xfId="3" applyFont="1" applyFill="1"/>
    <xf numFmtId="0" fontId="6" fillId="2" borderId="12" xfId="0" applyFont="1" applyFill="1" applyBorder="1" applyAlignment="1">
      <alignment horizontal="center" vertical="center" wrapText="1"/>
    </xf>
    <xf numFmtId="4" fontId="5" fillId="2" borderId="12" xfId="6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right" vertical="center"/>
    </xf>
    <xf numFmtId="2" fontId="5" fillId="2" borderId="12" xfId="0" applyNumberFormat="1" applyFont="1" applyFill="1" applyBorder="1" applyAlignment="1">
      <alignment horizontal="right" vertical="center"/>
    </xf>
    <xf numFmtId="168" fontId="5" fillId="2" borderId="12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17" fontId="5" fillId="2" borderId="12" xfId="3" applyNumberFormat="1" applyFont="1" applyFill="1" applyBorder="1" applyAlignment="1">
      <alignment horizontal="center" vertical="center"/>
    </xf>
    <xf numFmtId="0" fontId="5" fillId="2" borderId="12" xfId="4" applyFont="1" applyFill="1" applyBorder="1" applyAlignment="1">
      <alignment vertical="center" wrapText="1"/>
    </xf>
    <xf numFmtId="0" fontId="5" fillId="2" borderId="12" xfId="3" applyNumberFormat="1" applyFont="1" applyFill="1" applyBorder="1" applyAlignment="1">
      <alignment horizontal="center" vertical="center" wrapText="1"/>
    </xf>
    <xf numFmtId="2" fontId="13" fillId="2" borderId="12" xfId="4" applyNumberFormat="1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vertical="center"/>
    </xf>
    <xf numFmtId="164" fontId="5" fillId="2" borderId="12" xfId="3" applyNumberFormat="1" applyFont="1" applyFill="1" applyBorder="1" applyAlignment="1">
      <alignment horizontal="center" vertical="center"/>
    </xf>
    <xf numFmtId="0" fontId="5" fillId="2" borderId="12" xfId="3" applyFont="1" applyFill="1" applyBorder="1"/>
    <xf numFmtId="0" fontId="5" fillId="2" borderId="12" xfId="5" applyFont="1" applyFill="1" applyBorder="1" applyAlignment="1">
      <alignment horizontal="center" vertical="center" wrapText="1"/>
    </xf>
    <xf numFmtId="169" fontId="5" fillId="2" borderId="12" xfId="3" applyNumberFormat="1" applyFont="1" applyFill="1" applyBorder="1" applyAlignment="1">
      <alignment horizontal="center" vertical="center"/>
    </xf>
    <xf numFmtId="4" fontId="5" fillId="2" borderId="12" xfId="3" applyNumberFormat="1" applyFont="1" applyFill="1" applyBorder="1" applyAlignment="1">
      <alignment horizontal="center" vertical="center"/>
    </xf>
    <xf numFmtId="165" fontId="5" fillId="2" borderId="12" xfId="4" applyNumberFormat="1" applyFont="1" applyFill="1" applyBorder="1" applyAlignment="1">
      <alignment horizontal="center" vertical="center"/>
    </xf>
    <xf numFmtId="0" fontId="5" fillId="2" borderId="0" xfId="3" applyFont="1" applyFill="1" applyBorder="1" applyAlignme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69" fontId="5" fillId="2" borderId="1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165" fontId="5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2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vertical="center" wrapText="1"/>
    </xf>
    <xf numFmtId="0" fontId="5" fillId="2" borderId="13" xfId="4" applyFont="1" applyFill="1" applyBorder="1" applyAlignment="1">
      <alignment horizontal="center" vertical="center"/>
    </xf>
    <xf numFmtId="4" fontId="5" fillId="2" borderId="2" xfId="4" applyNumberFormat="1" applyFont="1" applyFill="1" applyBorder="1" applyAlignment="1">
      <alignment horizontal="center" vertical="center"/>
    </xf>
    <xf numFmtId="164" fontId="5" fillId="2" borderId="13" xfId="4" applyNumberFormat="1" applyFont="1" applyFill="1" applyBorder="1" applyAlignment="1">
      <alignment horizontal="right" vertical="center"/>
    </xf>
    <xf numFmtId="2" fontId="5" fillId="2" borderId="12" xfId="4" applyNumberFormat="1" applyFont="1" applyFill="1" applyBorder="1" applyAlignment="1">
      <alignment horizontal="right" vertical="center"/>
    </xf>
    <xf numFmtId="0" fontId="14" fillId="2" borderId="12" xfId="4" applyFont="1" applyFill="1" applyBorder="1" applyAlignment="1">
      <alignment vertical="center"/>
    </xf>
    <xf numFmtId="0" fontId="14" fillId="2" borderId="0" xfId="4" applyFont="1" applyFill="1" applyBorder="1" applyAlignment="1">
      <alignment vertical="center"/>
    </xf>
    <xf numFmtId="0" fontId="5" fillId="2" borderId="12" xfId="3" applyFont="1" applyFill="1" applyBorder="1" applyAlignment="1">
      <alignment horizontal="left" vertical="center"/>
    </xf>
    <xf numFmtId="2" fontId="5" fillId="2" borderId="12" xfId="3" applyNumberFormat="1" applyFont="1" applyFill="1" applyBorder="1" applyAlignment="1">
      <alignment horizontal="center"/>
    </xf>
    <xf numFmtId="165" fontId="5" fillId="2" borderId="12" xfId="3" applyNumberFormat="1" applyFont="1" applyFill="1" applyBorder="1" applyAlignment="1">
      <alignment horizontal="center"/>
    </xf>
    <xf numFmtId="2" fontId="5" fillId="2" borderId="12" xfId="4" applyNumberFormat="1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right" vertical="center"/>
    </xf>
    <xf numFmtId="2" fontId="4" fillId="2" borderId="12" xfId="0" applyNumberFormat="1" applyFont="1" applyFill="1" applyBorder="1" applyAlignment="1">
      <alignment horizontal="right" vertical="center"/>
    </xf>
    <xf numFmtId="168" fontId="4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169" fontId="5" fillId="2" borderId="2" xfId="0" applyNumberFormat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169" fontId="5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2" fontId="5" fillId="2" borderId="13" xfId="3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2" fontId="5" fillId="2" borderId="1" xfId="3" applyNumberFormat="1" applyFont="1" applyFill="1" applyBorder="1" applyAlignment="1">
      <alignment horizontal="center" vertical="center"/>
    </xf>
    <xf numFmtId="0" fontId="5" fillId="2" borderId="1" xfId="3" applyFont="1" applyFill="1" applyBorder="1"/>
    <xf numFmtId="0" fontId="5" fillId="2" borderId="1" xfId="3" applyFont="1" applyFill="1" applyBorder="1" applyAlignment="1"/>
    <xf numFmtId="165" fontId="5" fillId="2" borderId="1" xfId="3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vertical="center"/>
    </xf>
    <xf numFmtId="4" fontId="5" fillId="2" borderId="10" xfId="0" applyNumberFormat="1" applyFont="1" applyFill="1" applyBorder="1" applyAlignment="1">
      <alignment horizontal="center" vertical="center"/>
    </xf>
    <xf numFmtId="2" fontId="5" fillId="2" borderId="10" xfId="3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4" fillId="2" borderId="10" xfId="0" applyNumberFormat="1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70" fontId="5" fillId="2" borderId="12" xfId="0" applyNumberFormat="1" applyFont="1" applyFill="1" applyBorder="1" applyAlignment="1">
      <alignment horizontal="center" vertical="center"/>
    </xf>
    <xf numFmtId="49" fontId="5" fillId="2" borderId="12" xfId="3" applyNumberFormat="1" applyFont="1" applyFill="1" applyBorder="1" applyAlignment="1">
      <alignment horizontal="center" vertical="center"/>
    </xf>
    <xf numFmtId="0" fontId="5" fillId="2" borderId="10" xfId="3" applyFont="1" applyFill="1" applyBorder="1"/>
    <xf numFmtId="16" fontId="5" fillId="2" borderId="12" xfId="3" applyNumberFormat="1" applyFont="1" applyFill="1" applyBorder="1" applyAlignment="1">
      <alignment horizontal="center" vertical="center"/>
    </xf>
    <xf numFmtId="167" fontId="5" fillId="2" borderId="12" xfId="3" applyNumberFormat="1" applyFont="1" applyFill="1" applyBorder="1" applyAlignment="1">
      <alignment horizontal="center" vertical="center"/>
    </xf>
    <xf numFmtId="164" fontId="5" fillId="2" borderId="12" xfId="3" applyNumberFormat="1" applyFont="1" applyFill="1" applyBorder="1" applyAlignment="1">
      <alignment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vertical="center"/>
    </xf>
    <xf numFmtId="4" fontId="13" fillId="2" borderId="12" xfId="0" applyNumberFormat="1" applyFont="1" applyFill="1" applyBorder="1" applyAlignment="1">
      <alignment horizontal="center" vertical="center"/>
    </xf>
    <xf numFmtId="168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  <xf numFmtId="2" fontId="13" fillId="2" borderId="12" xfId="3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44" fontId="13" fillId="2" borderId="12" xfId="2" applyNumberFormat="1" applyFont="1" applyFill="1" applyBorder="1" applyAlignment="1">
      <alignment horizontal="center" vertical="center"/>
    </xf>
    <xf numFmtId="172" fontId="13" fillId="2" borderId="12" xfId="1" applyNumberFormat="1" applyFont="1" applyFill="1" applyBorder="1" applyAlignment="1">
      <alignment horizontal="center" vertical="center"/>
    </xf>
    <xf numFmtId="173" fontId="13" fillId="2" borderId="12" xfId="1" applyNumberFormat="1" applyFont="1" applyFill="1" applyBorder="1" applyAlignment="1">
      <alignment horizontal="center" vertical="center"/>
    </xf>
    <xf numFmtId="0" fontId="13" fillId="2" borderId="0" xfId="0" applyFont="1" applyFill="1"/>
    <xf numFmtId="168" fontId="5" fillId="2" borderId="12" xfId="3" applyNumberFormat="1" applyFont="1" applyFill="1" applyBorder="1" applyAlignment="1">
      <alignment horizontal="center" vertical="center"/>
    </xf>
    <xf numFmtId="0" fontId="15" fillId="2" borderId="0" xfId="3" applyFont="1" applyFill="1"/>
    <xf numFmtId="4" fontId="14" fillId="2" borderId="12" xfId="3" applyNumberFormat="1" applyFont="1" applyFill="1" applyBorder="1" applyAlignment="1">
      <alignment horizontal="center" vertical="center"/>
    </xf>
    <xf numFmtId="164" fontId="5" fillId="2" borderId="12" xfId="3" applyNumberFormat="1" applyFont="1" applyFill="1" applyBorder="1" applyAlignment="1">
      <alignment horizontal="center"/>
    </xf>
    <xf numFmtId="2" fontId="14" fillId="2" borderId="12" xfId="3" applyNumberFormat="1" applyFont="1" applyFill="1" applyBorder="1" applyAlignment="1">
      <alignment horizontal="center" vertical="center"/>
    </xf>
    <xf numFmtId="164" fontId="14" fillId="2" borderId="12" xfId="3" applyNumberFormat="1" applyFont="1" applyFill="1" applyBorder="1" applyAlignment="1">
      <alignment horizontal="center" vertical="center"/>
    </xf>
    <xf numFmtId="174" fontId="5" fillId="2" borderId="12" xfId="3" applyNumberFormat="1" applyFont="1" applyFill="1" applyBorder="1" applyAlignment="1">
      <alignment horizontal="center" vertical="center"/>
    </xf>
    <xf numFmtId="172" fontId="5" fillId="2" borderId="12" xfId="7" applyNumberFormat="1" applyFont="1" applyFill="1" applyBorder="1" applyAlignment="1">
      <alignment horizontal="center" vertical="center"/>
    </xf>
    <xf numFmtId="0" fontId="5" fillId="2" borderId="12" xfId="4" applyFont="1" applyFill="1" applyBorder="1" applyAlignment="1">
      <alignment horizontal="center"/>
    </xf>
    <xf numFmtId="0" fontId="5" fillId="2" borderId="12" xfId="4" applyFont="1" applyFill="1" applyBorder="1"/>
    <xf numFmtId="164" fontId="5" fillId="2" borderId="12" xfId="4" applyNumberFormat="1" applyFont="1" applyFill="1" applyBorder="1"/>
    <xf numFmtId="2" fontId="5" fillId="2" borderId="12" xfId="4" applyNumberFormat="1" applyFont="1" applyFill="1" applyBorder="1" applyAlignment="1">
      <alignment horizontal="center"/>
    </xf>
    <xf numFmtId="0" fontId="15" fillId="2" borderId="0" xfId="4" applyFont="1" applyFill="1"/>
    <xf numFmtId="165" fontId="13" fillId="2" borderId="12" xfId="0" applyNumberFormat="1" applyFont="1" applyFill="1" applyBorder="1" applyAlignment="1">
      <alignment horizontal="center" vertical="center"/>
    </xf>
    <xf numFmtId="167" fontId="4" fillId="2" borderId="12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3" fillId="2" borderId="0" xfId="0" applyFont="1" applyFill="1" applyAlignment="1">
      <alignment vertical="center"/>
    </xf>
    <xf numFmtId="2" fontId="13" fillId="2" borderId="12" xfId="0" applyNumberFormat="1" applyFont="1" applyFill="1" applyBorder="1" applyAlignment="1">
      <alignment horizontal="center" vertical="center"/>
    </xf>
    <xf numFmtId="44" fontId="5" fillId="2" borderId="12" xfId="2" applyNumberFormat="1" applyFont="1" applyFill="1" applyBorder="1" applyAlignment="1">
      <alignment horizontal="center" vertical="center"/>
    </xf>
    <xf numFmtId="172" fontId="5" fillId="2" borderId="12" xfId="8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17" fontId="5" fillId="2" borderId="12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2" xfId="9" applyFont="1" applyFill="1" applyBorder="1" applyAlignment="1">
      <alignment horizontal="center" vertical="center" wrapText="1"/>
    </xf>
    <xf numFmtId="172" fontId="5" fillId="2" borderId="12" xfId="1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5" fillId="2" borderId="13" xfId="0" applyFont="1" applyFill="1" applyBorder="1"/>
    <xf numFmtId="4" fontId="5" fillId="2" borderId="13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4" fontId="5" fillId="2" borderId="0" xfId="0" applyNumberFormat="1" applyFont="1" applyFill="1" applyBorder="1" applyAlignment="1">
      <alignment horizontal="center"/>
    </xf>
    <xf numFmtId="2" fontId="5" fillId="2" borderId="0" xfId="3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/>
    </xf>
    <xf numFmtId="0" fontId="5" fillId="2" borderId="10" xfId="4" applyFont="1" applyFill="1" applyBorder="1" applyAlignment="1">
      <alignment horizontal="center" vertical="center"/>
    </xf>
    <xf numFmtId="17" fontId="5" fillId="2" borderId="10" xfId="4" applyNumberFormat="1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vertical="center" wrapText="1"/>
    </xf>
    <xf numFmtId="4" fontId="5" fillId="2" borderId="10" xfId="10" applyNumberFormat="1" applyFont="1" applyFill="1" applyBorder="1" applyAlignment="1">
      <alignment horizontal="center" vertical="center"/>
    </xf>
    <xf numFmtId="4" fontId="5" fillId="2" borderId="10" xfId="4" applyNumberFormat="1" applyFont="1" applyFill="1" applyBorder="1" applyAlignment="1">
      <alignment horizontal="right" vertical="center"/>
    </xf>
    <xf numFmtId="2" fontId="5" fillId="2" borderId="10" xfId="4" applyNumberFormat="1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vertical="center"/>
    </xf>
    <xf numFmtId="4" fontId="5" fillId="2" borderId="10" xfId="4" applyNumberFormat="1" applyFont="1" applyFill="1" applyBorder="1" applyAlignment="1">
      <alignment horizontal="center" vertical="center"/>
    </xf>
    <xf numFmtId="169" fontId="5" fillId="2" borderId="10" xfId="4" applyNumberFormat="1" applyFont="1" applyFill="1" applyBorder="1" applyAlignment="1">
      <alignment horizontal="center" vertical="center"/>
    </xf>
    <xf numFmtId="2" fontId="5" fillId="2" borderId="10" xfId="4" applyNumberFormat="1" applyFont="1" applyFill="1" applyBorder="1" applyAlignment="1">
      <alignment horizontal="center" vertical="center"/>
    </xf>
    <xf numFmtId="0" fontId="5" fillId="2" borderId="12" xfId="4" applyFont="1" applyFill="1" applyBorder="1" applyAlignment="1">
      <alignment horizontal="center" vertical="center" wrapText="1"/>
    </xf>
    <xf numFmtId="4" fontId="5" fillId="2" borderId="12" xfId="10" applyNumberFormat="1" applyFont="1" applyFill="1" applyBorder="1" applyAlignment="1">
      <alignment horizontal="center" vertical="center"/>
    </xf>
    <xf numFmtId="4" fontId="5" fillId="2" borderId="12" xfId="4" applyNumberFormat="1" applyFont="1" applyFill="1" applyBorder="1" applyAlignment="1">
      <alignment horizontal="right" vertical="center"/>
    </xf>
    <xf numFmtId="2" fontId="5" fillId="2" borderId="12" xfId="4" applyNumberFormat="1" applyFont="1" applyFill="1" applyBorder="1" applyAlignment="1">
      <alignment horizontal="center" vertical="center" wrapText="1"/>
    </xf>
    <xf numFmtId="169" fontId="5" fillId="2" borderId="12" xfId="4" applyNumberFormat="1" applyFont="1" applyFill="1" applyBorder="1" applyAlignment="1">
      <alignment horizontal="center" vertical="center"/>
    </xf>
    <xf numFmtId="175" fontId="5" fillId="2" borderId="12" xfId="3" applyNumberFormat="1" applyFont="1" applyFill="1" applyBorder="1" applyAlignment="1">
      <alignment horizontal="center" vertical="center"/>
    </xf>
    <xf numFmtId="0" fontId="5" fillId="2" borderId="12" xfId="4" applyFont="1" applyFill="1" applyBorder="1" applyAlignment="1">
      <alignment horizontal="right" vertical="center"/>
    </xf>
    <xf numFmtId="0" fontId="5" fillId="2" borderId="12" xfId="4" applyFont="1" applyFill="1" applyBorder="1" applyAlignment="1">
      <alignment horizontal="left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164" fontId="4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5" fillId="2" borderId="12" xfId="0" applyNumberFormat="1" applyFont="1" applyFill="1" applyBorder="1" applyAlignment="1">
      <alignment horizontal="center" vertical="center" wrapText="1"/>
    </xf>
    <xf numFmtId="0" fontId="5" fillId="2" borderId="12" xfId="1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168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right" vertical="center"/>
    </xf>
    <xf numFmtId="2" fontId="5" fillId="2" borderId="2" xfId="0" applyNumberFormat="1" applyFont="1" applyFill="1" applyBorder="1" applyAlignment="1">
      <alignment horizontal="right" vertical="center"/>
    </xf>
    <xf numFmtId="164" fontId="5" fillId="2" borderId="12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10" xfId="10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left" vertical="center" wrapText="1"/>
    </xf>
    <xf numFmtId="168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right" vertical="center"/>
    </xf>
    <xf numFmtId="0" fontId="5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2" fontId="5" fillId="2" borderId="4" xfId="11" applyNumberFormat="1" applyFont="1" applyFill="1" applyBorder="1" applyAlignment="1">
      <alignment horizontal="right" vertical="center"/>
    </xf>
    <xf numFmtId="164" fontId="5" fillId="2" borderId="12" xfId="0" applyNumberFormat="1" applyFont="1" applyFill="1" applyBorder="1" applyAlignment="1">
      <alignment horizontal="right" vertical="center" wrapText="1"/>
    </xf>
    <xf numFmtId="0" fontId="5" fillId="2" borderId="12" xfId="1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right" vertical="center" wrapText="1"/>
    </xf>
    <xf numFmtId="2" fontId="5" fillId="2" borderId="12" xfId="0" applyNumberFormat="1" applyFont="1" applyFill="1" applyBorder="1" applyAlignment="1">
      <alignment horizontal="right" vertical="center" wrapText="1"/>
    </xf>
    <xf numFmtId="2" fontId="5" fillId="2" borderId="14" xfId="0" applyNumberFormat="1" applyFont="1" applyFill="1" applyBorder="1" applyAlignment="1">
      <alignment horizontal="right"/>
    </xf>
    <xf numFmtId="0" fontId="5" fillId="2" borderId="2" xfId="1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/>
    </xf>
    <xf numFmtId="168" fontId="5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right"/>
    </xf>
    <xf numFmtId="2" fontId="5" fillId="2" borderId="7" xfId="11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13" xfId="1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168" fontId="5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right" vertical="center" wrapText="1"/>
    </xf>
    <xf numFmtId="2" fontId="5" fillId="2" borderId="13" xfId="0" applyNumberFormat="1" applyFont="1" applyFill="1" applyBorder="1" applyAlignment="1">
      <alignment horizontal="right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168" fontId="5" fillId="2" borderId="13" xfId="0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right"/>
    </xf>
    <xf numFmtId="2" fontId="5" fillId="2" borderId="13" xfId="11" applyNumberFormat="1" applyFont="1" applyFill="1" applyBorder="1" applyAlignment="1">
      <alignment horizontal="right" vertical="center"/>
    </xf>
    <xf numFmtId="164" fontId="5" fillId="2" borderId="13" xfId="0" applyNumberFormat="1" applyFont="1" applyFill="1" applyBorder="1" applyAlignment="1">
      <alignment horizontal="right" vertical="center" wrapText="1"/>
    </xf>
    <xf numFmtId="0" fontId="5" fillId="2" borderId="1" xfId="1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/>
    </xf>
    <xf numFmtId="168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right"/>
    </xf>
    <xf numFmtId="2" fontId="5" fillId="2" borderId="1" xfId="11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/>
    </xf>
    <xf numFmtId="0" fontId="13" fillId="2" borderId="10" xfId="0" applyFont="1" applyFill="1" applyBorder="1" applyAlignment="1">
      <alignment horizontal="center" vertical="center" wrapText="1"/>
    </xf>
    <xf numFmtId="0" fontId="5" fillId="2" borderId="2" xfId="10" applyFont="1" applyFill="1" applyBorder="1" applyAlignment="1">
      <alignment vertical="center" wrapText="1"/>
    </xf>
    <xf numFmtId="0" fontId="5" fillId="2" borderId="12" xfId="0" applyNumberFormat="1" applyFont="1" applyFill="1" applyBorder="1" applyAlignment="1">
      <alignment vertical="center" wrapText="1"/>
    </xf>
    <xf numFmtId="166" fontId="5" fillId="2" borderId="12" xfId="0" applyNumberFormat="1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vertical="center"/>
    </xf>
    <xf numFmtId="49" fontId="5" fillId="2" borderId="12" xfId="4" applyNumberFormat="1" applyFont="1" applyFill="1" applyBorder="1" applyAlignment="1">
      <alignment horizontal="center" vertical="center" wrapText="1"/>
    </xf>
    <xf numFmtId="49" fontId="5" fillId="2" borderId="12" xfId="4" applyNumberFormat="1" applyFont="1" applyFill="1" applyBorder="1" applyAlignment="1">
      <alignment horizontal="left" vertical="center"/>
    </xf>
    <xf numFmtId="2" fontId="5" fillId="2" borderId="12" xfId="4" applyNumberFormat="1" applyFont="1" applyFill="1" applyBorder="1" applyAlignment="1">
      <alignment vertical="center"/>
    </xf>
    <xf numFmtId="164" fontId="5" fillId="2" borderId="12" xfId="4" applyNumberFormat="1" applyFont="1" applyFill="1" applyBorder="1" applyAlignment="1">
      <alignment horizontal="center" vertical="center" wrapText="1"/>
    </xf>
    <xf numFmtId="165" fontId="5" fillId="2" borderId="12" xfId="4" applyNumberFormat="1" applyFont="1" applyFill="1" applyBorder="1" applyAlignment="1">
      <alignment horizontal="center" vertical="center" wrapText="1"/>
    </xf>
    <xf numFmtId="0" fontId="17" fillId="2" borderId="0" xfId="4" applyFont="1" applyFill="1"/>
    <xf numFmtId="49" fontId="5" fillId="2" borderId="12" xfId="3" applyNumberFormat="1" applyFont="1" applyFill="1" applyBorder="1" applyAlignment="1">
      <alignment horizontal="center" vertical="center" wrapText="1"/>
    </xf>
    <xf numFmtId="0" fontId="6" fillId="2" borderId="12" xfId="3" applyFont="1" applyFill="1" applyBorder="1" applyAlignment="1">
      <alignment horizontal="center"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164" fontId="5" fillId="2" borderId="12" xfId="3" applyNumberFormat="1" applyFont="1" applyFill="1" applyBorder="1" applyAlignment="1">
      <alignment horizontal="center" vertical="center" wrapText="1"/>
    </xf>
    <xf numFmtId="4" fontId="5" fillId="2" borderId="12" xfId="3" applyNumberFormat="1" applyFont="1" applyFill="1" applyBorder="1" applyAlignment="1">
      <alignment horizontal="center" vertical="center" wrapText="1"/>
    </xf>
    <xf numFmtId="166" fontId="5" fillId="2" borderId="12" xfId="3" applyNumberFormat="1" applyFont="1" applyFill="1" applyBorder="1" applyAlignment="1">
      <alignment horizontal="center" vertical="center" wrapText="1"/>
    </xf>
    <xf numFmtId="165" fontId="5" fillId="2" borderId="12" xfId="3" applyNumberFormat="1" applyFont="1" applyFill="1" applyBorder="1" applyAlignment="1">
      <alignment vertical="center"/>
    </xf>
    <xf numFmtId="0" fontId="5" fillId="2" borderId="12" xfId="9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right" vertical="center"/>
    </xf>
    <xf numFmtId="172" fontId="5" fillId="2" borderId="12" xfId="8" applyNumberFormat="1" applyFont="1" applyFill="1" applyBorder="1" applyAlignment="1">
      <alignment horizontal="center"/>
    </xf>
    <xf numFmtId="167" fontId="5" fillId="2" borderId="12" xfId="0" applyNumberFormat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/>
    </xf>
    <xf numFmtId="0" fontId="5" fillId="2" borderId="12" xfId="12" applyFont="1" applyFill="1" applyBorder="1" applyAlignment="1">
      <alignment horizontal="center" vertical="center"/>
    </xf>
    <xf numFmtId="2" fontId="5" fillId="2" borderId="12" xfId="12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top" wrapText="1"/>
    </xf>
    <xf numFmtId="165" fontId="5" fillId="2" borderId="12" xfId="12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5" fillId="2" borderId="12" xfId="12" applyFont="1" applyFill="1" applyBorder="1" applyAlignment="1">
      <alignment horizontal="center" vertical="center" wrapText="1"/>
    </xf>
    <xf numFmtId="0" fontId="5" fillId="2" borderId="12" xfId="12" applyFont="1" applyFill="1" applyBorder="1" applyAlignment="1">
      <alignment horizontal="left" vertical="center" wrapText="1"/>
    </xf>
    <xf numFmtId="0" fontId="5" fillId="2" borderId="0" xfId="12" applyFont="1" applyFill="1" applyAlignment="1">
      <alignment horizontal="center" vertical="center"/>
    </xf>
    <xf numFmtId="165" fontId="5" fillId="2" borderId="0" xfId="12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7" fontId="5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 wrapText="1"/>
    </xf>
    <xf numFmtId="167" fontId="6" fillId="2" borderId="12" xfId="0" applyNumberFormat="1" applyFont="1" applyFill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/>
    <xf numFmtId="165" fontId="5" fillId="2" borderId="0" xfId="0" applyNumberFormat="1" applyFont="1" applyFill="1"/>
    <xf numFmtId="0" fontId="17" fillId="2" borderId="12" xfId="0" applyFont="1" applyFill="1" applyBorder="1" applyAlignment="1">
      <alignment horizontal="center"/>
    </xf>
    <xf numFmtId="2" fontId="17" fillId="2" borderId="12" xfId="0" applyNumberFormat="1" applyFont="1" applyFill="1" applyBorder="1" applyAlignment="1">
      <alignment horizontal="right"/>
    </xf>
    <xf numFmtId="2" fontId="17" fillId="2" borderId="12" xfId="0" applyNumberFormat="1" applyFont="1" applyFill="1" applyBorder="1" applyAlignment="1">
      <alignment horizontal="center"/>
    </xf>
    <xf numFmtId="164" fontId="17" fillId="2" borderId="12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12" xfId="0" applyFont="1" applyFill="1" applyBorder="1" applyAlignment="1"/>
    <xf numFmtId="2" fontId="4" fillId="2" borderId="12" xfId="0" applyNumberFormat="1" applyFont="1" applyFill="1" applyBorder="1" applyAlignment="1">
      <alignment horizontal="center"/>
    </xf>
    <xf numFmtId="0" fontId="17" fillId="2" borderId="12" xfId="0" applyNumberFormat="1" applyFont="1" applyFill="1" applyBorder="1" applyAlignment="1" applyProtection="1"/>
    <xf numFmtId="0" fontId="17" fillId="2" borderId="12" xfId="0" applyNumberFormat="1" applyFont="1" applyFill="1" applyBorder="1" applyAlignment="1" applyProtection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3">
    <cellStyle name="Comma_2-2013-08-Kontrol-- 2013-08VVV" xfId="7"/>
    <cellStyle name="Normal_2-2013-08-Kontrol-- 2013-08VVV 2" xfId="3"/>
    <cellStyle name="Normal_Kcakaruici odapochutyun" xfId="12"/>
    <cellStyle name="Normal_QANDUM-1" xfId="11"/>
    <cellStyle name="Normal_Sheet1" xfId="9"/>
    <cellStyle name="Normal_Sheet1_Nor-Control-Sneta" xfId="5"/>
    <cellStyle name="Normal_SHIN-2" xfId="6"/>
    <cellStyle name="Normal_SHIN-2 2" xfId="10"/>
    <cellStyle name="Денежный" xfId="2" builtinId="4"/>
    <cellStyle name="Обычный" xfId="0" builtinId="0"/>
    <cellStyle name="Обычный 2" xfId="4"/>
    <cellStyle name="Финансовый" xfId="1" builtinId="3"/>
    <cellStyle name="Финансовый 2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144</xdr:row>
      <xdr:rowOff>123825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268605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144</xdr:row>
      <xdr:rowOff>123825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268605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144</xdr:row>
      <xdr:rowOff>123825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268605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144</xdr:row>
      <xdr:rowOff>123825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64770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144</xdr:row>
      <xdr:rowOff>123825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268605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144</xdr:row>
      <xdr:rowOff>123825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268605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144</xdr:row>
      <xdr:rowOff>123825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2686050" y="28079700"/>
          <a:ext cx="762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140</xdr:row>
      <xdr:rowOff>66675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647700" y="28079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76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137</xdr:row>
      <xdr:rowOff>161925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268605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137</xdr:row>
      <xdr:rowOff>161925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268605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137</xdr:row>
      <xdr:rowOff>161925</xdr:rowOff>
    </xdr:to>
    <xdr:sp macro="" textlink="">
      <xdr:nvSpPr>
        <xdr:cNvPr id="86" name="Text Box 6"/>
        <xdr:cNvSpPr txBox="1">
          <a:spLocks noChangeArrowheads="1"/>
        </xdr:cNvSpPr>
      </xdr:nvSpPr>
      <xdr:spPr bwMode="auto">
        <a:xfrm>
          <a:off x="268605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88" name="Text Box 2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137</xdr:row>
      <xdr:rowOff>161925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6477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137</xdr:row>
      <xdr:rowOff>161925</xdr:rowOff>
    </xdr:to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268605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137</xdr:row>
      <xdr:rowOff>161925</xdr:rowOff>
    </xdr:to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268605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137</xdr:row>
      <xdr:rowOff>161925</xdr:rowOff>
    </xdr:to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268605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137</xdr:row>
      <xdr:rowOff>0</xdr:rowOff>
    </xdr:from>
    <xdr:to>
      <xdr:col>9</xdr:col>
      <xdr:colOff>76200</xdr:colOff>
      <xdr:row>137</xdr:row>
      <xdr:rowOff>161925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229225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137</xdr:row>
      <xdr:rowOff>0</xdr:rowOff>
    </xdr:from>
    <xdr:to>
      <xdr:col>9</xdr:col>
      <xdr:colOff>76200</xdr:colOff>
      <xdr:row>137</xdr:row>
      <xdr:rowOff>161925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5229225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137</xdr:row>
      <xdr:rowOff>0</xdr:rowOff>
    </xdr:from>
    <xdr:to>
      <xdr:col>9</xdr:col>
      <xdr:colOff>76200</xdr:colOff>
      <xdr:row>137</xdr:row>
      <xdr:rowOff>161925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5229225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137</xdr:row>
      <xdr:rowOff>0</xdr:rowOff>
    </xdr:from>
    <xdr:to>
      <xdr:col>9</xdr:col>
      <xdr:colOff>76200</xdr:colOff>
      <xdr:row>137</xdr:row>
      <xdr:rowOff>161925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5229225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137</xdr:row>
      <xdr:rowOff>0</xdr:rowOff>
    </xdr:from>
    <xdr:to>
      <xdr:col>9</xdr:col>
      <xdr:colOff>76200</xdr:colOff>
      <xdr:row>137</xdr:row>
      <xdr:rowOff>161925</xdr:rowOff>
    </xdr:to>
    <xdr:sp macro="" textlink="">
      <xdr:nvSpPr>
        <xdr:cNvPr id="100" name="Text Box 2"/>
        <xdr:cNvSpPr txBox="1">
          <a:spLocks noChangeArrowheads="1"/>
        </xdr:cNvSpPr>
      </xdr:nvSpPr>
      <xdr:spPr bwMode="auto">
        <a:xfrm>
          <a:off x="5229225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137</xdr:row>
      <xdr:rowOff>0</xdr:rowOff>
    </xdr:from>
    <xdr:to>
      <xdr:col>9</xdr:col>
      <xdr:colOff>76200</xdr:colOff>
      <xdr:row>137</xdr:row>
      <xdr:rowOff>161925</xdr:rowOff>
    </xdr:to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229225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137</xdr:row>
      <xdr:rowOff>0</xdr:rowOff>
    </xdr:from>
    <xdr:to>
      <xdr:col>10</xdr:col>
      <xdr:colOff>0</xdr:colOff>
      <xdr:row>137</xdr:row>
      <xdr:rowOff>161925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61722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137</xdr:row>
      <xdr:rowOff>0</xdr:rowOff>
    </xdr:from>
    <xdr:to>
      <xdr:col>10</xdr:col>
      <xdr:colOff>0</xdr:colOff>
      <xdr:row>137</xdr:row>
      <xdr:rowOff>161925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61722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137</xdr:row>
      <xdr:rowOff>0</xdr:rowOff>
    </xdr:from>
    <xdr:to>
      <xdr:col>10</xdr:col>
      <xdr:colOff>0</xdr:colOff>
      <xdr:row>137</xdr:row>
      <xdr:rowOff>161925</xdr:rowOff>
    </xdr:to>
    <xdr:sp macro="" textlink="">
      <xdr:nvSpPr>
        <xdr:cNvPr id="104" name="Text Box 6"/>
        <xdr:cNvSpPr txBox="1">
          <a:spLocks noChangeArrowheads="1"/>
        </xdr:cNvSpPr>
      </xdr:nvSpPr>
      <xdr:spPr bwMode="auto">
        <a:xfrm>
          <a:off x="6172200" y="28079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06" name="Text Box 2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12" name="Text Box 2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15" name="Text Box 2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21" name="Text Box 2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27" name="Text Box 2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0</xdr:rowOff>
    </xdr:to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647700" y="2807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33" name="Text Box 2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142</xdr:row>
      <xdr:rowOff>19050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268605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142</xdr:row>
      <xdr:rowOff>19050</xdr:rowOff>
    </xdr:to>
    <xdr:sp macro="" textlink="">
      <xdr:nvSpPr>
        <xdr:cNvPr id="136" name="Text Box 5"/>
        <xdr:cNvSpPr txBox="1">
          <a:spLocks noChangeArrowheads="1"/>
        </xdr:cNvSpPr>
      </xdr:nvSpPr>
      <xdr:spPr bwMode="auto">
        <a:xfrm>
          <a:off x="268605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142</xdr:row>
      <xdr:rowOff>19050</xdr:rowOff>
    </xdr:to>
    <xdr:sp macro="" textlink="">
      <xdr:nvSpPr>
        <xdr:cNvPr id="137" name="Text Box 6"/>
        <xdr:cNvSpPr txBox="1">
          <a:spLocks noChangeArrowheads="1"/>
        </xdr:cNvSpPr>
      </xdr:nvSpPr>
      <xdr:spPr bwMode="auto">
        <a:xfrm>
          <a:off x="268605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42" name="Text Box 2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142</xdr:row>
      <xdr:rowOff>19050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64770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142</xdr:row>
      <xdr:rowOff>19050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268605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142</xdr:row>
      <xdr:rowOff>19050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268605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142</xdr:row>
      <xdr:rowOff>19050</xdr:rowOff>
    </xdr:to>
    <xdr:sp macro="" textlink="">
      <xdr:nvSpPr>
        <xdr:cNvPr id="146" name="Text Box 6"/>
        <xdr:cNvSpPr txBox="1">
          <a:spLocks noChangeArrowheads="1"/>
        </xdr:cNvSpPr>
      </xdr:nvSpPr>
      <xdr:spPr bwMode="auto">
        <a:xfrm>
          <a:off x="2686050" y="28079700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48" name="Text Box 2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54" name="Text Box 2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60" name="Text Box 2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66" name="Text Box 2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69" name="Text Box 2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57150</xdr:rowOff>
    </xdr:to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647700" y="28079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75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78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183" name="Text Box 183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184" name="Text Box 184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185" name="Text Box 185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186" name="Text Box 186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187" name="Text Box 187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188" name="Text Box 188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189" name="Text Box 189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190" name="Text Box 190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191" name="Text Box 191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19050</xdr:rowOff>
    </xdr:to>
    <xdr:sp macro="" textlink="">
      <xdr:nvSpPr>
        <xdr:cNvPr id="192" name="Text Box 192"/>
        <xdr:cNvSpPr txBox="1">
          <a:spLocks noChangeArrowheads="1"/>
        </xdr:cNvSpPr>
      </xdr:nvSpPr>
      <xdr:spPr bwMode="auto">
        <a:xfrm>
          <a:off x="268605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94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00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03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205" name="Text Box 4609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206" name="Text Box 4610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07" name="Text Box 28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08" name="Text Box 28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09" name="Text Box 28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10" name="Text Box 28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11" name="Text Box 28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12" name="Text Box 28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13" name="Text Box 28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14" name="Text Box 29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15" name="Text Box 29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16" name="Text Box 29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17" name="Text Box 29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18" name="Text Box 29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19" name="Text Box 29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20" name="Text Box 29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21" name="Text Box 29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22" name="Text Box 29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23" name="Text Box 29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24" name="Text Box 30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25" name="Text Box 30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26" name="Text Box 30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27" name="Text Box 30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28" name="Text Box 30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29" name="Text Box 30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30" name="Text Box 30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31" name="Text Box 30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32" name="Text Box 30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33" name="Text Box 30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34" name="Text Box 31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35" name="Text Box 31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36" name="Text Box 31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37" name="Text Box 31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38" name="Text Box 31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39" name="Text Box 31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40" name="Text Box 31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41" name="Text Box 31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42" name="Text Box 31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43" name="Text Box 31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44" name="Text Box 32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45" name="Text Box 32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46" name="Text Box 32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47" name="Text Box 32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48" name="Text Box 32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49" name="Text Box 32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50" name="Text Box 32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51" name="Text Box 32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52" name="Text Box 32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53" name="Text Box 32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54" name="Text Box 33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55" name="Text Box 33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56" name="Text Box 33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57" name="Text Box 33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58" name="Text Box 33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59" name="Text Box 33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60" name="Text Box 33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61" name="Text Box 33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62" name="Text Box 33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63" name="Text Box 33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64" name="Text Box 34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65" name="Text Box 34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66" name="Text Box 34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67" name="Text Box 34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68" name="Text Box 34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69" name="Text Box 34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70" name="Text Box 34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71" name="Text Box 34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72" name="Text Box 34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73" name="Text Box 34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74" name="Text Box 35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75" name="Text Box 35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76" name="Text Box 35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77" name="Text Box 35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78" name="Text Box 35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79" name="Text Box 35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80" name="Text Box 35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81" name="Text Box 35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82" name="Text Box 35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83" name="Text Box 35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84" name="Text Box 36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85" name="Text Box 36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86" name="Text Box 36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87" name="Text Box 36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88" name="Text Box 36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89" name="Text Box 36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90" name="Text Box 36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91" name="Text Box 36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92" name="Text Box 36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93" name="Text Box 36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94" name="Text Box 37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95" name="Text Box 37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96" name="Text Box 37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97" name="Text Box 37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98" name="Text Box 37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299" name="Text Box 37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00" name="Text Box 37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01" name="Text Box 37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02" name="Text Box 37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03" name="Text Box 37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04" name="Text Box 38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05" name="Text Box 38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06" name="Text Box 38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07" name="Text Box 38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08" name="Text Box 38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09" name="Text Box 38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10" name="Text Box 38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311" name="Text Box 2689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312" name="Text Box 2690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313" name="Text Box 2691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314" name="Text Box 2692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315" name="Text Box 4609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316" name="Text Box 4610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17" name="Text Box 28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18" name="Text Box 28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19" name="Text Box 28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20" name="Text Box 28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21" name="Text Box 28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22" name="Text Box 28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23" name="Text Box 28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24" name="Text Box 29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25" name="Text Box 29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26" name="Text Box 29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27" name="Text Box 29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28" name="Text Box 29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29" name="Text Box 29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30" name="Text Box 29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31" name="Text Box 29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32" name="Text Box 29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33" name="Text Box 29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34" name="Text Box 30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35" name="Text Box 30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36" name="Text Box 30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37" name="Text Box 30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38" name="Text Box 30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39" name="Text Box 30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40" name="Text Box 30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41" name="Text Box 30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42" name="Text Box 30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43" name="Text Box 30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44" name="Text Box 31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45" name="Text Box 31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46" name="Text Box 31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47" name="Text Box 31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48" name="Text Box 31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49" name="Text Box 31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50" name="Text Box 31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51" name="Text Box 31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52" name="Text Box 31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53" name="Text Box 31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54" name="Text Box 32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55" name="Text Box 32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56" name="Text Box 32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57" name="Text Box 32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58" name="Text Box 32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59" name="Text Box 32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60" name="Text Box 32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61" name="Text Box 32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62" name="Text Box 32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63" name="Text Box 32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64" name="Text Box 33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65" name="Text Box 33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66" name="Text Box 33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67" name="Text Box 33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68" name="Text Box 33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69" name="Text Box 33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70" name="Text Box 33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71" name="Text Box 33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72" name="Text Box 33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73" name="Text Box 33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74" name="Text Box 34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75" name="Text Box 34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76" name="Text Box 34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77" name="Text Box 34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78" name="Text Box 34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79" name="Text Box 34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80" name="Text Box 34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81" name="Text Box 34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82" name="Text Box 34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83" name="Text Box 34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84" name="Text Box 35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85" name="Text Box 35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86" name="Text Box 35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87" name="Text Box 35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88" name="Text Box 35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89" name="Text Box 35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90" name="Text Box 35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91" name="Text Box 35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92" name="Text Box 35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93" name="Text Box 35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94" name="Text Box 36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95" name="Text Box 36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96" name="Text Box 36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97" name="Text Box 36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98" name="Text Box 36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399" name="Text Box 36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00" name="Text Box 36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01" name="Text Box 36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02" name="Text Box 36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03" name="Text Box 36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04" name="Text Box 37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05" name="Text Box 37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06" name="Text Box 37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07" name="Text Box 37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08" name="Text Box 37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09" name="Text Box 37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10" name="Text Box 37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11" name="Text Box 377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12" name="Text Box 378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13" name="Text Box 379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14" name="Text Box 380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15" name="Text Box 38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16" name="Text Box 38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17" name="Text Box 38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18" name="Text Box 384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19" name="Text Box 385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20" name="Text Box 386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421" name="Text Box 2689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422" name="Text Box 2690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423" name="Text Box 2691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9525</xdr:rowOff>
    </xdr:to>
    <xdr:sp macro="" textlink="">
      <xdr:nvSpPr>
        <xdr:cNvPr id="424" name="Text Box 2692"/>
        <xdr:cNvSpPr txBox="1">
          <a:spLocks noChangeArrowheads="1"/>
        </xdr:cNvSpPr>
      </xdr:nvSpPr>
      <xdr:spPr bwMode="auto">
        <a:xfrm>
          <a:off x="268605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0</xdr:rowOff>
    </xdr:to>
    <xdr:sp macro="" textlink="">
      <xdr:nvSpPr>
        <xdr:cNvPr id="425" name="Text Box 2689"/>
        <xdr:cNvSpPr txBox="1">
          <a:spLocks noChangeArrowheads="1"/>
        </xdr:cNvSpPr>
      </xdr:nvSpPr>
      <xdr:spPr bwMode="auto">
        <a:xfrm>
          <a:off x="2686050" y="2807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0</xdr:rowOff>
    </xdr:to>
    <xdr:sp macro="" textlink="">
      <xdr:nvSpPr>
        <xdr:cNvPr id="426" name="Text Box 2690"/>
        <xdr:cNvSpPr txBox="1">
          <a:spLocks noChangeArrowheads="1"/>
        </xdr:cNvSpPr>
      </xdr:nvSpPr>
      <xdr:spPr bwMode="auto">
        <a:xfrm>
          <a:off x="2686050" y="2807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0</xdr:rowOff>
    </xdr:to>
    <xdr:sp macro="" textlink="">
      <xdr:nvSpPr>
        <xdr:cNvPr id="427" name="Text Box 2691"/>
        <xdr:cNvSpPr txBox="1">
          <a:spLocks noChangeArrowheads="1"/>
        </xdr:cNvSpPr>
      </xdr:nvSpPr>
      <xdr:spPr bwMode="auto">
        <a:xfrm>
          <a:off x="2686050" y="2807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0</xdr:rowOff>
    </xdr:to>
    <xdr:sp macro="" textlink="">
      <xdr:nvSpPr>
        <xdr:cNvPr id="428" name="Text Box 2692"/>
        <xdr:cNvSpPr txBox="1">
          <a:spLocks noChangeArrowheads="1"/>
        </xdr:cNvSpPr>
      </xdr:nvSpPr>
      <xdr:spPr bwMode="auto">
        <a:xfrm>
          <a:off x="2686050" y="2807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0</xdr:rowOff>
    </xdr:to>
    <xdr:sp macro="" textlink="">
      <xdr:nvSpPr>
        <xdr:cNvPr id="429" name="Text Box 2689"/>
        <xdr:cNvSpPr txBox="1">
          <a:spLocks noChangeArrowheads="1"/>
        </xdr:cNvSpPr>
      </xdr:nvSpPr>
      <xdr:spPr bwMode="auto">
        <a:xfrm>
          <a:off x="2686050" y="2807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0</xdr:rowOff>
    </xdr:to>
    <xdr:sp macro="" textlink="">
      <xdr:nvSpPr>
        <xdr:cNvPr id="430" name="Text Box 2690"/>
        <xdr:cNvSpPr txBox="1">
          <a:spLocks noChangeArrowheads="1"/>
        </xdr:cNvSpPr>
      </xdr:nvSpPr>
      <xdr:spPr bwMode="auto">
        <a:xfrm>
          <a:off x="2686050" y="2807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0</xdr:rowOff>
    </xdr:to>
    <xdr:sp macro="" textlink="">
      <xdr:nvSpPr>
        <xdr:cNvPr id="431" name="Text Box 2691"/>
        <xdr:cNvSpPr txBox="1">
          <a:spLocks noChangeArrowheads="1"/>
        </xdr:cNvSpPr>
      </xdr:nvSpPr>
      <xdr:spPr bwMode="auto">
        <a:xfrm>
          <a:off x="2686050" y="2807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76200</xdr:colOff>
      <xdr:row>138</xdr:row>
      <xdr:rowOff>0</xdr:rowOff>
    </xdr:to>
    <xdr:sp macro="" textlink="">
      <xdr:nvSpPr>
        <xdr:cNvPr id="432" name="Text Box 2692"/>
        <xdr:cNvSpPr txBox="1">
          <a:spLocks noChangeArrowheads="1"/>
        </xdr:cNvSpPr>
      </xdr:nvSpPr>
      <xdr:spPr bwMode="auto">
        <a:xfrm>
          <a:off x="2686050" y="2807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34" name="Text Box 2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36" name="Text Box 4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37" name="Text Box 5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38" name="Text Box 6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39" name="Text Box 7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40" name="Text Box 8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41" name="Text Box 9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42" name="Text Box 10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43" name="Text Box 11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44" name="Text Box 12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45" name="Text Box 13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46" name="Text Box 14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47" name="Text Box 15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48" name="Text Box 16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49" name="Text Box 17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50" name="Text Box 18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51" name="Text Box 19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52" name="Text Box 20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53" name="Text Box 21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54" name="Text Box 22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55" name="Text Box 23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56" name="Text Box 24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57" name="Text Box 25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58" name="Text Box 26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59" name="Text Box 27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60" name="Text Box 28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61" name="Text Box 29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28575</xdr:rowOff>
    </xdr:to>
    <xdr:sp macro="" textlink="">
      <xdr:nvSpPr>
        <xdr:cNvPr id="462" name="Text Box 30"/>
        <xdr:cNvSpPr txBox="1">
          <a:spLocks noChangeArrowheads="1"/>
        </xdr:cNvSpPr>
      </xdr:nvSpPr>
      <xdr:spPr bwMode="auto">
        <a:xfrm>
          <a:off x="2686050" y="17335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64" name="Text Box 2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67" name="Text Box 2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70" name="Text Box 2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73" name="Text Box 2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19050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647700" y="28079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76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79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82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85" name="Text Box 2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76200</xdr:colOff>
      <xdr:row>138</xdr:row>
      <xdr:rowOff>9525</xdr:rowOff>
    </xdr:to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647700" y="280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9525</xdr:rowOff>
    </xdr:to>
    <xdr:sp macro="" textlink="">
      <xdr:nvSpPr>
        <xdr:cNvPr id="487" name="Text Box 2689"/>
        <xdr:cNvSpPr txBox="1">
          <a:spLocks noChangeArrowheads="1"/>
        </xdr:cNvSpPr>
      </xdr:nvSpPr>
      <xdr:spPr bwMode="auto">
        <a:xfrm>
          <a:off x="2686050" y="5095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9525</xdr:rowOff>
    </xdr:to>
    <xdr:sp macro="" textlink="">
      <xdr:nvSpPr>
        <xdr:cNvPr id="488" name="Text Box 2690"/>
        <xdr:cNvSpPr txBox="1">
          <a:spLocks noChangeArrowheads="1"/>
        </xdr:cNvSpPr>
      </xdr:nvSpPr>
      <xdr:spPr bwMode="auto">
        <a:xfrm>
          <a:off x="2686050" y="5095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9525</xdr:rowOff>
    </xdr:to>
    <xdr:sp macro="" textlink="">
      <xdr:nvSpPr>
        <xdr:cNvPr id="489" name="Text Box 2691"/>
        <xdr:cNvSpPr txBox="1">
          <a:spLocks noChangeArrowheads="1"/>
        </xdr:cNvSpPr>
      </xdr:nvSpPr>
      <xdr:spPr bwMode="auto">
        <a:xfrm>
          <a:off x="2686050" y="5095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9525</xdr:rowOff>
    </xdr:to>
    <xdr:sp macro="" textlink="">
      <xdr:nvSpPr>
        <xdr:cNvPr id="490" name="Text Box 2692"/>
        <xdr:cNvSpPr txBox="1">
          <a:spLocks noChangeArrowheads="1"/>
        </xdr:cNvSpPr>
      </xdr:nvSpPr>
      <xdr:spPr bwMode="auto">
        <a:xfrm>
          <a:off x="2686050" y="5095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9525</xdr:rowOff>
    </xdr:to>
    <xdr:sp macro="" textlink="">
      <xdr:nvSpPr>
        <xdr:cNvPr id="491" name="Text Box 2689"/>
        <xdr:cNvSpPr txBox="1">
          <a:spLocks noChangeArrowheads="1"/>
        </xdr:cNvSpPr>
      </xdr:nvSpPr>
      <xdr:spPr bwMode="auto">
        <a:xfrm>
          <a:off x="2686050" y="5095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9525</xdr:rowOff>
    </xdr:to>
    <xdr:sp macro="" textlink="">
      <xdr:nvSpPr>
        <xdr:cNvPr id="492" name="Text Box 2690"/>
        <xdr:cNvSpPr txBox="1">
          <a:spLocks noChangeArrowheads="1"/>
        </xdr:cNvSpPr>
      </xdr:nvSpPr>
      <xdr:spPr bwMode="auto">
        <a:xfrm>
          <a:off x="2686050" y="5095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9525</xdr:rowOff>
    </xdr:to>
    <xdr:sp macro="" textlink="">
      <xdr:nvSpPr>
        <xdr:cNvPr id="493" name="Text Box 2691"/>
        <xdr:cNvSpPr txBox="1">
          <a:spLocks noChangeArrowheads="1"/>
        </xdr:cNvSpPr>
      </xdr:nvSpPr>
      <xdr:spPr bwMode="auto">
        <a:xfrm>
          <a:off x="2686050" y="5095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9525</xdr:rowOff>
    </xdr:to>
    <xdr:sp macro="" textlink="">
      <xdr:nvSpPr>
        <xdr:cNvPr id="494" name="Text Box 2692"/>
        <xdr:cNvSpPr txBox="1">
          <a:spLocks noChangeArrowheads="1"/>
        </xdr:cNvSpPr>
      </xdr:nvSpPr>
      <xdr:spPr bwMode="auto">
        <a:xfrm>
          <a:off x="2686050" y="5095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496" name="Text Box 2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499" name="Text Box 2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502" name="Text Box 2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505" name="Text Box 2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647700" y="27165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08" name="Text Box 2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647700" y="292798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11" name="Text Box 2"/>
        <xdr:cNvSpPr txBox="1">
          <a:spLocks noChangeArrowheads="1"/>
        </xdr:cNvSpPr>
      </xdr:nvSpPr>
      <xdr:spPr bwMode="auto">
        <a:xfrm>
          <a:off x="647700" y="292798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647700" y="292798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14" name="Text Box 2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17" name="Text Box 2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20" name="Text Box 2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0</xdr:rowOff>
    </xdr:to>
    <xdr:sp macro="" textlink="">
      <xdr:nvSpPr>
        <xdr:cNvPr id="521" name="Text Box 3"/>
        <xdr:cNvSpPr txBox="1">
          <a:spLocks noChangeArrowheads="1"/>
        </xdr:cNvSpPr>
      </xdr:nvSpPr>
      <xdr:spPr bwMode="auto">
        <a:xfrm>
          <a:off x="647700" y="292798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</xdr:row>
      <xdr:rowOff>0</xdr:rowOff>
    </xdr:from>
    <xdr:to>
      <xdr:col>9</xdr:col>
      <xdr:colOff>76200</xdr:colOff>
      <xdr:row>145</xdr:row>
      <xdr:rowOff>38100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5229225" y="292798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</xdr:row>
      <xdr:rowOff>0</xdr:rowOff>
    </xdr:from>
    <xdr:to>
      <xdr:col>9</xdr:col>
      <xdr:colOff>76200</xdr:colOff>
      <xdr:row>145</xdr:row>
      <xdr:rowOff>38100</xdr:rowOff>
    </xdr:to>
    <xdr:sp macro="" textlink="">
      <xdr:nvSpPr>
        <xdr:cNvPr id="523" name="Text Box 2"/>
        <xdr:cNvSpPr txBox="1">
          <a:spLocks noChangeArrowheads="1"/>
        </xdr:cNvSpPr>
      </xdr:nvSpPr>
      <xdr:spPr bwMode="auto">
        <a:xfrm>
          <a:off x="5229225" y="292798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</xdr:row>
      <xdr:rowOff>0</xdr:rowOff>
    </xdr:from>
    <xdr:to>
      <xdr:col>9</xdr:col>
      <xdr:colOff>76200</xdr:colOff>
      <xdr:row>145</xdr:row>
      <xdr:rowOff>38100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5229225" y="292798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0</xdr:rowOff>
    </xdr:to>
    <xdr:sp macro="" textlink="">
      <xdr:nvSpPr>
        <xdr:cNvPr id="525" name="Text Box 2689"/>
        <xdr:cNvSpPr txBox="1">
          <a:spLocks noChangeArrowheads="1"/>
        </xdr:cNvSpPr>
      </xdr:nvSpPr>
      <xdr:spPr bwMode="auto">
        <a:xfrm>
          <a:off x="2686050" y="52673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0</xdr:rowOff>
    </xdr:to>
    <xdr:sp macro="" textlink="">
      <xdr:nvSpPr>
        <xdr:cNvPr id="526" name="Text Box 2690"/>
        <xdr:cNvSpPr txBox="1">
          <a:spLocks noChangeArrowheads="1"/>
        </xdr:cNvSpPr>
      </xdr:nvSpPr>
      <xdr:spPr bwMode="auto">
        <a:xfrm>
          <a:off x="2686050" y="52673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0</xdr:rowOff>
    </xdr:to>
    <xdr:sp macro="" textlink="">
      <xdr:nvSpPr>
        <xdr:cNvPr id="527" name="Text Box 2691"/>
        <xdr:cNvSpPr txBox="1">
          <a:spLocks noChangeArrowheads="1"/>
        </xdr:cNvSpPr>
      </xdr:nvSpPr>
      <xdr:spPr bwMode="auto">
        <a:xfrm>
          <a:off x="2686050" y="52673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0</xdr:rowOff>
    </xdr:to>
    <xdr:sp macro="" textlink="">
      <xdr:nvSpPr>
        <xdr:cNvPr id="528" name="Text Box 2692"/>
        <xdr:cNvSpPr txBox="1">
          <a:spLocks noChangeArrowheads="1"/>
        </xdr:cNvSpPr>
      </xdr:nvSpPr>
      <xdr:spPr bwMode="auto">
        <a:xfrm>
          <a:off x="2686050" y="52673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0</xdr:rowOff>
    </xdr:to>
    <xdr:sp macro="" textlink="">
      <xdr:nvSpPr>
        <xdr:cNvPr id="529" name="Text Box 2689"/>
        <xdr:cNvSpPr txBox="1">
          <a:spLocks noChangeArrowheads="1"/>
        </xdr:cNvSpPr>
      </xdr:nvSpPr>
      <xdr:spPr bwMode="auto">
        <a:xfrm>
          <a:off x="2686050" y="52673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0</xdr:rowOff>
    </xdr:to>
    <xdr:sp macro="" textlink="">
      <xdr:nvSpPr>
        <xdr:cNvPr id="530" name="Text Box 2690"/>
        <xdr:cNvSpPr txBox="1">
          <a:spLocks noChangeArrowheads="1"/>
        </xdr:cNvSpPr>
      </xdr:nvSpPr>
      <xdr:spPr bwMode="auto">
        <a:xfrm>
          <a:off x="2686050" y="52673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0</xdr:rowOff>
    </xdr:to>
    <xdr:sp macro="" textlink="">
      <xdr:nvSpPr>
        <xdr:cNvPr id="531" name="Text Box 2691"/>
        <xdr:cNvSpPr txBox="1">
          <a:spLocks noChangeArrowheads="1"/>
        </xdr:cNvSpPr>
      </xdr:nvSpPr>
      <xdr:spPr bwMode="auto">
        <a:xfrm>
          <a:off x="2686050" y="52673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0</xdr:rowOff>
    </xdr:to>
    <xdr:sp macro="" textlink="">
      <xdr:nvSpPr>
        <xdr:cNvPr id="532" name="Text Box 2692"/>
        <xdr:cNvSpPr txBox="1">
          <a:spLocks noChangeArrowheads="1"/>
        </xdr:cNvSpPr>
      </xdr:nvSpPr>
      <xdr:spPr bwMode="auto">
        <a:xfrm>
          <a:off x="2686050" y="52673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33" name="Text Box 28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34" name="Text Box 28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35" name="Text Box 28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36" name="Text Box 28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37" name="Text Box 28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38" name="Text Box 28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39" name="Text Box 28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40" name="Text Box 29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41" name="Text Box 29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42" name="Text Box 29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43" name="Text Box 29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44" name="Text Box 29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45" name="Text Box 29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46" name="Text Box 29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47" name="Text Box 29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48" name="Text Box 29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49" name="Text Box 29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50" name="Text Box 30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51" name="Text Box 30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52" name="Text Box 30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53" name="Text Box 30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54" name="Text Box 30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55" name="Text Box 30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56" name="Text Box 30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57" name="Text Box 30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58" name="Text Box 30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59" name="Text Box 30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60" name="Text Box 31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61" name="Text Box 31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62" name="Text Box 31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63" name="Text Box 31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64" name="Text Box 31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65" name="Text Box 31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66" name="Text Box 31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67" name="Text Box 31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68" name="Text Box 31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69" name="Text Box 31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70" name="Text Box 32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71" name="Text Box 32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72" name="Text Box 32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73" name="Text Box 32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74" name="Text Box 32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75" name="Text Box 32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76" name="Text Box 32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77" name="Text Box 32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78" name="Text Box 32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79" name="Text Box 32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80" name="Text Box 33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81" name="Text Box 33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82" name="Text Box 33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83" name="Text Box 33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84" name="Text Box 33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85" name="Text Box 33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86" name="Text Box 33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87" name="Text Box 33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88" name="Text Box 33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89" name="Text Box 33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90" name="Text Box 34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91" name="Text Box 34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92" name="Text Box 34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93" name="Text Box 34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94" name="Text Box 34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95" name="Text Box 34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96" name="Text Box 34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97" name="Text Box 34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98" name="Text Box 34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599" name="Text Box 34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00" name="Text Box 35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01" name="Text Box 35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02" name="Text Box 35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03" name="Text Box 35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04" name="Text Box 35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05" name="Text Box 35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06" name="Text Box 35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07" name="Text Box 35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08" name="Text Box 35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09" name="Text Box 35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10" name="Text Box 36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11" name="Text Box 36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12" name="Text Box 36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13" name="Text Box 36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14" name="Text Box 36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15" name="Text Box 36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16" name="Text Box 36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17" name="Text Box 36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18" name="Text Box 36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19" name="Text Box 36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20" name="Text Box 37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21" name="Text Box 37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22" name="Text Box 37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23" name="Text Box 37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24" name="Text Box 37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25" name="Text Box 37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26" name="Text Box 37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27" name="Text Box 37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28" name="Text Box 37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29" name="Text Box 37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30" name="Text Box 38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31" name="Text Box 38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32" name="Text Box 38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33" name="Text Box 38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34" name="Text Box 38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35" name="Text Box 38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36" name="Text Box 38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37" name="Text Box 28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38" name="Text Box 28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39" name="Text Box 28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40" name="Text Box 28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41" name="Text Box 28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42" name="Text Box 28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43" name="Text Box 28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44" name="Text Box 29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45" name="Text Box 29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46" name="Text Box 29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47" name="Text Box 29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48" name="Text Box 29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49" name="Text Box 29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50" name="Text Box 29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51" name="Text Box 29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52" name="Text Box 29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53" name="Text Box 29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54" name="Text Box 30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55" name="Text Box 30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56" name="Text Box 30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57" name="Text Box 30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58" name="Text Box 30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59" name="Text Box 30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60" name="Text Box 30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61" name="Text Box 30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62" name="Text Box 30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63" name="Text Box 30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64" name="Text Box 31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65" name="Text Box 31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66" name="Text Box 31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67" name="Text Box 31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68" name="Text Box 31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69" name="Text Box 31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70" name="Text Box 31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71" name="Text Box 31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72" name="Text Box 31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73" name="Text Box 31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74" name="Text Box 32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75" name="Text Box 32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76" name="Text Box 32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77" name="Text Box 32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78" name="Text Box 32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79" name="Text Box 32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80" name="Text Box 32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81" name="Text Box 32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82" name="Text Box 32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83" name="Text Box 32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84" name="Text Box 33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85" name="Text Box 33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86" name="Text Box 33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87" name="Text Box 33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88" name="Text Box 33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89" name="Text Box 33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90" name="Text Box 33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91" name="Text Box 33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92" name="Text Box 33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93" name="Text Box 33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94" name="Text Box 34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95" name="Text Box 34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96" name="Text Box 34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97" name="Text Box 34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98" name="Text Box 34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699" name="Text Box 34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00" name="Text Box 34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01" name="Text Box 34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02" name="Text Box 34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03" name="Text Box 34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04" name="Text Box 35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05" name="Text Box 35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06" name="Text Box 35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07" name="Text Box 35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08" name="Text Box 35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09" name="Text Box 35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10" name="Text Box 35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11" name="Text Box 35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12" name="Text Box 35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13" name="Text Box 35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14" name="Text Box 36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15" name="Text Box 36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16" name="Text Box 36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17" name="Text Box 36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18" name="Text Box 36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19" name="Text Box 36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20" name="Text Box 36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21" name="Text Box 36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22" name="Text Box 36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23" name="Text Box 36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24" name="Text Box 37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25" name="Text Box 37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26" name="Text Box 37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27" name="Text Box 37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28" name="Text Box 37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29" name="Text Box 37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30" name="Text Box 37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31" name="Text Box 377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32" name="Text Box 378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33" name="Text Box 379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34" name="Text Box 380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35" name="Text Box 381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36" name="Text Box 382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37" name="Text Box 383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38" name="Text Box 384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39" name="Text Box 385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142875</xdr:rowOff>
    </xdr:to>
    <xdr:sp macro="" textlink="">
      <xdr:nvSpPr>
        <xdr:cNvPr id="740" name="Text Box 386"/>
        <xdr:cNvSpPr txBox="1">
          <a:spLocks noChangeArrowheads="1"/>
        </xdr:cNvSpPr>
      </xdr:nvSpPr>
      <xdr:spPr bwMode="auto">
        <a:xfrm>
          <a:off x="647700" y="5610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41" name="Text Box 8353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42" name="Text Box 8354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43" name="Text Box 8355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44" name="Text Box 8356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45" name="Text Box 8357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46" name="Text Box 8358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47" name="Text Box 8359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48" name="Text Box 8360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49" name="Text Box 8361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50" name="Text Box 8362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51" name="Text Box 8363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52" name="Text Box 8364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53" name="Text Box 8365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54" name="Text Box 8366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55" name="Text Box 8367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56" name="Text Box 8368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57" name="Text Box 8369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58" name="Text Box 8370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59" name="Text Box 8371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60" name="Text Box 8372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61" name="Text Box 8373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62" name="Text Box 8374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63" name="Text Box 8375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64" name="Text Box 8376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65" name="Text Box 9305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66" name="Text Box 9306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67" name="Text Box 9307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68" name="Text Box 9308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69" name="Text Box 9309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70" name="Text Box 9310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71" name="Text Box 9311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72" name="Text Box 9312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73" name="Text Box 9313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74" name="Text Box 9314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75" name="Text Box 9315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76" name="Text Box 9316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77" name="Text Box 9317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78" name="Text Box 9318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79" name="Text Box 9319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80" name="Text Box 9320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81" name="Text Box 9321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82" name="Text Box 9322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83" name="Text Box 9323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84" name="Text Box 9324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85" name="Text Box 9325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86" name="Text Box 9326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87" name="Text Box 9327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88" name="Text Box 9328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89" name="Text Box 9329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90" name="Text Box 9330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91" name="Text Box 9331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92" name="Text Box 9332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93" name="Text Box 9333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94" name="Text Box 9334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95" name="Text Box 9335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96" name="Text Box 9336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97" name="Text Box 9337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98" name="Text Box 9338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799" name="Text Box 9339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00" name="Text Box 9340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01" name="Text Box 9341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02" name="Text Box 9342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03" name="Text Box 9343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04" name="Text Box 9344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05" name="Text Box 9345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06" name="Text Box 9346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07" name="Text Box 9347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08" name="Text Box 9348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09" name="Text Box 9349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10" name="Text Box 9350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11" name="Text Box 9351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0</xdr:rowOff>
    </xdr:to>
    <xdr:sp macro="" textlink="">
      <xdr:nvSpPr>
        <xdr:cNvPr id="812" name="Text Box 9352"/>
        <xdr:cNvSpPr txBox="1">
          <a:spLocks noChangeArrowheads="1"/>
        </xdr:cNvSpPr>
      </xdr:nvSpPr>
      <xdr:spPr bwMode="auto">
        <a:xfrm>
          <a:off x="2686050" y="13201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116</xdr:row>
      <xdr:rowOff>76200</xdr:rowOff>
    </xdr:to>
    <xdr:sp macro="" textlink="">
      <xdr:nvSpPr>
        <xdr:cNvPr id="813" name="Text Box 4607"/>
        <xdr:cNvSpPr txBox="1">
          <a:spLocks noChangeArrowheads="1"/>
        </xdr:cNvSpPr>
      </xdr:nvSpPr>
      <xdr:spPr bwMode="auto">
        <a:xfrm>
          <a:off x="2686050" y="23021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116</xdr:row>
      <xdr:rowOff>76200</xdr:rowOff>
    </xdr:to>
    <xdr:sp macro="" textlink="">
      <xdr:nvSpPr>
        <xdr:cNvPr id="814" name="Text Box 4608"/>
        <xdr:cNvSpPr txBox="1">
          <a:spLocks noChangeArrowheads="1"/>
        </xdr:cNvSpPr>
      </xdr:nvSpPr>
      <xdr:spPr bwMode="auto">
        <a:xfrm>
          <a:off x="2686050" y="23021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42"/>
  <sheetViews>
    <sheetView tabSelected="1" workbookViewId="0">
      <selection activeCell="C3" sqref="C3:J3"/>
    </sheetView>
  </sheetViews>
  <sheetFormatPr defaultRowHeight="13.5" customHeight="1" x14ac:dyDescent="0.2"/>
  <cols>
    <col min="1" max="1" width="3.42578125" style="383" customWidth="1"/>
    <col min="2" max="2" width="6.28515625" style="384" customWidth="1"/>
    <col min="3" max="3" width="30.5703125" style="7" customWidth="1"/>
    <col min="4" max="4" width="5.7109375" style="384" customWidth="1"/>
    <col min="5" max="5" width="7.5703125" style="385" customWidth="1"/>
    <col min="6" max="6" width="5.7109375" style="384" customWidth="1"/>
    <col min="7" max="7" width="6.140625" style="384" customWidth="1"/>
    <col min="8" max="8" width="5.7109375" style="384" customWidth="1"/>
    <col min="9" max="9" width="7.28515625" style="7" customWidth="1"/>
    <col min="10" max="10" width="14.140625" style="7" customWidth="1"/>
    <col min="11" max="11" width="7.85546875" style="7" hidden="1" customWidth="1"/>
    <col min="12" max="12" width="5.85546875" style="7" customWidth="1"/>
    <col min="13" max="13" width="6.42578125" style="384" customWidth="1"/>
    <col min="14" max="14" width="7.7109375" style="384" customWidth="1"/>
    <col min="15" max="15" width="6.7109375" style="384" customWidth="1"/>
    <col min="16" max="16" width="7" style="384" customWidth="1"/>
    <col min="17" max="17" width="9.28515625" style="386" customWidth="1"/>
    <col min="18" max="18" width="9.5703125" style="384" customWidth="1"/>
    <col min="19" max="256" width="9.140625" style="7"/>
    <col min="257" max="257" width="3.42578125" style="7" customWidth="1"/>
    <col min="258" max="258" width="6.28515625" style="7" customWidth="1"/>
    <col min="259" max="259" width="30.5703125" style="7" customWidth="1"/>
    <col min="260" max="260" width="5.7109375" style="7" customWidth="1"/>
    <col min="261" max="261" width="7.5703125" style="7" customWidth="1"/>
    <col min="262" max="262" width="5.7109375" style="7" customWidth="1"/>
    <col min="263" max="263" width="6.140625" style="7" customWidth="1"/>
    <col min="264" max="264" width="5.7109375" style="7" customWidth="1"/>
    <col min="265" max="265" width="7.28515625" style="7" customWidth="1"/>
    <col min="266" max="266" width="14.140625" style="7" customWidth="1"/>
    <col min="267" max="267" width="0" style="7" hidden="1" customWidth="1"/>
    <col min="268" max="268" width="5.85546875" style="7" customWidth="1"/>
    <col min="269" max="269" width="6.42578125" style="7" customWidth="1"/>
    <col min="270" max="270" width="7.7109375" style="7" customWidth="1"/>
    <col min="271" max="271" width="6.7109375" style="7" customWidth="1"/>
    <col min="272" max="272" width="7" style="7" customWidth="1"/>
    <col min="273" max="273" width="9.28515625" style="7" customWidth="1"/>
    <col min="274" max="274" width="9.5703125" style="7" customWidth="1"/>
    <col min="275" max="512" width="9.140625" style="7"/>
    <col min="513" max="513" width="3.42578125" style="7" customWidth="1"/>
    <col min="514" max="514" width="6.28515625" style="7" customWidth="1"/>
    <col min="515" max="515" width="30.5703125" style="7" customWidth="1"/>
    <col min="516" max="516" width="5.7109375" style="7" customWidth="1"/>
    <col min="517" max="517" width="7.5703125" style="7" customWidth="1"/>
    <col min="518" max="518" width="5.7109375" style="7" customWidth="1"/>
    <col min="519" max="519" width="6.140625" style="7" customWidth="1"/>
    <col min="520" max="520" width="5.7109375" style="7" customWidth="1"/>
    <col min="521" max="521" width="7.28515625" style="7" customWidth="1"/>
    <col min="522" max="522" width="14.140625" style="7" customWidth="1"/>
    <col min="523" max="523" width="0" style="7" hidden="1" customWidth="1"/>
    <col min="524" max="524" width="5.85546875" style="7" customWidth="1"/>
    <col min="525" max="525" width="6.42578125" style="7" customWidth="1"/>
    <col min="526" max="526" width="7.7109375" style="7" customWidth="1"/>
    <col min="527" max="527" width="6.7109375" style="7" customWidth="1"/>
    <col min="528" max="528" width="7" style="7" customWidth="1"/>
    <col min="529" max="529" width="9.28515625" style="7" customWidth="1"/>
    <col min="530" max="530" width="9.5703125" style="7" customWidth="1"/>
    <col min="531" max="768" width="9.140625" style="7"/>
    <col min="769" max="769" width="3.42578125" style="7" customWidth="1"/>
    <col min="770" max="770" width="6.28515625" style="7" customWidth="1"/>
    <col min="771" max="771" width="30.5703125" style="7" customWidth="1"/>
    <col min="772" max="772" width="5.7109375" style="7" customWidth="1"/>
    <col min="773" max="773" width="7.5703125" style="7" customWidth="1"/>
    <col min="774" max="774" width="5.7109375" style="7" customWidth="1"/>
    <col min="775" max="775" width="6.140625" style="7" customWidth="1"/>
    <col min="776" max="776" width="5.7109375" style="7" customWidth="1"/>
    <col min="777" max="777" width="7.28515625" style="7" customWidth="1"/>
    <col min="778" max="778" width="14.140625" style="7" customWidth="1"/>
    <col min="779" max="779" width="0" style="7" hidden="1" customWidth="1"/>
    <col min="780" max="780" width="5.85546875" style="7" customWidth="1"/>
    <col min="781" max="781" width="6.42578125" style="7" customWidth="1"/>
    <col min="782" max="782" width="7.7109375" style="7" customWidth="1"/>
    <col min="783" max="783" width="6.7109375" style="7" customWidth="1"/>
    <col min="784" max="784" width="7" style="7" customWidth="1"/>
    <col min="785" max="785" width="9.28515625" style="7" customWidth="1"/>
    <col min="786" max="786" width="9.5703125" style="7" customWidth="1"/>
    <col min="787" max="1024" width="9.140625" style="7"/>
    <col min="1025" max="1025" width="3.42578125" style="7" customWidth="1"/>
    <col min="1026" max="1026" width="6.28515625" style="7" customWidth="1"/>
    <col min="1027" max="1027" width="30.5703125" style="7" customWidth="1"/>
    <col min="1028" max="1028" width="5.7109375" style="7" customWidth="1"/>
    <col min="1029" max="1029" width="7.5703125" style="7" customWidth="1"/>
    <col min="1030" max="1030" width="5.7109375" style="7" customWidth="1"/>
    <col min="1031" max="1031" width="6.140625" style="7" customWidth="1"/>
    <col min="1032" max="1032" width="5.7109375" style="7" customWidth="1"/>
    <col min="1033" max="1033" width="7.28515625" style="7" customWidth="1"/>
    <col min="1034" max="1034" width="14.140625" style="7" customWidth="1"/>
    <col min="1035" max="1035" width="0" style="7" hidden="1" customWidth="1"/>
    <col min="1036" max="1036" width="5.85546875" style="7" customWidth="1"/>
    <col min="1037" max="1037" width="6.42578125" style="7" customWidth="1"/>
    <col min="1038" max="1038" width="7.7109375" style="7" customWidth="1"/>
    <col min="1039" max="1039" width="6.7109375" style="7" customWidth="1"/>
    <col min="1040" max="1040" width="7" style="7" customWidth="1"/>
    <col min="1041" max="1041" width="9.28515625" style="7" customWidth="1"/>
    <col min="1042" max="1042" width="9.5703125" style="7" customWidth="1"/>
    <col min="1043" max="1280" width="9.140625" style="7"/>
    <col min="1281" max="1281" width="3.42578125" style="7" customWidth="1"/>
    <col min="1282" max="1282" width="6.28515625" style="7" customWidth="1"/>
    <col min="1283" max="1283" width="30.5703125" style="7" customWidth="1"/>
    <col min="1284" max="1284" width="5.7109375" style="7" customWidth="1"/>
    <col min="1285" max="1285" width="7.5703125" style="7" customWidth="1"/>
    <col min="1286" max="1286" width="5.7109375" style="7" customWidth="1"/>
    <col min="1287" max="1287" width="6.140625" style="7" customWidth="1"/>
    <col min="1288" max="1288" width="5.7109375" style="7" customWidth="1"/>
    <col min="1289" max="1289" width="7.28515625" style="7" customWidth="1"/>
    <col min="1290" max="1290" width="14.140625" style="7" customWidth="1"/>
    <col min="1291" max="1291" width="0" style="7" hidden="1" customWidth="1"/>
    <col min="1292" max="1292" width="5.85546875" style="7" customWidth="1"/>
    <col min="1293" max="1293" width="6.42578125" style="7" customWidth="1"/>
    <col min="1294" max="1294" width="7.7109375" style="7" customWidth="1"/>
    <col min="1295" max="1295" width="6.7109375" style="7" customWidth="1"/>
    <col min="1296" max="1296" width="7" style="7" customWidth="1"/>
    <col min="1297" max="1297" width="9.28515625" style="7" customWidth="1"/>
    <col min="1298" max="1298" width="9.5703125" style="7" customWidth="1"/>
    <col min="1299" max="1536" width="9.140625" style="7"/>
    <col min="1537" max="1537" width="3.42578125" style="7" customWidth="1"/>
    <col min="1538" max="1538" width="6.28515625" style="7" customWidth="1"/>
    <col min="1539" max="1539" width="30.5703125" style="7" customWidth="1"/>
    <col min="1540" max="1540" width="5.7109375" style="7" customWidth="1"/>
    <col min="1541" max="1541" width="7.5703125" style="7" customWidth="1"/>
    <col min="1542" max="1542" width="5.7109375" style="7" customWidth="1"/>
    <col min="1543" max="1543" width="6.140625" style="7" customWidth="1"/>
    <col min="1544" max="1544" width="5.7109375" style="7" customWidth="1"/>
    <col min="1545" max="1545" width="7.28515625" style="7" customWidth="1"/>
    <col min="1546" max="1546" width="14.140625" style="7" customWidth="1"/>
    <col min="1547" max="1547" width="0" style="7" hidden="1" customWidth="1"/>
    <col min="1548" max="1548" width="5.85546875" style="7" customWidth="1"/>
    <col min="1549" max="1549" width="6.42578125" style="7" customWidth="1"/>
    <col min="1550" max="1550" width="7.7109375" style="7" customWidth="1"/>
    <col min="1551" max="1551" width="6.7109375" style="7" customWidth="1"/>
    <col min="1552" max="1552" width="7" style="7" customWidth="1"/>
    <col min="1553" max="1553" width="9.28515625" style="7" customWidth="1"/>
    <col min="1554" max="1554" width="9.5703125" style="7" customWidth="1"/>
    <col min="1555" max="1792" width="9.140625" style="7"/>
    <col min="1793" max="1793" width="3.42578125" style="7" customWidth="1"/>
    <col min="1794" max="1794" width="6.28515625" style="7" customWidth="1"/>
    <col min="1795" max="1795" width="30.5703125" style="7" customWidth="1"/>
    <col min="1796" max="1796" width="5.7109375" style="7" customWidth="1"/>
    <col min="1797" max="1797" width="7.5703125" style="7" customWidth="1"/>
    <col min="1798" max="1798" width="5.7109375" style="7" customWidth="1"/>
    <col min="1799" max="1799" width="6.140625" style="7" customWidth="1"/>
    <col min="1800" max="1800" width="5.7109375" style="7" customWidth="1"/>
    <col min="1801" max="1801" width="7.28515625" style="7" customWidth="1"/>
    <col min="1802" max="1802" width="14.140625" style="7" customWidth="1"/>
    <col min="1803" max="1803" width="0" style="7" hidden="1" customWidth="1"/>
    <col min="1804" max="1804" width="5.85546875" style="7" customWidth="1"/>
    <col min="1805" max="1805" width="6.42578125" style="7" customWidth="1"/>
    <col min="1806" max="1806" width="7.7109375" style="7" customWidth="1"/>
    <col min="1807" max="1807" width="6.7109375" style="7" customWidth="1"/>
    <col min="1808" max="1808" width="7" style="7" customWidth="1"/>
    <col min="1809" max="1809" width="9.28515625" style="7" customWidth="1"/>
    <col min="1810" max="1810" width="9.5703125" style="7" customWidth="1"/>
    <col min="1811" max="2048" width="9.140625" style="7"/>
    <col min="2049" max="2049" width="3.42578125" style="7" customWidth="1"/>
    <col min="2050" max="2050" width="6.28515625" style="7" customWidth="1"/>
    <col min="2051" max="2051" width="30.5703125" style="7" customWidth="1"/>
    <col min="2052" max="2052" width="5.7109375" style="7" customWidth="1"/>
    <col min="2053" max="2053" width="7.5703125" style="7" customWidth="1"/>
    <col min="2054" max="2054" width="5.7109375" style="7" customWidth="1"/>
    <col min="2055" max="2055" width="6.140625" style="7" customWidth="1"/>
    <col min="2056" max="2056" width="5.7109375" style="7" customWidth="1"/>
    <col min="2057" max="2057" width="7.28515625" style="7" customWidth="1"/>
    <col min="2058" max="2058" width="14.140625" style="7" customWidth="1"/>
    <col min="2059" max="2059" width="0" style="7" hidden="1" customWidth="1"/>
    <col min="2060" max="2060" width="5.85546875" style="7" customWidth="1"/>
    <col min="2061" max="2061" width="6.42578125" style="7" customWidth="1"/>
    <col min="2062" max="2062" width="7.7109375" style="7" customWidth="1"/>
    <col min="2063" max="2063" width="6.7109375" style="7" customWidth="1"/>
    <col min="2064" max="2064" width="7" style="7" customWidth="1"/>
    <col min="2065" max="2065" width="9.28515625" style="7" customWidth="1"/>
    <col min="2066" max="2066" width="9.5703125" style="7" customWidth="1"/>
    <col min="2067" max="2304" width="9.140625" style="7"/>
    <col min="2305" max="2305" width="3.42578125" style="7" customWidth="1"/>
    <col min="2306" max="2306" width="6.28515625" style="7" customWidth="1"/>
    <col min="2307" max="2307" width="30.5703125" style="7" customWidth="1"/>
    <col min="2308" max="2308" width="5.7109375" style="7" customWidth="1"/>
    <col min="2309" max="2309" width="7.5703125" style="7" customWidth="1"/>
    <col min="2310" max="2310" width="5.7109375" style="7" customWidth="1"/>
    <col min="2311" max="2311" width="6.140625" style="7" customWidth="1"/>
    <col min="2312" max="2312" width="5.7109375" style="7" customWidth="1"/>
    <col min="2313" max="2313" width="7.28515625" style="7" customWidth="1"/>
    <col min="2314" max="2314" width="14.140625" style="7" customWidth="1"/>
    <col min="2315" max="2315" width="0" style="7" hidden="1" customWidth="1"/>
    <col min="2316" max="2316" width="5.85546875" style="7" customWidth="1"/>
    <col min="2317" max="2317" width="6.42578125" style="7" customWidth="1"/>
    <col min="2318" max="2318" width="7.7109375" style="7" customWidth="1"/>
    <col min="2319" max="2319" width="6.7109375" style="7" customWidth="1"/>
    <col min="2320" max="2320" width="7" style="7" customWidth="1"/>
    <col min="2321" max="2321" width="9.28515625" style="7" customWidth="1"/>
    <col min="2322" max="2322" width="9.5703125" style="7" customWidth="1"/>
    <col min="2323" max="2560" width="9.140625" style="7"/>
    <col min="2561" max="2561" width="3.42578125" style="7" customWidth="1"/>
    <col min="2562" max="2562" width="6.28515625" style="7" customWidth="1"/>
    <col min="2563" max="2563" width="30.5703125" style="7" customWidth="1"/>
    <col min="2564" max="2564" width="5.7109375" style="7" customWidth="1"/>
    <col min="2565" max="2565" width="7.5703125" style="7" customWidth="1"/>
    <col min="2566" max="2566" width="5.7109375" style="7" customWidth="1"/>
    <col min="2567" max="2567" width="6.140625" style="7" customWidth="1"/>
    <col min="2568" max="2568" width="5.7109375" style="7" customWidth="1"/>
    <col min="2569" max="2569" width="7.28515625" style="7" customWidth="1"/>
    <col min="2570" max="2570" width="14.140625" style="7" customWidth="1"/>
    <col min="2571" max="2571" width="0" style="7" hidden="1" customWidth="1"/>
    <col min="2572" max="2572" width="5.85546875" style="7" customWidth="1"/>
    <col min="2573" max="2573" width="6.42578125" style="7" customWidth="1"/>
    <col min="2574" max="2574" width="7.7109375" style="7" customWidth="1"/>
    <col min="2575" max="2575" width="6.7109375" style="7" customWidth="1"/>
    <col min="2576" max="2576" width="7" style="7" customWidth="1"/>
    <col min="2577" max="2577" width="9.28515625" style="7" customWidth="1"/>
    <col min="2578" max="2578" width="9.5703125" style="7" customWidth="1"/>
    <col min="2579" max="2816" width="9.140625" style="7"/>
    <col min="2817" max="2817" width="3.42578125" style="7" customWidth="1"/>
    <col min="2818" max="2818" width="6.28515625" style="7" customWidth="1"/>
    <col min="2819" max="2819" width="30.5703125" style="7" customWidth="1"/>
    <col min="2820" max="2820" width="5.7109375" style="7" customWidth="1"/>
    <col min="2821" max="2821" width="7.5703125" style="7" customWidth="1"/>
    <col min="2822" max="2822" width="5.7109375" style="7" customWidth="1"/>
    <col min="2823" max="2823" width="6.140625" style="7" customWidth="1"/>
    <col min="2824" max="2824" width="5.7109375" style="7" customWidth="1"/>
    <col min="2825" max="2825" width="7.28515625" style="7" customWidth="1"/>
    <col min="2826" max="2826" width="14.140625" style="7" customWidth="1"/>
    <col min="2827" max="2827" width="0" style="7" hidden="1" customWidth="1"/>
    <col min="2828" max="2828" width="5.85546875" style="7" customWidth="1"/>
    <col min="2829" max="2829" width="6.42578125" style="7" customWidth="1"/>
    <col min="2830" max="2830" width="7.7109375" style="7" customWidth="1"/>
    <col min="2831" max="2831" width="6.7109375" style="7" customWidth="1"/>
    <col min="2832" max="2832" width="7" style="7" customWidth="1"/>
    <col min="2833" max="2833" width="9.28515625" style="7" customWidth="1"/>
    <col min="2834" max="2834" width="9.5703125" style="7" customWidth="1"/>
    <col min="2835" max="3072" width="9.140625" style="7"/>
    <col min="3073" max="3073" width="3.42578125" style="7" customWidth="1"/>
    <col min="3074" max="3074" width="6.28515625" style="7" customWidth="1"/>
    <col min="3075" max="3075" width="30.5703125" style="7" customWidth="1"/>
    <col min="3076" max="3076" width="5.7109375" style="7" customWidth="1"/>
    <col min="3077" max="3077" width="7.5703125" style="7" customWidth="1"/>
    <col min="3078" max="3078" width="5.7109375" style="7" customWidth="1"/>
    <col min="3079" max="3079" width="6.140625" style="7" customWidth="1"/>
    <col min="3080" max="3080" width="5.7109375" style="7" customWidth="1"/>
    <col min="3081" max="3081" width="7.28515625" style="7" customWidth="1"/>
    <col min="3082" max="3082" width="14.140625" style="7" customWidth="1"/>
    <col min="3083" max="3083" width="0" style="7" hidden="1" customWidth="1"/>
    <col min="3084" max="3084" width="5.85546875" style="7" customWidth="1"/>
    <col min="3085" max="3085" width="6.42578125" style="7" customWidth="1"/>
    <col min="3086" max="3086" width="7.7109375" style="7" customWidth="1"/>
    <col min="3087" max="3087" width="6.7109375" style="7" customWidth="1"/>
    <col min="3088" max="3088" width="7" style="7" customWidth="1"/>
    <col min="3089" max="3089" width="9.28515625" style="7" customWidth="1"/>
    <col min="3090" max="3090" width="9.5703125" style="7" customWidth="1"/>
    <col min="3091" max="3328" width="9.140625" style="7"/>
    <col min="3329" max="3329" width="3.42578125" style="7" customWidth="1"/>
    <col min="3330" max="3330" width="6.28515625" style="7" customWidth="1"/>
    <col min="3331" max="3331" width="30.5703125" style="7" customWidth="1"/>
    <col min="3332" max="3332" width="5.7109375" style="7" customWidth="1"/>
    <col min="3333" max="3333" width="7.5703125" style="7" customWidth="1"/>
    <col min="3334" max="3334" width="5.7109375" style="7" customWidth="1"/>
    <col min="3335" max="3335" width="6.140625" style="7" customWidth="1"/>
    <col min="3336" max="3336" width="5.7109375" style="7" customWidth="1"/>
    <col min="3337" max="3337" width="7.28515625" style="7" customWidth="1"/>
    <col min="3338" max="3338" width="14.140625" style="7" customWidth="1"/>
    <col min="3339" max="3339" width="0" style="7" hidden="1" customWidth="1"/>
    <col min="3340" max="3340" width="5.85546875" style="7" customWidth="1"/>
    <col min="3341" max="3341" width="6.42578125" style="7" customWidth="1"/>
    <col min="3342" max="3342" width="7.7109375" style="7" customWidth="1"/>
    <col min="3343" max="3343" width="6.7109375" style="7" customWidth="1"/>
    <col min="3344" max="3344" width="7" style="7" customWidth="1"/>
    <col min="3345" max="3345" width="9.28515625" style="7" customWidth="1"/>
    <col min="3346" max="3346" width="9.5703125" style="7" customWidth="1"/>
    <col min="3347" max="3584" width="9.140625" style="7"/>
    <col min="3585" max="3585" width="3.42578125" style="7" customWidth="1"/>
    <col min="3586" max="3586" width="6.28515625" style="7" customWidth="1"/>
    <col min="3587" max="3587" width="30.5703125" style="7" customWidth="1"/>
    <col min="3588" max="3588" width="5.7109375" style="7" customWidth="1"/>
    <col min="3589" max="3589" width="7.5703125" style="7" customWidth="1"/>
    <col min="3590" max="3590" width="5.7109375" style="7" customWidth="1"/>
    <col min="3591" max="3591" width="6.140625" style="7" customWidth="1"/>
    <col min="3592" max="3592" width="5.7109375" style="7" customWidth="1"/>
    <col min="3593" max="3593" width="7.28515625" style="7" customWidth="1"/>
    <col min="3594" max="3594" width="14.140625" style="7" customWidth="1"/>
    <col min="3595" max="3595" width="0" style="7" hidden="1" customWidth="1"/>
    <col min="3596" max="3596" width="5.85546875" style="7" customWidth="1"/>
    <col min="3597" max="3597" width="6.42578125" style="7" customWidth="1"/>
    <col min="3598" max="3598" width="7.7109375" style="7" customWidth="1"/>
    <col min="3599" max="3599" width="6.7109375" style="7" customWidth="1"/>
    <col min="3600" max="3600" width="7" style="7" customWidth="1"/>
    <col min="3601" max="3601" width="9.28515625" style="7" customWidth="1"/>
    <col min="3602" max="3602" width="9.5703125" style="7" customWidth="1"/>
    <col min="3603" max="3840" width="9.140625" style="7"/>
    <col min="3841" max="3841" width="3.42578125" style="7" customWidth="1"/>
    <col min="3842" max="3842" width="6.28515625" style="7" customWidth="1"/>
    <col min="3843" max="3843" width="30.5703125" style="7" customWidth="1"/>
    <col min="3844" max="3844" width="5.7109375" style="7" customWidth="1"/>
    <col min="3845" max="3845" width="7.5703125" style="7" customWidth="1"/>
    <col min="3846" max="3846" width="5.7109375" style="7" customWidth="1"/>
    <col min="3847" max="3847" width="6.140625" style="7" customWidth="1"/>
    <col min="3848" max="3848" width="5.7109375" style="7" customWidth="1"/>
    <col min="3849" max="3849" width="7.28515625" style="7" customWidth="1"/>
    <col min="3850" max="3850" width="14.140625" style="7" customWidth="1"/>
    <col min="3851" max="3851" width="0" style="7" hidden="1" customWidth="1"/>
    <col min="3852" max="3852" width="5.85546875" style="7" customWidth="1"/>
    <col min="3853" max="3853" width="6.42578125" style="7" customWidth="1"/>
    <col min="3854" max="3854" width="7.7109375" style="7" customWidth="1"/>
    <col min="3855" max="3855" width="6.7109375" style="7" customWidth="1"/>
    <col min="3856" max="3856" width="7" style="7" customWidth="1"/>
    <col min="3857" max="3857" width="9.28515625" style="7" customWidth="1"/>
    <col min="3858" max="3858" width="9.5703125" style="7" customWidth="1"/>
    <col min="3859" max="4096" width="9.140625" style="7"/>
    <col min="4097" max="4097" width="3.42578125" style="7" customWidth="1"/>
    <col min="4098" max="4098" width="6.28515625" style="7" customWidth="1"/>
    <col min="4099" max="4099" width="30.5703125" style="7" customWidth="1"/>
    <col min="4100" max="4100" width="5.7109375" style="7" customWidth="1"/>
    <col min="4101" max="4101" width="7.5703125" style="7" customWidth="1"/>
    <col min="4102" max="4102" width="5.7109375" style="7" customWidth="1"/>
    <col min="4103" max="4103" width="6.140625" style="7" customWidth="1"/>
    <col min="4104" max="4104" width="5.7109375" style="7" customWidth="1"/>
    <col min="4105" max="4105" width="7.28515625" style="7" customWidth="1"/>
    <col min="4106" max="4106" width="14.140625" style="7" customWidth="1"/>
    <col min="4107" max="4107" width="0" style="7" hidden="1" customWidth="1"/>
    <col min="4108" max="4108" width="5.85546875" style="7" customWidth="1"/>
    <col min="4109" max="4109" width="6.42578125" style="7" customWidth="1"/>
    <col min="4110" max="4110" width="7.7109375" style="7" customWidth="1"/>
    <col min="4111" max="4111" width="6.7109375" style="7" customWidth="1"/>
    <col min="4112" max="4112" width="7" style="7" customWidth="1"/>
    <col min="4113" max="4113" width="9.28515625" style="7" customWidth="1"/>
    <col min="4114" max="4114" width="9.5703125" style="7" customWidth="1"/>
    <col min="4115" max="4352" width="9.140625" style="7"/>
    <col min="4353" max="4353" width="3.42578125" style="7" customWidth="1"/>
    <col min="4354" max="4354" width="6.28515625" style="7" customWidth="1"/>
    <col min="4355" max="4355" width="30.5703125" style="7" customWidth="1"/>
    <col min="4356" max="4356" width="5.7109375" style="7" customWidth="1"/>
    <col min="4357" max="4357" width="7.5703125" style="7" customWidth="1"/>
    <col min="4358" max="4358" width="5.7109375" style="7" customWidth="1"/>
    <col min="4359" max="4359" width="6.140625" style="7" customWidth="1"/>
    <col min="4360" max="4360" width="5.7109375" style="7" customWidth="1"/>
    <col min="4361" max="4361" width="7.28515625" style="7" customWidth="1"/>
    <col min="4362" max="4362" width="14.140625" style="7" customWidth="1"/>
    <col min="4363" max="4363" width="0" style="7" hidden="1" customWidth="1"/>
    <col min="4364" max="4364" width="5.85546875" style="7" customWidth="1"/>
    <col min="4365" max="4365" width="6.42578125" style="7" customWidth="1"/>
    <col min="4366" max="4366" width="7.7109375" style="7" customWidth="1"/>
    <col min="4367" max="4367" width="6.7109375" style="7" customWidth="1"/>
    <col min="4368" max="4368" width="7" style="7" customWidth="1"/>
    <col min="4369" max="4369" width="9.28515625" style="7" customWidth="1"/>
    <col min="4370" max="4370" width="9.5703125" style="7" customWidth="1"/>
    <col min="4371" max="4608" width="9.140625" style="7"/>
    <col min="4609" max="4609" width="3.42578125" style="7" customWidth="1"/>
    <col min="4610" max="4610" width="6.28515625" style="7" customWidth="1"/>
    <col min="4611" max="4611" width="30.5703125" style="7" customWidth="1"/>
    <col min="4612" max="4612" width="5.7109375" style="7" customWidth="1"/>
    <col min="4613" max="4613" width="7.5703125" style="7" customWidth="1"/>
    <col min="4614" max="4614" width="5.7109375" style="7" customWidth="1"/>
    <col min="4615" max="4615" width="6.140625" style="7" customWidth="1"/>
    <col min="4616" max="4616" width="5.7109375" style="7" customWidth="1"/>
    <col min="4617" max="4617" width="7.28515625" style="7" customWidth="1"/>
    <col min="4618" max="4618" width="14.140625" style="7" customWidth="1"/>
    <col min="4619" max="4619" width="0" style="7" hidden="1" customWidth="1"/>
    <col min="4620" max="4620" width="5.85546875" style="7" customWidth="1"/>
    <col min="4621" max="4621" width="6.42578125" style="7" customWidth="1"/>
    <col min="4622" max="4622" width="7.7109375" style="7" customWidth="1"/>
    <col min="4623" max="4623" width="6.7109375" style="7" customWidth="1"/>
    <col min="4624" max="4624" width="7" style="7" customWidth="1"/>
    <col min="4625" max="4625" width="9.28515625" style="7" customWidth="1"/>
    <col min="4626" max="4626" width="9.5703125" style="7" customWidth="1"/>
    <col min="4627" max="4864" width="9.140625" style="7"/>
    <col min="4865" max="4865" width="3.42578125" style="7" customWidth="1"/>
    <col min="4866" max="4866" width="6.28515625" style="7" customWidth="1"/>
    <col min="4867" max="4867" width="30.5703125" style="7" customWidth="1"/>
    <col min="4868" max="4868" width="5.7109375" style="7" customWidth="1"/>
    <col min="4869" max="4869" width="7.5703125" style="7" customWidth="1"/>
    <col min="4870" max="4870" width="5.7109375" style="7" customWidth="1"/>
    <col min="4871" max="4871" width="6.140625" style="7" customWidth="1"/>
    <col min="4872" max="4872" width="5.7109375" style="7" customWidth="1"/>
    <col min="4873" max="4873" width="7.28515625" style="7" customWidth="1"/>
    <col min="4874" max="4874" width="14.140625" style="7" customWidth="1"/>
    <col min="4875" max="4875" width="0" style="7" hidden="1" customWidth="1"/>
    <col min="4876" max="4876" width="5.85546875" style="7" customWidth="1"/>
    <col min="4877" max="4877" width="6.42578125" style="7" customWidth="1"/>
    <col min="4878" max="4878" width="7.7109375" style="7" customWidth="1"/>
    <col min="4879" max="4879" width="6.7109375" style="7" customWidth="1"/>
    <col min="4880" max="4880" width="7" style="7" customWidth="1"/>
    <col min="4881" max="4881" width="9.28515625" style="7" customWidth="1"/>
    <col min="4882" max="4882" width="9.5703125" style="7" customWidth="1"/>
    <col min="4883" max="5120" width="9.140625" style="7"/>
    <col min="5121" max="5121" width="3.42578125" style="7" customWidth="1"/>
    <col min="5122" max="5122" width="6.28515625" style="7" customWidth="1"/>
    <col min="5123" max="5123" width="30.5703125" style="7" customWidth="1"/>
    <col min="5124" max="5124" width="5.7109375" style="7" customWidth="1"/>
    <col min="5125" max="5125" width="7.5703125" style="7" customWidth="1"/>
    <col min="5126" max="5126" width="5.7109375" style="7" customWidth="1"/>
    <col min="5127" max="5127" width="6.140625" style="7" customWidth="1"/>
    <col min="5128" max="5128" width="5.7109375" style="7" customWidth="1"/>
    <col min="5129" max="5129" width="7.28515625" style="7" customWidth="1"/>
    <col min="5130" max="5130" width="14.140625" style="7" customWidth="1"/>
    <col min="5131" max="5131" width="0" style="7" hidden="1" customWidth="1"/>
    <col min="5132" max="5132" width="5.85546875" style="7" customWidth="1"/>
    <col min="5133" max="5133" width="6.42578125" style="7" customWidth="1"/>
    <col min="5134" max="5134" width="7.7109375" style="7" customWidth="1"/>
    <col min="5135" max="5135" width="6.7109375" style="7" customWidth="1"/>
    <col min="5136" max="5136" width="7" style="7" customWidth="1"/>
    <col min="5137" max="5137" width="9.28515625" style="7" customWidth="1"/>
    <col min="5138" max="5138" width="9.5703125" style="7" customWidth="1"/>
    <col min="5139" max="5376" width="9.140625" style="7"/>
    <col min="5377" max="5377" width="3.42578125" style="7" customWidth="1"/>
    <col min="5378" max="5378" width="6.28515625" style="7" customWidth="1"/>
    <col min="5379" max="5379" width="30.5703125" style="7" customWidth="1"/>
    <col min="5380" max="5380" width="5.7109375" style="7" customWidth="1"/>
    <col min="5381" max="5381" width="7.5703125" style="7" customWidth="1"/>
    <col min="5382" max="5382" width="5.7109375" style="7" customWidth="1"/>
    <col min="5383" max="5383" width="6.140625" style="7" customWidth="1"/>
    <col min="5384" max="5384" width="5.7109375" style="7" customWidth="1"/>
    <col min="5385" max="5385" width="7.28515625" style="7" customWidth="1"/>
    <col min="5386" max="5386" width="14.140625" style="7" customWidth="1"/>
    <col min="5387" max="5387" width="0" style="7" hidden="1" customWidth="1"/>
    <col min="5388" max="5388" width="5.85546875" style="7" customWidth="1"/>
    <col min="5389" max="5389" width="6.42578125" style="7" customWidth="1"/>
    <col min="5390" max="5390" width="7.7109375" style="7" customWidth="1"/>
    <col min="5391" max="5391" width="6.7109375" style="7" customWidth="1"/>
    <col min="5392" max="5392" width="7" style="7" customWidth="1"/>
    <col min="5393" max="5393" width="9.28515625" style="7" customWidth="1"/>
    <col min="5394" max="5394" width="9.5703125" style="7" customWidth="1"/>
    <col min="5395" max="5632" width="9.140625" style="7"/>
    <col min="5633" max="5633" width="3.42578125" style="7" customWidth="1"/>
    <col min="5634" max="5634" width="6.28515625" style="7" customWidth="1"/>
    <col min="5635" max="5635" width="30.5703125" style="7" customWidth="1"/>
    <col min="5636" max="5636" width="5.7109375" style="7" customWidth="1"/>
    <col min="5637" max="5637" width="7.5703125" style="7" customWidth="1"/>
    <col min="5638" max="5638" width="5.7109375" style="7" customWidth="1"/>
    <col min="5639" max="5639" width="6.140625" style="7" customWidth="1"/>
    <col min="5640" max="5640" width="5.7109375" style="7" customWidth="1"/>
    <col min="5641" max="5641" width="7.28515625" style="7" customWidth="1"/>
    <col min="5642" max="5642" width="14.140625" style="7" customWidth="1"/>
    <col min="5643" max="5643" width="0" style="7" hidden="1" customWidth="1"/>
    <col min="5644" max="5644" width="5.85546875" style="7" customWidth="1"/>
    <col min="5645" max="5645" width="6.42578125" style="7" customWidth="1"/>
    <col min="5646" max="5646" width="7.7109375" style="7" customWidth="1"/>
    <col min="5647" max="5647" width="6.7109375" style="7" customWidth="1"/>
    <col min="5648" max="5648" width="7" style="7" customWidth="1"/>
    <col min="5649" max="5649" width="9.28515625" style="7" customWidth="1"/>
    <col min="5650" max="5650" width="9.5703125" style="7" customWidth="1"/>
    <col min="5651" max="5888" width="9.140625" style="7"/>
    <col min="5889" max="5889" width="3.42578125" style="7" customWidth="1"/>
    <col min="5890" max="5890" width="6.28515625" style="7" customWidth="1"/>
    <col min="5891" max="5891" width="30.5703125" style="7" customWidth="1"/>
    <col min="5892" max="5892" width="5.7109375" style="7" customWidth="1"/>
    <col min="5893" max="5893" width="7.5703125" style="7" customWidth="1"/>
    <col min="5894" max="5894" width="5.7109375" style="7" customWidth="1"/>
    <col min="5895" max="5895" width="6.140625" style="7" customWidth="1"/>
    <col min="5896" max="5896" width="5.7109375" style="7" customWidth="1"/>
    <col min="5897" max="5897" width="7.28515625" style="7" customWidth="1"/>
    <col min="5898" max="5898" width="14.140625" style="7" customWidth="1"/>
    <col min="5899" max="5899" width="0" style="7" hidden="1" customWidth="1"/>
    <col min="5900" max="5900" width="5.85546875" style="7" customWidth="1"/>
    <col min="5901" max="5901" width="6.42578125" style="7" customWidth="1"/>
    <col min="5902" max="5902" width="7.7109375" style="7" customWidth="1"/>
    <col min="5903" max="5903" width="6.7109375" style="7" customWidth="1"/>
    <col min="5904" max="5904" width="7" style="7" customWidth="1"/>
    <col min="5905" max="5905" width="9.28515625" style="7" customWidth="1"/>
    <col min="5906" max="5906" width="9.5703125" style="7" customWidth="1"/>
    <col min="5907" max="6144" width="9.140625" style="7"/>
    <col min="6145" max="6145" width="3.42578125" style="7" customWidth="1"/>
    <col min="6146" max="6146" width="6.28515625" style="7" customWidth="1"/>
    <col min="6147" max="6147" width="30.5703125" style="7" customWidth="1"/>
    <col min="6148" max="6148" width="5.7109375" style="7" customWidth="1"/>
    <col min="6149" max="6149" width="7.5703125" style="7" customWidth="1"/>
    <col min="6150" max="6150" width="5.7109375" style="7" customWidth="1"/>
    <col min="6151" max="6151" width="6.140625" style="7" customWidth="1"/>
    <col min="6152" max="6152" width="5.7109375" style="7" customWidth="1"/>
    <col min="6153" max="6153" width="7.28515625" style="7" customWidth="1"/>
    <col min="6154" max="6154" width="14.140625" style="7" customWidth="1"/>
    <col min="6155" max="6155" width="0" style="7" hidden="1" customWidth="1"/>
    <col min="6156" max="6156" width="5.85546875" style="7" customWidth="1"/>
    <col min="6157" max="6157" width="6.42578125" style="7" customWidth="1"/>
    <col min="6158" max="6158" width="7.7109375" style="7" customWidth="1"/>
    <col min="6159" max="6159" width="6.7109375" style="7" customWidth="1"/>
    <col min="6160" max="6160" width="7" style="7" customWidth="1"/>
    <col min="6161" max="6161" width="9.28515625" style="7" customWidth="1"/>
    <col min="6162" max="6162" width="9.5703125" style="7" customWidth="1"/>
    <col min="6163" max="6400" width="9.140625" style="7"/>
    <col min="6401" max="6401" width="3.42578125" style="7" customWidth="1"/>
    <col min="6402" max="6402" width="6.28515625" style="7" customWidth="1"/>
    <col min="6403" max="6403" width="30.5703125" style="7" customWidth="1"/>
    <col min="6404" max="6404" width="5.7109375" style="7" customWidth="1"/>
    <col min="6405" max="6405" width="7.5703125" style="7" customWidth="1"/>
    <col min="6406" max="6406" width="5.7109375" style="7" customWidth="1"/>
    <col min="6407" max="6407" width="6.140625" style="7" customWidth="1"/>
    <col min="6408" max="6408" width="5.7109375" style="7" customWidth="1"/>
    <col min="6409" max="6409" width="7.28515625" style="7" customWidth="1"/>
    <col min="6410" max="6410" width="14.140625" style="7" customWidth="1"/>
    <col min="6411" max="6411" width="0" style="7" hidden="1" customWidth="1"/>
    <col min="6412" max="6412" width="5.85546875" style="7" customWidth="1"/>
    <col min="6413" max="6413" width="6.42578125" style="7" customWidth="1"/>
    <col min="6414" max="6414" width="7.7109375" style="7" customWidth="1"/>
    <col min="6415" max="6415" width="6.7109375" style="7" customWidth="1"/>
    <col min="6416" max="6416" width="7" style="7" customWidth="1"/>
    <col min="6417" max="6417" width="9.28515625" style="7" customWidth="1"/>
    <col min="6418" max="6418" width="9.5703125" style="7" customWidth="1"/>
    <col min="6419" max="6656" width="9.140625" style="7"/>
    <col min="6657" max="6657" width="3.42578125" style="7" customWidth="1"/>
    <col min="6658" max="6658" width="6.28515625" style="7" customWidth="1"/>
    <col min="6659" max="6659" width="30.5703125" style="7" customWidth="1"/>
    <col min="6660" max="6660" width="5.7109375" style="7" customWidth="1"/>
    <col min="6661" max="6661" width="7.5703125" style="7" customWidth="1"/>
    <col min="6662" max="6662" width="5.7109375" style="7" customWidth="1"/>
    <col min="6663" max="6663" width="6.140625" style="7" customWidth="1"/>
    <col min="6664" max="6664" width="5.7109375" style="7" customWidth="1"/>
    <col min="6665" max="6665" width="7.28515625" style="7" customWidth="1"/>
    <col min="6666" max="6666" width="14.140625" style="7" customWidth="1"/>
    <col min="6667" max="6667" width="0" style="7" hidden="1" customWidth="1"/>
    <col min="6668" max="6668" width="5.85546875" style="7" customWidth="1"/>
    <col min="6669" max="6669" width="6.42578125" style="7" customWidth="1"/>
    <col min="6670" max="6670" width="7.7109375" style="7" customWidth="1"/>
    <col min="6671" max="6671" width="6.7109375" style="7" customWidth="1"/>
    <col min="6672" max="6672" width="7" style="7" customWidth="1"/>
    <col min="6673" max="6673" width="9.28515625" style="7" customWidth="1"/>
    <col min="6674" max="6674" width="9.5703125" style="7" customWidth="1"/>
    <col min="6675" max="6912" width="9.140625" style="7"/>
    <col min="6913" max="6913" width="3.42578125" style="7" customWidth="1"/>
    <col min="6914" max="6914" width="6.28515625" style="7" customWidth="1"/>
    <col min="6915" max="6915" width="30.5703125" style="7" customWidth="1"/>
    <col min="6916" max="6916" width="5.7109375" style="7" customWidth="1"/>
    <col min="6917" max="6917" width="7.5703125" style="7" customWidth="1"/>
    <col min="6918" max="6918" width="5.7109375" style="7" customWidth="1"/>
    <col min="6919" max="6919" width="6.140625" style="7" customWidth="1"/>
    <col min="6920" max="6920" width="5.7109375" style="7" customWidth="1"/>
    <col min="6921" max="6921" width="7.28515625" style="7" customWidth="1"/>
    <col min="6922" max="6922" width="14.140625" style="7" customWidth="1"/>
    <col min="6923" max="6923" width="0" style="7" hidden="1" customWidth="1"/>
    <col min="6924" max="6924" width="5.85546875" style="7" customWidth="1"/>
    <col min="6925" max="6925" width="6.42578125" style="7" customWidth="1"/>
    <col min="6926" max="6926" width="7.7109375" style="7" customWidth="1"/>
    <col min="6927" max="6927" width="6.7109375" style="7" customWidth="1"/>
    <col min="6928" max="6928" width="7" style="7" customWidth="1"/>
    <col min="6929" max="6929" width="9.28515625" style="7" customWidth="1"/>
    <col min="6930" max="6930" width="9.5703125" style="7" customWidth="1"/>
    <col min="6931" max="7168" width="9.140625" style="7"/>
    <col min="7169" max="7169" width="3.42578125" style="7" customWidth="1"/>
    <col min="7170" max="7170" width="6.28515625" style="7" customWidth="1"/>
    <col min="7171" max="7171" width="30.5703125" style="7" customWidth="1"/>
    <col min="7172" max="7172" width="5.7109375" style="7" customWidth="1"/>
    <col min="7173" max="7173" width="7.5703125" style="7" customWidth="1"/>
    <col min="7174" max="7174" width="5.7109375" style="7" customWidth="1"/>
    <col min="7175" max="7175" width="6.140625" style="7" customWidth="1"/>
    <col min="7176" max="7176" width="5.7109375" style="7" customWidth="1"/>
    <col min="7177" max="7177" width="7.28515625" style="7" customWidth="1"/>
    <col min="7178" max="7178" width="14.140625" style="7" customWidth="1"/>
    <col min="7179" max="7179" width="0" style="7" hidden="1" customWidth="1"/>
    <col min="7180" max="7180" width="5.85546875" style="7" customWidth="1"/>
    <col min="7181" max="7181" width="6.42578125" style="7" customWidth="1"/>
    <col min="7182" max="7182" width="7.7109375" style="7" customWidth="1"/>
    <col min="7183" max="7183" width="6.7109375" style="7" customWidth="1"/>
    <col min="7184" max="7184" width="7" style="7" customWidth="1"/>
    <col min="7185" max="7185" width="9.28515625" style="7" customWidth="1"/>
    <col min="7186" max="7186" width="9.5703125" style="7" customWidth="1"/>
    <col min="7187" max="7424" width="9.140625" style="7"/>
    <col min="7425" max="7425" width="3.42578125" style="7" customWidth="1"/>
    <col min="7426" max="7426" width="6.28515625" style="7" customWidth="1"/>
    <col min="7427" max="7427" width="30.5703125" style="7" customWidth="1"/>
    <col min="7428" max="7428" width="5.7109375" style="7" customWidth="1"/>
    <col min="7429" max="7429" width="7.5703125" style="7" customWidth="1"/>
    <col min="7430" max="7430" width="5.7109375" style="7" customWidth="1"/>
    <col min="7431" max="7431" width="6.140625" style="7" customWidth="1"/>
    <col min="7432" max="7432" width="5.7109375" style="7" customWidth="1"/>
    <col min="7433" max="7433" width="7.28515625" style="7" customWidth="1"/>
    <col min="7434" max="7434" width="14.140625" style="7" customWidth="1"/>
    <col min="7435" max="7435" width="0" style="7" hidden="1" customWidth="1"/>
    <col min="7436" max="7436" width="5.85546875" style="7" customWidth="1"/>
    <col min="7437" max="7437" width="6.42578125" style="7" customWidth="1"/>
    <col min="7438" max="7438" width="7.7109375" style="7" customWidth="1"/>
    <col min="7439" max="7439" width="6.7109375" style="7" customWidth="1"/>
    <col min="7440" max="7440" width="7" style="7" customWidth="1"/>
    <col min="7441" max="7441" width="9.28515625" style="7" customWidth="1"/>
    <col min="7442" max="7442" width="9.5703125" style="7" customWidth="1"/>
    <col min="7443" max="7680" width="9.140625" style="7"/>
    <col min="7681" max="7681" width="3.42578125" style="7" customWidth="1"/>
    <col min="7682" max="7682" width="6.28515625" style="7" customWidth="1"/>
    <col min="7683" max="7683" width="30.5703125" style="7" customWidth="1"/>
    <col min="7684" max="7684" width="5.7109375" style="7" customWidth="1"/>
    <col min="7685" max="7685" width="7.5703125" style="7" customWidth="1"/>
    <col min="7686" max="7686" width="5.7109375" style="7" customWidth="1"/>
    <col min="7687" max="7687" width="6.140625" style="7" customWidth="1"/>
    <col min="7688" max="7688" width="5.7109375" style="7" customWidth="1"/>
    <col min="7689" max="7689" width="7.28515625" style="7" customWidth="1"/>
    <col min="7690" max="7690" width="14.140625" style="7" customWidth="1"/>
    <col min="7691" max="7691" width="0" style="7" hidden="1" customWidth="1"/>
    <col min="7692" max="7692" width="5.85546875" style="7" customWidth="1"/>
    <col min="7693" max="7693" width="6.42578125" style="7" customWidth="1"/>
    <col min="7694" max="7694" width="7.7109375" style="7" customWidth="1"/>
    <col min="7695" max="7695" width="6.7109375" style="7" customWidth="1"/>
    <col min="7696" max="7696" width="7" style="7" customWidth="1"/>
    <col min="7697" max="7697" width="9.28515625" style="7" customWidth="1"/>
    <col min="7698" max="7698" width="9.5703125" style="7" customWidth="1"/>
    <col min="7699" max="7936" width="9.140625" style="7"/>
    <col min="7937" max="7937" width="3.42578125" style="7" customWidth="1"/>
    <col min="7938" max="7938" width="6.28515625" style="7" customWidth="1"/>
    <col min="7939" max="7939" width="30.5703125" style="7" customWidth="1"/>
    <col min="7940" max="7940" width="5.7109375" style="7" customWidth="1"/>
    <col min="7941" max="7941" width="7.5703125" style="7" customWidth="1"/>
    <col min="7942" max="7942" width="5.7109375" style="7" customWidth="1"/>
    <col min="7943" max="7943" width="6.140625" style="7" customWidth="1"/>
    <col min="7944" max="7944" width="5.7109375" style="7" customWidth="1"/>
    <col min="7945" max="7945" width="7.28515625" style="7" customWidth="1"/>
    <col min="7946" max="7946" width="14.140625" style="7" customWidth="1"/>
    <col min="7947" max="7947" width="0" style="7" hidden="1" customWidth="1"/>
    <col min="7948" max="7948" width="5.85546875" style="7" customWidth="1"/>
    <col min="7949" max="7949" width="6.42578125" style="7" customWidth="1"/>
    <col min="7950" max="7950" width="7.7109375" style="7" customWidth="1"/>
    <col min="7951" max="7951" width="6.7109375" style="7" customWidth="1"/>
    <col min="7952" max="7952" width="7" style="7" customWidth="1"/>
    <col min="7953" max="7953" width="9.28515625" style="7" customWidth="1"/>
    <col min="7954" max="7954" width="9.5703125" style="7" customWidth="1"/>
    <col min="7955" max="8192" width="9.140625" style="7"/>
    <col min="8193" max="8193" width="3.42578125" style="7" customWidth="1"/>
    <col min="8194" max="8194" width="6.28515625" style="7" customWidth="1"/>
    <col min="8195" max="8195" width="30.5703125" style="7" customWidth="1"/>
    <col min="8196" max="8196" width="5.7109375" style="7" customWidth="1"/>
    <col min="8197" max="8197" width="7.5703125" style="7" customWidth="1"/>
    <col min="8198" max="8198" width="5.7109375" style="7" customWidth="1"/>
    <col min="8199" max="8199" width="6.140625" style="7" customWidth="1"/>
    <col min="8200" max="8200" width="5.7109375" style="7" customWidth="1"/>
    <col min="8201" max="8201" width="7.28515625" style="7" customWidth="1"/>
    <col min="8202" max="8202" width="14.140625" style="7" customWidth="1"/>
    <col min="8203" max="8203" width="0" style="7" hidden="1" customWidth="1"/>
    <col min="8204" max="8204" width="5.85546875" style="7" customWidth="1"/>
    <col min="8205" max="8205" width="6.42578125" style="7" customWidth="1"/>
    <col min="8206" max="8206" width="7.7109375" style="7" customWidth="1"/>
    <col min="8207" max="8207" width="6.7109375" style="7" customWidth="1"/>
    <col min="8208" max="8208" width="7" style="7" customWidth="1"/>
    <col min="8209" max="8209" width="9.28515625" style="7" customWidth="1"/>
    <col min="8210" max="8210" width="9.5703125" style="7" customWidth="1"/>
    <col min="8211" max="8448" width="9.140625" style="7"/>
    <col min="8449" max="8449" width="3.42578125" style="7" customWidth="1"/>
    <col min="8450" max="8450" width="6.28515625" style="7" customWidth="1"/>
    <col min="8451" max="8451" width="30.5703125" style="7" customWidth="1"/>
    <col min="8452" max="8452" width="5.7109375" style="7" customWidth="1"/>
    <col min="8453" max="8453" width="7.5703125" style="7" customWidth="1"/>
    <col min="8454" max="8454" width="5.7109375" style="7" customWidth="1"/>
    <col min="8455" max="8455" width="6.140625" style="7" customWidth="1"/>
    <col min="8456" max="8456" width="5.7109375" style="7" customWidth="1"/>
    <col min="8457" max="8457" width="7.28515625" style="7" customWidth="1"/>
    <col min="8458" max="8458" width="14.140625" style="7" customWidth="1"/>
    <col min="8459" max="8459" width="0" style="7" hidden="1" customWidth="1"/>
    <col min="8460" max="8460" width="5.85546875" style="7" customWidth="1"/>
    <col min="8461" max="8461" width="6.42578125" style="7" customWidth="1"/>
    <col min="8462" max="8462" width="7.7109375" style="7" customWidth="1"/>
    <col min="8463" max="8463" width="6.7109375" style="7" customWidth="1"/>
    <col min="8464" max="8464" width="7" style="7" customWidth="1"/>
    <col min="8465" max="8465" width="9.28515625" style="7" customWidth="1"/>
    <col min="8466" max="8466" width="9.5703125" style="7" customWidth="1"/>
    <col min="8467" max="8704" width="9.140625" style="7"/>
    <col min="8705" max="8705" width="3.42578125" style="7" customWidth="1"/>
    <col min="8706" max="8706" width="6.28515625" style="7" customWidth="1"/>
    <col min="8707" max="8707" width="30.5703125" style="7" customWidth="1"/>
    <col min="8708" max="8708" width="5.7109375" style="7" customWidth="1"/>
    <col min="8709" max="8709" width="7.5703125" style="7" customWidth="1"/>
    <col min="8710" max="8710" width="5.7109375" style="7" customWidth="1"/>
    <col min="8711" max="8711" width="6.140625" style="7" customWidth="1"/>
    <col min="8712" max="8712" width="5.7109375" style="7" customWidth="1"/>
    <col min="8713" max="8713" width="7.28515625" style="7" customWidth="1"/>
    <col min="8714" max="8714" width="14.140625" style="7" customWidth="1"/>
    <col min="8715" max="8715" width="0" style="7" hidden="1" customWidth="1"/>
    <col min="8716" max="8716" width="5.85546875" style="7" customWidth="1"/>
    <col min="8717" max="8717" width="6.42578125" style="7" customWidth="1"/>
    <col min="8718" max="8718" width="7.7109375" style="7" customWidth="1"/>
    <col min="8719" max="8719" width="6.7109375" style="7" customWidth="1"/>
    <col min="8720" max="8720" width="7" style="7" customWidth="1"/>
    <col min="8721" max="8721" width="9.28515625" style="7" customWidth="1"/>
    <col min="8722" max="8722" width="9.5703125" style="7" customWidth="1"/>
    <col min="8723" max="8960" width="9.140625" style="7"/>
    <col min="8961" max="8961" width="3.42578125" style="7" customWidth="1"/>
    <col min="8962" max="8962" width="6.28515625" style="7" customWidth="1"/>
    <col min="8963" max="8963" width="30.5703125" style="7" customWidth="1"/>
    <col min="8964" max="8964" width="5.7109375" style="7" customWidth="1"/>
    <col min="8965" max="8965" width="7.5703125" style="7" customWidth="1"/>
    <col min="8966" max="8966" width="5.7109375" style="7" customWidth="1"/>
    <col min="8967" max="8967" width="6.140625" style="7" customWidth="1"/>
    <col min="8968" max="8968" width="5.7109375" style="7" customWidth="1"/>
    <col min="8969" max="8969" width="7.28515625" style="7" customWidth="1"/>
    <col min="8970" max="8970" width="14.140625" style="7" customWidth="1"/>
    <col min="8971" max="8971" width="0" style="7" hidden="1" customWidth="1"/>
    <col min="8972" max="8972" width="5.85546875" style="7" customWidth="1"/>
    <col min="8973" max="8973" width="6.42578125" style="7" customWidth="1"/>
    <col min="8974" max="8974" width="7.7109375" style="7" customWidth="1"/>
    <col min="8975" max="8975" width="6.7109375" style="7" customWidth="1"/>
    <col min="8976" max="8976" width="7" style="7" customWidth="1"/>
    <col min="8977" max="8977" width="9.28515625" style="7" customWidth="1"/>
    <col min="8978" max="8978" width="9.5703125" style="7" customWidth="1"/>
    <col min="8979" max="9216" width="9.140625" style="7"/>
    <col min="9217" max="9217" width="3.42578125" style="7" customWidth="1"/>
    <col min="9218" max="9218" width="6.28515625" style="7" customWidth="1"/>
    <col min="9219" max="9219" width="30.5703125" style="7" customWidth="1"/>
    <col min="9220" max="9220" width="5.7109375" style="7" customWidth="1"/>
    <col min="9221" max="9221" width="7.5703125" style="7" customWidth="1"/>
    <col min="9222" max="9222" width="5.7109375" style="7" customWidth="1"/>
    <col min="9223" max="9223" width="6.140625" style="7" customWidth="1"/>
    <col min="9224" max="9224" width="5.7109375" style="7" customWidth="1"/>
    <col min="9225" max="9225" width="7.28515625" style="7" customWidth="1"/>
    <col min="9226" max="9226" width="14.140625" style="7" customWidth="1"/>
    <col min="9227" max="9227" width="0" style="7" hidden="1" customWidth="1"/>
    <col min="9228" max="9228" width="5.85546875" style="7" customWidth="1"/>
    <col min="9229" max="9229" width="6.42578125" style="7" customWidth="1"/>
    <col min="9230" max="9230" width="7.7109375" style="7" customWidth="1"/>
    <col min="9231" max="9231" width="6.7109375" style="7" customWidth="1"/>
    <col min="9232" max="9232" width="7" style="7" customWidth="1"/>
    <col min="9233" max="9233" width="9.28515625" style="7" customWidth="1"/>
    <col min="9234" max="9234" width="9.5703125" style="7" customWidth="1"/>
    <col min="9235" max="9472" width="9.140625" style="7"/>
    <col min="9473" max="9473" width="3.42578125" style="7" customWidth="1"/>
    <col min="9474" max="9474" width="6.28515625" style="7" customWidth="1"/>
    <col min="9475" max="9475" width="30.5703125" style="7" customWidth="1"/>
    <col min="9476" max="9476" width="5.7109375" style="7" customWidth="1"/>
    <col min="9477" max="9477" width="7.5703125" style="7" customWidth="1"/>
    <col min="9478" max="9478" width="5.7109375" style="7" customWidth="1"/>
    <col min="9479" max="9479" width="6.140625" style="7" customWidth="1"/>
    <col min="9480" max="9480" width="5.7109375" style="7" customWidth="1"/>
    <col min="9481" max="9481" width="7.28515625" style="7" customWidth="1"/>
    <col min="9482" max="9482" width="14.140625" style="7" customWidth="1"/>
    <col min="9483" max="9483" width="0" style="7" hidden="1" customWidth="1"/>
    <col min="9484" max="9484" width="5.85546875" style="7" customWidth="1"/>
    <col min="9485" max="9485" width="6.42578125" style="7" customWidth="1"/>
    <col min="9486" max="9486" width="7.7109375" style="7" customWidth="1"/>
    <col min="9487" max="9487" width="6.7109375" style="7" customWidth="1"/>
    <col min="9488" max="9488" width="7" style="7" customWidth="1"/>
    <col min="9489" max="9489" width="9.28515625" style="7" customWidth="1"/>
    <col min="9490" max="9490" width="9.5703125" style="7" customWidth="1"/>
    <col min="9491" max="9728" width="9.140625" style="7"/>
    <col min="9729" max="9729" width="3.42578125" style="7" customWidth="1"/>
    <col min="9730" max="9730" width="6.28515625" style="7" customWidth="1"/>
    <col min="9731" max="9731" width="30.5703125" style="7" customWidth="1"/>
    <col min="9732" max="9732" width="5.7109375" style="7" customWidth="1"/>
    <col min="9733" max="9733" width="7.5703125" style="7" customWidth="1"/>
    <col min="9734" max="9734" width="5.7109375" style="7" customWidth="1"/>
    <col min="9735" max="9735" width="6.140625" style="7" customWidth="1"/>
    <col min="9736" max="9736" width="5.7109375" style="7" customWidth="1"/>
    <col min="9737" max="9737" width="7.28515625" style="7" customWidth="1"/>
    <col min="9738" max="9738" width="14.140625" style="7" customWidth="1"/>
    <col min="9739" max="9739" width="0" style="7" hidden="1" customWidth="1"/>
    <col min="9740" max="9740" width="5.85546875" style="7" customWidth="1"/>
    <col min="9741" max="9741" width="6.42578125" style="7" customWidth="1"/>
    <col min="9742" max="9742" width="7.7109375" style="7" customWidth="1"/>
    <col min="9743" max="9743" width="6.7109375" style="7" customWidth="1"/>
    <col min="9744" max="9744" width="7" style="7" customWidth="1"/>
    <col min="9745" max="9745" width="9.28515625" style="7" customWidth="1"/>
    <col min="9746" max="9746" width="9.5703125" style="7" customWidth="1"/>
    <col min="9747" max="9984" width="9.140625" style="7"/>
    <col min="9985" max="9985" width="3.42578125" style="7" customWidth="1"/>
    <col min="9986" max="9986" width="6.28515625" style="7" customWidth="1"/>
    <col min="9987" max="9987" width="30.5703125" style="7" customWidth="1"/>
    <col min="9988" max="9988" width="5.7109375" style="7" customWidth="1"/>
    <col min="9989" max="9989" width="7.5703125" style="7" customWidth="1"/>
    <col min="9990" max="9990" width="5.7109375" style="7" customWidth="1"/>
    <col min="9991" max="9991" width="6.140625" style="7" customWidth="1"/>
    <col min="9992" max="9992" width="5.7109375" style="7" customWidth="1"/>
    <col min="9993" max="9993" width="7.28515625" style="7" customWidth="1"/>
    <col min="9994" max="9994" width="14.140625" style="7" customWidth="1"/>
    <col min="9995" max="9995" width="0" style="7" hidden="1" customWidth="1"/>
    <col min="9996" max="9996" width="5.85546875" style="7" customWidth="1"/>
    <col min="9997" max="9997" width="6.42578125" style="7" customWidth="1"/>
    <col min="9998" max="9998" width="7.7109375" style="7" customWidth="1"/>
    <col min="9999" max="9999" width="6.7109375" style="7" customWidth="1"/>
    <col min="10000" max="10000" width="7" style="7" customWidth="1"/>
    <col min="10001" max="10001" width="9.28515625" style="7" customWidth="1"/>
    <col min="10002" max="10002" width="9.5703125" style="7" customWidth="1"/>
    <col min="10003" max="10240" width="9.140625" style="7"/>
    <col min="10241" max="10241" width="3.42578125" style="7" customWidth="1"/>
    <col min="10242" max="10242" width="6.28515625" style="7" customWidth="1"/>
    <col min="10243" max="10243" width="30.5703125" style="7" customWidth="1"/>
    <col min="10244" max="10244" width="5.7109375" style="7" customWidth="1"/>
    <col min="10245" max="10245" width="7.5703125" style="7" customWidth="1"/>
    <col min="10246" max="10246" width="5.7109375" style="7" customWidth="1"/>
    <col min="10247" max="10247" width="6.140625" style="7" customWidth="1"/>
    <col min="10248" max="10248" width="5.7109375" style="7" customWidth="1"/>
    <col min="10249" max="10249" width="7.28515625" style="7" customWidth="1"/>
    <col min="10250" max="10250" width="14.140625" style="7" customWidth="1"/>
    <col min="10251" max="10251" width="0" style="7" hidden="1" customWidth="1"/>
    <col min="10252" max="10252" width="5.85546875" style="7" customWidth="1"/>
    <col min="10253" max="10253" width="6.42578125" style="7" customWidth="1"/>
    <col min="10254" max="10254" width="7.7109375" style="7" customWidth="1"/>
    <col min="10255" max="10255" width="6.7109375" style="7" customWidth="1"/>
    <col min="10256" max="10256" width="7" style="7" customWidth="1"/>
    <col min="10257" max="10257" width="9.28515625" style="7" customWidth="1"/>
    <col min="10258" max="10258" width="9.5703125" style="7" customWidth="1"/>
    <col min="10259" max="10496" width="9.140625" style="7"/>
    <col min="10497" max="10497" width="3.42578125" style="7" customWidth="1"/>
    <col min="10498" max="10498" width="6.28515625" style="7" customWidth="1"/>
    <col min="10499" max="10499" width="30.5703125" style="7" customWidth="1"/>
    <col min="10500" max="10500" width="5.7109375" style="7" customWidth="1"/>
    <col min="10501" max="10501" width="7.5703125" style="7" customWidth="1"/>
    <col min="10502" max="10502" width="5.7109375" style="7" customWidth="1"/>
    <col min="10503" max="10503" width="6.140625" style="7" customWidth="1"/>
    <col min="10504" max="10504" width="5.7109375" style="7" customWidth="1"/>
    <col min="10505" max="10505" width="7.28515625" style="7" customWidth="1"/>
    <col min="10506" max="10506" width="14.140625" style="7" customWidth="1"/>
    <col min="10507" max="10507" width="0" style="7" hidden="1" customWidth="1"/>
    <col min="10508" max="10508" width="5.85546875" style="7" customWidth="1"/>
    <col min="10509" max="10509" width="6.42578125" style="7" customWidth="1"/>
    <col min="10510" max="10510" width="7.7109375" style="7" customWidth="1"/>
    <col min="10511" max="10511" width="6.7109375" style="7" customWidth="1"/>
    <col min="10512" max="10512" width="7" style="7" customWidth="1"/>
    <col min="10513" max="10513" width="9.28515625" style="7" customWidth="1"/>
    <col min="10514" max="10514" width="9.5703125" style="7" customWidth="1"/>
    <col min="10515" max="10752" width="9.140625" style="7"/>
    <col min="10753" max="10753" width="3.42578125" style="7" customWidth="1"/>
    <col min="10754" max="10754" width="6.28515625" style="7" customWidth="1"/>
    <col min="10755" max="10755" width="30.5703125" style="7" customWidth="1"/>
    <col min="10756" max="10756" width="5.7109375" style="7" customWidth="1"/>
    <col min="10757" max="10757" width="7.5703125" style="7" customWidth="1"/>
    <col min="10758" max="10758" width="5.7109375" style="7" customWidth="1"/>
    <col min="10759" max="10759" width="6.140625" style="7" customWidth="1"/>
    <col min="10760" max="10760" width="5.7109375" style="7" customWidth="1"/>
    <col min="10761" max="10761" width="7.28515625" style="7" customWidth="1"/>
    <col min="10762" max="10762" width="14.140625" style="7" customWidth="1"/>
    <col min="10763" max="10763" width="0" style="7" hidden="1" customWidth="1"/>
    <col min="10764" max="10764" width="5.85546875" style="7" customWidth="1"/>
    <col min="10765" max="10765" width="6.42578125" style="7" customWidth="1"/>
    <col min="10766" max="10766" width="7.7109375" style="7" customWidth="1"/>
    <col min="10767" max="10767" width="6.7109375" style="7" customWidth="1"/>
    <col min="10768" max="10768" width="7" style="7" customWidth="1"/>
    <col min="10769" max="10769" width="9.28515625" style="7" customWidth="1"/>
    <col min="10770" max="10770" width="9.5703125" style="7" customWidth="1"/>
    <col min="10771" max="11008" width="9.140625" style="7"/>
    <col min="11009" max="11009" width="3.42578125" style="7" customWidth="1"/>
    <col min="11010" max="11010" width="6.28515625" style="7" customWidth="1"/>
    <col min="11011" max="11011" width="30.5703125" style="7" customWidth="1"/>
    <col min="11012" max="11012" width="5.7109375" style="7" customWidth="1"/>
    <col min="11013" max="11013" width="7.5703125" style="7" customWidth="1"/>
    <col min="11014" max="11014" width="5.7109375" style="7" customWidth="1"/>
    <col min="11015" max="11015" width="6.140625" style="7" customWidth="1"/>
    <col min="11016" max="11016" width="5.7109375" style="7" customWidth="1"/>
    <col min="11017" max="11017" width="7.28515625" style="7" customWidth="1"/>
    <col min="11018" max="11018" width="14.140625" style="7" customWidth="1"/>
    <col min="11019" max="11019" width="0" style="7" hidden="1" customWidth="1"/>
    <col min="11020" max="11020" width="5.85546875" style="7" customWidth="1"/>
    <col min="11021" max="11021" width="6.42578125" style="7" customWidth="1"/>
    <col min="11022" max="11022" width="7.7109375" style="7" customWidth="1"/>
    <col min="11023" max="11023" width="6.7109375" style="7" customWidth="1"/>
    <col min="11024" max="11024" width="7" style="7" customWidth="1"/>
    <col min="11025" max="11025" width="9.28515625" style="7" customWidth="1"/>
    <col min="11026" max="11026" width="9.5703125" style="7" customWidth="1"/>
    <col min="11027" max="11264" width="9.140625" style="7"/>
    <col min="11265" max="11265" width="3.42578125" style="7" customWidth="1"/>
    <col min="11266" max="11266" width="6.28515625" style="7" customWidth="1"/>
    <col min="11267" max="11267" width="30.5703125" style="7" customWidth="1"/>
    <col min="11268" max="11268" width="5.7109375" style="7" customWidth="1"/>
    <col min="11269" max="11269" width="7.5703125" style="7" customWidth="1"/>
    <col min="11270" max="11270" width="5.7109375" style="7" customWidth="1"/>
    <col min="11271" max="11271" width="6.140625" style="7" customWidth="1"/>
    <col min="11272" max="11272" width="5.7109375" style="7" customWidth="1"/>
    <col min="11273" max="11273" width="7.28515625" style="7" customWidth="1"/>
    <col min="11274" max="11274" width="14.140625" style="7" customWidth="1"/>
    <col min="11275" max="11275" width="0" style="7" hidden="1" customWidth="1"/>
    <col min="11276" max="11276" width="5.85546875" style="7" customWidth="1"/>
    <col min="11277" max="11277" width="6.42578125" style="7" customWidth="1"/>
    <col min="11278" max="11278" width="7.7109375" style="7" customWidth="1"/>
    <col min="11279" max="11279" width="6.7109375" style="7" customWidth="1"/>
    <col min="11280" max="11280" width="7" style="7" customWidth="1"/>
    <col min="11281" max="11281" width="9.28515625" style="7" customWidth="1"/>
    <col min="11282" max="11282" width="9.5703125" style="7" customWidth="1"/>
    <col min="11283" max="11520" width="9.140625" style="7"/>
    <col min="11521" max="11521" width="3.42578125" style="7" customWidth="1"/>
    <col min="11522" max="11522" width="6.28515625" style="7" customWidth="1"/>
    <col min="11523" max="11523" width="30.5703125" style="7" customWidth="1"/>
    <col min="11524" max="11524" width="5.7109375" style="7" customWidth="1"/>
    <col min="11525" max="11525" width="7.5703125" style="7" customWidth="1"/>
    <col min="11526" max="11526" width="5.7109375" style="7" customWidth="1"/>
    <col min="11527" max="11527" width="6.140625" style="7" customWidth="1"/>
    <col min="11528" max="11528" width="5.7109375" style="7" customWidth="1"/>
    <col min="11529" max="11529" width="7.28515625" style="7" customWidth="1"/>
    <col min="11530" max="11530" width="14.140625" style="7" customWidth="1"/>
    <col min="11531" max="11531" width="0" style="7" hidden="1" customWidth="1"/>
    <col min="11532" max="11532" width="5.85546875" style="7" customWidth="1"/>
    <col min="11533" max="11533" width="6.42578125" style="7" customWidth="1"/>
    <col min="11534" max="11534" width="7.7109375" style="7" customWidth="1"/>
    <col min="11535" max="11535" width="6.7109375" style="7" customWidth="1"/>
    <col min="11536" max="11536" width="7" style="7" customWidth="1"/>
    <col min="11537" max="11537" width="9.28515625" style="7" customWidth="1"/>
    <col min="11538" max="11538" width="9.5703125" style="7" customWidth="1"/>
    <col min="11539" max="11776" width="9.140625" style="7"/>
    <col min="11777" max="11777" width="3.42578125" style="7" customWidth="1"/>
    <col min="11778" max="11778" width="6.28515625" style="7" customWidth="1"/>
    <col min="11779" max="11779" width="30.5703125" style="7" customWidth="1"/>
    <col min="11780" max="11780" width="5.7109375" style="7" customWidth="1"/>
    <col min="11781" max="11781" width="7.5703125" style="7" customWidth="1"/>
    <col min="11782" max="11782" width="5.7109375" style="7" customWidth="1"/>
    <col min="11783" max="11783" width="6.140625" style="7" customWidth="1"/>
    <col min="11784" max="11784" width="5.7109375" style="7" customWidth="1"/>
    <col min="11785" max="11785" width="7.28515625" style="7" customWidth="1"/>
    <col min="11786" max="11786" width="14.140625" style="7" customWidth="1"/>
    <col min="11787" max="11787" width="0" style="7" hidden="1" customWidth="1"/>
    <col min="11788" max="11788" width="5.85546875" style="7" customWidth="1"/>
    <col min="11789" max="11789" width="6.42578125" style="7" customWidth="1"/>
    <col min="11790" max="11790" width="7.7109375" style="7" customWidth="1"/>
    <col min="11791" max="11791" width="6.7109375" style="7" customWidth="1"/>
    <col min="11792" max="11792" width="7" style="7" customWidth="1"/>
    <col min="11793" max="11793" width="9.28515625" style="7" customWidth="1"/>
    <col min="11794" max="11794" width="9.5703125" style="7" customWidth="1"/>
    <col min="11795" max="12032" width="9.140625" style="7"/>
    <col min="12033" max="12033" width="3.42578125" style="7" customWidth="1"/>
    <col min="12034" max="12034" width="6.28515625" style="7" customWidth="1"/>
    <col min="12035" max="12035" width="30.5703125" style="7" customWidth="1"/>
    <col min="12036" max="12036" width="5.7109375" style="7" customWidth="1"/>
    <col min="12037" max="12037" width="7.5703125" style="7" customWidth="1"/>
    <col min="12038" max="12038" width="5.7109375" style="7" customWidth="1"/>
    <col min="12039" max="12039" width="6.140625" style="7" customWidth="1"/>
    <col min="12040" max="12040" width="5.7109375" style="7" customWidth="1"/>
    <col min="12041" max="12041" width="7.28515625" style="7" customWidth="1"/>
    <col min="12042" max="12042" width="14.140625" style="7" customWidth="1"/>
    <col min="12043" max="12043" width="0" style="7" hidden="1" customWidth="1"/>
    <col min="12044" max="12044" width="5.85546875" style="7" customWidth="1"/>
    <col min="12045" max="12045" width="6.42578125" style="7" customWidth="1"/>
    <col min="12046" max="12046" width="7.7109375" style="7" customWidth="1"/>
    <col min="12047" max="12047" width="6.7109375" style="7" customWidth="1"/>
    <col min="12048" max="12048" width="7" style="7" customWidth="1"/>
    <col min="12049" max="12049" width="9.28515625" style="7" customWidth="1"/>
    <col min="12050" max="12050" width="9.5703125" style="7" customWidth="1"/>
    <col min="12051" max="12288" width="9.140625" style="7"/>
    <col min="12289" max="12289" width="3.42578125" style="7" customWidth="1"/>
    <col min="12290" max="12290" width="6.28515625" style="7" customWidth="1"/>
    <col min="12291" max="12291" width="30.5703125" style="7" customWidth="1"/>
    <col min="12292" max="12292" width="5.7109375" style="7" customWidth="1"/>
    <col min="12293" max="12293" width="7.5703125" style="7" customWidth="1"/>
    <col min="12294" max="12294" width="5.7109375" style="7" customWidth="1"/>
    <col min="12295" max="12295" width="6.140625" style="7" customWidth="1"/>
    <col min="12296" max="12296" width="5.7109375" style="7" customWidth="1"/>
    <col min="12297" max="12297" width="7.28515625" style="7" customWidth="1"/>
    <col min="12298" max="12298" width="14.140625" style="7" customWidth="1"/>
    <col min="12299" max="12299" width="0" style="7" hidden="1" customWidth="1"/>
    <col min="12300" max="12300" width="5.85546875" style="7" customWidth="1"/>
    <col min="12301" max="12301" width="6.42578125" style="7" customWidth="1"/>
    <col min="12302" max="12302" width="7.7109375" style="7" customWidth="1"/>
    <col min="12303" max="12303" width="6.7109375" style="7" customWidth="1"/>
    <col min="12304" max="12304" width="7" style="7" customWidth="1"/>
    <col min="12305" max="12305" width="9.28515625" style="7" customWidth="1"/>
    <col min="12306" max="12306" width="9.5703125" style="7" customWidth="1"/>
    <col min="12307" max="12544" width="9.140625" style="7"/>
    <col min="12545" max="12545" width="3.42578125" style="7" customWidth="1"/>
    <col min="12546" max="12546" width="6.28515625" style="7" customWidth="1"/>
    <col min="12547" max="12547" width="30.5703125" style="7" customWidth="1"/>
    <col min="12548" max="12548" width="5.7109375" style="7" customWidth="1"/>
    <col min="12549" max="12549" width="7.5703125" style="7" customWidth="1"/>
    <col min="12550" max="12550" width="5.7109375" style="7" customWidth="1"/>
    <col min="12551" max="12551" width="6.140625" style="7" customWidth="1"/>
    <col min="12552" max="12552" width="5.7109375" style="7" customWidth="1"/>
    <col min="12553" max="12553" width="7.28515625" style="7" customWidth="1"/>
    <col min="12554" max="12554" width="14.140625" style="7" customWidth="1"/>
    <col min="12555" max="12555" width="0" style="7" hidden="1" customWidth="1"/>
    <col min="12556" max="12556" width="5.85546875" style="7" customWidth="1"/>
    <col min="12557" max="12557" width="6.42578125" style="7" customWidth="1"/>
    <col min="12558" max="12558" width="7.7109375" style="7" customWidth="1"/>
    <col min="12559" max="12559" width="6.7109375" style="7" customWidth="1"/>
    <col min="12560" max="12560" width="7" style="7" customWidth="1"/>
    <col min="12561" max="12561" width="9.28515625" style="7" customWidth="1"/>
    <col min="12562" max="12562" width="9.5703125" style="7" customWidth="1"/>
    <col min="12563" max="12800" width="9.140625" style="7"/>
    <col min="12801" max="12801" width="3.42578125" style="7" customWidth="1"/>
    <col min="12802" max="12802" width="6.28515625" style="7" customWidth="1"/>
    <col min="12803" max="12803" width="30.5703125" style="7" customWidth="1"/>
    <col min="12804" max="12804" width="5.7109375" style="7" customWidth="1"/>
    <col min="12805" max="12805" width="7.5703125" style="7" customWidth="1"/>
    <col min="12806" max="12806" width="5.7109375" style="7" customWidth="1"/>
    <col min="12807" max="12807" width="6.140625" style="7" customWidth="1"/>
    <col min="12808" max="12808" width="5.7109375" style="7" customWidth="1"/>
    <col min="12809" max="12809" width="7.28515625" style="7" customWidth="1"/>
    <col min="12810" max="12810" width="14.140625" style="7" customWidth="1"/>
    <col min="12811" max="12811" width="0" style="7" hidden="1" customWidth="1"/>
    <col min="12812" max="12812" width="5.85546875" style="7" customWidth="1"/>
    <col min="12813" max="12813" width="6.42578125" style="7" customWidth="1"/>
    <col min="12814" max="12814" width="7.7109375" style="7" customWidth="1"/>
    <col min="12815" max="12815" width="6.7109375" style="7" customWidth="1"/>
    <col min="12816" max="12816" width="7" style="7" customWidth="1"/>
    <col min="12817" max="12817" width="9.28515625" style="7" customWidth="1"/>
    <col min="12818" max="12818" width="9.5703125" style="7" customWidth="1"/>
    <col min="12819" max="13056" width="9.140625" style="7"/>
    <col min="13057" max="13057" width="3.42578125" style="7" customWidth="1"/>
    <col min="13058" max="13058" width="6.28515625" style="7" customWidth="1"/>
    <col min="13059" max="13059" width="30.5703125" style="7" customWidth="1"/>
    <col min="13060" max="13060" width="5.7109375" style="7" customWidth="1"/>
    <col min="13061" max="13061" width="7.5703125" style="7" customWidth="1"/>
    <col min="13062" max="13062" width="5.7109375" style="7" customWidth="1"/>
    <col min="13063" max="13063" width="6.140625" style="7" customWidth="1"/>
    <col min="13064" max="13064" width="5.7109375" style="7" customWidth="1"/>
    <col min="13065" max="13065" width="7.28515625" style="7" customWidth="1"/>
    <col min="13066" max="13066" width="14.140625" style="7" customWidth="1"/>
    <col min="13067" max="13067" width="0" style="7" hidden="1" customWidth="1"/>
    <col min="13068" max="13068" width="5.85546875" style="7" customWidth="1"/>
    <col min="13069" max="13069" width="6.42578125" style="7" customWidth="1"/>
    <col min="13070" max="13070" width="7.7109375" style="7" customWidth="1"/>
    <col min="13071" max="13071" width="6.7109375" style="7" customWidth="1"/>
    <col min="13072" max="13072" width="7" style="7" customWidth="1"/>
    <col min="13073" max="13073" width="9.28515625" style="7" customWidth="1"/>
    <col min="13074" max="13074" width="9.5703125" style="7" customWidth="1"/>
    <col min="13075" max="13312" width="9.140625" style="7"/>
    <col min="13313" max="13313" width="3.42578125" style="7" customWidth="1"/>
    <col min="13314" max="13314" width="6.28515625" style="7" customWidth="1"/>
    <col min="13315" max="13315" width="30.5703125" style="7" customWidth="1"/>
    <col min="13316" max="13316" width="5.7109375" style="7" customWidth="1"/>
    <col min="13317" max="13317" width="7.5703125" style="7" customWidth="1"/>
    <col min="13318" max="13318" width="5.7109375" style="7" customWidth="1"/>
    <col min="13319" max="13319" width="6.140625" style="7" customWidth="1"/>
    <col min="13320" max="13320" width="5.7109375" style="7" customWidth="1"/>
    <col min="13321" max="13321" width="7.28515625" style="7" customWidth="1"/>
    <col min="13322" max="13322" width="14.140625" style="7" customWidth="1"/>
    <col min="13323" max="13323" width="0" style="7" hidden="1" customWidth="1"/>
    <col min="13324" max="13324" width="5.85546875" style="7" customWidth="1"/>
    <col min="13325" max="13325" width="6.42578125" style="7" customWidth="1"/>
    <col min="13326" max="13326" width="7.7109375" style="7" customWidth="1"/>
    <col min="13327" max="13327" width="6.7109375" style="7" customWidth="1"/>
    <col min="13328" max="13328" width="7" style="7" customWidth="1"/>
    <col min="13329" max="13329" width="9.28515625" style="7" customWidth="1"/>
    <col min="13330" max="13330" width="9.5703125" style="7" customWidth="1"/>
    <col min="13331" max="13568" width="9.140625" style="7"/>
    <col min="13569" max="13569" width="3.42578125" style="7" customWidth="1"/>
    <col min="13570" max="13570" width="6.28515625" style="7" customWidth="1"/>
    <col min="13571" max="13571" width="30.5703125" style="7" customWidth="1"/>
    <col min="13572" max="13572" width="5.7109375" style="7" customWidth="1"/>
    <col min="13573" max="13573" width="7.5703125" style="7" customWidth="1"/>
    <col min="13574" max="13574" width="5.7109375" style="7" customWidth="1"/>
    <col min="13575" max="13575" width="6.140625" style="7" customWidth="1"/>
    <col min="13576" max="13576" width="5.7109375" style="7" customWidth="1"/>
    <col min="13577" max="13577" width="7.28515625" style="7" customWidth="1"/>
    <col min="13578" max="13578" width="14.140625" style="7" customWidth="1"/>
    <col min="13579" max="13579" width="0" style="7" hidden="1" customWidth="1"/>
    <col min="13580" max="13580" width="5.85546875" style="7" customWidth="1"/>
    <col min="13581" max="13581" width="6.42578125" style="7" customWidth="1"/>
    <col min="13582" max="13582" width="7.7109375" style="7" customWidth="1"/>
    <col min="13583" max="13583" width="6.7109375" style="7" customWidth="1"/>
    <col min="13584" max="13584" width="7" style="7" customWidth="1"/>
    <col min="13585" max="13585" width="9.28515625" style="7" customWidth="1"/>
    <col min="13586" max="13586" width="9.5703125" style="7" customWidth="1"/>
    <col min="13587" max="13824" width="9.140625" style="7"/>
    <col min="13825" max="13825" width="3.42578125" style="7" customWidth="1"/>
    <col min="13826" max="13826" width="6.28515625" style="7" customWidth="1"/>
    <col min="13827" max="13827" width="30.5703125" style="7" customWidth="1"/>
    <col min="13828" max="13828" width="5.7109375" style="7" customWidth="1"/>
    <col min="13829" max="13829" width="7.5703125" style="7" customWidth="1"/>
    <col min="13830" max="13830" width="5.7109375" style="7" customWidth="1"/>
    <col min="13831" max="13831" width="6.140625" style="7" customWidth="1"/>
    <col min="13832" max="13832" width="5.7109375" style="7" customWidth="1"/>
    <col min="13833" max="13833" width="7.28515625" style="7" customWidth="1"/>
    <col min="13834" max="13834" width="14.140625" style="7" customWidth="1"/>
    <col min="13835" max="13835" width="0" style="7" hidden="1" customWidth="1"/>
    <col min="13836" max="13836" width="5.85546875" style="7" customWidth="1"/>
    <col min="13837" max="13837" width="6.42578125" style="7" customWidth="1"/>
    <col min="13838" max="13838" width="7.7109375" style="7" customWidth="1"/>
    <col min="13839" max="13839" width="6.7109375" style="7" customWidth="1"/>
    <col min="13840" max="13840" width="7" style="7" customWidth="1"/>
    <col min="13841" max="13841" width="9.28515625" style="7" customWidth="1"/>
    <col min="13842" max="13842" width="9.5703125" style="7" customWidth="1"/>
    <col min="13843" max="14080" width="9.140625" style="7"/>
    <col min="14081" max="14081" width="3.42578125" style="7" customWidth="1"/>
    <col min="14082" max="14082" width="6.28515625" style="7" customWidth="1"/>
    <col min="14083" max="14083" width="30.5703125" style="7" customWidth="1"/>
    <col min="14084" max="14084" width="5.7109375" style="7" customWidth="1"/>
    <col min="14085" max="14085" width="7.5703125" style="7" customWidth="1"/>
    <col min="14086" max="14086" width="5.7109375" style="7" customWidth="1"/>
    <col min="14087" max="14087" width="6.140625" style="7" customWidth="1"/>
    <col min="14088" max="14088" width="5.7109375" style="7" customWidth="1"/>
    <col min="14089" max="14089" width="7.28515625" style="7" customWidth="1"/>
    <col min="14090" max="14090" width="14.140625" style="7" customWidth="1"/>
    <col min="14091" max="14091" width="0" style="7" hidden="1" customWidth="1"/>
    <col min="14092" max="14092" width="5.85546875" style="7" customWidth="1"/>
    <col min="14093" max="14093" width="6.42578125" style="7" customWidth="1"/>
    <col min="14094" max="14094" width="7.7109375" style="7" customWidth="1"/>
    <col min="14095" max="14095" width="6.7109375" style="7" customWidth="1"/>
    <col min="14096" max="14096" width="7" style="7" customWidth="1"/>
    <col min="14097" max="14097" width="9.28515625" style="7" customWidth="1"/>
    <col min="14098" max="14098" width="9.5703125" style="7" customWidth="1"/>
    <col min="14099" max="14336" width="9.140625" style="7"/>
    <col min="14337" max="14337" width="3.42578125" style="7" customWidth="1"/>
    <col min="14338" max="14338" width="6.28515625" style="7" customWidth="1"/>
    <col min="14339" max="14339" width="30.5703125" style="7" customWidth="1"/>
    <col min="14340" max="14340" width="5.7109375" style="7" customWidth="1"/>
    <col min="14341" max="14341" width="7.5703125" style="7" customWidth="1"/>
    <col min="14342" max="14342" width="5.7109375" style="7" customWidth="1"/>
    <col min="14343" max="14343" width="6.140625" style="7" customWidth="1"/>
    <col min="14344" max="14344" width="5.7109375" style="7" customWidth="1"/>
    <col min="14345" max="14345" width="7.28515625" style="7" customWidth="1"/>
    <col min="14346" max="14346" width="14.140625" style="7" customWidth="1"/>
    <col min="14347" max="14347" width="0" style="7" hidden="1" customWidth="1"/>
    <col min="14348" max="14348" width="5.85546875" style="7" customWidth="1"/>
    <col min="14349" max="14349" width="6.42578125" style="7" customWidth="1"/>
    <col min="14350" max="14350" width="7.7109375" style="7" customWidth="1"/>
    <col min="14351" max="14351" width="6.7109375" style="7" customWidth="1"/>
    <col min="14352" max="14352" width="7" style="7" customWidth="1"/>
    <col min="14353" max="14353" width="9.28515625" style="7" customWidth="1"/>
    <col min="14354" max="14354" width="9.5703125" style="7" customWidth="1"/>
    <col min="14355" max="14592" width="9.140625" style="7"/>
    <col min="14593" max="14593" width="3.42578125" style="7" customWidth="1"/>
    <col min="14594" max="14594" width="6.28515625" style="7" customWidth="1"/>
    <col min="14595" max="14595" width="30.5703125" style="7" customWidth="1"/>
    <col min="14596" max="14596" width="5.7109375" style="7" customWidth="1"/>
    <col min="14597" max="14597" width="7.5703125" style="7" customWidth="1"/>
    <col min="14598" max="14598" width="5.7109375" style="7" customWidth="1"/>
    <col min="14599" max="14599" width="6.140625" style="7" customWidth="1"/>
    <col min="14600" max="14600" width="5.7109375" style="7" customWidth="1"/>
    <col min="14601" max="14601" width="7.28515625" style="7" customWidth="1"/>
    <col min="14602" max="14602" width="14.140625" style="7" customWidth="1"/>
    <col min="14603" max="14603" width="0" style="7" hidden="1" customWidth="1"/>
    <col min="14604" max="14604" width="5.85546875" style="7" customWidth="1"/>
    <col min="14605" max="14605" width="6.42578125" style="7" customWidth="1"/>
    <col min="14606" max="14606" width="7.7109375" style="7" customWidth="1"/>
    <col min="14607" max="14607" width="6.7109375" style="7" customWidth="1"/>
    <col min="14608" max="14608" width="7" style="7" customWidth="1"/>
    <col min="14609" max="14609" width="9.28515625" style="7" customWidth="1"/>
    <col min="14610" max="14610" width="9.5703125" style="7" customWidth="1"/>
    <col min="14611" max="14848" width="9.140625" style="7"/>
    <col min="14849" max="14849" width="3.42578125" style="7" customWidth="1"/>
    <col min="14850" max="14850" width="6.28515625" style="7" customWidth="1"/>
    <col min="14851" max="14851" width="30.5703125" style="7" customWidth="1"/>
    <col min="14852" max="14852" width="5.7109375" style="7" customWidth="1"/>
    <col min="14853" max="14853" width="7.5703125" style="7" customWidth="1"/>
    <col min="14854" max="14854" width="5.7109375" style="7" customWidth="1"/>
    <col min="14855" max="14855" width="6.140625" style="7" customWidth="1"/>
    <col min="14856" max="14856" width="5.7109375" style="7" customWidth="1"/>
    <col min="14857" max="14857" width="7.28515625" style="7" customWidth="1"/>
    <col min="14858" max="14858" width="14.140625" style="7" customWidth="1"/>
    <col min="14859" max="14859" width="0" style="7" hidden="1" customWidth="1"/>
    <col min="14860" max="14860" width="5.85546875" style="7" customWidth="1"/>
    <col min="14861" max="14861" width="6.42578125" style="7" customWidth="1"/>
    <col min="14862" max="14862" width="7.7109375" style="7" customWidth="1"/>
    <col min="14863" max="14863" width="6.7109375" style="7" customWidth="1"/>
    <col min="14864" max="14864" width="7" style="7" customWidth="1"/>
    <col min="14865" max="14865" width="9.28515625" style="7" customWidth="1"/>
    <col min="14866" max="14866" width="9.5703125" style="7" customWidth="1"/>
    <col min="14867" max="15104" width="9.140625" style="7"/>
    <col min="15105" max="15105" width="3.42578125" style="7" customWidth="1"/>
    <col min="15106" max="15106" width="6.28515625" style="7" customWidth="1"/>
    <col min="15107" max="15107" width="30.5703125" style="7" customWidth="1"/>
    <col min="15108" max="15108" width="5.7109375" style="7" customWidth="1"/>
    <col min="15109" max="15109" width="7.5703125" style="7" customWidth="1"/>
    <col min="15110" max="15110" width="5.7109375" style="7" customWidth="1"/>
    <col min="15111" max="15111" width="6.140625" style="7" customWidth="1"/>
    <col min="15112" max="15112" width="5.7109375" style="7" customWidth="1"/>
    <col min="15113" max="15113" width="7.28515625" style="7" customWidth="1"/>
    <col min="15114" max="15114" width="14.140625" style="7" customWidth="1"/>
    <col min="15115" max="15115" width="0" style="7" hidden="1" customWidth="1"/>
    <col min="15116" max="15116" width="5.85546875" style="7" customWidth="1"/>
    <col min="15117" max="15117" width="6.42578125" style="7" customWidth="1"/>
    <col min="15118" max="15118" width="7.7109375" style="7" customWidth="1"/>
    <col min="15119" max="15119" width="6.7109375" style="7" customWidth="1"/>
    <col min="15120" max="15120" width="7" style="7" customWidth="1"/>
    <col min="15121" max="15121" width="9.28515625" style="7" customWidth="1"/>
    <col min="15122" max="15122" width="9.5703125" style="7" customWidth="1"/>
    <col min="15123" max="15360" width="9.140625" style="7"/>
    <col min="15361" max="15361" width="3.42578125" style="7" customWidth="1"/>
    <col min="15362" max="15362" width="6.28515625" style="7" customWidth="1"/>
    <col min="15363" max="15363" width="30.5703125" style="7" customWidth="1"/>
    <col min="15364" max="15364" width="5.7109375" style="7" customWidth="1"/>
    <col min="15365" max="15365" width="7.5703125" style="7" customWidth="1"/>
    <col min="15366" max="15366" width="5.7109375" style="7" customWidth="1"/>
    <col min="15367" max="15367" width="6.140625" style="7" customWidth="1"/>
    <col min="15368" max="15368" width="5.7109375" style="7" customWidth="1"/>
    <col min="15369" max="15369" width="7.28515625" style="7" customWidth="1"/>
    <col min="15370" max="15370" width="14.140625" style="7" customWidth="1"/>
    <col min="15371" max="15371" width="0" style="7" hidden="1" customWidth="1"/>
    <col min="15372" max="15372" width="5.85546875" style="7" customWidth="1"/>
    <col min="15373" max="15373" width="6.42578125" style="7" customWidth="1"/>
    <col min="15374" max="15374" width="7.7109375" style="7" customWidth="1"/>
    <col min="15375" max="15375" width="6.7109375" style="7" customWidth="1"/>
    <col min="15376" max="15376" width="7" style="7" customWidth="1"/>
    <col min="15377" max="15377" width="9.28515625" style="7" customWidth="1"/>
    <col min="15378" max="15378" width="9.5703125" style="7" customWidth="1"/>
    <col min="15379" max="15616" width="9.140625" style="7"/>
    <col min="15617" max="15617" width="3.42578125" style="7" customWidth="1"/>
    <col min="15618" max="15618" width="6.28515625" style="7" customWidth="1"/>
    <col min="15619" max="15619" width="30.5703125" style="7" customWidth="1"/>
    <col min="15620" max="15620" width="5.7109375" style="7" customWidth="1"/>
    <col min="15621" max="15621" width="7.5703125" style="7" customWidth="1"/>
    <col min="15622" max="15622" width="5.7109375" style="7" customWidth="1"/>
    <col min="15623" max="15623" width="6.140625" style="7" customWidth="1"/>
    <col min="15624" max="15624" width="5.7109375" style="7" customWidth="1"/>
    <col min="15625" max="15625" width="7.28515625" style="7" customWidth="1"/>
    <col min="15626" max="15626" width="14.140625" style="7" customWidth="1"/>
    <col min="15627" max="15627" width="0" style="7" hidden="1" customWidth="1"/>
    <col min="15628" max="15628" width="5.85546875" style="7" customWidth="1"/>
    <col min="15629" max="15629" width="6.42578125" style="7" customWidth="1"/>
    <col min="15630" max="15630" width="7.7109375" style="7" customWidth="1"/>
    <col min="15631" max="15631" width="6.7109375" style="7" customWidth="1"/>
    <col min="15632" max="15632" width="7" style="7" customWidth="1"/>
    <col min="15633" max="15633" width="9.28515625" style="7" customWidth="1"/>
    <col min="15634" max="15634" width="9.5703125" style="7" customWidth="1"/>
    <col min="15635" max="15872" width="9.140625" style="7"/>
    <col min="15873" max="15873" width="3.42578125" style="7" customWidth="1"/>
    <col min="15874" max="15874" width="6.28515625" style="7" customWidth="1"/>
    <col min="15875" max="15875" width="30.5703125" style="7" customWidth="1"/>
    <col min="15876" max="15876" width="5.7109375" style="7" customWidth="1"/>
    <col min="15877" max="15877" width="7.5703125" style="7" customWidth="1"/>
    <col min="15878" max="15878" width="5.7109375" style="7" customWidth="1"/>
    <col min="15879" max="15879" width="6.140625" style="7" customWidth="1"/>
    <col min="15880" max="15880" width="5.7109375" style="7" customWidth="1"/>
    <col min="15881" max="15881" width="7.28515625" style="7" customWidth="1"/>
    <col min="15882" max="15882" width="14.140625" style="7" customWidth="1"/>
    <col min="15883" max="15883" width="0" style="7" hidden="1" customWidth="1"/>
    <col min="15884" max="15884" width="5.85546875" style="7" customWidth="1"/>
    <col min="15885" max="15885" width="6.42578125" style="7" customWidth="1"/>
    <col min="15886" max="15886" width="7.7109375" style="7" customWidth="1"/>
    <col min="15887" max="15887" width="6.7109375" style="7" customWidth="1"/>
    <col min="15888" max="15888" width="7" style="7" customWidth="1"/>
    <col min="15889" max="15889" width="9.28515625" style="7" customWidth="1"/>
    <col min="15890" max="15890" width="9.5703125" style="7" customWidth="1"/>
    <col min="15891" max="16128" width="9.140625" style="7"/>
    <col min="16129" max="16129" width="3.42578125" style="7" customWidth="1"/>
    <col min="16130" max="16130" width="6.28515625" style="7" customWidth="1"/>
    <col min="16131" max="16131" width="30.5703125" style="7" customWidth="1"/>
    <col min="16132" max="16132" width="5.7109375" style="7" customWidth="1"/>
    <col min="16133" max="16133" width="7.5703125" style="7" customWidth="1"/>
    <col min="16134" max="16134" width="5.7109375" style="7" customWidth="1"/>
    <col min="16135" max="16135" width="6.140625" style="7" customWidth="1"/>
    <col min="16136" max="16136" width="5.7109375" style="7" customWidth="1"/>
    <col min="16137" max="16137" width="7.28515625" style="7" customWidth="1"/>
    <col min="16138" max="16138" width="14.140625" style="7" customWidth="1"/>
    <col min="16139" max="16139" width="0" style="7" hidden="1" customWidth="1"/>
    <col min="16140" max="16140" width="5.85546875" style="7" customWidth="1"/>
    <col min="16141" max="16141" width="6.42578125" style="7" customWidth="1"/>
    <col min="16142" max="16142" width="7.7109375" style="7" customWidth="1"/>
    <col min="16143" max="16143" width="6.7109375" style="7" customWidth="1"/>
    <col min="16144" max="16144" width="7" style="7" customWidth="1"/>
    <col min="16145" max="16145" width="9.28515625" style="7" customWidth="1"/>
    <col min="16146" max="16146" width="9.5703125" style="7" customWidth="1"/>
    <col min="16147" max="16384" width="9.140625" style="7"/>
  </cols>
  <sheetData>
    <row r="2" spans="1:18" ht="13.5" customHeight="1" x14ac:dyDescent="0.25">
      <c r="D2" s="387" t="s">
        <v>269</v>
      </c>
    </row>
    <row r="3" spans="1:18" ht="28.5" customHeight="1" x14ac:dyDescent="0.25">
      <c r="A3" s="1"/>
      <c r="B3" s="2"/>
      <c r="C3" s="3" t="s">
        <v>0</v>
      </c>
      <c r="D3" s="3"/>
      <c r="E3" s="3"/>
      <c r="F3" s="3"/>
      <c r="G3" s="3"/>
      <c r="H3" s="3"/>
      <c r="I3" s="3"/>
      <c r="J3" s="3"/>
      <c r="K3" s="4"/>
      <c r="L3" s="4"/>
      <c r="M3" s="5"/>
      <c r="N3" s="5"/>
      <c r="O3" s="5"/>
      <c r="P3" s="5"/>
      <c r="Q3" s="6"/>
      <c r="R3" s="2"/>
    </row>
    <row r="4" spans="1:18" ht="13.5" customHeight="1" x14ac:dyDescent="0.2">
      <c r="A4" s="8"/>
      <c r="B4" s="9"/>
      <c r="C4" s="10"/>
      <c r="D4" s="11"/>
      <c r="E4" s="11"/>
      <c r="F4" s="11"/>
      <c r="G4" s="11"/>
      <c r="H4" s="11"/>
      <c r="I4" s="11"/>
      <c r="J4" s="11"/>
      <c r="K4" s="10"/>
      <c r="L4" s="10"/>
      <c r="M4" s="10"/>
      <c r="N4" s="10"/>
      <c r="O4" s="10"/>
      <c r="P4" s="12"/>
      <c r="Q4" s="13"/>
      <c r="R4" s="10"/>
    </row>
    <row r="5" spans="1:18" s="24" customFormat="1" ht="13.5" customHeight="1" x14ac:dyDescent="0.15">
      <c r="A5" s="14"/>
      <c r="B5" s="15"/>
      <c r="C5" s="16"/>
      <c r="D5" s="17"/>
      <c r="E5" s="18"/>
      <c r="F5" s="19" t="s">
        <v>1</v>
      </c>
      <c r="G5" s="20"/>
      <c r="H5" s="20"/>
      <c r="I5" s="20"/>
      <c r="J5" s="20"/>
      <c r="K5" s="20"/>
      <c r="L5" s="20"/>
      <c r="M5" s="20"/>
      <c r="N5" s="20"/>
      <c r="O5" s="20"/>
      <c r="P5" s="21"/>
      <c r="Q5" s="22" t="s">
        <v>2</v>
      </c>
      <c r="R5" s="23" t="s">
        <v>3</v>
      </c>
    </row>
    <row r="6" spans="1:18" s="24" customFormat="1" ht="13.5" customHeight="1" x14ac:dyDescent="0.15">
      <c r="A6" s="25" t="s">
        <v>4</v>
      </c>
      <c r="B6" s="26" t="s">
        <v>5</v>
      </c>
      <c r="C6" s="27" t="s">
        <v>6</v>
      </c>
      <c r="D6" s="27" t="s">
        <v>7</v>
      </c>
      <c r="E6" s="28" t="s">
        <v>8</v>
      </c>
      <c r="F6" s="29" t="s">
        <v>9</v>
      </c>
      <c r="G6" s="30"/>
      <c r="H6" s="29" t="s">
        <v>10</v>
      </c>
      <c r="I6" s="30"/>
      <c r="J6" s="31" t="s">
        <v>11</v>
      </c>
      <c r="K6" s="32"/>
      <c r="L6" s="32"/>
      <c r="M6" s="32"/>
      <c r="N6" s="32"/>
      <c r="O6" s="32"/>
      <c r="P6" s="33"/>
      <c r="Q6" s="34" t="s">
        <v>12</v>
      </c>
      <c r="R6" s="35" t="s">
        <v>13</v>
      </c>
    </row>
    <row r="7" spans="1:18" s="24" customFormat="1" ht="13.5" customHeight="1" x14ac:dyDescent="0.15">
      <c r="A7" s="25" t="s">
        <v>14</v>
      </c>
      <c r="B7" s="26" t="s">
        <v>15</v>
      </c>
      <c r="C7" s="27"/>
      <c r="D7" s="28" t="s">
        <v>16</v>
      </c>
      <c r="E7" s="27" t="s">
        <v>17</v>
      </c>
      <c r="F7" s="27" t="s">
        <v>18</v>
      </c>
      <c r="G7" s="36" t="s">
        <v>19</v>
      </c>
      <c r="H7" s="27" t="s">
        <v>18</v>
      </c>
      <c r="I7" s="36" t="s">
        <v>19</v>
      </c>
      <c r="J7" s="27" t="s">
        <v>20</v>
      </c>
      <c r="K7" s="27"/>
      <c r="L7" s="27"/>
      <c r="M7" s="37" t="s">
        <v>21</v>
      </c>
      <c r="N7" s="38" t="s">
        <v>22</v>
      </c>
      <c r="O7" s="39" t="s">
        <v>23</v>
      </c>
      <c r="P7" s="40" t="s">
        <v>24</v>
      </c>
      <c r="Q7" s="39" t="s">
        <v>25</v>
      </c>
      <c r="R7" s="41" t="s">
        <v>26</v>
      </c>
    </row>
    <row r="8" spans="1:18" s="24" customFormat="1" ht="13.5" customHeight="1" x14ac:dyDescent="0.15">
      <c r="A8" s="25"/>
      <c r="B8" s="42"/>
      <c r="C8" s="27"/>
      <c r="D8" s="27"/>
      <c r="E8" s="43"/>
      <c r="F8" s="28" t="s">
        <v>27</v>
      </c>
      <c r="G8" s="36" t="s">
        <v>28</v>
      </c>
      <c r="H8" s="28" t="s">
        <v>27</v>
      </c>
      <c r="I8" s="36" t="s">
        <v>28</v>
      </c>
      <c r="J8" s="27"/>
      <c r="K8" s="27"/>
      <c r="L8" s="27"/>
      <c r="M8" s="44"/>
      <c r="N8" s="27" t="s">
        <v>17</v>
      </c>
      <c r="O8" s="39" t="s">
        <v>29</v>
      </c>
      <c r="P8" s="39" t="s">
        <v>28</v>
      </c>
      <c r="Q8" s="45"/>
      <c r="R8" s="27" t="s">
        <v>25</v>
      </c>
    </row>
    <row r="9" spans="1:18" s="24" customFormat="1" ht="13.5" customHeight="1" x14ac:dyDescent="0.15">
      <c r="A9" s="46"/>
      <c r="B9" s="47"/>
      <c r="C9" s="48"/>
      <c r="D9" s="48"/>
      <c r="E9" s="49"/>
      <c r="F9" s="50"/>
      <c r="G9" s="51"/>
      <c r="H9" s="50" t="s">
        <v>30</v>
      </c>
      <c r="I9" s="50" t="s">
        <v>31</v>
      </c>
      <c r="J9" s="48"/>
      <c r="K9" s="48"/>
      <c r="L9" s="48"/>
      <c r="M9" s="48"/>
      <c r="N9" s="27"/>
      <c r="O9" s="52"/>
      <c r="P9" s="53" t="s">
        <v>32</v>
      </c>
      <c r="Q9" s="54"/>
      <c r="R9" s="27"/>
    </row>
    <row r="10" spans="1:18" s="24" customFormat="1" ht="13.5" customHeight="1" x14ac:dyDescent="0.15">
      <c r="A10" s="55">
        <v>1</v>
      </c>
      <c r="B10" s="56">
        <v>2</v>
      </c>
      <c r="C10" s="55">
        <v>3</v>
      </c>
      <c r="D10" s="55">
        <v>4</v>
      </c>
      <c r="E10" s="55">
        <v>5</v>
      </c>
      <c r="F10" s="55">
        <v>6</v>
      </c>
      <c r="G10" s="57">
        <v>7</v>
      </c>
      <c r="H10" s="57">
        <v>8</v>
      </c>
      <c r="I10" s="58">
        <v>9</v>
      </c>
      <c r="J10" s="57">
        <v>10</v>
      </c>
      <c r="K10" s="57"/>
      <c r="L10" s="57"/>
      <c r="M10" s="57">
        <v>11</v>
      </c>
      <c r="N10" s="57">
        <v>12</v>
      </c>
      <c r="O10" s="57">
        <v>13</v>
      </c>
      <c r="P10" s="57">
        <v>14</v>
      </c>
      <c r="Q10" s="59">
        <v>15</v>
      </c>
      <c r="R10" s="57">
        <v>16</v>
      </c>
    </row>
    <row r="11" spans="1:18" ht="11.25" customHeight="1" x14ac:dyDescent="0.2">
      <c r="A11" s="60"/>
      <c r="B11" s="61"/>
      <c r="C11" s="62" t="s">
        <v>33</v>
      </c>
      <c r="D11" s="60"/>
      <c r="E11" s="55"/>
      <c r="F11" s="60"/>
      <c r="G11" s="63"/>
      <c r="H11" s="64"/>
      <c r="I11" s="65"/>
      <c r="J11" s="63"/>
      <c r="K11" s="63"/>
      <c r="L11" s="63"/>
      <c r="M11" s="63"/>
      <c r="N11" s="63"/>
      <c r="O11" s="63"/>
      <c r="P11" s="63"/>
      <c r="Q11" s="66"/>
      <c r="R11" s="63"/>
    </row>
    <row r="12" spans="1:18" s="77" customFormat="1" ht="13.5" customHeight="1" x14ac:dyDescent="0.25">
      <c r="A12" s="67">
        <v>1</v>
      </c>
      <c r="B12" s="68" t="s">
        <v>34</v>
      </c>
      <c r="C12" s="69" t="s">
        <v>35</v>
      </c>
      <c r="D12" s="70" t="s">
        <v>36</v>
      </c>
      <c r="E12" s="71">
        <v>5</v>
      </c>
      <c r="F12" s="72">
        <v>1.1000000000000001</v>
      </c>
      <c r="G12" s="73"/>
      <c r="H12" s="74">
        <f>F12*1.9545</f>
        <v>2.14995</v>
      </c>
      <c r="I12" s="74">
        <f>G12*2.66283</f>
        <v>0</v>
      </c>
      <c r="J12" s="75"/>
      <c r="K12" s="70"/>
      <c r="L12" s="69"/>
      <c r="M12" s="71"/>
      <c r="N12" s="71"/>
      <c r="O12" s="76">
        <f>((M12*N12))*1.1666403</f>
        <v>0</v>
      </c>
      <c r="P12" s="76">
        <f>O12+H12+I12</f>
        <v>2.14995</v>
      </c>
      <c r="Q12" s="76">
        <f>O12*E12</f>
        <v>0</v>
      </c>
      <c r="R12" s="76">
        <f>P12*E12</f>
        <v>10.749750000000001</v>
      </c>
    </row>
    <row r="13" spans="1:18" s="86" customFormat="1" ht="26.25" customHeight="1" x14ac:dyDescent="0.25">
      <c r="A13" s="67">
        <v>2</v>
      </c>
      <c r="B13" s="78" t="s">
        <v>37</v>
      </c>
      <c r="C13" s="79" t="s">
        <v>38</v>
      </c>
      <c r="D13" s="80" t="s">
        <v>39</v>
      </c>
      <c r="E13" s="81">
        <v>5.0000000000000001E-3</v>
      </c>
      <c r="F13" s="82">
        <v>7.64</v>
      </c>
      <c r="G13" s="78">
        <v>164.09</v>
      </c>
      <c r="H13" s="74">
        <v>14.932379999999998</v>
      </c>
      <c r="I13" s="74">
        <v>436.94377470000001</v>
      </c>
      <c r="J13" s="83"/>
      <c r="K13" s="83"/>
      <c r="L13" s="84"/>
      <c r="M13" s="83"/>
      <c r="N13" s="85"/>
      <c r="O13" s="76">
        <f>((M13*N13))*1.1666403</f>
        <v>0</v>
      </c>
      <c r="P13" s="76">
        <f>O13+H13+I13</f>
        <v>451.87615470000003</v>
      </c>
      <c r="Q13" s="76">
        <f>O13*E13</f>
        <v>0</v>
      </c>
      <c r="R13" s="76">
        <f>P13*E13</f>
        <v>2.2593807735000002</v>
      </c>
    </row>
    <row r="14" spans="1:18" s="24" customFormat="1" ht="13.5" customHeight="1" x14ac:dyDescent="0.15">
      <c r="A14" s="67">
        <v>3</v>
      </c>
      <c r="B14" s="87" t="s">
        <v>40</v>
      </c>
      <c r="C14" s="88" t="s">
        <v>41</v>
      </c>
      <c r="D14" s="89" t="s">
        <v>42</v>
      </c>
      <c r="E14" s="90">
        <v>8</v>
      </c>
      <c r="F14" s="58"/>
      <c r="G14" s="58">
        <v>0.36</v>
      </c>
      <c r="H14" s="74">
        <v>0</v>
      </c>
      <c r="I14" s="74">
        <v>1.331415</v>
      </c>
      <c r="J14" s="91"/>
      <c r="K14" s="91"/>
      <c r="L14" s="91"/>
      <c r="M14" s="58"/>
      <c r="N14" s="58"/>
      <c r="O14" s="76">
        <f>((M14*N14))*1.1666403</f>
        <v>0</v>
      </c>
      <c r="P14" s="76">
        <f>O14+H14+I14</f>
        <v>1.331415</v>
      </c>
      <c r="Q14" s="76">
        <f>O14*E14</f>
        <v>0</v>
      </c>
      <c r="R14" s="76">
        <f>P14*E14</f>
        <v>10.65132</v>
      </c>
    </row>
    <row r="15" spans="1:18" ht="11.25" customHeight="1" x14ac:dyDescent="0.2">
      <c r="A15" s="60"/>
      <c r="B15" s="92"/>
      <c r="C15" s="93" t="s">
        <v>43</v>
      </c>
      <c r="D15" s="92"/>
      <c r="E15" s="58"/>
      <c r="F15" s="92"/>
      <c r="G15" s="94"/>
      <c r="H15" s="74"/>
      <c r="I15" s="74"/>
      <c r="J15" s="95"/>
      <c r="K15" s="95"/>
      <c r="L15" s="95"/>
      <c r="M15" s="96"/>
      <c r="N15" s="97"/>
      <c r="O15" s="76"/>
      <c r="P15" s="76"/>
      <c r="Q15" s="76"/>
      <c r="R15" s="76"/>
    </row>
    <row r="16" spans="1:18" ht="24.75" customHeight="1" x14ac:dyDescent="0.2">
      <c r="A16" s="60">
        <v>4</v>
      </c>
      <c r="B16" s="98" t="s">
        <v>44</v>
      </c>
      <c r="C16" s="99" t="s">
        <v>45</v>
      </c>
      <c r="D16" s="96" t="s">
        <v>46</v>
      </c>
      <c r="E16" s="100">
        <v>5</v>
      </c>
      <c r="F16" s="96">
        <v>1.74</v>
      </c>
      <c r="G16" s="96">
        <v>0.69</v>
      </c>
      <c r="H16" s="74">
        <f>F16*1.9545</f>
        <v>3.40083</v>
      </c>
      <c r="I16" s="74">
        <f>G16*2.66283</f>
        <v>1.8373526999999998</v>
      </c>
      <c r="J16" s="99" t="s">
        <v>47</v>
      </c>
      <c r="K16" s="96" t="s">
        <v>46</v>
      </c>
      <c r="L16" s="96" t="s">
        <v>46</v>
      </c>
      <c r="M16" s="101">
        <v>0.71</v>
      </c>
      <c r="N16" s="101">
        <v>24.722000000000001</v>
      </c>
      <c r="O16" s="102">
        <f>((M16*N16)+(M17*N17)+(M18*N18)+(M19*N19))*1.1666403</f>
        <v>26.468718326779683</v>
      </c>
      <c r="P16" s="76">
        <f>O16+H16+I16</f>
        <v>31.706901026779683</v>
      </c>
      <c r="Q16" s="76">
        <f>O16*E16</f>
        <v>132.34359163389843</v>
      </c>
      <c r="R16" s="76">
        <f>P16*E16</f>
        <v>158.53450513389842</v>
      </c>
    </row>
    <row r="17" spans="1:18" ht="13.5" customHeight="1" x14ac:dyDescent="0.2">
      <c r="A17" s="60"/>
      <c r="B17" s="96"/>
      <c r="C17" s="95"/>
      <c r="D17" s="96"/>
      <c r="E17" s="103"/>
      <c r="F17" s="96"/>
      <c r="G17" s="104"/>
      <c r="H17" s="74"/>
      <c r="I17" s="74"/>
      <c r="J17" s="95" t="s">
        <v>48</v>
      </c>
      <c r="K17" s="92" t="s">
        <v>49</v>
      </c>
      <c r="L17" s="96" t="s">
        <v>49</v>
      </c>
      <c r="M17" s="101">
        <v>0.91800000000000004</v>
      </c>
      <c r="N17" s="102">
        <v>3.5</v>
      </c>
      <c r="O17" s="102"/>
      <c r="P17" s="76"/>
      <c r="Q17" s="76"/>
      <c r="R17" s="76"/>
    </row>
    <row r="18" spans="1:18" ht="13.5" customHeight="1" x14ac:dyDescent="0.2">
      <c r="A18" s="60"/>
      <c r="B18" s="96"/>
      <c r="C18" s="95"/>
      <c r="D18" s="96"/>
      <c r="E18" s="103"/>
      <c r="F18" s="96"/>
      <c r="G18" s="104"/>
      <c r="H18" s="74"/>
      <c r="I18" s="74"/>
      <c r="J18" s="95" t="s">
        <v>50</v>
      </c>
      <c r="K18" s="96" t="s">
        <v>46</v>
      </c>
      <c r="L18" s="96" t="s">
        <v>46</v>
      </c>
      <c r="M18" s="105">
        <v>1.01E-2</v>
      </c>
      <c r="N18" s="92">
        <v>138.05600000000001</v>
      </c>
      <c r="O18" s="102"/>
      <c r="P18" s="76"/>
      <c r="Q18" s="76"/>
      <c r="R18" s="76"/>
    </row>
    <row r="19" spans="1:18" ht="13.5" customHeight="1" x14ac:dyDescent="0.2">
      <c r="A19" s="60"/>
      <c r="B19" s="96"/>
      <c r="C19" s="95"/>
      <c r="D19" s="96"/>
      <c r="E19" s="103"/>
      <c r="F19" s="96"/>
      <c r="G19" s="104"/>
      <c r="H19" s="74"/>
      <c r="I19" s="74"/>
      <c r="J19" s="95" t="s">
        <v>51</v>
      </c>
      <c r="K19" s="96" t="s">
        <v>46</v>
      </c>
      <c r="L19" s="96" t="s">
        <v>46</v>
      </c>
      <c r="M19" s="102">
        <v>0.44</v>
      </c>
      <c r="N19" s="102">
        <v>1.2</v>
      </c>
      <c r="O19" s="102"/>
      <c r="P19" s="76"/>
      <c r="Q19" s="76"/>
      <c r="R19" s="76"/>
    </row>
    <row r="20" spans="1:18" s="114" customFormat="1" ht="13.5" customHeight="1" x14ac:dyDescent="0.15">
      <c r="A20" s="106">
        <v>5</v>
      </c>
      <c r="B20" s="107" t="s">
        <v>52</v>
      </c>
      <c r="C20" s="108" t="s">
        <v>53</v>
      </c>
      <c r="D20" s="109" t="s">
        <v>54</v>
      </c>
      <c r="E20" s="110">
        <v>3.6999999999999998E-2</v>
      </c>
      <c r="F20" s="111">
        <v>19.5</v>
      </c>
      <c r="G20" s="112">
        <v>1.5</v>
      </c>
      <c r="H20" s="74">
        <f>F20*1.9545</f>
        <v>38.112749999999998</v>
      </c>
      <c r="I20" s="74">
        <f>G20*2.66283</f>
        <v>3.9942450000000003</v>
      </c>
      <c r="J20" s="113" t="s">
        <v>55</v>
      </c>
      <c r="K20" s="79" t="s">
        <v>56</v>
      </c>
      <c r="L20" s="78" t="s">
        <v>42</v>
      </c>
      <c r="M20" s="112">
        <v>0.24</v>
      </c>
      <c r="N20" s="81">
        <v>143</v>
      </c>
      <c r="O20" s="76">
        <f>((M20*N20))*1.1666403</f>
        <v>40.039095096000004</v>
      </c>
      <c r="P20" s="76">
        <f>O20+H20+I20</f>
        <v>82.146090096000009</v>
      </c>
      <c r="Q20" s="76">
        <f>O20*E20</f>
        <v>1.481446518552</v>
      </c>
      <c r="R20" s="76">
        <f>P20*E20</f>
        <v>3.0394053335520002</v>
      </c>
    </row>
    <row r="21" spans="1:18" s="121" customFormat="1" ht="10.5" customHeight="1" x14ac:dyDescent="0.25">
      <c r="A21" s="89"/>
      <c r="B21" s="55"/>
      <c r="C21" s="115" t="s">
        <v>57</v>
      </c>
      <c r="D21" s="55"/>
      <c r="E21" s="116"/>
      <c r="F21" s="117"/>
      <c r="G21" s="118"/>
      <c r="H21" s="74"/>
      <c r="I21" s="74"/>
      <c r="J21" s="88"/>
      <c r="K21" s="89"/>
      <c r="L21" s="89"/>
      <c r="M21" s="89"/>
      <c r="N21" s="119"/>
      <c r="O21" s="119"/>
      <c r="P21" s="120"/>
      <c r="Q21" s="120"/>
      <c r="R21" s="76"/>
    </row>
    <row r="22" spans="1:18" s="114" customFormat="1" ht="27" customHeight="1" x14ac:dyDescent="0.15">
      <c r="A22" s="106">
        <v>6</v>
      </c>
      <c r="B22" s="122" t="s">
        <v>58</v>
      </c>
      <c r="C22" s="123" t="s">
        <v>59</v>
      </c>
      <c r="D22" s="124" t="s">
        <v>36</v>
      </c>
      <c r="E22" s="125">
        <v>2</v>
      </c>
      <c r="F22" s="74">
        <v>1.87</v>
      </c>
      <c r="G22" s="78">
        <v>0.92</v>
      </c>
      <c r="H22" s="74">
        <f>F22*1.9545</f>
        <v>3.6549149999999999</v>
      </c>
      <c r="I22" s="74">
        <f>G22*2.66283</f>
        <v>2.4498036000000001</v>
      </c>
      <c r="J22" s="126" t="s">
        <v>60</v>
      </c>
      <c r="K22" s="126" t="s">
        <v>61</v>
      </c>
      <c r="L22" s="78" t="s">
        <v>62</v>
      </c>
      <c r="M22" s="127">
        <v>57.5</v>
      </c>
      <c r="N22" s="81">
        <v>0.15</v>
      </c>
      <c r="O22" s="76">
        <f>((M22*N22))*1.1666403</f>
        <v>10.062272587500001</v>
      </c>
      <c r="P22" s="76">
        <f>O22+H22+I22</f>
        <v>16.166991187499999</v>
      </c>
      <c r="Q22" s="76">
        <f>O22*E22</f>
        <v>20.124545175000002</v>
      </c>
      <c r="R22" s="76">
        <f>P22*E22</f>
        <v>32.333982374999998</v>
      </c>
    </row>
    <row r="23" spans="1:18" s="114" customFormat="1" ht="13.5" customHeight="1" x14ac:dyDescent="0.15">
      <c r="A23" s="106"/>
      <c r="B23" s="78"/>
      <c r="C23" s="126"/>
      <c r="D23" s="78"/>
      <c r="E23" s="74"/>
      <c r="F23" s="78"/>
      <c r="G23" s="128"/>
      <c r="H23" s="74"/>
      <c r="I23" s="74"/>
      <c r="J23" s="126" t="s">
        <v>63</v>
      </c>
      <c r="K23" s="126" t="s">
        <v>64</v>
      </c>
      <c r="L23" s="78" t="s">
        <v>36</v>
      </c>
      <c r="M23" s="74">
        <v>0.11</v>
      </c>
      <c r="N23" s="85">
        <v>26</v>
      </c>
      <c r="O23" s="74"/>
      <c r="P23" s="74"/>
      <c r="Q23" s="74"/>
      <c r="R23" s="76"/>
    </row>
    <row r="24" spans="1:18" s="114" customFormat="1" ht="24" customHeight="1" x14ac:dyDescent="0.15">
      <c r="A24" s="106">
        <v>7</v>
      </c>
      <c r="B24" s="122" t="s">
        <v>58</v>
      </c>
      <c r="C24" s="123" t="s">
        <v>65</v>
      </c>
      <c r="D24" s="124" t="s">
        <v>36</v>
      </c>
      <c r="E24" s="125">
        <v>0.9</v>
      </c>
      <c r="F24" s="74">
        <v>1.87</v>
      </c>
      <c r="G24" s="78">
        <v>0.92</v>
      </c>
      <c r="H24" s="74">
        <f>F24*1.9545</f>
        <v>3.6549149999999999</v>
      </c>
      <c r="I24" s="74">
        <f>G24*2.66283</f>
        <v>2.4498036000000001</v>
      </c>
      <c r="J24" s="126" t="s">
        <v>66</v>
      </c>
      <c r="K24" s="126" t="s">
        <v>61</v>
      </c>
      <c r="L24" s="78" t="s">
        <v>62</v>
      </c>
      <c r="M24" s="127">
        <v>115</v>
      </c>
      <c r="N24" s="81">
        <v>0.11600000000000001</v>
      </c>
      <c r="O24" s="76">
        <f>((M24*N24))*1.1666403</f>
        <v>15.562981602000001</v>
      </c>
      <c r="P24" s="76">
        <f>O24+H24+I24</f>
        <v>21.667700201999999</v>
      </c>
      <c r="Q24" s="76">
        <f>O24*E24</f>
        <v>14.006683441800002</v>
      </c>
      <c r="R24" s="76">
        <f>P24*E24</f>
        <v>19.500930181800001</v>
      </c>
    </row>
    <row r="25" spans="1:18" s="114" customFormat="1" ht="10.5" customHeight="1" x14ac:dyDescent="0.15">
      <c r="A25" s="106"/>
      <c r="B25" s="78"/>
      <c r="C25" s="126"/>
      <c r="D25" s="78"/>
      <c r="E25" s="74"/>
      <c r="F25" s="78"/>
      <c r="G25" s="128"/>
      <c r="H25" s="74"/>
      <c r="I25" s="74"/>
      <c r="J25" s="126" t="s">
        <v>63</v>
      </c>
      <c r="K25" s="126" t="s">
        <v>64</v>
      </c>
      <c r="L25" s="78" t="s">
        <v>36</v>
      </c>
      <c r="M25" s="74">
        <v>0.11</v>
      </c>
      <c r="N25" s="85">
        <v>26</v>
      </c>
      <c r="O25" s="74"/>
      <c r="P25" s="74"/>
      <c r="Q25" s="74"/>
      <c r="R25" s="76"/>
    </row>
    <row r="26" spans="1:18" s="114" customFormat="1" ht="24.75" customHeight="1" x14ac:dyDescent="0.15">
      <c r="A26" s="106">
        <v>8</v>
      </c>
      <c r="B26" s="122" t="s">
        <v>67</v>
      </c>
      <c r="C26" s="123" t="s">
        <v>68</v>
      </c>
      <c r="D26" s="124" t="s">
        <v>36</v>
      </c>
      <c r="E26" s="125">
        <v>1.5</v>
      </c>
      <c r="F26" s="74">
        <v>0.65</v>
      </c>
      <c r="G26" s="74">
        <v>0.3</v>
      </c>
      <c r="H26" s="74">
        <f>F26*1.9545</f>
        <v>1.2704249999999999</v>
      </c>
      <c r="I26" s="74">
        <f>G26*2.66283</f>
        <v>0.79884900000000003</v>
      </c>
      <c r="J26" s="126" t="s">
        <v>47</v>
      </c>
      <c r="K26" s="126" t="s">
        <v>61</v>
      </c>
      <c r="L26" s="78" t="s">
        <v>36</v>
      </c>
      <c r="M26" s="74">
        <v>0.51</v>
      </c>
      <c r="N26" s="74">
        <v>24.722000000000001</v>
      </c>
      <c r="O26" s="76">
        <f t="shared" ref="O26:O31" si="0">((M26*N26))*1.1666403</f>
        <v>14.709257563266002</v>
      </c>
      <c r="P26" s="76">
        <f>O26+H26+I26</f>
        <v>16.778531563266</v>
      </c>
      <c r="Q26" s="76">
        <f>O26*E26</f>
        <v>22.063886344899004</v>
      </c>
      <c r="R26" s="76">
        <f>P26*E26</f>
        <v>25.167797344899</v>
      </c>
    </row>
    <row r="27" spans="1:18" s="133" customFormat="1" ht="13.5" customHeight="1" x14ac:dyDescent="0.25">
      <c r="A27" s="106">
        <v>9</v>
      </c>
      <c r="B27" s="78" t="s">
        <v>69</v>
      </c>
      <c r="C27" s="126" t="s">
        <v>70</v>
      </c>
      <c r="D27" s="129" t="s">
        <v>42</v>
      </c>
      <c r="E27" s="130">
        <v>0.10639999999999999</v>
      </c>
      <c r="F27" s="78">
        <v>27.8</v>
      </c>
      <c r="G27" s="131">
        <v>1.38</v>
      </c>
      <c r="H27" s="74">
        <f>F27*1.9545</f>
        <v>54.335099999999997</v>
      </c>
      <c r="I27" s="74">
        <f>G27*2.66283</f>
        <v>3.6747053999999997</v>
      </c>
      <c r="J27" s="79" t="s">
        <v>71</v>
      </c>
      <c r="K27" s="126" t="s">
        <v>72</v>
      </c>
      <c r="L27" s="129" t="s">
        <v>42</v>
      </c>
      <c r="M27" s="74">
        <v>1</v>
      </c>
      <c r="N27" s="132">
        <v>0</v>
      </c>
      <c r="O27" s="76">
        <f t="shared" si="0"/>
        <v>0</v>
      </c>
      <c r="P27" s="76">
        <f t="shared" ref="P27:P32" si="1">O27+H27+I27</f>
        <v>58.009805399999998</v>
      </c>
      <c r="Q27" s="76">
        <f t="shared" ref="Q27:Q32" si="2">O27*E27</f>
        <v>0</v>
      </c>
      <c r="R27" s="76">
        <f t="shared" ref="R27:R32" si="3">P27*E27</f>
        <v>6.1722432945599994</v>
      </c>
    </row>
    <row r="28" spans="1:18" s="139" customFormat="1" ht="13.5" customHeight="1" x14ac:dyDescent="0.25">
      <c r="A28" s="106">
        <v>10</v>
      </c>
      <c r="B28" s="134" t="s">
        <v>73</v>
      </c>
      <c r="C28" s="88" t="s">
        <v>74</v>
      </c>
      <c r="D28" s="135" t="s">
        <v>42</v>
      </c>
      <c r="E28" s="136">
        <v>6.9099999999999995E-2</v>
      </c>
      <c r="F28" s="135"/>
      <c r="G28" s="137"/>
      <c r="H28" s="74"/>
      <c r="I28" s="74"/>
      <c r="J28" s="88" t="s">
        <v>74</v>
      </c>
      <c r="K28" s="38" t="s">
        <v>75</v>
      </c>
      <c r="L28" s="89" t="s">
        <v>42</v>
      </c>
      <c r="M28" s="120">
        <v>1</v>
      </c>
      <c r="N28" s="138">
        <v>256.94400000000002</v>
      </c>
      <c r="O28" s="76">
        <f t="shared" si="0"/>
        <v>299.76122524320004</v>
      </c>
      <c r="P28" s="76">
        <f t="shared" si="1"/>
        <v>299.76122524320004</v>
      </c>
      <c r="Q28" s="76">
        <f t="shared" si="2"/>
        <v>20.713500664305123</v>
      </c>
      <c r="R28" s="76">
        <f t="shared" si="3"/>
        <v>20.713500664305123</v>
      </c>
    </row>
    <row r="29" spans="1:18" s="139" customFormat="1" ht="13.5" customHeight="1" x14ac:dyDescent="0.25">
      <c r="A29" s="106">
        <v>11</v>
      </c>
      <c r="B29" s="134" t="s">
        <v>73</v>
      </c>
      <c r="C29" s="88" t="s">
        <v>76</v>
      </c>
      <c r="D29" s="135" t="s">
        <v>42</v>
      </c>
      <c r="E29" s="136">
        <v>3.73E-2</v>
      </c>
      <c r="F29" s="135"/>
      <c r="G29" s="137"/>
      <c r="H29" s="74"/>
      <c r="I29" s="74"/>
      <c r="J29" s="88" t="s">
        <v>76</v>
      </c>
      <c r="K29" s="38" t="s">
        <v>75</v>
      </c>
      <c r="L29" s="89" t="s">
        <v>42</v>
      </c>
      <c r="M29" s="120">
        <v>1</v>
      </c>
      <c r="N29" s="138">
        <v>256.94400000000002</v>
      </c>
      <c r="O29" s="76">
        <f t="shared" si="0"/>
        <v>299.76122524320004</v>
      </c>
      <c r="P29" s="76">
        <f t="shared" si="1"/>
        <v>299.76122524320004</v>
      </c>
      <c r="Q29" s="76">
        <f t="shared" si="2"/>
        <v>11.181093701571362</v>
      </c>
      <c r="R29" s="76">
        <f t="shared" si="3"/>
        <v>11.181093701571362</v>
      </c>
    </row>
    <row r="30" spans="1:18" s="147" customFormat="1" ht="21.75" customHeight="1" x14ac:dyDescent="0.25">
      <c r="A30" s="106">
        <v>12</v>
      </c>
      <c r="B30" s="140" t="s">
        <v>77</v>
      </c>
      <c r="C30" s="141" t="s">
        <v>78</v>
      </c>
      <c r="D30" s="142" t="s">
        <v>79</v>
      </c>
      <c r="E30" s="143">
        <v>0.24</v>
      </c>
      <c r="F30" s="144">
        <v>33</v>
      </c>
      <c r="G30" s="145">
        <v>10.199999999999999</v>
      </c>
      <c r="H30" s="74">
        <f>F30*1.9545</f>
        <v>64.498499999999993</v>
      </c>
      <c r="I30" s="74">
        <f>G30*2.66283</f>
        <v>27.160865999999999</v>
      </c>
      <c r="J30" s="75" t="s">
        <v>80</v>
      </c>
      <c r="K30" s="146"/>
      <c r="L30" s="70" t="s">
        <v>62</v>
      </c>
      <c r="M30" s="72">
        <v>2.5</v>
      </c>
      <c r="N30" s="72">
        <v>2.5</v>
      </c>
      <c r="O30" s="76">
        <f t="shared" si="0"/>
        <v>7.2915018750000007</v>
      </c>
      <c r="P30" s="76">
        <f t="shared" si="1"/>
        <v>98.950867874999986</v>
      </c>
      <c r="Q30" s="76">
        <f t="shared" si="2"/>
        <v>1.7499604500000001</v>
      </c>
      <c r="R30" s="76">
        <f t="shared" si="3"/>
        <v>23.748208289999997</v>
      </c>
    </row>
    <row r="31" spans="1:18" s="114" customFormat="1" ht="13.5" customHeight="1" x14ac:dyDescent="0.15">
      <c r="A31" s="106">
        <v>13</v>
      </c>
      <c r="B31" s="78" t="s">
        <v>81</v>
      </c>
      <c r="C31" s="148" t="s">
        <v>82</v>
      </c>
      <c r="D31" s="78" t="s">
        <v>42</v>
      </c>
      <c r="E31" s="130">
        <v>2.8999999999999998E-3</v>
      </c>
      <c r="F31" s="127">
        <v>73</v>
      </c>
      <c r="G31" s="74">
        <v>2.2000000000000002</v>
      </c>
      <c r="H31" s="74">
        <f>F31*1.9545</f>
        <v>142.67849999999999</v>
      </c>
      <c r="I31" s="74">
        <f>G31*2.66283</f>
        <v>5.8582260000000002</v>
      </c>
      <c r="J31" s="126" t="s">
        <v>83</v>
      </c>
      <c r="K31" s="38" t="s">
        <v>84</v>
      </c>
      <c r="L31" s="78" t="s">
        <v>42</v>
      </c>
      <c r="M31" s="74">
        <v>1</v>
      </c>
      <c r="N31" s="138">
        <v>256.94400000000002</v>
      </c>
      <c r="O31" s="76">
        <f t="shared" si="0"/>
        <v>299.76122524320004</v>
      </c>
      <c r="P31" s="76">
        <f t="shared" si="1"/>
        <v>448.29795124320003</v>
      </c>
      <c r="Q31" s="76">
        <f t="shared" si="2"/>
        <v>0.86930755320528008</v>
      </c>
      <c r="R31" s="76">
        <f t="shared" si="3"/>
        <v>1.3000640586052801</v>
      </c>
    </row>
    <row r="32" spans="1:18" s="114" customFormat="1" ht="13.5" customHeight="1" x14ac:dyDescent="0.15">
      <c r="A32" s="106">
        <v>14</v>
      </c>
      <c r="B32" s="122" t="s">
        <v>85</v>
      </c>
      <c r="C32" s="126" t="s">
        <v>86</v>
      </c>
      <c r="D32" s="78" t="s">
        <v>36</v>
      </c>
      <c r="E32" s="131">
        <v>1.1000000000000001</v>
      </c>
      <c r="F32" s="78">
        <v>1.55</v>
      </c>
      <c r="G32" s="78">
        <v>0.33</v>
      </c>
      <c r="H32" s="74">
        <f>F32*1.9545</f>
        <v>3.0294750000000001</v>
      </c>
      <c r="I32" s="74">
        <f>G32*2.66283</f>
        <v>0.87873390000000007</v>
      </c>
      <c r="J32" s="126" t="s">
        <v>87</v>
      </c>
      <c r="K32" s="126" t="s">
        <v>88</v>
      </c>
      <c r="L32" s="78" t="s">
        <v>36</v>
      </c>
      <c r="M32" s="81">
        <v>1.02</v>
      </c>
      <c r="N32" s="81">
        <v>30.388999999999999</v>
      </c>
      <c r="O32" s="102">
        <f>((M32*N32)+(M33*N33)+(M34*N34)+(M35*N35))*1.1666403</f>
        <v>42.744771946321201</v>
      </c>
      <c r="P32" s="76">
        <f t="shared" si="1"/>
        <v>46.652980846321199</v>
      </c>
      <c r="Q32" s="76">
        <f t="shared" si="2"/>
        <v>47.019249140953328</v>
      </c>
      <c r="R32" s="76">
        <f t="shared" si="3"/>
        <v>51.318278930953326</v>
      </c>
    </row>
    <row r="33" spans="1:18" s="114" customFormat="1" ht="13.5" customHeight="1" x14ac:dyDescent="0.15">
      <c r="A33" s="106"/>
      <c r="B33" s="78"/>
      <c r="C33" s="126"/>
      <c r="D33" s="78"/>
      <c r="E33" s="131"/>
      <c r="F33" s="78"/>
      <c r="G33" s="128"/>
      <c r="H33" s="74"/>
      <c r="I33" s="74"/>
      <c r="J33" s="126" t="s">
        <v>48</v>
      </c>
      <c r="K33" s="126"/>
      <c r="L33" s="65" t="s">
        <v>89</v>
      </c>
      <c r="M33" s="81">
        <v>0.71699999999999997</v>
      </c>
      <c r="N33" s="81">
        <v>3.5</v>
      </c>
      <c r="O33" s="74"/>
      <c r="P33" s="74"/>
      <c r="Q33" s="74"/>
      <c r="R33" s="76"/>
    </row>
    <row r="34" spans="1:18" s="114" customFormat="1" ht="13.5" customHeight="1" x14ac:dyDescent="0.15">
      <c r="A34" s="106"/>
      <c r="B34" s="78"/>
      <c r="C34" s="126"/>
      <c r="D34" s="78"/>
      <c r="E34" s="131"/>
      <c r="F34" s="78"/>
      <c r="G34" s="128"/>
      <c r="H34" s="74"/>
      <c r="I34" s="74"/>
      <c r="J34" s="126" t="s">
        <v>50</v>
      </c>
      <c r="K34" s="50" t="s">
        <v>90</v>
      </c>
      <c r="L34" s="78" t="s">
        <v>36</v>
      </c>
      <c r="M34" s="127">
        <v>1.6500000000000001E-2</v>
      </c>
      <c r="N34" s="81">
        <v>138.05600000000001</v>
      </c>
      <c r="O34" s="74"/>
      <c r="P34" s="74"/>
      <c r="Q34" s="74"/>
      <c r="R34" s="76"/>
    </row>
    <row r="35" spans="1:18" s="114" customFormat="1" ht="14.25" customHeight="1" x14ac:dyDescent="0.15">
      <c r="A35" s="106"/>
      <c r="B35" s="78"/>
      <c r="C35" s="126"/>
      <c r="D35" s="78"/>
      <c r="E35" s="131"/>
      <c r="F35" s="78"/>
      <c r="G35" s="128"/>
      <c r="H35" s="74"/>
      <c r="I35" s="74"/>
      <c r="J35" s="126" t="s">
        <v>91</v>
      </c>
      <c r="K35" s="126" t="s">
        <v>92</v>
      </c>
      <c r="L35" s="78" t="s">
        <v>93</v>
      </c>
      <c r="M35" s="149">
        <v>0.9</v>
      </c>
      <c r="N35" s="150">
        <v>0.95</v>
      </c>
      <c r="O35" s="74"/>
      <c r="P35" s="74"/>
      <c r="Q35" s="74"/>
      <c r="R35" s="151"/>
    </row>
    <row r="36" spans="1:18" s="155" customFormat="1" ht="22.5" customHeight="1" x14ac:dyDescent="0.25">
      <c r="A36" s="96">
        <v>15</v>
      </c>
      <c r="B36" s="60" t="s">
        <v>94</v>
      </c>
      <c r="C36" s="99" t="s">
        <v>95</v>
      </c>
      <c r="D36" s="60" t="s">
        <v>96</v>
      </c>
      <c r="E36" s="116">
        <v>26.2</v>
      </c>
      <c r="F36" s="152">
        <v>0.44400000000000001</v>
      </c>
      <c r="G36" s="153">
        <v>1.7000000000000001E-2</v>
      </c>
      <c r="H36" s="74">
        <f>F36*1.9545</f>
        <v>0.86779799999999996</v>
      </c>
      <c r="I36" s="74">
        <f>G36*2.66283</f>
        <v>4.5268110000000007E-2</v>
      </c>
      <c r="J36" s="99" t="s">
        <v>97</v>
      </c>
      <c r="K36" s="96"/>
      <c r="L36" s="96" t="s">
        <v>49</v>
      </c>
      <c r="M36" s="97">
        <v>1.03</v>
      </c>
      <c r="N36" s="154">
        <v>0.30599999999999999</v>
      </c>
      <c r="O36" s="120">
        <f>((M36*N36)+(M37*N37))*1.1666403</f>
        <v>0.39686769725400006</v>
      </c>
      <c r="P36" s="76">
        <f>O36+H36+I36</f>
        <v>1.3099338072540001</v>
      </c>
      <c r="Q36" s="76">
        <f>O36*E36</f>
        <v>10.397933668054801</v>
      </c>
      <c r="R36" s="76">
        <f>P36*E36</f>
        <v>34.320265750054801</v>
      </c>
    </row>
    <row r="37" spans="1:18" s="155" customFormat="1" ht="11.25" customHeight="1" x14ac:dyDescent="0.25">
      <c r="A37" s="96"/>
      <c r="B37" s="60"/>
      <c r="C37" s="99"/>
      <c r="D37" s="60"/>
      <c r="E37" s="116"/>
      <c r="F37" s="152"/>
      <c r="G37" s="153"/>
      <c r="H37" s="74"/>
      <c r="I37" s="74"/>
      <c r="J37" s="88" t="s">
        <v>98</v>
      </c>
      <c r="K37" s="89"/>
      <c r="L37" s="89" t="s">
        <v>62</v>
      </c>
      <c r="M37" s="97">
        <v>1</v>
      </c>
      <c r="N37" s="97">
        <v>2.5000000000000001E-2</v>
      </c>
      <c r="O37" s="102"/>
      <c r="P37" s="96"/>
      <c r="Q37" s="102"/>
      <c r="R37" s="151"/>
    </row>
    <row r="38" spans="1:18" s="24" customFormat="1" ht="13.5" customHeight="1" x14ac:dyDescent="0.15">
      <c r="A38" s="55">
        <v>16</v>
      </c>
      <c r="B38" s="89" t="s">
        <v>99</v>
      </c>
      <c r="C38" s="88" t="s">
        <v>100</v>
      </c>
      <c r="D38" s="89" t="s">
        <v>36</v>
      </c>
      <c r="E38" s="100">
        <v>0.06</v>
      </c>
      <c r="F38" s="89">
        <v>7.85</v>
      </c>
      <c r="G38" s="89">
        <v>1.1200000000000001</v>
      </c>
      <c r="H38" s="74">
        <f>F38*1.9545</f>
        <v>15.342824999999998</v>
      </c>
      <c r="I38" s="74">
        <f>G38*2.66283</f>
        <v>2.9823696000000002</v>
      </c>
      <c r="J38" s="88" t="s">
        <v>101</v>
      </c>
      <c r="K38" s="89" t="s">
        <v>102</v>
      </c>
      <c r="L38" s="89" t="s">
        <v>36</v>
      </c>
      <c r="M38" s="58">
        <v>1.0149999999999999</v>
      </c>
      <c r="N38" s="58">
        <v>28.722000000000001</v>
      </c>
      <c r="O38" s="138">
        <f>(M38*N38)*1.1666403+((M39*N39)+(M40*N40)+(M41*N41))*1.1666403</f>
        <v>54.036033358046041</v>
      </c>
      <c r="P38" s="138">
        <f>O38+H38+I38</f>
        <v>72.361227958046044</v>
      </c>
      <c r="Q38" s="120">
        <f>O38*E38</f>
        <v>3.2421620014827623</v>
      </c>
      <c r="R38" s="120">
        <f>P38*E38</f>
        <v>4.3416736774827625</v>
      </c>
    </row>
    <row r="39" spans="1:18" s="24" customFormat="1" ht="13.5" customHeight="1" x14ac:dyDescent="0.15">
      <c r="A39" s="55"/>
      <c r="B39" s="89"/>
      <c r="C39" s="88"/>
      <c r="D39" s="89"/>
      <c r="E39" s="100"/>
      <c r="F39" s="89"/>
      <c r="G39" s="58"/>
      <c r="H39" s="74"/>
      <c r="I39" s="74"/>
      <c r="J39" s="88" t="s">
        <v>48</v>
      </c>
      <c r="K39" s="89"/>
      <c r="L39" s="58" t="s">
        <v>89</v>
      </c>
      <c r="M39" s="120">
        <v>2.9</v>
      </c>
      <c r="N39" s="120">
        <v>3.5</v>
      </c>
      <c r="O39" s="89"/>
      <c r="P39" s="138"/>
      <c r="Q39" s="120"/>
      <c r="R39" s="120"/>
    </row>
    <row r="40" spans="1:18" s="24" customFormat="1" ht="13.5" customHeight="1" x14ac:dyDescent="0.15">
      <c r="A40" s="55"/>
      <c r="B40" s="89"/>
      <c r="C40" s="88"/>
      <c r="D40" s="89"/>
      <c r="E40" s="100"/>
      <c r="F40" s="89"/>
      <c r="G40" s="58"/>
      <c r="H40" s="74"/>
      <c r="I40" s="74"/>
      <c r="J40" s="88" t="s">
        <v>50</v>
      </c>
      <c r="K40" s="89" t="s">
        <v>90</v>
      </c>
      <c r="L40" s="89" t="s">
        <v>36</v>
      </c>
      <c r="M40" s="138">
        <v>3.78E-2</v>
      </c>
      <c r="N40" s="81">
        <v>138.05600000000001</v>
      </c>
      <c r="O40" s="89"/>
      <c r="P40" s="138"/>
      <c r="Q40" s="120"/>
      <c r="R40" s="120"/>
    </row>
    <row r="41" spans="1:18" s="24" customFormat="1" ht="11.25" customHeight="1" x14ac:dyDescent="0.15">
      <c r="A41" s="55"/>
      <c r="B41" s="89"/>
      <c r="C41" s="88"/>
      <c r="D41" s="89"/>
      <c r="E41" s="100"/>
      <c r="F41" s="89"/>
      <c r="G41" s="58"/>
      <c r="H41" s="74"/>
      <c r="I41" s="74"/>
      <c r="J41" s="88" t="s">
        <v>103</v>
      </c>
      <c r="K41" s="126" t="s">
        <v>104</v>
      </c>
      <c r="L41" s="89" t="s">
        <v>93</v>
      </c>
      <c r="M41" s="120">
        <v>2.2999999999999998</v>
      </c>
      <c r="N41" s="138">
        <v>0.78100000000000003</v>
      </c>
      <c r="O41" s="89"/>
      <c r="P41" s="138"/>
      <c r="Q41" s="120"/>
      <c r="R41" s="120"/>
    </row>
    <row r="42" spans="1:18" s="24" customFormat="1" ht="13.5" customHeight="1" x14ac:dyDescent="0.15">
      <c r="A42" s="55">
        <v>17</v>
      </c>
      <c r="B42" s="156" t="s">
        <v>73</v>
      </c>
      <c r="C42" s="88" t="s">
        <v>74</v>
      </c>
      <c r="D42" s="89" t="s">
        <v>42</v>
      </c>
      <c r="E42" s="136">
        <v>1.2999999999999999E-3</v>
      </c>
      <c r="F42" s="89"/>
      <c r="G42" s="58"/>
      <c r="H42" s="74"/>
      <c r="I42" s="74"/>
      <c r="J42" s="88" t="s">
        <v>74</v>
      </c>
      <c r="K42" s="89" t="s">
        <v>75</v>
      </c>
      <c r="L42" s="89" t="s">
        <v>42</v>
      </c>
      <c r="M42" s="90">
        <v>1</v>
      </c>
      <c r="N42" s="138">
        <v>256.94400000000002</v>
      </c>
      <c r="O42" s="138">
        <f>M42*N42*1.1666403</f>
        <v>299.76122524320004</v>
      </c>
      <c r="P42" s="138">
        <f>O42+H42+I42</f>
        <v>299.76122524320004</v>
      </c>
      <c r="Q42" s="120">
        <f>O42*E42</f>
        <v>0.38968959281616006</v>
      </c>
      <c r="R42" s="120">
        <f>P42*E42</f>
        <v>0.38968959281616006</v>
      </c>
    </row>
    <row r="43" spans="1:18" s="24" customFormat="1" ht="13.5" customHeight="1" x14ac:dyDescent="0.15">
      <c r="A43" s="157">
        <v>18</v>
      </c>
      <c r="B43" s="158" t="s">
        <v>73</v>
      </c>
      <c r="C43" s="14" t="s">
        <v>105</v>
      </c>
      <c r="D43" s="38" t="s">
        <v>42</v>
      </c>
      <c r="E43" s="159">
        <v>4.7999999999999996E-3</v>
      </c>
      <c r="F43" s="38"/>
      <c r="G43" s="17"/>
      <c r="H43" s="160"/>
      <c r="I43" s="160"/>
      <c r="J43" s="14" t="s">
        <v>106</v>
      </c>
      <c r="K43" s="38" t="s">
        <v>84</v>
      </c>
      <c r="L43" s="38" t="s">
        <v>42</v>
      </c>
      <c r="M43" s="161">
        <v>1</v>
      </c>
      <c r="N43" s="162">
        <v>263.88900000000001</v>
      </c>
      <c r="O43" s="162">
        <f>M43*N43*1.1666403</f>
        <v>307.86354212670005</v>
      </c>
      <c r="P43" s="162">
        <f>O43+H43+I43</f>
        <v>307.86354212670005</v>
      </c>
      <c r="Q43" s="137">
        <f>O43*E43</f>
        <v>1.4777450022081602</v>
      </c>
      <c r="R43" s="137">
        <f>P43*E43</f>
        <v>1.4777450022081602</v>
      </c>
    </row>
    <row r="44" spans="1:18" s="24" customFormat="1" ht="13.5" customHeight="1" x14ac:dyDescent="0.15">
      <c r="A44" s="163"/>
      <c r="B44" s="164"/>
      <c r="C44" s="165"/>
      <c r="D44" s="166"/>
      <c r="E44" s="167"/>
      <c r="F44" s="166"/>
      <c r="G44" s="168"/>
      <c r="H44" s="169"/>
      <c r="I44" s="169"/>
      <c r="J44" s="165"/>
      <c r="K44" s="166"/>
      <c r="L44" s="166"/>
      <c r="M44" s="170"/>
      <c r="N44" s="171"/>
      <c r="O44" s="171"/>
      <c r="P44" s="171"/>
      <c r="Q44" s="172"/>
      <c r="R44" s="172"/>
    </row>
    <row r="45" spans="1:18" s="114" customFormat="1" ht="13.5" customHeight="1" x14ac:dyDescent="0.15">
      <c r="A45" s="173"/>
      <c r="B45" s="173"/>
      <c r="C45" s="174" t="s">
        <v>107</v>
      </c>
      <c r="D45" s="173"/>
      <c r="E45" s="173"/>
      <c r="F45" s="173"/>
      <c r="G45" s="173"/>
      <c r="H45" s="175"/>
      <c r="I45" s="175"/>
      <c r="J45" s="176"/>
      <c r="K45" s="177"/>
      <c r="L45" s="173"/>
      <c r="M45" s="173"/>
      <c r="N45" s="178"/>
      <c r="O45" s="173"/>
      <c r="P45" s="179"/>
      <c r="Q45" s="180"/>
      <c r="R45" s="180"/>
    </row>
    <row r="46" spans="1:18" s="24" customFormat="1" ht="13.5" customHeight="1" x14ac:dyDescent="0.15">
      <c r="A46" s="48">
        <v>19</v>
      </c>
      <c r="B46" s="50" t="s">
        <v>108</v>
      </c>
      <c r="C46" s="181" t="s">
        <v>109</v>
      </c>
      <c r="D46" s="50" t="s">
        <v>36</v>
      </c>
      <c r="E46" s="182">
        <v>0.25</v>
      </c>
      <c r="F46" s="50">
        <v>4.91</v>
      </c>
      <c r="G46" s="53">
        <v>1.06</v>
      </c>
      <c r="H46" s="183">
        <f>F46*1.9545</f>
        <v>9.5965950000000007</v>
      </c>
      <c r="I46" s="183">
        <f>G46*2.66283</f>
        <v>2.8225998000000003</v>
      </c>
      <c r="J46" s="181" t="s">
        <v>101</v>
      </c>
      <c r="K46" s="50" t="s">
        <v>110</v>
      </c>
      <c r="L46" s="50" t="s">
        <v>36</v>
      </c>
      <c r="M46" s="184">
        <v>1.0149999999999999</v>
      </c>
      <c r="N46" s="184">
        <v>28.722000000000001</v>
      </c>
      <c r="O46" s="185">
        <f>((M46*N46)+(M47*N47)+(M48*N48)+(M49*N49))*1.1666403</f>
        <v>44.158434330162606</v>
      </c>
      <c r="P46" s="186">
        <f>O46+H46+I46</f>
        <v>56.577629130162606</v>
      </c>
      <c r="Q46" s="53">
        <f>O46*E46</f>
        <v>11.039608582540652</v>
      </c>
      <c r="R46" s="53">
        <f>P46*E46</f>
        <v>14.144407282540651</v>
      </c>
    </row>
    <row r="47" spans="1:18" s="24" customFormat="1" ht="13.5" customHeight="1" x14ac:dyDescent="0.15">
      <c r="A47" s="55"/>
      <c r="B47" s="89"/>
      <c r="C47" s="88" t="s">
        <v>111</v>
      </c>
      <c r="D47" s="89"/>
      <c r="E47" s="119"/>
      <c r="F47" s="89"/>
      <c r="G47" s="120"/>
      <c r="H47" s="74"/>
      <c r="I47" s="74"/>
      <c r="J47" s="88" t="s">
        <v>48</v>
      </c>
      <c r="K47" s="89"/>
      <c r="L47" s="89" t="s">
        <v>89</v>
      </c>
      <c r="M47" s="100">
        <v>1.4</v>
      </c>
      <c r="N47" s="120">
        <v>3.5</v>
      </c>
      <c r="O47" s="89"/>
      <c r="P47" s="138"/>
      <c r="Q47" s="120"/>
      <c r="R47" s="151"/>
    </row>
    <row r="48" spans="1:18" s="24" customFormat="1" ht="13.5" customHeight="1" x14ac:dyDescent="0.15">
      <c r="A48" s="55"/>
      <c r="B48" s="89"/>
      <c r="C48" s="88"/>
      <c r="D48" s="89"/>
      <c r="E48" s="119"/>
      <c r="F48" s="89"/>
      <c r="G48" s="120"/>
      <c r="H48" s="74"/>
      <c r="I48" s="74"/>
      <c r="J48" s="88" t="s">
        <v>50</v>
      </c>
      <c r="K48" s="89" t="s">
        <v>90</v>
      </c>
      <c r="L48" s="89" t="s">
        <v>36</v>
      </c>
      <c r="M48" s="100">
        <v>1.4500000000000001E-2</v>
      </c>
      <c r="N48" s="81">
        <v>138.05600000000001</v>
      </c>
      <c r="O48" s="89"/>
      <c r="P48" s="138"/>
      <c r="Q48" s="120"/>
      <c r="R48" s="151"/>
    </row>
    <row r="49" spans="1:18" s="24" customFormat="1" ht="13.5" customHeight="1" x14ac:dyDescent="0.15">
      <c r="A49" s="55"/>
      <c r="B49" s="89"/>
      <c r="C49" s="88"/>
      <c r="D49" s="89"/>
      <c r="E49" s="119"/>
      <c r="F49" s="89"/>
      <c r="G49" s="120"/>
      <c r="H49" s="74"/>
      <c r="I49" s="74"/>
      <c r="J49" s="88" t="s">
        <v>112</v>
      </c>
      <c r="K49" s="126" t="s">
        <v>104</v>
      </c>
      <c r="L49" s="89" t="s">
        <v>93</v>
      </c>
      <c r="M49" s="120">
        <v>2.2999999999999998</v>
      </c>
      <c r="N49" s="138">
        <v>0.78100000000000003</v>
      </c>
      <c r="O49" s="89"/>
      <c r="P49" s="138"/>
      <c r="Q49" s="120"/>
      <c r="R49" s="151"/>
    </row>
    <row r="50" spans="1:18" s="24" customFormat="1" ht="13.5" customHeight="1" x14ac:dyDescent="0.15">
      <c r="A50" s="55">
        <v>20</v>
      </c>
      <c r="B50" s="156" t="s">
        <v>73</v>
      </c>
      <c r="C50" s="88" t="s">
        <v>74</v>
      </c>
      <c r="D50" s="89" t="s">
        <v>42</v>
      </c>
      <c r="E50" s="136">
        <v>4.0000000000000001E-3</v>
      </c>
      <c r="F50" s="89"/>
      <c r="G50" s="120"/>
      <c r="H50" s="74"/>
      <c r="I50" s="74"/>
      <c r="J50" s="88" t="s">
        <v>74</v>
      </c>
      <c r="K50" s="89" t="s">
        <v>75</v>
      </c>
      <c r="L50" s="89" t="s">
        <v>42</v>
      </c>
      <c r="M50" s="90">
        <v>1</v>
      </c>
      <c r="N50" s="138">
        <v>256.94400000000002</v>
      </c>
      <c r="O50" s="138">
        <f>M50*N50*1.1666403</f>
        <v>299.76122524320004</v>
      </c>
      <c r="P50" s="138">
        <f>O50+H50+I50</f>
        <v>299.76122524320004</v>
      </c>
      <c r="Q50" s="120">
        <f>O50*E50</f>
        <v>1.1990449009728001</v>
      </c>
      <c r="R50" s="151">
        <f>P50*E50</f>
        <v>1.1990449009728001</v>
      </c>
    </row>
    <row r="51" spans="1:18" s="24" customFormat="1" ht="13.5" customHeight="1" x14ac:dyDescent="0.15">
      <c r="A51" s="55">
        <v>21</v>
      </c>
      <c r="B51" s="156" t="s">
        <v>73</v>
      </c>
      <c r="C51" s="88" t="s">
        <v>113</v>
      </c>
      <c r="D51" s="89" t="s">
        <v>42</v>
      </c>
      <c r="E51" s="136">
        <v>2.2599999999999999E-2</v>
      </c>
      <c r="F51" s="89"/>
      <c r="G51" s="120"/>
      <c r="H51" s="74"/>
      <c r="I51" s="74"/>
      <c r="J51" s="88" t="s">
        <v>114</v>
      </c>
      <c r="K51" s="89" t="s">
        <v>84</v>
      </c>
      <c r="L51" s="89" t="s">
        <v>42</v>
      </c>
      <c r="M51" s="90">
        <v>1</v>
      </c>
      <c r="N51" s="138">
        <v>263.88900000000001</v>
      </c>
      <c r="O51" s="138">
        <f>M51*N51*1.1666403</f>
        <v>307.86354212670005</v>
      </c>
      <c r="P51" s="138">
        <f>O51+H51+I51</f>
        <v>307.86354212670005</v>
      </c>
      <c r="Q51" s="120">
        <f>O51*E51</f>
        <v>6.9577160520634207</v>
      </c>
      <c r="R51" s="151">
        <f>P51*E51</f>
        <v>6.9577160520634207</v>
      </c>
    </row>
    <row r="52" spans="1:18" s="114" customFormat="1" ht="13.5" customHeight="1" x14ac:dyDescent="0.15">
      <c r="A52" s="106">
        <v>22</v>
      </c>
      <c r="B52" s="78" t="s">
        <v>81</v>
      </c>
      <c r="C52" s="148" t="s">
        <v>115</v>
      </c>
      <c r="D52" s="78" t="s">
        <v>42</v>
      </c>
      <c r="E52" s="130">
        <v>1.6000000000000001E-3</v>
      </c>
      <c r="F52" s="127">
        <v>73</v>
      </c>
      <c r="G52" s="74">
        <v>2.2000000000000002</v>
      </c>
      <c r="H52" s="74">
        <f>F52*1.9545</f>
        <v>142.67849999999999</v>
      </c>
      <c r="I52" s="74">
        <f>G52*2.66283</f>
        <v>5.8582260000000002</v>
      </c>
      <c r="J52" s="126" t="s">
        <v>116</v>
      </c>
      <c r="K52" s="89" t="s">
        <v>84</v>
      </c>
      <c r="L52" s="78" t="s">
        <v>42</v>
      </c>
      <c r="M52" s="74">
        <v>1</v>
      </c>
      <c r="N52" s="138">
        <v>268.61099999999999</v>
      </c>
      <c r="O52" s="138">
        <f>M52*N52*1.1666403</f>
        <v>313.37241762330001</v>
      </c>
      <c r="P52" s="138">
        <f>O52+H52+I52</f>
        <v>461.9091436233</v>
      </c>
      <c r="Q52" s="74">
        <f>O52*E52</f>
        <v>0.50139586819727999</v>
      </c>
      <c r="R52" s="74">
        <f>P52*E52</f>
        <v>0.73905462979727998</v>
      </c>
    </row>
    <row r="53" spans="1:18" s="24" customFormat="1" ht="13.5" customHeight="1" x14ac:dyDescent="0.15">
      <c r="A53" s="157"/>
      <c r="B53" s="187"/>
      <c r="C53" s="188" t="s">
        <v>117</v>
      </c>
      <c r="D53" s="157"/>
      <c r="E53" s="157"/>
      <c r="F53" s="55"/>
      <c r="G53" s="57"/>
      <c r="H53" s="74"/>
      <c r="I53" s="74"/>
      <c r="J53" s="189"/>
      <c r="K53" s="89"/>
      <c r="L53" s="57"/>
      <c r="M53" s="57"/>
      <c r="N53" s="57"/>
      <c r="O53" s="190"/>
      <c r="P53" s="138"/>
      <c r="Q53" s="57"/>
      <c r="R53" s="76"/>
    </row>
    <row r="54" spans="1:18" s="155" customFormat="1" ht="21" customHeight="1" x14ac:dyDescent="0.25">
      <c r="A54" s="96">
        <v>23</v>
      </c>
      <c r="B54" s="60" t="s">
        <v>118</v>
      </c>
      <c r="C54" s="99" t="s">
        <v>119</v>
      </c>
      <c r="D54" s="38" t="s">
        <v>89</v>
      </c>
      <c r="E54" s="116">
        <v>7.3</v>
      </c>
      <c r="F54" s="152">
        <v>1.24</v>
      </c>
      <c r="G54" s="153">
        <v>1.7000000000000001E-2</v>
      </c>
      <c r="H54" s="74">
        <f>F54*1.9545</f>
        <v>2.4235799999999998</v>
      </c>
      <c r="I54" s="74">
        <f>G54*2.66283</f>
        <v>4.5268110000000007E-2</v>
      </c>
      <c r="J54" s="99" t="s">
        <v>97</v>
      </c>
      <c r="K54" s="96"/>
      <c r="L54" s="96" t="s">
        <v>49</v>
      </c>
      <c r="M54" s="154">
        <v>1.01</v>
      </c>
      <c r="N54" s="154">
        <v>0.30599999999999999</v>
      </c>
      <c r="O54" s="102">
        <f>((M54*N54)+(M55*N55))*1.16664</f>
        <v>0.90629261759999991</v>
      </c>
      <c r="P54" s="138">
        <f>O54+H54+I54</f>
        <v>3.3751407275999994</v>
      </c>
      <c r="Q54" s="74">
        <f>O54*E54</f>
        <v>6.6159361084799988</v>
      </c>
      <c r="R54" s="74">
        <f>P54*E54</f>
        <v>24.638527311479994</v>
      </c>
    </row>
    <row r="55" spans="1:18" s="155" customFormat="1" ht="10.5" customHeight="1" x14ac:dyDescent="0.25">
      <c r="A55" s="96"/>
      <c r="B55" s="60"/>
      <c r="C55" s="99"/>
      <c r="D55" s="38"/>
      <c r="E55" s="116"/>
      <c r="F55" s="152"/>
      <c r="G55" s="153"/>
      <c r="H55" s="74"/>
      <c r="I55" s="74"/>
      <c r="J55" s="95" t="s">
        <v>120</v>
      </c>
      <c r="K55" s="96"/>
      <c r="L55" s="96" t="s">
        <v>42</v>
      </c>
      <c r="M55" s="154">
        <v>2E-3</v>
      </c>
      <c r="N55" s="97">
        <v>233.89</v>
      </c>
      <c r="O55" s="8"/>
      <c r="P55" s="138"/>
      <c r="Q55" s="102"/>
      <c r="R55" s="76"/>
    </row>
    <row r="56" spans="1:18" s="114" customFormat="1" ht="24.75" customHeight="1" x14ac:dyDescent="0.15">
      <c r="A56" s="106">
        <v>24</v>
      </c>
      <c r="B56" s="191" t="s">
        <v>73</v>
      </c>
      <c r="C56" s="126" t="s">
        <v>121</v>
      </c>
      <c r="D56" s="38" t="s">
        <v>89</v>
      </c>
      <c r="E56" s="116">
        <v>7.3</v>
      </c>
      <c r="F56" s="78"/>
      <c r="G56" s="192"/>
      <c r="H56" s="74"/>
      <c r="I56" s="74"/>
      <c r="J56" s="79" t="s">
        <v>122</v>
      </c>
      <c r="K56" s="38" t="s">
        <v>75</v>
      </c>
      <c r="L56" s="96" t="s">
        <v>49</v>
      </c>
      <c r="M56" s="102">
        <v>1</v>
      </c>
      <c r="N56" s="138">
        <v>1.5</v>
      </c>
      <c r="O56" s="138">
        <f>M56*N56*1.1666403</f>
        <v>1.7499604500000001</v>
      </c>
      <c r="P56" s="138">
        <f>O56+H56+I56</f>
        <v>1.7499604500000001</v>
      </c>
      <c r="Q56" s="74">
        <f>O56*E56</f>
        <v>12.774711285</v>
      </c>
      <c r="R56" s="76">
        <f>P56*E56</f>
        <v>12.774711285</v>
      </c>
    </row>
    <row r="57" spans="1:18" s="86" customFormat="1" ht="33.75" customHeight="1" x14ac:dyDescent="0.25">
      <c r="A57" s="89">
        <v>25</v>
      </c>
      <c r="B57" s="193" t="s">
        <v>123</v>
      </c>
      <c r="C57" s="79" t="s">
        <v>124</v>
      </c>
      <c r="D57" s="78" t="s">
        <v>42</v>
      </c>
      <c r="E57" s="194">
        <v>9.0200000000000002E-2</v>
      </c>
      <c r="F57" s="74">
        <v>9.8800000000000008</v>
      </c>
      <c r="G57" s="74">
        <v>7.9</v>
      </c>
      <c r="H57" s="74">
        <f>F57*1.9545</f>
        <v>19.310459999999999</v>
      </c>
      <c r="I57" s="74">
        <f>G57*2.66283</f>
        <v>21.036357000000002</v>
      </c>
      <c r="J57" s="126" t="s">
        <v>125</v>
      </c>
      <c r="K57" s="89" t="s">
        <v>126</v>
      </c>
      <c r="L57" s="78" t="s">
        <v>93</v>
      </c>
      <c r="M57" s="74">
        <v>0.1</v>
      </c>
      <c r="N57" s="81">
        <v>0.32611099999999998</v>
      </c>
      <c r="O57" s="120">
        <f>(M57*N57)+((M58*N58)+(M59*N59))*1.1666403</f>
        <v>16.681734821300001</v>
      </c>
      <c r="P57" s="138">
        <f>O57+H57+I57</f>
        <v>57.028551821300006</v>
      </c>
      <c r="Q57" s="74">
        <f>O57*E57</f>
        <v>1.5046924808812601</v>
      </c>
      <c r="R57" s="74">
        <f>P57*E57</f>
        <v>5.1439753742812604</v>
      </c>
    </row>
    <row r="58" spans="1:18" s="86" customFormat="1" ht="13.5" customHeight="1" x14ac:dyDescent="0.25">
      <c r="A58" s="78"/>
      <c r="B58" s="78"/>
      <c r="C58" s="126"/>
      <c r="D58" s="78"/>
      <c r="E58" s="195"/>
      <c r="F58" s="78"/>
      <c r="G58" s="126"/>
      <c r="H58" s="74"/>
      <c r="I58" s="74"/>
      <c r="J58" s="126" t="s">
        <v>103</v>
      </c>
      <c r="K58" s="126" t="s">
        <v>127</v>
      </c>
      <c r="L58" s="78" t="s">
        <v>93</v>
      </c>
      <c r="M58" s="74">
        <v>1</v>
      </c>
      <c r="N58" s="81">
        <v>0.78100000000000003</v>
      </c>
      <c r="O58" s="78"/>
      <c r="P58" s="138"/>
      <c r="Q58" s="78"/>
      <c r="R58" s="126"/>
    </row>
    <row r="59" spans="1:18" s="86" customFormat="1" ht="13.5" customHeight="1" x14ac:dyDescent="0.25">
      <c r="A59" s="78"/>
      <c r="B59" s="126"/>
      <c r="C59" s="126"/>
      <c r="D59" s="126"/>
      <c r="E59" s="195"/>
      <c r="F59" s="78"/>
      <c r="G59" s="126"/>
      <c r="H59" s="74"/>
      <c r="I59" s="74"/>
      <c r="J59" s="126" t="s">
        <v>128</v>
      </c>
      <c r="K59" s="126" t="s">
        <v>129</v>
      </c>
      <c r="L59" s="78" t="s">
        <v>93</v>
      </c>
      <c r="M59" s="74">
        <v>14.2</v>
      </c>
      <c r="N59" s="81">
        <v>0.95</v>
      </c>
      <c r="O59" s="78"/>
      <c r="P59" s="138"/>
      <c r="Q59" s="78"/>
      <c r="R59" s="126"/>
    </row>
    <row r="60" spans="1:18" s="207" customFormat="1" ht="13.5" customHeight="1" x14ac:dyDescent="0.15">
      <c r="A60" s="196">
        <v>26</v>
      </c>
      <c r="B60" s="197" t="s">
        <v>130</v>
      </c>
      <c r="C60" s="198" t="s">
        <v>131</v>
      </c>
      <c r="D60" s="196" t="s">
        <v>132</v>
      </c>
      <c r="E60" s="199">
        <v>6.4</v>
      </c>
      <c r="F60" s="200"/>
      <c r="G60" s="201"/>
      <c r="H60" s="202"/>
      <c r="I60" s="202"/>
      <c r="J60" s="198" t="s">
        <v>133</v>
      </c>
      <c r="K60" s="203" t="s">
        <v>134</v>
      </c>
      <c r="L60" s="204" t="s">
        <v>132</v>
      </c>
      <c r="M60" s="205">
        <v>1</v>
      </c>
      <c r="N60" s="206">
        <v>2.1</v>
      </c>
      <c r="O60" s="138">
        <f>M60*N60*1.1666403</f>
        <v>2.4499446300000001</v>
      </c>
      <c r="P60" s="138">
        <f>O60+H60+I60</f>
        <v>2.4499446300000001</v>
      </c>
      <c r="Q60" s="74">
        <f>O60*E60</f>
        <v>15.679645632000001</v>
      </c>
      <c r="R60" s="76">
        <f>P60*E60</f>
        <v>15.679645632000001</v>
      </c>
    </row>
    <row r="61" spans="1:18" s="207" customFormat="1" ht="13.5" customHeight="1" x14ac:dyDescent="0.15">
      <c r="A61" s="196">
        <v>27</v>
      </c>
      <c r="B61" s="197" t="s">
        <v>130</v>
      </c>
      <c r="C61" s="198" t="s">
        <v>135</v>
      </c>
      <c r="D61" s="196" t="s">
        <v>132</v>
      </c>
      <c r="E61" s="199">
        <v>10.8</v>
      </c>
      <c r="F61" s="200"/>
      <c r="G61" s="201"/>
      <c r="H61" s="202"/>
      <c r="I61" s="202"/>
      <c r="J61" s="198" t="s">
        <v>136</v>
      </c>
      <c r="K61" s="203" t="s">
        <v>137</v>
      </c>
      <c r="L61" s="204" t="s">
        <v>132</v>
      </c>
      <c r="M61" s="205">
        <v>1</v>
      </c>
      <c r="N61" s="206">
        <v>1.329</v>
      </c>
      <c r="O61" s="138">
        <f>M61*N61*1.1666403</f>
        <v>1.5504649587000001</v>
      </c>
      <c r="P61" s="138">
        <f>O61+H61+I61</f>
        <v>1.5504649587000001</v>
      </c>
      <c r="Q61" s="74">
        <f>O61*E61</f>
        <v>16.745021553960001</v>
      </c>
      <c r="R61" s="76">
        <f>P61*E61</f>
        <v>16.745021553960001</v>
      </c>
    </row>
    <row r="62" spans="1:18" s="209" customFormat="1" ht="27" customHeight="1" x14ac:dyDescent="0.2">
      <c r="A62" s="106">
        <v>28</v>
      </c>
      <c r="B62" s="191" t="s">
        <v>138</v>
      </c>
      <c r="C62" s="79" t="s">
        <v>139</v>
      </c>
      <c r="D62" s="78" t="s">
        <v>54</v>
      </c>
      <c r="E62" s="208">
        <v>0.126</v>
      </c>
      <c r="F62" s="78">
        <v>18.100000000000001</v>
      </c>
      <c r="G62" s="78">
        <v>15.3</v>
      </c>
      <c r="H62" s="74">
        <v>35.376449999999998</v>
      </c>
      <c r="I62" s="74">
        <v>40.741299000000005</v>
      </c>
      <c r="J62" s="79" t="s">
        <v>140</v>
      </c>
      <c r="K62" s="79" t="s">
        <v>141</v>
      </c>
      <c r="L62" s="78" t="s">
        <v>89</v>
      </c>
      <c r="M62" s="127">
        <v>110</v>
      </c>
      <c r="N62" s="81">
        <v>2.0030000000000001</v>
      </c>
      <c r="O62" s="102">
        <f>((M62*N62)+(M63*N63)+(M64*N64)+(M65*N65))*1.1666403</f>
        <v>327.42006880587485</v>
      </c>
      <c r="P62" s="120">
        <f>O62+H62+I62</f>
        <v>403.53781780587485</v>
      </c>
      <c r="Q62" s="74">
        <f>O62*E62</f>
        <v>41.254928669540234</v>
      </c>
      <c r="R62" s="74">
        <f>P62*E62</f>
        <v>50.845765043540233</v>
      </c>
    </row>
    <row r="63" spans="1:18" s="209" customFormat="1" ht="13.5" customHeight="1" x14ac:dyDescent="0.2">
      <c r="A63" s="106"/>
      <c r="B63" s="191"/>
      <c r="C63" s="126"/>
      <c r="D63" s="78"/>
      <c r="E63" s="210"/>
      <c r="F63" s="65"/>
      <c r="G63" s="65"/>
      <c r="H63" s="74"/>
      <c r="I63" s="74"/>
      <c r="J63" s="126" t="s">
        <v>142</v>
      </c>
      <c r="K63" s="89" t="s">
        <v>126</v>
      </c>
      <c r="L63" s="78" t="s">
        <v>93</v>
      </c>
      <c r="M63" s="211">
        <v>156</v>
      </c>
      <c r="N63" s="150">
        <v>0.32611099999999998</v>
      </c>
      <c r="O63" s="212"/>
      <c r="P63" s="212"/>
      <c r="Q63" s="212"/>
      <c r="R63" s="76"/>
    </row>
    <row r="64" spans="1:18" s="209" customFormat="1" ht="13.5" customHeight="1" x14ac:dyDescent="0.2">
      <c r="A64" s="106"/>
      <c r="B64" s="191"/>
      <c r="C64" s="126"/>
      <c r="D64" s="106"/>
      <c r="E64" s="213"/>
      <c r="F64" s="214"/>
      <c r="G64" s="131"/>
      <c r="H64" s="74"/>
      <c r="I64" s="74"/>
      <c r="J64" s="126" t="s">
        <v>128</v>
      </c>
      <c r="K64" s="126" t="s">
        <v>129</v>
      </c>
      <c r="L64" s="78" t="s">
        <v>93</v>
      </c>
      <c r="M64" s="215">
        <v>6</v>
      </c>
      <c r="N64" s="150">
        <v>0.95</v>
      </c>
      <c r="O64" s="212"/>
      <c r="P64" s="212"/>
      <c r="Q64" s="212"/>
      <c r="R64" s="151"/>
    </row>
    <row r="65" spans="1:18" s="220" customFormat="1" ht="13.5" customHeight="1" x14ac:dyDescent="0.2">
      <c r="A65" s="216"/>
      <c r="B65" s="216"/>
      <c r="C65" s="217"/>
      <c r="D65" s="216"/>
      <c r="E65" s="218"/>
      <c r="F65" s="217"/>
      <c r="G65" s="217"/>
      <c r="H65" s="74"/>
      <c r="I65" s="74"/>
      <c r="J65" s="217" t="s">
        <v>103</v>
      </c>
      <c r="K65" s="89" t="s">
        <v>104</v>
      </c>
      <c r="L65" s="216" t="s">
        <v>93</v>
      </c>
      <c r="M65" s="219">
        <v>4.8</v>
      </c>
      <c r="N65" s="81">
        <v>0.78100000000000003</v>
      </c>
      <c r="O65" s="219"/>
      <c r="P65" s="216"/>
      <c r="Q65" s="216"/>
      <c r="R65" s="151"/>
    </row>
    <row r="66" spans="1:18" s="209" customFormat="1" ht="21.75" customHeight="1" x14ac:dyDescent="0.2">
      <c r="A66" s="106">
        <v>29</v>
      </c>
      <c r="B66" s="191" t="s">
        <v>73</v>
      </c>
      <c r="C66" s="79" t="s">
        <v>143</v>
      </c>
      <c r="D66" s="78" t="s">
        <v>132</v>
      </c>
      <c r="E66" s="131">
        <v>28.8</v>
      </c>
      <c r="F66" s="106"/>
      <c r="G66" s="83"/>
      <c r="H66" s="74"/>
      <c r="I66" s="74"/>
      <c r="J66" s="79" t="s">
        <v>144</v>
      </c>
      <c r="K66" s="89" t="s">
        <v>90</v>
      </c>
      <c r="L66" s="78" t="s">
        <v>132</v>
      </c>
      <c r="M66" s="74">
        <v>1</v>
      </c>
      <c r="N66" s="81">
        <v>0.71799999999999997</v>
      </c>
      <c r="O66" s="221">
        <f>((M66*N66)+(M67*N67)+(M68*N68))*1.1666403</f>
        <v>1.0776023123039999</v>
      </c>
      <c r="P66" s="138">
        <f>O66+H66+I66</f>
        <v>1.0776023123039999</v>
      </c>
      <c r="Q66" s="74">
        <f>O66*E66</f>
        <v>31.034946594355198</v>
      </c>
      <c r="R66" s="74">
        <f>P66*E66</f>
        <v>31.034946594355198</v>
      </c>
    </row>
    <row r="67" spans="1:18" s="155" customFormat="1" ht="13.5" customHeight="1" x14ac:dyDescent="0.2">
      <c r="A67" s="96"/>
      <c r="B67" s="60"/>
      <c r="C67" s="99"/>
      <c r="D67" s="60"/>
      <c r="E67" s="116"/>
      <c r="F67" s="152"/>
      <c r="G67" s="153"/>
      <c r="H67" s="74"/>
      <c r="I67" s="74"/>
      <c r="J67" s="95" t="s">
        <v>50</v>
      </c>
      <c r="K67" s="95"/>
      <c r="L67" s="96" t="s">
        <v>46</v>
      </c>
      <c r="M67" s="222">
        <v>5.0000000000000001E-4</v>
      </c>
      <c r="N67" s="223">
        <v>114.96</v>
      </c>
      <c r="O67" s="95"/>
      <c r="P67" s="102"/>
      <c r="Q67" s="102"/>
      <c r="R67" s="151"/>
    </row>
    <row r="68" spans="1:18" s="155" customFormat="1" ht="13.5" customHeight="1" x14ac:dyDescent="0.25">
      <c r="A68" s="96"/>
      <c r="B68" s="60"/>
      <c r="C68" s="99"/>
      <c r="D68" s="60"/>
      <c r="E68" s="116"/>
      <c r="F68" s="152"/>
      <c r="G68" s="153"/>
      <c r="H68" s="74"/>
      <c r="I68" s="74"/>
      <c r="J68" s="95" t="s">
        <v>145</v>
      </c>
      <c r="K68" s="96"/>
      <c r="L68" s="96" t="s">
        <v>93</v>
      </c>
      <c r="M68" s="154">
        <v>0.39</v>
      </c>
      <c r="N68" s="154">
        <v>0.38</v>
      </c>
      <c r="O68" s="95"/>
      <c r="P68" s="102"/>
      <c r="Q68" s="102"/>
      <c r="R68" s="151"/>
    </row>
    <row r="69" spans="1:18" s="86" customFormat="1" ht="13.5" customHeight="1" x14ac:dyDescent="0.25">
      <c r="A69" s="106">
        <v>30</v>
      </c>
      <c r="B69" s="191" t="s">
        <v>146</v>
      </c>
      <c r="C69" s="126" t="s">
        <v>147</v>
      </c>
      <c r="D69" s="78" t="s">
        <v>54</v>
      </c>
      <c r="E69" s="208">
        <v>1.2E-2</v>
      </c>
      <c r="F69" s="78">
        <v>45.8</v>
      </c>
      <c r="G69" s="78">
        <v>0.41</v>
      </c>
      <c r="H69" s="74">
        <f>F69*1.9545</f>
        <v>89.516099999999994</v>
      </c>
      <c r="I69" s="74">
        <f>G69*2.66283</f>
        <v>1.0917603</v>
      </c>
      <c r="J69" s="126" t="s">
        <v>148</v>
      </c>
      <c r="K69" s="126"/>
      <c r="L69" s="78" t="s">
        <v>42</v>
      </c>
      <c r="M69" s="81">
        <v>0.41</v>
      </c>
      <c r="N69" s="74">
        <v>410</v>
      </c>
      <c r="O69" s="120">
        <f>M69*N69*1.1666403</f>
        <v>196.11223443</v>
      </c>
      <c r="P69" s="74">
        <f>O69+H69+I69</f>
        <v>286.72009472999997</v>
      </c>
      <c r="Q69" s="74">
        <f>O69*E69</f>
        <v>2.3533468131599999</v>
      </c>
      <c r="R69" s="74">
        <f>P69*E69</f>
        <v>3.4406411367599996</v>
      </c>
    </row>
    <row r="70" spans="1:18" s="224" customFormat="1" ht="13.5" customHeight="1" x14ac:dyDescent="0.25">
      <c r="A70" s="197">
        <v>31</v>
      </c>
      <c r="B70" s="198" t="s">
        <v>149</v>
      </c>
      <c r="C70" s="198" t="s">
        <v>150</v>
      </c>
      <c r="D70" s="197" t="s">
        <v>151</v>
      </c>
      <c r="E70" s="221">
        <v>0.107</v>
      </c>
      <c r="F70" s="197">
        <v>21.4</v>
      </c>
      <c r="G70" s="197">
        <v>0.03</v>
      </c>
      <c r="H70" s="202">
        <f>F70*1.9545</f>
        <v>41.826299999999996</v>
      </c>
      <c r="I70" s="202">
        <f>G70*2.66283</f>
        <v>7.9884899999999995E-2</v>
      </c>
      <c r="J70" s="198" t="s">
        <v>152</v>
      </c>
      <c r="K70" s="197" t="s">
        <v>153</v>
      </c>
      <c r="L70" s="197" t="s">
        <v>93</v>
      </c>
      <c r="M70" s="197">
        <v>24.4</v>
      </c>
      <c r="N70" s="197">
        <v>1.042</v>
      </c>
      <c r="O70" s="221">
        <f>((M70*N70)+(M71*N71)+(M72*N72))*1.1666403</f>
        <v>32.469582837510004</v>
      </c>
      <c r="P70" s="221">
        <f>O70+H70+I70</f>
        <v>74.375767737509989</v>
      </c>
      <c r="Q70" s="74">
        <f>O70*E70</f>
        <v>3.4742453636135702</v>
      </c>
      <c r="R70" s="74">
        <f>P70*E70</f>
        <v>7.9582071479135683</v>
      </c>
    </row>
    <row r="71" spans="1:18" s="224" customFormat="1" ht="13.5" customHeight="1" x14ac:dyDescent="0.25">
      <c r="A71" s="197"/>
      <c r="B71" s="198"/>
      <c r="C71" s="198"/>
      <c r="D71" s="197"/>
      <c r="E71" s="197"/>
      <c r="F71" s="197"/>
      <c r="G71" s="197"/>
      <c r="H71" s="202"/>
      <c r="I71" s="202"/>
      <c r="J71" s="198" t="s">
        <v>154</v>
      </c>
      <c r="K71" s="197"/>
      <c r="L71" s="197" t="s">
        <v>93</v>
      </c>
      <c r="M71" s="225">
        <v>0.2</v>
      </c>
      <c r="N71" s="225">
        <v>0.6</v>
      </c>
      <c r="O71" s="221"/>
      <c r="P71" s="221"/>
      <c r="Q71" s="225"/>
      <c r="R71" s="225"/>
    </row>
    <row r="72" spans="1:18" s="224" customFormat="1" ht="13.5" customHeight="1" x14ac:dyDescent="0.25">
      <c r="A72" s="197"/>
      <c r="B72" s="198"/>
      <c r="C72" s="198"/>
      <c r="D72" s="197"/>
      <c r="E72" s="197"/>
      <c r="F72" s="197"/>
      <c r="G72" s="197"/>
      <c r="H72" s="202"/>
      <c r="I72" s="202"/>
      <c r="J72" s="198" t="s">
        <v>155</v>
      </c>
      <c r="K72" s="197" t="s">
        <v>156</v>
      </c>
      <c r="L72" s="197" t="s">
        <v>93</v>
      </c>
      <c r="M72" s="225">
        <v>2.7</v>
      </c>
      <c r="N72" s="197">
        <v>0.84699999999999998</v>
      </c>
      <c r="O72" s="221"/>
      <c r="P72" s="221"/>
      <c r="Q72" s="225"/>
      <c r="R72" s="225"/>
    </row>
    <row r="73" spans="1:18" s="114" customFormat="1" ht="13.5" customHeight="1" x14ac:dyDescent="0.15">
      <c r="A73" s="106">
        <v>32</v>
      </c>
      <c r="B73" s="78" t="s">
        <v>81</v>
      </c>
      <c r="C73" s="148" t="s">
        <v>157</v>
      </c>
      <c r="D73" s="78" t="s">
        <v>42</v>
      </c>
      <c r="E73" s="130">
        <v>4.7999999999999996E-3</v>
      </c>
      <c r="F73" s="127">
        <v>73</v>
      </c>
      <c r="G73" s="74">
        <v>2.2000000000000002</v>
      </c>
      <c r="H73" s="74">
        <f>F73*1.9545</f>
        <v>142.67849999999999</v>
      </c>
      <c r="I73" s="74">
        <f>G73*2.66283</f>
        <v>5.8582260000000002</v>
      </c>
      <c r="J73" s="126" t="s">
        <v>158</v>
      </c>
      <c r="K73" s="89" t="s">
        <v>84</v>
      </c>
      <c r="L73" s="78" t="s">
        <v>42</v>
      </c>
      <c r="M73" s="74">
        <v>1</v>
      </c>
      <c r="N73" s="120">
        <v>268.61099999999999</v>
      </c>
      <c r="O73" s="138">
        <f>M73*N73*1.1666403</f>
        <v>313.37241762330001</v>
      </c>
      <c r="P73" s="74">
        <f>O73+H73+I73</f>
        <v>461.9091436233</v>
      </c>
      <c r="Q73" s="74">
        <f>O73*E73</f>
        <v>1.5041876045918399</v>
      </c>
      <c r="R73" s="74">
        <f>P73*E73</f>
        <v>2.2171638893918399</v>
      </c>
    </row>
    <row r="74" spans="1:18" s="24" customFormat="1" ht="13.5" customHeight="1" x14ac:dyDescent="0.15">
      <c r="A74" s="55">
        <v>33</v>
      </c>
      <c r="B74" s="156" t="s">
        <v>73</v>
      </c>
      <c r="C74" s="88" t="s">
        <v>113</v>
      </c>
      <c r="D74" s="89" t="s">
        <v>42</v>
      </c>
      <c r="E74" s="136">
        <v>2.2000000000000001E-3</v>
      </c>
      <c r="F74" s="89"/>
      <c r="G74" s="120"/>
      <c r="H74" s="74"/>
      <c r="I74" s="74"/>
      <c r="J74" s="88" t="s">
        <v>114</v>
      </c>
      <c r="K74" s="89" t="s">
        <v>84</v>
      </c>
      <c r="L74" s="89" t="s">
        <v>42</v>
      </c>
      <c r="M74" s="90">
        <v>1</v>
      </c>
      <c r="N74" s="138">
        <v>263.88900000000001</v>
      </c>
      <c r="O74" s="138">
        <f>M74*N74*1.1666403</f>
        <v>307.86354212670005</v>
      </c>
      <c r="P74" s="74">
        <f>O74+H74+I74</f>
        <v>307.86354212670005</v>
      </c>
      <c r="Q74" s="74">
        <f>O74*E74</f>
        <v>0.67729979267874019</v>
      </c>
      <c r="R74" s="74">
        <f>P74*E74</f>
        <v>0.67729979267874019</v>
      </c>
    </row>
    <row r="75" spans="1:18" s="24" customFormat="1" ht="13.5" customHeight="1" x14ac:dyDescent="0.15">
      <c r="A75" s="55">
        <v>34</v>
      </c>
      <c r="B75" s="58" t="s">
        <v>130</v>
      </c>
      <c r="C75" s="88" t="s">
        <v>159</v>
      </c>
      <c r="D75" s="89" t="s">
        <v>42</v>
      </c>
      <c r="E75" s="136">
        <v>1.6000000000000001E-3</v>
      </c>
      <c r="F75" s="119"/>
      <c r="G75" s="100"/>
      <c r="H75" s="74"/>
      <c r="I75" s="74"/>
      <c r="J75" s="88" t="s">
        <v>160</v>
      </c>
      <c r="K75" s="89" t="s">
        <v>126</v>
      </c>
      <c r="L75" s="226" t="s">
        <v>42</v>
      </c>
      <c r="M75" s="227">
        <v>1</v>
      </c>
      <c r="N75" s="59">
        <v>326.11099999999999</v>
      </c>
      <c r="O75" s="138">
        <f>M75*N75*1.1666403</f>
        <v>380.45423487330004</v>
      </c>
      <c r="P75" s="74">
        <f>O75+H75+I75</f>
        <v>380.45423487330004</v>
      </c>
      <c r="Q75" s="74">
        <f>O75*E75</f>
        <v>0.60872677579728007</v>
      </c>
      <c r="R75" s="74">
        <f>P75*E75</f>
        <v>0.60872677579728007</v>
      </c>
    </row>
    <row r="76" spans="1:18" s="24" customFormat="1" ht="12" customHeight="1" x14ac:dyDescent="0.15">
      <c r="A76" s="55"/>
      <c r="B76" s="156"/>
      <c r="C76" s="62" t="s">
        <v>161</v>
      </c>
      <c r="D76" s="89"/>
      <c r="E76" s="103"/>
      <c r="F76" s="58"/>
      <c r="G76" s="58"/>
      <c r="H76" s="74"/>
      <c r="I76" s="74"/>
      <c r="J76" s="88"/>
      <c r="K76" s="89"/>
      <c r="L76" s="89"/>
      <c r="M76" s="120"/>
      <c r="N76" s="228"/>
      <c r="O76" s="190"/>
      <c r="P76" s="138"/>
      <c r="Q76" s="120"/>
      <c r="R76" s="120"/>
    </row>
    <row r="77" spans="1:18" s="230" customFormat="1" ht="25.5" customHeight="1" x14ac:dyDescent="0.25">
      <c r="A77" s="89">
        <v>35</v>
      </c>
      <c r="B77" s="56" t="s">
        <v>162</v>
      </c>
      <c r="C77" s="229" t="s">
        <v>163</v>
      </c>
      <c r="D77" s="89" t="s">
        <v>36</v>
      </c>
      <c r="E77" s="138">
        <v>0.71</v>
      </c>
      <c r="F77" s="138">
        <v>1.82</v>
      </c>
      <c r="G77" s="138">
        <v>1.06</v>
      </c>
      <c r="H77" s="74">
        <f>F77*1.9545</f>
        <v>3.5571899999999999</v>
      </c>
      <c r="I77" s="74">
        <f>G77*2.66283</f>
        <v>2.8225998000000003</v>
      </c>
      <c r="J77" s="229" t="s">
        <v>164</v>
      </c>
      <c r="K77" s="57" t="s">
        <v>165</v>
      </c>
      <c r="L77" s="89" t="s">
        <v>36</v>
      </c>
      <c r="M77" s="138">
        <v>1.22</v>
      </c>
      <c r="N77" s="120">
        <v>4</v>
      </c>
      <c r="O77" s="190">
        <f>M77*N77*1.1666403</f>
        <v>5.6932046640000005</v>
      </c>
      <c r="P77" s="74">
        <f>O77+H77+I77</f>
        <v>12.072994464000001</v>
      </c>
      <c r="Q77" s="74">
        <f>O77*E77</f>
        <v>4.0421753114400003</v>
      </c>
      <c r="R77" s="74">
        <f>P77*E77</f>
        <v>8.5718260694400001</v>
      </c>
    </row>
    <row r="78" spans="1:18" s="24" customFormat="1" ht="13.5" customHeight="1" x14ac:dyDescent="0.15">
      <c r="A78" s="55">
        <v>36</v>
      </c>
      <c r="B78" s="231" t="s">
        <v>166</v>
      </c>
      <c r="C78" s="88" t="s">
        <v>167</v>
      </c>
      <c r="D78" s="89" t="s">
        <v>36</v>
      </c>
      <c r="E78" s="138">
        <v>0.71</v>
      </c>
      <c r="F78" s="89">
        <v>1.62</v>
      </c>
      <c r="G78" s="58"/>
      <c r="H78" s="74">
        <f>F78*1.9545</f>
        <v>3.16629</v>
      </c>
      <c r="I78" s="74">
        <f>G78*2.66283</f>
        <v>0</v>
      </c>
      <c r="J78" s="88" t="s">
        <v>168</v>
      </c>
      <c r="K78" s="89" t="s">
        <v>169</v>
      </c>
      <c r="L78" s="89" t="s">
        <v>36</v>
      </c>
      <c r="M78" s="100">
        <v>1.02</v>
      </c>
      <c r="N78" s="89">
        <v>24.722000000000001</v>
      </c>
      <c r="O78" s="190">
        <f>M78*N78*1.1666403</f>
        <v>29.418515126532004</v>
      </c>
      <c r="P78" s="74">
        <f>O78+H78+I78</f>
        <v>32.584805126532004</v>
      </c>
      <c r="Q78" s="74">
        <f>O78*E78</f>
        <v>20.88714573983772</v>
      </c>
      <c r="R78" s="74">
        <f>P78*E78</f>
        <v>23.135211639837721</v>
      </c>
    </row>
    <row r="79" spans="1:18" s="24" customFormat="1" ht="27.75" customHeight="1" x14ac:dyDescent="0.15">
      <c r="A79" s="55">
        <v>37</v>
      </c>
      <c r="B79" s="56" t="s">
        <v>170</v>
      </c>
      <c r="C79" s="229" t="s">
        <v>171</v>
      </c>
      <c r="D79" s="89" t="s">
        <v>54</v>
      </c>
      <c r="E79" s="138">
        <v>7.0999999999999994E-2</v>
      </c>
      <c r="F79" s="232">
        <v>10.199999999999999</v>
      </c>
      <c r="G79" s="233">
        <v>1.41</v>
      </c>
      <c r="H79" s="74">
        <f>F79*1.9545</f>
        <v>19.935899999999997</v>
      </c>
      <c r="I79" s="74">
        <f>G79*2.66283</f>
        <v>3.7545902999999998</v>
      </c>
      <c r="J79" s="234" t="s">
        <v>63</v>
      </c>
      <c r="K79" s="89" t="s">
        <v>172</v>
      </c>
      <c r="L79" s="235" t="s">
        <v>36</v>
      </c>
      <c r="M79" s="233">
        <v>3.06</v>
      </c>
      <c r="N79" s="236">
        <v>26</v>
      </c>
      <c r="O79" s="190">
        <f>M79*N79*1.1666403</f>
        <v>92.817902268000012</v>
      </c>
      <c r="P79" s="74">
        <f>O79+H79+I79</f>
        <v>116.50839256800002</v>
      </c>
      <c r="Q79" s="74">
        <f>O79*E79</f>
        <v>6.5900710610280004</v>
      </c>
      <c r="R79" s="74">
        <f>P79*E79</f>
        <v>8.2720958723280003</v>
      </c>
    </row>
    <row r="80" spans="1:18" s="24" customFormat="1" ht="13.5" customHeight="1" x14ac:dyDescent="0.15">
      <c r="A80" s="55"/>
      <c r="B80" s="91"/>
      <c r="C80" s="237" t="s">
        <v>173</v>
      </c>
      <c r="D80" s="91"/>
      <c r="E80" s="91"/>
      <c r="F80" s="58"/>
      <c r="G80" s="58"/>
      <c r="H80" s="74"/>
      <c r="I80" s="74"/>
      <c r="J80" s="88"/>
      <c r="K80" s="89"/>
      <c r="L80" s="89"/>
      <c r="M80" s="120"/>
      <c r="N80" s="228"/>
      <c r="O80" s="89"/>
      <c r="P80" s="138"/>
      <c r="Q80" s="120"/>
      <c r="R80" s="120"/>
    </row>
    <row r="81" spans="1:18" s="139" customFormat="1" ht="13.5" customHeight="1" x14ac:dyDescent="0.25">
      <c r="A81" s="55">
        <v>38</v>
      </c>
      <c r="B81" s="89" t="s">
        <v>174</v>
      </c>
      <c r="C81" s="88" t="s">
        <v>175</v>
      </c>
      <c r="D81" s="235" t="s">
        <v>176</v>
      </c>
      <c r="E81" s="100">
        <v>0.3</v>
      </c>
      <c r="F81" s="89"/>
      <c r="G81" s="89"/>
      <c r="H81" s="74"/>
      <c r="I81" s="74"/>
      <c r="J81" s="88" t="s">
        <v>177</v>
      </c>
      <c r="K81" s="89" t="s">
        <v>178</v>
      </c>
      <c r="L81" s="235" t="s">
        <v>176</v>
      </c>
      <c r="M81" s="120">
        <v>1</v>
      </c>
      <c r="N81" s="138">
        <v>29.582999999999998</v>
      </c>
      <c r="O81" s="120">
        <f>N81*1.02</f>
        <v>30.174659999999999</v>
      </c>
      <c r="P81" s="120">
        <f>O81+H81+I81</f>
        <v>30.174659999999999</v>
      </c>
      <c r="Q81" s="74">
        <f>O81*E81</f>
        <v>9.0523980000000002</v>
      </c>
      <c r="R81" s="74">
        <f>P81*E81</f>
        <v>9.0523980000000002</v>
      </c>
    </row>
    <row r="82" spans="1:18" s="139" customFormat="1" ht="13.5" customHeight="1" x14ac:dyDescent="0.25">
      <c r="A82" s="55"/>
      <c r="B82" s="89"/>
      <c r="C82" s="88" t="s">
        <v>179</v>
      </c>
      <c r="D82" s="89"/>
      <c r="E82" s="100"/>
      <c r="F82" s="89"/>
      <c r="G82" s="89"/>
      <c r="H82" s="74"/>
      <c r="I82" s="74"/>
      <c r="J82" s="88" t="s">
        <v>180</v>
      </c>
      <c r="K82" s="89"/>
      <c r="L82" s="89"/>
      <c r="M82" s="120"/>
      <c r="N82" s="228"/>
      <c r="O82" s="89"/>
      <c r="P82" s="120"/>
      <c r="Q82" s="34"/>
      <c r="R82" s="34"/>
    </row>
    <row r="83" spans="1:18" s="139" customFormat="1" ht="13.5" customHeight="1" x14ac:dyDescent="0.25">
      <c r="A83" s="55"/>
      <c r="B83" s="38"/>
      <c r="C83" s="14" t="s">
        <v>181</v>
      </c>
      <c r="D83" s="38"/>
      <c r="E83" s="238"/>
      <c r="F83" s="38"/>
      <c r="G83" s="38"/>
      <c r="H83" s="160"/>
      <c r="I83" s="160"/>
      <c r="J83" s="14"/>
      <c r="K83" s="38"/>
      <c r="L83" s="38"/>
      <c r="M83" s="137"/>
      <c r="N83" s="239"/>
      <c r="O83" s="38"/>
      <c r="P83" s="120"/>
      <c r="Q83" s="34"/>
      <c r="R83" s="34"/>
    </row>
    <row r="84" spans="1:18" s="24" customFormat="1" ht="13.5" customHeight="1" x14ac:dyDescent="0.15">
      <c r="A84" s="163"/>
      <c r="B84" s="168"/>
      <c r="C84" s="240"/>
      <c r="D84" s="168"/>
      <c r="E84" s="241"/>
      <c r="F84" s="168"/>
      <c r="G84" s="168"/>
      <c r="H84" s="169"/>
      <c r="I84" s="169"/>
      <c r="J84" s="240"/>
      <c r="K84" s="166"/>
      <c r="L84" s="168"/>
      <c r="M84" s="170"/>
      <c r="N84" s="242"/>
      <c r="O84" s="166"/>
      <c r="P84" s="172"/>
      <c r="Q84" s="172"/>
      <c r="R84" s="172"/>
    </row>
    <row r="85" spans="1:18" s="24" customFormat="1" ht="13.5" customHeight="1" x14ac:dyDescent="0.15">
      <c r="A85" s="243"/>
      <c r="B85" s="244"/>
      <c r="C85" s="245"/>
      <c r="D85" s="244"/>
      <c r="E85" s="246"/>
      <c r="F85" s="244"/>
      <c r="G85" s="244"/>
      <c r="H85" s="247"/>
      <c r="I85" s="247"/>
      <c r="J85" s="245"/>
      <c r="K85" s="248"/>
      <c r="L85" s="244"/>
      <c r="M85" s="249"/>
      <c r="N85" s="250"/>
      <c r="O85" s="248"/>
      <c r="P85" s="251"/>
      <c r="Q85" s="251"/>
      <c r="R85" s="251"/>
    </row>
    <row r="86" spans="1:18" s="91" customFormat="1" ht="16.5" customHeight="1" x14ac:dyDescent="0.15">
      <c r="A86" s="55">
        <v>39</v>
      </c>
      <c r="B86" s="58" t="s">
        <v>174</v>
      </c>
      <c r="C86" s="91" t="s">
        <v>175</v>
      </c>
      <c r="D86" s="235" t="s">
        <v>176</v>
      </c>
      <c r="E86" s="252">
        <v>0.3</v>
      </c>
      <c r="F86" s="58"/>
      <c r="G86" s="58"/>
      <c r="H86" s="74"/>
      <c r="I86" s="74"/>
      <c r="J86" s="91" t="s">
        <v>177</v>
      </c>
      <c r="K86" s="89" t="s">
        <v>182</v>
      </c>
      <c r="L86" s="235" t="s">
        <v>176</v>
      </c>
      <c r="M86" s="90">
        <v>1</v>
      </c>
      <c r="N86" s="120">
        <v>22.25</v>
      </c>
      <c r="O86" s="120">
        <f>N86*1.02</f>
        <v>22.695</v>
      </c>
      <c r="P86" s="120">
        <f>O86+H86+I86</f>
        <v>22.695</v>
      </c>
      <c r="Q86" s="74">
        <f>O86*E86</f>
        <v>6.8084999999999996</v>
      </c>
      <c r="R86" s="74">
        <f>P86*E86</f>
        <v>6.8084999999999996</v>
      </c>
    </row>
    <row r="87" spans="1:18" s="91" customFormat="1" ht="16.5" customHeight="1" x14ac:dyDescent="0.15">
      <c r="A87" s="55"/>
      <c r="B87" s="58"/>
      <c r="C87" s="91" t="s">
        <v>183</v>
      </c>
      <c r="D87" s="58"/>
      <c r="E87" s="252"/>
      <c r="F87" s="58"/>
      <c r="G87" s="58"/>
      <c r="H87" s="74"/>
      <c r="I87" s="74"/>
      <c r="J87" s="91" t="s">
        <v>184</v>
      </c>
      <c r="K87" s="89"/>
      <c r="L87" s="58"/>
      <c r="M87" s="58"/>
      <c r="N87" s="228"/>
      <c r="O87" s="89"/>
      <c r="P87" s="120"/>
      <c r="Q87" s="120"/>
      <c r="R87" s="120"/>
    </row>
    <row r="88" spans="1:18" s="91" customFormat="1" ht="16.5" customHeight="1" x14ac:dyDescent="0.15">
      <c r="A88" s="55"/>
      <c r="B88" s="58"/>
      <c r="C88" s="91" t="s">
        <v>181</v>
      </c>
      <c r="D88" s="58"/>
      <c r="E88" s="252"/>
      <c r="F88" s="58"/>
      <c r="G88" s="58"/>
      <c r="H88" s="74"/>
      <c r="I88" s="74"/>
      <c r="K88" s="89"/>
      <c r="L88" s="58"/>
      <c r="M88" s="58"/>
      <c r="N88" s="228"/>
      <c r="O88" s="89"/>
      <c r="P88" s="120"/>
      <c r="Q88" s="120"/>
      <c r="R88" s="120"/>
    </row>
    <row r="89" spans="1:18" s="77" customFormat="1" ht="18" customHeight="1" x14ac:dyDescent="0.25">
      <c r="A89" s="253">
        <v>40</v>
      </c>
      <c r="B89" s="254" t="s">
        <v>185</v>
      </c>
      <c r="C89" s="255" t="s">
        <v>186</v>
      </c>
      <c r="D89" s="253" t="s">
        <v>89</v>
      </c>
      <c r="E89" s="256">
        <v>2.4</v>
      </c>
      <c r="F89" s="257">
        <v>0.69</v>
      </c>
      <c r="G89" s="258">
        <v>1.56</v>
      </c>
      <c r="H89" s="183">
        <f>F89*1.9545</f>
        <v>1.3486049999999998</v>
      </c>
      <c r="I89" s="183">
        <f>G89*2.66283</f>
        <v>4.1540148000000006</v>
      </c>
      <c r="J89" s="259" t="s">
        <v>187</v>
      </c>
      <c r="K89" s="50" t="s">
        <v>126</v>
      </c>
      <c r="L89" s="253" t="s">
        <v>93</v>
      </c>
      <c r="M89" s="260">
        <v>1.56</v>
      </c>
      <c r="N89" s="261">
        <v>0.32611000000000001</v>
      </c>
      <c r="O89" s="262">
        <f>((M89*N89)+(M90*N90)+(M91*N91))*1.1666403</f>
        <v>0.70374029510988012</v>
      </c>
      <c r="P89" s="34">
        <f>O89+H89+I89</f>
        <v>6.206360095109881</v>
      </c>
      <c r="Q89" s="183">
        <f>O89*E89</f>
        <v>1.6889767082637122</v>
      </c>
      <c r="R89" s="183">
        <f>P89*E89</f>
        <v>14.895264228263713</v>
      </c>
    </row>
    <row r="90" spans="1:18" s="77" customFormat="1" ht="13.5" customHeight="1" x14ac:dyDescent="0.25">
      <c r="A90" s="70"/>
      <c r="B90" s="263"/>
      <c r="C90" s="123"/>
      <c r="D90" s="263"/>
      <c r="E90" s="264"/>
      <c r="F90" s="265"/>
      <c r="G90" s="266"/>
      <c r="H90" s="74"/>
      <c r="I90" s="74"/>
      <c r="J90" s="69" t="s">
        <v>103</v>
      </c>
      <c r="K90" s="126" t="s">
        <v>127</v>
      </c>
      <c r="L90" s="70" t="s">
        <v>93</v>
      </c>
      <c r="M90" s="71">
        <v>4.8000000000000001E-2</v>
      </c>
      <c r="N90" s="81">
        <v>0.78100000000000003</v>
      </c>
      <c r="O90" s="151"/>
      <c r="P90" s="70"/>
      <c r="Q90" s="70"/>
      <c r="R90" s="69"/>
    </row>
    <row r="91" spans="1:18" s="77" customFormat="1" ht="13.5" customHeight="1" x14ac:dyDescent="0.25">
      <c r="A91" s="70"/>
      <c r="B91" s="68"/>
      <c r="C91" s="123"/>
      <c r="D91" s="263"/>
      <c r="E91" s="264"/>
      <c r="F91" s="265"/>
      <c r="G91" s="266"/>
      <c r="H91" s="74"/>
      <c r="I91" s="74"/>
      <c r="J91" s="69" t="s">
        <v>91</v>
      </c>
      <c r="K91" s="126" t="s">
        <v>129</v>
      </c>
      <c r="L91" s="70" t="s">
        <v>93</v>
      </c>
      <c r="M91" s="71">
        <v>0.06</v>
      </c>
      <c r="N91" s="81">
        <v>0.95</v>
      </c>
      <c r="O91" s="151"/>
      <c r="P91" s="70"/>
      <c r="Q91" s="70"/>
      <c r="R91" s="69"/>
    </row>
    <row r="92" spans="1:18" s="77" customFormat="1" ht="20.25" customHeight="1" x14ac:dyDescent="0.25">
      <c r="A92" s="70">
        <v>41</v>
      </c>
      <c r="B92" s="68" t="s">
        <v>73</v>
      </c>
      <c r="C92" s="69" t="s">
        <v>188</v>
      </c>
      <c r="D92" s="70" t="s">
        <v>96</v>
      </c>
      <c r="E92" s="71">
        <v>2.4</v>
      </c>
      <c r="F92" s="265"/>
      <c r="G92" s="266"/>
      <c r="H92" s="74"/>
      <c r="I92" s="74"/>
      <c r="J92" s="69" t="s">
        <v>189</v>
      </c>
      <c r="K92" s="69"/>
      <c r="L92" s="70" t="s">
        <v>96</v>
      </c>
      <c r="M92" s="71">
        <v>1</v>
      </c>
      <c r="N92" s="71">
        <v>30</v>
      </c>
      <c r="O92" s="190">
        <f>M92*N92*1.1666403</f>
        <v>34.999209</v>
      </c>
      <c r="P92" s="132">
        <f>O92+H92+I92</f>
        <v>34.999209</v>
      </c>
      <c r="Q92" s="151">
        <f>O92*E92</f>
        <v>83.998101599999998</v>
      </c>
      <c r="R92" s="151">
        <f>P92*E92</f>
        <v>83.998101599999998</v>
      </c>
    </row>
    <row r="93" spans="1:18" s="77" customFormat="1" ht="13.5" customHeight="1" x14ac:dyDescent="0.25">
      <c r="A93" s="70">
        <v>42</v>
      </c>
      <c r="B93" s="68" t="s">
        <v>73</v>
      </c>
      <c r="C93" s="69" t="s">
        <v>190</v>
      </c>
      <c r="D93" s="70" t="s">
        <v>191</v>
      </c>
      <c r="E93" s="71">
        <v>1</v>
      </c>
      <c r="F93" s="265"/>
      <c r="G93" s="266"/>
      <c r="H93" s="74"/>
      <c r="I93" s="74"/>
      <c r="J93" s="69" t="s">
        <v>190</v>
      </c>
      <c r="K93" s="69"/>
      <c r="L93" s="70" t="s">
        <v>191</v>
      </c>
      <c r="M93" s="71">
        <v>1</v>
      </c>
      <c r="N93" s="71">
        <v>1</v>
      </c>
      <c r="O93" s="190">
        <f>M93*N93*1.1666403</f>
        <v>1.1666403000000001</v>
      </c>
      <c r="P93" s="132">
        <f>O93+H93+I93</f>
        <v>1.1666403000000001</v>
      </c>
      <c r="Q93" s="151">
        <f>O93*E93</f>
        <v>1.1666403000000001</v>
      </c>
      <c r="R93" s="151">
        <f>P93*E93</f>
        <v>1.1666403000000001</v>
      </c>
    </row>
    <row r="94" spans="1:18" s="77" customFormat="1" ht="18.75" customHeight="1" x14ac:dyDescent="0.25">
      <c r="A94" s="70">
        <v>43</v>
      </c>
      <c r="B94" s="68" t="s">
        <v>73</v>
      </c>
      <c r="C94" s="69" t="s">
        <v>192</v>
      </c>
      <c r="D94" s="70" t="s">
        <v>62</v>
      </c>
      <c r="E94" s="71">
        <v>1</v>
      </c>
      <c r="F94" s="265"/>
      <c r="G94" s="266"/>
      <c r="H94" s="74"/>
      <c r="I94" s="74"/>
      <c r="J94" s="69" t="s">
        <v>192</v>
      </c>
      <c r="K94" s="69"/>
      <c r="L94" s="70" t="s">
        <v>62</v>
      </c>
      <c r="M94" s="71">
        <v>1</v>
      </c>
      <c r="N94" s="71">
        <v>5</v>
      </c>
      <c r="O94" s="190">
        <f>M94*N94*1.1666403</f>
        <v>5.8332015000000004</v>
      </c>
      <c r="P94" s="132">
        <f>O94+H94+I94</f>
        <v>5.8332015000000004</v>
      </c>
      <c r="Q94" s="151">
        <f>O94*E94</f>
        <v>5.8332015000000004</v>
      </c>
      <c r="R94" s="151">
        <f>P94*E94</f>
        <v>5.8332015000000004</v>
      </c>
    </row>
    <row r="95" spans="1:18" s="139" customFormat="1" ht="17.25" customHeight="1" x14ac:dyDescent="0.25">
      <c r="A95" s="70">
        <v>44</v>
      </c>
      <c r="B95" s="89" t="s">
        <v>149</v>
      </c>
      <c r="C95" s="88" t="s">
        <v>193</v>
      </c>
      <c r="D95" s="89" t="s">
        <v>194</v>
      </c>
      <c r="E95" s="138">
        <v>4.8000000000000001E-2</v>
      </c>
      <c r="F95" s="89">
        <v>21.4</v>
      </c>
      <c r="G95" s="89">
        <v>0.03</v>
      </c>
      <c r="H95" s="74">
        <f>F95*1.9545</f>
        <v>41.826299999999996</v>
      </c>
      <c r="I95" s="74">
        <f>G95*2.66283</f>
        <v>7.9884899999999995E-2</v>
      </c>
      <c r="J95" s="88" t="s">
        <v>152</v>
      </c>
      <c r="K95" s="89" t="s">
        <v>153</v>
      </c>
      <c r="L95" s="89" t="s">
        <v>93</v>
      </c>
      <c r="M95" s="89">
        <v>24.4</v>
      </c>
      <c r="N95" s="89">
        <v>1.042</v>
      </c>
      <c r="O95" s="138">
        <f>((M95*N95)+(M96*N96)+(M97*N97))*1.1666403</f>
        <v>32.469582837510004</v>
      </c>
      <c r="P95" s="132">
        <f>O95+H95+I95</f>
        <v>74.375767737509989</v>
      </c>
      <c r="Q95" s="151">
        <f>O95*E95</f>
        <v>1.5585399762004801</v>
      </c>
      <c r="R95" s="151">
        <f>P95*E95</f>
        <v>3.5700368514004794</v>
      </c>
    </row>
    <row r="96" spans="1:18" s="24" customFormat="1" ht="13.5" customHeight="1" x14ac:dyDescent="0.15">
      <c r="A96" s="55"/>
      <c r="B96" s="91"/>
      <c r="C96" s="91"/>
      <c r="D96" s="58"/>
      <c r="E96" s="58"/>
      <c r="F96" s="58"/>
      <c r="G96" s="58"/>
      <c r="H96" s="74"/>
      <c r="I96" s="74"/>
      <c r="J96" s="91" t="s">
        <v>195</v>
      </c>
      <c r="K96" s="89"/>
      <c r="L96" s="58" t="s">
        <v>93</v>
      </c>
      <c r="M96" s="90">
        <v>0.2</v>
      </c>
      <c r="N96" s="90">
        <v>0.6</v>
      </c>
      <c r="O96" s="89"/>
      <c r="P96" s="138"/>
      <c r="Q96" s="120"/>
      <c r="R96" s="120"/>
    </row>
    <row r="97" spans="1:18" s="24" customFormat="1" ht="13.5" customHeight="1" x14ac:dyDescent="0.15">
      <c r="A97" s="55"/>
      <c r="B97" s="91"/>
      <c r="C97" s="91"/>
      <c r="D97" s="58"/>
      <c r="E97" s="58"/>
      <c r="F97" s="58"/>
      <c r="G97" s="58"/>
      <c r="H97" s="74"/>
      <c r="I97" s="74"/>
      <c r="J97" s="91" t="s">
        <v>155</v>
      </c>
      <c r="K97" s="89" t="s">
        <v>156</v>
      </c>
      <c r="L97" s="58" t="s">
        <v>93</v>
      </c>
      <c r="M97" s="90">
        <v>2.7</v>
      </c>
      <c r="N97" s="58">
        <v>0.84699999999999998</v>
      </c>
      <c r="O97" s="89"/>
      <c r="P97" s="138"/>
      <c r="Q97" s="120"/>
      <c r="R97" s="120"/>
    </row>
    <row r="98" spans="1:18" s="86" customFormat="1" ht="13.5" customHeight="1" x14ac:dyDescent="0.25">
      <c r="A98" s="78">
        <v>45</v>
      </c>
      <c r="B98" s="193" t="s">
        <v>196</v>
      </c>
      <c r="C98" s="79" t="s">
        <v>197</v>
      </c>
      <c r="D98" s="78" t="s">
        <v>42</v>
      </c>
      <c r="E98" s="194">
        <v>1.44E-2</v>
      </c>
      <c r="F98" s="127">
        <v>23.1</v>
      </c>
      <c r="G98" s="78">
        <v>4.07</v>
      </c>
      <c r="H98" s="74">
        <f>F98*1.9545</f>
        <v>45.148949999999999</v>
      </c>
      <c r="I98" s="74">
        <f>G98*2.66283</f>
        <v>10.8377181</v>
      </c>
      <c r="J98" s="126" t="s">
        <v>198</v>
      </c>
      <c r="K98" s="89" t="s">
        <v>199</v>
      </c>
      <c r="L98" s="78" t="s">
        <v>93</v>
      </c>
      <c r="M98" s="74">
        <v>34</v>
      </c>
      <c r="N98" s="267">
        <v>0.32611000000000001</v>
      </c>
      <c r="O98" s="138">
        <f>((M98*N98)+(M99*N99)+(M100*N100))*1.1666403</f>
        <v>30.442241989781998</v>
      </c>
      <c r="P98" s="132">
        <f>O98+H98+I98</f>
        <v>86.428910089782008</v>
      </c>
      <c r="Q98" s="151">
        <f>O98*E98</f>
        <v>0.43836828465286076</v>
      </c>
      <c r="R98" s="151">
        <f>P98*E98</f>
        <v>1.2445763052928609</v>
      </c>
    </row>
    <row r="99" spans="1:18" s="86" customFormat="1" ht="13.5" customHeight="1" x14ac:dyDescent="0.25">
      <c r="A99" s="78"/>
      <c r="B99" s="78"/>
      <c r="C99" s="126"/>
      <c r="D99" s="78"/>
      <c r="E99" s="195"/>
      <c r="F99" s="126"/>
      <c r="G99" s="126"/>
      <c r="H99" s="74"/>
      <c r="I99" s="74"/>
      <c r="J99" s="126" t="s">
        <v>103</v>
      </c>
      <c r="K99" s="126" t="s">
        <v>127</v>
      </c>
      <c r="L99" s="78" t="s">
        <v>93</v>
      </c>
      <c r="M99" s="74">
        <v>15.2</v>
      </c>
      <c r="N99" s="81">
        <v>0.78100000000000003</v>
      </c>
      <c r="O99" s="78"/>
      <c r="P99" s="74"/>
      <c r="Q99" s="78"/>
      <c r="R99" s="126"/>
    </row>
    <row r="100" spans="1:18" s="86" customFormat="1" ht="13.5" customHeight="1" x14ac:dyDescent="0.25">
      <c r="A100" s="78"/>
      <c r="B100" s="126"/>
      <c r="C100" s="126"/>
      <c r="D100" s="126"/>
      <c r="E100" s="195"/>
      <c r="F100" s="126"/>
      <c r="G100" s="126"/>
      <c r="H100" s="74"/>
      <c r="I100" s="74"/>
      <c r="J100" s="126" t="s">
        <v>128</v>
      </c>
      <c r="K100" s="126" t="s">
        <v>129</v>
      </c>
      <c r="L100" s="78" t="s">
        <v>93</v>
      </c>
      <c r="M100" s="74">
        <v>3.3</v>
      </c>
      <c r="N100" s="81">
        <v>0.95</v>
      </c>
      <c r="O100" s="78"/>
      <c r="P100" s="74"/>
      <c r="Q100" s="78"/>
      <c r="R100" s="126"/>
    </row>
    <row r="101" spans="1:18" s="86" customFormat="1" ht="19.5" customHeight="1" x14ac:dyDescent="0.25">
      <c r="A101" s="78">
        <v>46</v>
      </c>
      <c r="B101" s="78" t="s">
        <v>73</v>
      </c>
      <c r="C101" s="126" t="s">
        <v>200</v>
      </c>
      <c r="D101" s="78" t="s">
        <v>132</v>
      </c>
      <c r="E101" s="74">
        <v>3.2</v>
      </c>
      <c r="F101" s="126"/>
      <c r="G101" s="126"/>
      <c r="H101" s="74"/>
      <c r="I101" s="74"/>
      <c r="J101" s="126" t="s">
        <v>201</v>
      </c>
      <c r="K101" s="126" t="s">
        <v>202</v>
      </c>
      <c r="L101" s="78" t="s">
        <v>132</v>
      </c>
      <c r="M101" s="74">
        <v>1</v>
      </c>
      <c r="N101" s="81">
        <v>0.78600000000000003</v>
      </c>
      <c r="O101" s="190">
        <f>M101*N101*1.1666403</f>
        <v>0.91697927580000005</v>
      </c>
      <c r="P101" s="132">
        <f t="shared" ref="P101:P106" si="4">O101+H101+I101</f>
        <v>0.91697927580000005</v>
      </c>
      <c r="Q101" s="151">
        <f t="shared" ref="Q101:Q106" si="5">O101*E101</f>
        <v>2.9343336825600002</v>
      </c>
      <c r="R101" s="151">
        <f t="shared" ref="R101:R106" si="6">P101*E101</f>
        <v>2.9343336825600002</v>
      </c>
    </row>
    <row r="102" spans="1:18" s="86" customFormat="1" ht="19.5" customHeight="1" x14ac:dyDescent="0.25">
      <c r="A102" s="106">
        <v>47</v>
      </c>
      <c r="B102" s="191" t="s">
        <v>73</v>
      </c>
      <c r="C102" s="126" t="s">
        <v>203</v>
      </c>
      <c r="D102" s="78" t="s">
        <v>42</v>
      </c>
      <c r="E102" s="268">
        <v>6.6400000000000001E-3</v>
      </c>
      <c r="F102" s="78"/>
      <c r="G102" s="126"/>
      <c r="H102" s="74">
        <f>F102*1.9545</f>
        <v>0</v>
      </c>
      <c r="I102" s="74">
        <f>G102*2.66283</f>
        <v>0</v>
      </c>
      <c r="J102" s="126" t="s">
        <v>204</v>
      </c>
      <c r="K102" s="89" t="s">
        <v>84</v>
      </c>
      <c r="L102" s="89" t="s">
        <v>42</v>
      </c>
      <c r="M102" s="120">
        <v>1</v>
      </c>
      <c r="N102" s="138">
        <v>263.88900000000001</v>
      </c>
      <c r="O102" s="190">
        <f>M102*N102*1.1666403</f>
        <v>307.86354212670005</v>
      </c>
      <c r="P102" s="132">
        <f t="shared" si="4"/>
        <v>307.86354212670005</v>
      </c>
      <c r="Q102" s="151">
        <f t="shared" si="5"/>
        <v>2.0442139197212885</v>
      </c>
      <c r="R102" s="151">
        <f t="shared" si="6"/>
        <v>2.0442139197212885</v>
      </c>
    </row>
    <row r="103" spans="1:18" s="86" customFormat="1" ht="19.5" customHeight="1" x14ac:dyDescent="0.25">
      <c r="A103" s="78">
        <v>48</v>
      </c>
      <c r="B103" s="191" t="s">
        <v>73</v>
      </c>
      <c r="C103" s="126" t="s">
        <v>205</v>
      </c>
      <c r="D103" s="78" t="s">
        <v>206</v>
      </c>
      <c r="E103" s="131">
        <v>2</v>
      </c>
      <c r="F103" s="106"/>
      <c r="G103" s="83"/>
      <c r="H103" s="74"/>
      <c r="I103" s="74"/>
      <c r="J103" s="126" t="s">
        <v>205</v>
      </c>
      <c r="K103" s="126"/>
      <c r="L103" s="78" t="s">
        <v>62</v>
      </c>
      <c r="M103" s="74">
        <v>1</v>
      </c>
      <c r="N103" s="81">
        <v>0.6</v>
      </c>
      <c r="O103" s="190">
        <f>M103*N103*1.1666403</f>
        <v>0.69998418000000007</v>
      </c>
      <c r="P103" s="132">
        <f t="shared" si="4"/>
        <v>0.69998418000000007</v>
      </c>
      <c r="Q103" s="151">
        <f t="shared" si="5"/>
        <v>1.3999683600000001</v>
      </c>
      <c r="R103" s="151">
        <f t="shared" si="6"/>
        <v>1.3999683600000001</v>
      </c>
    </row>
    <row r="104" spans="1:18" s="86" customFormat="1" ht="19.5" customHeight="1" x14ac:dyDescent="0.25">
      <c r="A104" s="106">
        <v>49</v>
      </c>
      <c r="B104" s="191" t="s">
        <v>73</v>
      </c>
      <c r="C104" s="126" t="s">
        <v>207</v>
      </c>
      <c r="D104" s="78" t="s">
        <v>208</v>
      </c>
      <c r="E104" s="131">
        <v>1</v>
      </c>
      <c r="F104" s="106"/>
      <c r="G104" s="83"/>
      <c r="H104" s="74"/>
      <c r="I104" s="74"/>
      <c r="J104" s="126" t="s">
        <v>207</v>
      </c>
      <c r="K104" s="126"/>
      <c r="L104" s="78" t="s">
        <v>62</v>
      </c>
      <c r="M104" s="74">
        <v>1</v>
      </c>
      <c r="N104" s="81">
        <v>5</v>
      </c>
      <c r="O104" s="190">
        <f>M104*N104*1.1666403</f>
        <v>5.8332015000000004</v>
      </c>
      <c r="P104" s="132">
        <f t="shared" si="4"/>
        <v>5.8332015000000004</v>
      </c>
      <c r="Q104" s="151">
        <f t="shared" si="5"/>
        <v>5.8332015000000004</v>
      </c>
      <c r="R104" s="151">
        <f t="shared" si="6"/>
        <v>5.8332015000000004</v>
      </c>
    </row>
    <row r="105" spans="1:18" s="86" customFormat="1" ht="19.5" customHeight="1" x14ac:dyDescent="0.25">
      <c r="A105" s="78">
        <v>50</v>
      </c>
      <c r="B105" s="191" t="s">
        <v>73</v>
      </c>
      <c r="C105" s="126" t="s">
        <v>209</v>
      </c>
      <c r="D105" s="78" t="s">
        <v>208</v>
      </c>
      <c r="E105" s="131">
        <v>1</v>
      </c>
      <c r="F105" s="106"/>
      <c r="G105" s="83"/>
      <c r="H105" s="74"/>
      <c r="I105" s="74"/>
      <c r="J105" s="126" t="s">
        <v>209</v>
      </c>
      <c r="K105" s="126"/>
      <c r="L105" s="78" t="s">
        <v>62</v>
      </c>
      <c r="M105" s="74">
        <v>1</v>
      </c>
      <c r="N105" s="81">
        <v>0.4</v>
      </c>
      <c r="O105" s="190">
        <f>M105*N105*1.1666403</f>
        <v>0.46665612000000006</v>
      </c>
      <c r="P105" s="132">
        <f t="shared" si="4"/>
        <v>0.46665612000000006</v>
      </c>
      <c r="Q105" s="151">
        <f t="shared" si="5"/>
        <v>0.46665612000000006</v>
      </c>
      <c r="R105" s="151">
        <f t="shared" si="6"/>
        <v>0.46665612000000006</v>
      </c>
    </row>
    <row r="106" spans="1:18" s="77" customFormat="1" ht="19.5" customHeight="1" x14ac:dyDescent="0.25">
      <c r="A106" s="106">
        <v>51</v>
      </c>
      <c r="B106" s="70" t="s">
        <v>149</v>
      </c>
      <c r="C106" s="123" t="s">
        <v>210</v>
      </c>
      <c r="D106" s="70" t="s">
        <v>211</v>
      </c>
      <c r="E106" s="267">
        <v>7.4999999999999997E-3</v>
      </c>
      <c r="F106" s="269">
        <v>21.4</v>
      </c>
      <c r="G106" s="266">
        <v>0.03</v>
      </c>
      <c r="H106" s="74">
        <f>F106*1.9545</f>
        <v>41.826299999999996</v>
      </c>
      <c r="I106" s="74">
        <f>G106*2.66283</f>
        <v>7.9884899999999995E-2</v>
      </c>
      <c r="J106" s="69" t="s">
        <v>152</v>
      </c>
      <c r="K106" s="89" t="s">
        <v>153</v>
      </c>
      <c r="L106" s="89" t="s">
        <v>93</v>
      </c>
      <c r="M106" s="89">
        <v>24.4</v>
      </c>
      <c r="N106" s="89">
        <v>1.042</v>
      </c>
      <c r="O106" s="78">
        <f>((M106*N106)+(M107*N107)+(M108*N108))*1.1666403</f>
        <v>32.469582837510004</v>
      </c>
      <c r="P106" s="132">
        <f t="shared" si="4"/>
        <v>74.375767737509989</v>
      </c>
      <c r="Q106" s="151">
        <f t="shared" si="5"/>
        <v>0.24352187128132502</v>
      </c>
      <c r="R106" s="151">
        <f t="shared" si="6"/>
        <v>0.5578182580313249</v>
      </c>
    </row>
    <row r="107" spans="1:18" s="77" customFormat="1" ht="15" customHeight="1" x14ac:dyDescent="0.25">
      <c r="A107" s="70"/>
      <c r="B107" s="70"/>
      <c r="C107" s="270"/>
      <c r="D107" s="70"/>
      <c r="E107" s="71"/>
      <c r="F107" s="269"/>
      <c r="G107" s="266"/>
      <c r="H107" s="74"/>
      <c r="I107" s="74"/>
      <c r="J107" s="69" t="s">
        <v>212</v>
      </c>
      <c r="K107" s="89"/>
      <c r="L107" s="89" t="s">
        <v>93</v>
      </c>
      <c r="M107" s="120">
        <v>0.2</v>
      </c>
      <c r="N107" s="120">
        <v>0.6</v>
      </c>
      <c r="O107" s="151"/>
      <c r="P107" s="70"/>
      <c r="Q107" s="70"/>
      <c r="R107" s="69"/>
    </row>
    <row r="108" spans="1:18" s="274" customFormat="1" ht="15" customHeight="1" x14ac:dyDescent="0.25">
      <c r="A108" s="60"/>
      <c r="B108" s="271"/>
      <c r="C108" s="272"/>
      <c r="D108" s="96"/>
      <c r="E108" s="136"/>
      <c r="F108" s="96"/>
      <c r="G108" s="95"/>
      <c r="H108" s="74"/>
      <c r="I108" s="74"/>
      <c r="J108" s="88" t="s">
        <v>155</v>
      </c>
      <c r="K108" s="89" t="s">
        <v>156</v>
      </c>
      <c r="L108" s="89" t="s">
        <v>93</v>
      </c>
      <c r="M108" s="120">
        <v>2.7</v>
      </c>
      <c r="N108" s="89">
        <v>0.84699999999999998</v>
      </c>
      <c r="O108" s="273"/>
      <c r="P108" s="96"/>
      <c r="Q108" s="102"/>
      <c r="R108" s="151"/>
    </row>
    <row r="109" spans="1:18" s="24" customFormat="1" ht="13.5" customHeight="1" x14ac:dyDescent="0.15">
      <c r="A109" s="55"/>
      <c r="B109" s="156"/>
      <c r="C109" s="62" t="s">
        <v>213</v>
      </c>
      <c r="D109" s="89"/>
      <c r="E109" s="103"/>
      <c r="F109" s="58"/>
      <c r="G109" s="58"/>
      <c r="H109" s="74"/>
      <c r="I109" s="74"/>
      <c r="J109" s="88"/>
      <c r="K109" s="38"/>
      <c r="L109" s="89"/>
      <c r="M109" s="120"/>
      <c r="N109" s="228"/>
      <c r="O109" s="89"/>
      <c r="P109" s="138"/>
      <c r="Q109" s="120"/>
      <c r="R109" s="120"/>
    </row>
    <row r="110" spans="1:18" s="24" customFormat="1" ht="23.25" customHeight="1" x14ac:dyDescent="0.15">
      <c r="A110" s="55">
        <v>52</v>
      </c>
      <c r="B110" s="156" t="s">
        <v>214</v>
      </c>
      <c r="C110" s="234" t="s">
        <v>215</v>
      </c>
      <c r="D110" s="89" t="s">
        <v>54</v>
      </c>
      <c r="E110" s="138">
        <v>0.29399999999999998</v>
      </c>
      <c r="F110" s="103">
        <v>58</v>
      </c>
      <c r="G110" s="100">
        <v>11.92</v>
      </c>
      <c r="H110" s="74">
        <f t="shared" ref="H110:H115" si="7">F110*1.9545</f>
        <v>113.36099999999999</v>
      </c>
      <c r="I110" s="74">
        <f t="shared" ref="I110:I115" si="8">G110*2.66283</f>
        <v>31.740933600000002</v>
      </c>
      <c r="J110" s="88" t="s">
        <v>216</v>
      </c>
      <c r="K110" s="89" t="s">
        <v>217</v>
      </c>
      <c r="L110" s="89" t="s">
        <v>42</v>
      </c>
      <c r="M110" s="100">
        <v>2.41</v>
      </c>
      <c r="N110" s="119">
        <v>19.167000000000002</v>
      </c>
      <c r="O110" s="120">
        <f>((M110*N110)+(M111*N111))*1.1666403</f>
        <v>54.014244250491011</v>
      </c>
      <c r="P110" s="132">
        <f>O110+H110+I110</f>
        <v>199.116177850491</v>
      </c>
      <c r="Q110" s="151">
        <f>O110*E110</f>
        <v>15.880187809644356</v>
      </c>
      <c r="R110" s="151">
        <f>P110*E110</f>
        <v>58.540156288044351</v>
      </c>
    </row>
    <row r="111" spans="1:18" s="24" customFormat="1" ht="13.5" customHeight="1" x14ac:dyDescent="0.15">
      <c r="A111" s="48"/>
      <c r="B111" s="156"/>
      <c r="C111" s="88"/>
      <c r="D111" s="89"/>
      <c r="E111" s="138"/>
      <c r="F111" s="103"/>
      <c r="G111" s="100"/>
      <c r="H111" s="74">
        <f t="shared" si="7"/>
        <v>0</v>
      </c>
      <c r="I111" s="74">
        <f t="shared" si="8"/>
        <v>0</v>
      </c>
      <c r="J111" s="88" t="s">
        <v>218</v>
      </c>
      <c r="K111" s="89"/>
      <c r="L111" s="89" t="s">
        <v>36</v>
      </c>
      <c r="M111" s="100">
        <v>0.71</v>
      </c>
      <c r="N111" s="119">
        <v>0.15</v>
      </c>
      <c r="O111" s="120"/>
      <c r="P111" s="186"/>
      <c r="Q111" s="53"/>
      <c r="R111" s="53"/>
    </row>
    <row r="112" spans="1:18" s="86" customFormat="1" ht="25.5" customHeight="1" x14ac:dyDescent="0.25">
      <c r="A112" s="106">
        <v>53</v>
      </c>
      <c r="B112" s="126" t="s">
        <v>219</v>
      </c>
      <c r="C112" s="79" t="s">
        <v>220</v>
      </c>
      <c r="D112" s="78" t="s">
        <v>54</v>
      </c>
      <c r="E112" s="194">
        <v>0.29399999999999998</v>
      </c>
      <c r="F112" s="78">
        <v>23.1</v>
      </c>
      <c r="G112" s="74">
        <v>0.9</v>
      </c>
      <c r="H112" s="74">
        <f t="shared" si="7"/>
        <v>45.148949999999999</v>
      </c>
      <c r="I112" s="74">
        <f t="shared" si="8"/>
        <v>2.396547</v>
      </c>
      <c r="J112" s="126" t="s">
        <v>221</v>
      </c>
      <c r="K112" s="126" t="s">
        <v>222</v>
      </c>
      <c r="L112" s="78" t="s">
        <v>93</v>
      </c>
      <c r="M112" s="127">
        <v>63</v>
      </c>
      <c r="N112" s="81">
        <v>0.32100000000000001</v>
      </c>
      <c r="O112" s="120">
        <f>((M112*N112)+(M113*N113))*1.1666403</f>
        <v>33.529242222000008</v>
      </c>
      <c r="P112" s="74">
        <f>O112+H112+I112</f>
        <v>81.074739222000005</v>
      </c>
      <c r="Q112" s="74">
        <f>O112*E112</f>
        <v>9.8575972132680025</v>
      </c>
      <c r="R112" s="74">
        <f>P112*E112</f>
        <v>23.835973331268001</v>
      </c>
    </row>
    <row r="113" spans="1:18" s="86" customFormat="1" ht="13.5" customHeight="1" x14ac:dyDescent="0.25">
      <c r="A113" s="106"/>
      <c r="B113" s="126"/>
      <c r="C113" s="126"/>
      <c r="D113" s="78"/>
      <c r="E113" s="74"/>
      <c r="F113" s="78"/>
      <c r="G113" s="126"/>
      <c r="H113" s="74">
        <f t="shared" si="7"/>
        <v>0</v>
      </c>
      <c r="I113" s="74">
        <f t="shared" si="8"/>
        <v>0</v>
      </c>
      <c r="J113" s="126" t="s">
        <v>223</v>
      </c>
      <c r="K113" s="126" t="s">
        <v>224</v>
      </c>
      <c r="L113" s="78" t="s">
        <v>93</v>
      </c>
      <c r="M113" s="127">
        <v>51</v>
      </c>
      <c r="N113" s="81">
        <v>0.16700000000000001</v>
      </c>
      <c r="O113" s="74"/>
      <c r="P113" s="74"/>
      <c r="Q113" s="74"/>
      <c r="R113" s="74"/>
    </row>
    <row r="114" spans="1:18" s="24" customFormat="1" ht="25.5" customHeight="1" x14ac:dyDescent="0.15">
      <c r="A114" s="157">
        <v>54</v>
      </c>
      <c r="B114" s="56" t="s">
        <v>225</v>
      </c>
      <c r="C114" s="234" t="s">
        <v>226</v>
      </c>
      <c r="D114" s="235" t="s">
        <v>54</v>
      </c>
      <c r="E114" s="275">
        <v>1.2E-2</v>
      </c>
      <c r="F114" s="232">
        <v>107</v>
      </c>
      <c r="G114" s="233">
        <v>7.6</v>
      </c>
      <c r="H114" s="74">
        <f t="shared" si="7"/>
        <v>209.13149999999999</v>
      </c>
      <c r="I114" s="74">
        <f t="shared" si="8"/>
        <v>20.237507999999998</v>
      </c>
      <c r="J114" s="234" t="s">
        <v>63</v>
      </c>
      <c r="K114" s="89" t="s">
        <v>172</v>
      </c>
      <c r="L114" s="235" t="s">
        <v>36</v>
      </c>
      <c r="M114" s="233">
        <v>4.4000000000000004</v>
      </c>
      <c r="N114" s="233">
        <v>26</v>
      </c>
      <c r="O114" s="120">
        <f>((M114*N114))*1.1666403</f>
        <v>133.46365032000003</v>
      </c>
      <c r="P114" s="137">
        <f>O114+H114+I114</f>
        <v>362.83265832000001</v>
      </c>
      <c r="Q114" s="137">
        <f>O114*E114</f>
        <v>1.6015638038400004</v>
      </c>
      <c r="R114" s="137">
        <f>P114*E114</f>
        <v>4.3539918998400005</v>
      </c>
    </row>
    <row r="115" spans="1:18" s="86" customFormat="1" ht="25.5" customHeight="1" x14ac:dyDescent="0.25">
      <c r="A115" s="106">
        <v>55</v>
      </c>
      <c r="B115" s="126" t="s">
        <v>219</v>
      </c>
      <c r="C115" s="79" t="s">
        <v>227</v>
      </c>
      <c r="D115" s="78" t="s">
        <v>54</v>
      </c>
      <c r="E115" s="275">
        <v>1.2E-2</v>
      </c>
      <c r="F115" s="78">
        <v>23.1</v>
      </c>
      <c r="G115" s="74">
        <v>0.9</v>
      </c>
      <c r="H115" s="74">
        <f t="shared" si="7"/>
        <v>45.148949999999999</v>
      </c>
      <c r="I115" s="74">
        <f t="shared" si="8"/>
        <v>2.396547</v>
      </c>
      <c r="J115" s="126" t="s">
        <v>221</v>
      </c>
      <c r="K115" s="126" t="s">
        <v>222</v>
      </c>
      <c r="L115" s="78" t="s">
        <v>93</v>
      </c>
      <c r="M115" s="127">
        <v>63</v>
      </c>
      <c r="N115" s="81">
        <v>0.32100000000000001</v>
      </c>
      <c r="O115" s="120">
        <f>((M115*N115)+(M116*N116))*1.1666403</f>
        <v>33.529242222000008</v>
      </c>
      <c r="P115" s="137">
        <f>O115+H115+I115</f>
        <v>81.074739222000005</v>
      </c>
      <c r="Q115" s="137">
        <f>O115*E115</f>
        <v>0.40235090666400009</v>
      </c>
      <c r="R115" s="137">
        <f>P115*E115</f>
        <v>0.9728968706640001</v>
      </c>
    </row>
    <row r="116" spans="1:18" s="86" customFormat="1" ht="12" customHeight="1" x14ac:dyDescent="0.25">
      <c r="A116" s="106"/>
      <c r="B116" s="126"/>
      <c r="C116" s="126"/>
      <c r="D116" s="78"/>
      <c r="E116" s="74"/>
      <c r="F116" s="78"/>
      <c r="G116" s="126"/>
      <c r="H116" s="74"/>
      <c r="I116" s="74"/>
      <c r="J116" s="126" t="s">
        <v>223</v>
      </c>
      <c r="K116" s="126" t="s">
        <v>224</v>
      </c>
      <c r="L116" s="78" t="s">
        <v>93</v>
      </c>
      <c r="M116" s="127">
        <v>51</v>
      </c>
      <c r="N116" s="81">
        <v>0.16700000000000001</v>
      </c>
      <c r="O116" s="74"/>
      <c r="P116" s="74"/>
      <c r="Q116" s="74"/>
      <c r="R116" s="74"/>
    </row>
    <row r="117" spans="1:18" s="121" customFormat="1" ht="13.5" customHeight="1" x14ac:dyDescent="0.15">
      <c r="A117" s="276">
        <v>56</v>
      </c>
      <c r="B117" s="277" t="s">
        <v>228</v>
      </c>
      <c r="C117" s="278" t="s">
        <v>229</v>
      </c>
      <c r="D117" s="168" t="s">
        <v>54</v>
      </c>
      <c r="E117" s="279">
        <v>0.26200000000000001</v>
      </c>
      <c r="F117" s="280">
        <v>87.4</v>
      </c>
      <c r="G117" s="281">
        <v>4.3</v>
      </c>
      <c r="H117" s="282">
        <f>F117*1.49368</f>
        <v>130.54763199999999</v>
      </c>
      <c r="I117" s="90">
        <f>G117*2.67036</f>
        <v>11.482548</v>
      </c>
      <c r="J117" s="283" t="s">
        <v>230</v>
      </c>
      <c r="K117" s="283"/>
      <c r="L117" s="17" t="s">
        <v>36</v>
      </c>
      <c r="M117" s="233">
        <v>0.6</v>
      </c>
      <c r="N117" s="81">
        <v>138.05600000000001</v>
      </c>
      <c r="O117" s="137">
        <f>((M117*N117)+(M118*N118)+(M119*N119)+(M120*N120))*1.1666403</f>
        <v>140.10257094366963</v>
      </c>
      <c r="P117" s="120">
        <f>O117+H117+I117</f>
        <v>282.13275094366963</v>
      </c>
      <c r="Q117" s="120">
        <f>O117*E117</f>
        <v>36.706873587241446</v>
      </c>
      <c r="R117" s="120">
        <f>P117*E117</f>
        <v>73.918780747241442</v>
      </c>
    </row>
    <row r="118" spans="1:18" s="121" customFormat="1" ht="13.5" customHeight="1" x14ac:dyDescent="0.15">
      <c r="A118" s="284"/>
      <c r="B118" s="285"/>
      <c r="C118" s="234" t="s">
        <v>231</v>
      </c>
      <c r="D118" s="55"/>
      <c r="E118" s="286"/>
      <c r="F118" s="287"/>
      <c r="G118" s="118"/>
      <c r="H118" s="90"/>
      <c r="I118" s="90"/>
      <c r="J118" s="288" t="s">
        <v>232</v>
      </c>
      <c r="K118" s="288"/>
      <c r="L118" s="289" t="s">
        <v>42</v>
      </c>
      <c r="M118" s="233">
        <v>0.44700000000000001</v>
      </c>
      <c r="N118" s="100">
        <v>0</v>
      </c>
      <c r="O118" s="118"/>
      <c r="P118" s="290"/>
      <c r="Q118" s="291"/>
      <c r="R118" s="88"/>
    </row>
    <row r="119" spans="1:18" s="121" customFormat="1" ht="13.5" customHeight="1" x14ac:dyDescent="0.15">
      <c r="A119" s="292"/>
      <c r="B119" s="285"/>
      <c r="C119" s="293"/>
      <c r="D119" s="56"/>
      <c r="E119" s="286"/>
      <c r="F119" s="294"/>
      <c r="G119" s="295"/>
      <c r="H119" s="90"/>
      <c r="I119" s="90"/>
      <c r="J119" s="91" t="s">
        <v>233</v>
      </c>
      <c r="K119" s="91"/>
      <c r="L119" s="289" t="s">
        <v>42</v>
      </c>
      <c r="M119" s="252">
        <v>0.14499999999999999</v>
      </c>
      <c r="N119" s="138">
        <v>256.94400000000002</v>
      </c>
      <c r="O119" s="296"/>
      <c r="P119" s="290"/>
      <c r="Q119" s="291"/>
      <c r="R119" s="88"/>
    </row>
    <row r="120" spans="1:18" s="121" customFormat="1" ht="13.5" customHeight="1" x14ac:dyDescent="0.15">
      <c r="A120" s="297"/>
      <c r="B120" s="277"/>
      <c r="C120" s="298"/>
      <c r="D120" s="15"/>
      <c r="E120" s="279"/>
      <c r="F120" s="299"/>
      <c r="G120" s="300"/>
      <c r="H120" s="161"/>
      <c r="I120" s="161"/>
      <c r="J120" s="16" t="s">
        <v>234</v>
      </c>
      <c r="K120" s="16"/>
      <c r="L120" s="301" t="s">
        <v>42</v>
      </c>
      <c r="M120" s="302">
        <v>3.7999999999999999E-2</v>
      </c>
      <c r="N120" s="303">
        <v>4.0000000000000001E-3</v>
      </c>
      <c r="O120" s="304"/>
      <c r="P120" s="305"/>
      <c r="Q120" s="306"/>
      <c r="R120" s="14"/>
    </row>
    <row r="121" spans="1:18" s="121" customFormat="1" ht="13.5" customHeight="1" x14ac:dyDescent="0.15">
      <c r="A121" s="307"/>
      <c r="B121" s="308"/>
      <c r="C121" s="309"/>
      <c r="D121" s="310"/>
      <c r="E121" s="311"/>
      <c r="F121" s="312"/>
      <c r="G121" s="313"/>
      <c r="H121" s="170"/>
      <c r="I121" s="170"/>
      <c r="J121" s="240"/>
      <c r="K121" s="240"/>
      <c r="L121" s="314"/>
      <c r="M121" s="241"/>
      <c r="N121" s="315"/>
      <c r="O121" s="316"/>
      <c r="P121" s="317"/>
      <c r="Q121" s="318"/>
      <c r="R121" s="165"/>
    </row>
    <row r="122" spans="1:18" s="121" customFormat="1" ht="13.5" customHeight="1" x14ac:dyDescent="0.15">
      <c r="A122" s="319"/>
      <c r="B122" s="320"/>
      <c r="C122" s="321"/>
      <c r="D122" s="322"/>
      <c r="E122" s="323"/>
      <c r="F122" s="324"/>
      <c r="G122" s="325"/>
      <c r="H122" s="326"/>
      <c r="I122" s="326"/>
      <c r="J122" s="327"/>
      <c r="K122" s="327"/>
      <c r="L122" s="328"/>
      <c r="M122" s="329"/>
      <c r="N122" s="330"/>
      <c r="O122" s="331"/>
      <c r="P122" s="332"/>
      <c r="Q122" s="333"/>
      <c r="R122" s="334"/>
    </row>
    <row r="123" spans="1:18" s="207" customFormat="1" ht="13.5" customHeight="1" x14ac:dyDescent="0.15">
      <c r="A123" s="335">
        <v>57</v>
      </c>
      <c r="B123" s="197" t="s">
        <v>130</v>
      </c>
      <c r="C123" s="198" t="s">
        <v>235</v>
      </c>
      <c r="D123" s="196" t="s">
        <v>132</v>
      </c>
      <c r="E123" s="199">
        <v>10.8</v>
      </c>
      <c r="F123" s="200"/>
      <c r="G123" s="201"/>
      <c r="H123" s="202"/>
      <c r="I123" s="202"/>
      <c r="J123" s="198" t="s">
        <v>236</v>
      </c>
      <c r="K123" s="197" t="s">
        <v>137</v>
      </c>
      <c r="L123" s="204" t="s">
        <v>132</v>
      </c>
      <c r="M123" s="205">
        <v>1</v>
      </c>
      <c r="N123" s="206">
        <v>0.71799999999999997</v>
      </c>
      <c r="O123" s="120">
        <f>((M123*N123))*1.1666403</f>
        <v>0.83764773540000004</v>
      </c>
      <c r="P123" s="74">
        <f>O123+H123+I123</f>
        <v>0.83764773540000004</v>
      </c>
      <c r="Q123" s="151">
        <f>O123*E123</f>
        <v>9.0465955423200004</v>
      </c>
      <c r="R123" s="151">
        <f>P123*E123</f>
        <v>9.0465955423200004</v>
      </c>
    </row>
    <row r="124" spans="1:18" s="121" customFormat="1" ht="21.75" customHeight="1" x14ac:dyDescent="0.25">
      <c r="A124" s="336">
        <v>58</v>
      </c>
      <c r="B124" s="285" t="s">
        <v>237</v>
      </c>
      <c r="C124" s="234" t="s">
        <v>238</v>
      </c>
      <c r="D124" s="89" t="s">
        <v>54</v>
      </c>
      <c r="E124" s="286">
        <v>0.26200000000000001</v>
      </c>
      <c r="F124" s="287">
        <v>58.1</v>
      </c>
      <c r="G124" s="118">
        <v>0.39</v>
      </c>
      <c r="H124" s="120">
        <f>F124*1.49368</f>
        <v>86.782808000000003</v>
      </c>
      <c r="I124" s="120">
        <f>G124*2.67036</f>
        <v>1.0414404000000002</v>
      </c>
      <c r="J124" s="337" t="s">
        <v>239</v>
      </c>
      <c r="K124" s="337"/>
      <c r="L124" s="89" t="s">
        <v>89</v>
      </c>
      <c r="M124" s="338">
        <v>102</v>
      </c>
      <c r="N124" s="119">
        <v>1.1439999999999999</v>
      </c>
      <c r="O124" s="339">
        <f>((M124*N124)+(M125*N125))*1.1666403</f>
        <v>187.4650965264</v>
      </c>
      <c r="P124" s="120">
        <f>O124+H124+I124</f>
        <v>275.28934492640002</v>
      </c>
      <c r="Q124" s="120">
        <f>O124*E124</f>
        <v>49.115855289916801</v>
      </c>
      <c r="R124" s="120">
        <f>P124*E124</f>
        <v>72.125808370716811</v>
      </c>
    </row>
    <row r="125" spans="1:18" s="345" customFormat="1" ht="13.5" customHeight="1" x14ac:dyDescent="0.2">
      <c r="A125" s="263"/>
      <c r="B125" s="340"/>
      <c r="C125" s="341"/>
      <c r="D125" s="340"/>
      <c r="E125" s="340"/>
      <c r="F125" s="340"/>
      <c r="G125" s="217"/>
      <c r="H125" s="74"/>
      <c r="I125" s="74"/>
      <c r="J125" s="342" t="s">
        <v>240</v>
      </c>
      <c r="K125" s="79" t="s">
        <v>241</v>
      </c>
      <c r="L125" s="235" t="s">
        <v>132</v>
      </c>
      <c r="M125" s="343">
        <v>400</v>
      </c>
      <c r="N125" s="344">
        <v>0.11</v>
      </c>
      <c r="O125" s="342"/>
      <c r="P125" s="132"/>
      <c r="Q125" s="151"/>
      <c r="R125" s="151"/>
    </row>
    <row r="126" spans="1:18" s="114" customFormat="1" ht="13.5" customHeight="1" x14ac:dyDescent="0.15">
      <c r="A126" s="67"/>
      <c r="B126" s="346"/>
      <c r="C126" s="347" t="s">
        <v>242</v>
      </c>
      <c r="D126" s="106"/>
      <c r="E126" s="348"/>
      <c r="F126" s="349"/>
      <c r="G126" s="350"/>
      <c r="H126" s="74"/>
      <c r="I126" s="74"/>
      <c r="J126" s="79"/>
      <c r="K126" s="126"/>
      <c r="L126" s="129"/>
      <c r="M126" s="351"/>
      <c r="N126" s="85"/>
      <c r="O126" s="352"/>
      <c r="P126" s="74"/>
      <c r="Q126" s="74"/>
      <c r="R126" s="74"/>
    </row>
    <row r="127" spans="1:18" s="24" customFormat="1" ht="31.5" customHeight="1" x14ac:dyDescent="0.15">
      <c r="A127" s="89">
        <v>59</v>
      </c>
      <c r="B127" s="56" t="s">
        <v>243</v>
      </c>
      <c r="C127" s="234" t="s">
        <v>244</v>
      </c>
      <c r="D127" s="353" t="s">
        <v>54</v>
      </c>
      <c r="E127" s="275">
        <v>1.4999999999999999E-2</v>
      </c>
      <c r="F127" s="232">
        <v>35.6</v>
      </c>
      <c r="G127" s="233">
        <v>4.9000000000000004</v>
      </c>
      <c r="H127" s="74">
        <f>F127*1.9545</f>
        <v>69.580200000000005</v>
      </c>
      <c r="I127" s="74">
        <f>G127*2.66283</f>
        <v>13.047867000000002</v>
      </c>
      <c r="J127" s="234" t="s">
        <v>63</v>
      </c>
      <c r="K127" s="89" t="s">
        <v>172</v>
      </c>
      <c r="L127" s="235" t="s">
        <v>36</v>
      </c>
      <c r="M127" s="233">
        <v>1.89</v>
      </c>
      <c r="N127" s="227">
        <v>26</v>
      </c>
      <c r="O127" s="120">
        <f>((M127*N127))*1.1666403</f>
        <v>57.328704342000002</v>
      </c>
      <c r="P127" s="74">
        <f>O127+H127+I127</f>
        <v>139.956771342</v>
      </c>
      <c r="Q127" s="151">
        <f>O127*E127</f>
        <v>0.85993056512999999</v>
      </c>
      <c r="R127" s="151">
        <f>P127*E127</f>
        <v>2.0993515701300001</v>
      </c>
    </row>
    <row r="128" spans="1:18" s="121" customFormat="1" ht="25.5" customHeight="1" x14ac:dyDescent="0.25">
      <c r="A128" s="89">
        <v>60</v>
      </c>
      <c r="B128" s="156" t="s">
        <v>245</v>
      </c>
      <c r="C128" s="234" t="s">
        <v>246</v>
      </c>
      <c r="D128" s="89" t="s">
        <v>54</v>
      </c>
      <c r="E128" s="275">
        <v>0.26200000000000001</v>
      </c>
      <c r="F128" s="354">
        <v>66</v>
      </c>
      <c r="G128" s="118">
        <v>5.9</v>
      </c>
      <c r="H128" s="120">
        <f>F128*1.67996</f>
        <v>110.87736</v>
      </c>
      <c r="I128" s="120">
        <f>G128*2.84289</f>
        <v>16.773051000000002</v>
      </c>
      <c r="J128" s="88" t="s">
        <v>247</v>
      </c>
      <c r="K128" s="88"/>
      <c r="L128" s="89" t="s">
        <v>36</v>
      </c>
      <c r="M128" s="100">
        <v>3.1</v>
      </c>
      <c r="N128" s="100">
        <v>27.37</v>
      </c>
      <c r="O128" s="120">
        <f>((M128*N128)+(M129*N129))*1.1666403</f>
        <v>100.05690532950003</v>
      </c>
      <c r="P128" s="74">
        <f>O128+H128+I128</f>
        <v>227.70731632950003</v>
      </c>
      <c r="Q128" s="151">
        <f>O128*E128</f>
        <v>26.214909196329007</v>
      </c>
      <c r="R128" s="151">
        <f>P128*E128</f>
        <v>59.659316878329008</v>
      </c>
    </row>
    <row r="129" spans="1:19" s="245" customFormat="1" ht="13.5" customHeight="1" x14ac:dyDescent="0.15">
      <c r="A129" s="89"/>
      <c r="B129" s="156"/>
      <c r="C129" s="88"/>
      <c r="D129" s="89"/>
      <c r="E129" s="100"/>
      <c r="F129" s="117"/>
      <c r="G129" s="59"/>
      <c r="H129" s="118"/>
      <c r="I129" s="118"/>
      <c r="J129" s="88" t="s">
        <v>248</v>
      </c>
      <c r="K129" s="88"/>
      <c r="L129" s="89" t="s">
        <v>89</v>
      </c>
      <c r="M129" s="100">
        <v>1.08</v>
      </c>
      <c r="N129" s="100">
        <v>0.85</v>
      </c>
      <c r="O129" s="100"/>
      <c r="P129" s="228"/>
      <c r="Q129" s="89"/>
      <c r="R129" s="151"/>
    </row>
    <row r="130" spans="1:19" s="24" customFormat="1" ht="27.75" customHeight="1" x14ac:dyDescent="0.15">
      <c r="A130" s="89">
        <v>61</v>
      </c>
      <c r="B130" s="56" t="s">
        <v>249</v>
      </c>
      <c r="C130" s="234" t="s">
        <v>250</v>
      </c>
      <c r="D130" s="235" t="s">
        <v>251</v>
      </c>
      <c r="E130" s="59">
        <v>0.09</v>
      </c>
      <c r="F130" s="232">
        <v>17.600000000000001</v>
      </c>
      <c r="G130" s="233">
        <v>1.1000000000000001</v>
      </c>
      <c r="H130" s="74">
        <f>F130*1.9545</f>
        <v>34.3992</v>
      </c>
      <c r="I130" s="74">
        <f>G130*2.66283</f>
        <v>2.9291130000000001</v>
      </c>
      <c r="J130" s="234" t="s">
        <v>63</v>
      </c>
      <c r="K130" s="89" t="s">
        <v>172</v>
      </c>
      <c r="L130" s="235" t="s">
        <v>36</v>
      </c>
      <c r="M130" s="233">
        <v>0.67</v>
      </c>
      <c r="N130" s="355">
        <v>26</v>
      </c>
      <c r="O130" s="339">
        <f>M130*N130*1.1666403</f>
        <v>20.322874026000004</v>
      </c>
      <c r="P130" s="74">
        <f>O130+H130+I130</f>
        <v>57.651187026000002</v>
      </c>
      <c r="Q130" s="151">
        <f>O130*E130</f>
        <v>1.8290586623400003</v>
      </c>
      <c r="R130" s="151">
        <f>P130*E130</f>
        <v>5.1886068323399996</v>
      </c>
    </row>
    <row r="131" spans="1:19" s="24" customFormat="1" ht="13.5" customHeight="1" x14ac:dyDescent="0.15">
      <c r="A131" s="58"/>
      <c r="B131" s="56"/>
      <c r="C131" s="88"/>
      <c r="D131" s="235"/>
      <c r="E131" s="275"/>
      <c r="F131" s="232"/>
      <c r="G131" s="233"/>
      <c r="H131" s="74"/>
      <c r="I131" s="74"/>
      <c r="J131" s="234"/>
      <c r="K131" s="89"/>
      <c r="L131" s="235"/>
      <c r="M131" s="233"/>
      <c r="N131" s="233"/>
      <c r="O131" s="339"/>
      <c r="P131" s="138"/>
      <c r="Q131" s="120"/>
      <c r="R131" s="120"/>
    </row>
    <row r="132" spans="1:19" s="24" customFormat="1" ht="24.75" customHeight="1" x14ac:dyDescent="0.15">
      <c r="A132" s="55">
        <v>62</v>
      </c>
      <c r="B132" s="56" t="s">
        <v>252</v>
      </c>
      <c r="C132" s="234" t="s">
        <v>253</v>
      </c>
      <c r="D132" s="89" t="s">
        <v>54</v>
      </c>
      <c r="E132" s="275">
        <v>0.27700000000000002</v>
      </c>
      <c r="F132" s="55">
        <v>18.22</v>
      </c>
      <c r="G132" s="233">
        <v>0.08</v>
      </c>
      <c r="H132" s="74">
        <f>F132*1.9545</f>
        <v>35.610989999999994</v>
      </c>
      <c r="I132" s="74">
        <f>G132*2.66283</f>
        <v>0.2130264</v>
      </c>
      <c r="J132" s="234" t="s">
        <v>254</v>
      </c>
      <c r="K132" s="89" t="s">
        <v>255</v>
      </c>
      <c r="L132" s="235" t="s">
        <v>93</v>
      </c>
      <c r="M132" s="338">
        <v>45</v>
      </c>
      <c r="N132" s="286">
        <v>0.68200000000000005</v>
      </c>
      <c r="O132" s="339">
        <f>((M132*N132)+(M133*N133))*1.1666403</f>
        <v>43.416518764500005</v>
      </c>
      <c r="P132" s="74">
        <f>O132+H132+I132</f>
        <v>79.240535164500002</v>
      </c>
      <c r="Q132" s="151">
        <f>O132*E132</f>
        <v>12.026375697766502</v>
      </c>
      <c r="R132" s="151">
        <f>P132*E132</f>
        <v>21.949628240566504</v>
      </c>
    </row>
    <row r="133" spans="1:19" s="24" customFormat="1" ht="21" customHeight="1" x14ac:dyDescent="0.15">
      <c r="A133" s="55"/>
      <c r="B133" s="56"/>
      <c r="C133" s="234"/>
      <c r="D133" s="89"/>
      <c r="E133" s="356"/>
      <c r="F133" s="232"/>
      <c r="G133" s="58"/>
      <c r="H133" s="74"/>
      <c r="I133" s="74"/>
      <c r="J133" s="234" t="s">
        <v>256</v>
      </c>
      <c r="K133" s="89" t="s">
        <v>257</v>
      </c>
      <c r="L133" s="235" t="s">
        <v>93</v>
      </c>
      <c r="M133" s="286">
        <v>29</v>
      </c>
      <c r="N133" s="286">
        <v>0.22500000000000001</v>
      </c>
      <c r="O133" s="339"/>
      <c r="P133" s="138"/>
      <c r="Q133" s="120"/>
      <c r="R133" s="120"/>
    </row>
    <row r="134" spans="1:19" s="24" customFormat="1" ht="13.5" customHeight="1" x14ac:dyDescent="0.15">
      <c r="A134" s="89"/>
      <c r="B134" s="89"/>
      <c r="C134" s="357" t="s">
        <v>258</v>
      </c>
      <c r="D134" s="358"/>
      <c r="E134" s="35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</row>
    <row r="135" spans="1:19" s="24" customFormat="1" ht="27" customHeight="1" x14ac:dyDescent="0.15">
      <c r="A135" s="358">
        <v>1</v>
      </c>
      <c r="B135" s="358" t="s">
        <v>259</v>
      </c>
      <c r="C135" s="360" t="s">
        <v>260</v>
      </c>
      <c r="D135" s="358" t="s">
        <v>208</v>
      </c>
      <c r="E135" s="359">
        <v>1</v>
      </c>
      <c r="F135" s="361">
        <v>0.84</v>
      </c>
      <c r="G135" s="138">
        <v>0.06</v>
      </c>
      <c r="H135" s="74">
        <f>F135*1.9545</f>
        <v>1.6417799999999998</v>
      </c>
      <c r="I135" s="74">
        <f>G135*2.66283</f>
        <v>0.15976979999999999</v>
      </c>
      <c r="J135" s="55" t="s">
        <v>261</v>
      </c>
      <c r="K135" s="57"/>
      <c r="L135" s="358" t="s">
        <v>208</v>
      </c>
      <c r="M135" s="359">
        <v>1</v>
      </c>
      <c r="N135" s="120">
        <v>0.35</v>
      </c>
      <c r="O135" s="120">
        <f>((M135*N135))*1.1666403</f>
        <v>0.40832410499999999</v>
      </c>
      <c r="P135" s="120">
        <f>G135+I135+O135</f>
        <v>0.62809390499999995</v>
      </c>
      <c r="Q135" s="120">
        <f>E135*O135</f>
        <v>0.40832410499999999</v>
      </c>
      <c r="R135" s="151">
        <f>P135*E135</f>
        <v>0.62809390499999995</v>
      </c>
      <c r="S135" s="362"/>
    </row>
    <row r="136" spans="1:19" s="24" customFormat="1" ht="31.5" customHeight="1" x14ac:dyDescent="0.15">
      <c r="A136" s="358">
        <v>2</v>
      </c>
      <c r="B136" s="363" t="s">
        <v>262</v>
      </c>
      <c r="C136" s="364" t="s">
        <v>263</v>
      </c>
      <c r="D136" s="365" t="s">
        <v>208</v>
      </c>
      <c r="E136" s="359">
        <v>1</v>
      </c>
      <c r="F136" s="366">
        <v>5.09</v>
      </c>
      <c r="G136" s="367">
        <v>0.21</v>
      </c>
      <c r="H136" s="74">
        <f>F136*1.9545</f>
        <v>9.9484049999999993</v>
      </c>
      <c r="I136" s="74">
        <f>G136*2.66283</f>
        <v>0.55919430000000003</v>
      </c>
      <c r="J136" s="364" t="s">
        <v>264</v>
      </c>
      <c r="K136" s="89"/>
      <c r="L136" s="358" t="s">
        <v>208</v>
      </c>
      <c r="M136" s="359">
        <v>1</v>
      </c>
      <c r="N136" s="359">
        <v>4</v>
      </c>
      <c r="O136" s="120">
        <f>((M136*N136))*1.1666403</f>
        <v>4.6665612000000003</v>
      </c>
      <c r="P136" s="120">
        <f>G136+I136+O136</f>
        <v>5.4357555</v>
      </c>
      <c r="Q136" s="120">
        <f>E136*O136</f>
        <v>4.6665612000000003</v>
      </c>
      <c r="R136" s="120">
        <f>E136*P136</f>
        <v>5.4357555</v>
      </c>
    </row>
    <row r="137" spans="1:19" s="24" customFormat="1" ht="13.5" customHeight="1" x14ac:dyDescent="0.15">
      <c r="A137" s="89"/>
      <c r="B137" s="56"/>
      <c r="C137" s="229"/>
      <c r="D137" s="89"/>
      <c r="E137" s="368"/>
      <c r="F137" s="138"/>
      <c r="G137" s="138"/>
      <c r="H137" s="138"/>
      <c r="I137" s="138"/>
      <c r="J137" s="369"/>
      <c r="K137" s="62"/>
      <c r="L137" s="370"/>
      <c r="M137" s="371"/>
      <c r="N137" s="371"/>
      <c r="O137" s="371"/>
      <c r="P137" s="371"/>
      <c r="Q137" s="90"/>
      <c r="R137" s="372"/>
      <c r="S137" s="373"/>
    </row>
    <row r="138" spans="1:19" s="378" customFormat="1" ht="13.5" customHeight="1" x14ac:dyDescent="0.2">
      <c r="A138" s="374"/>
      <c r="B138" s="374"/>
      <c r="C138" s="104" t="s">
        <v>265</v>
      </c>
      <c r="D138" s="374"/>
      <c r="E138" s="58"/>
      <c r="F138" s="374"/>
      <c r="G138" s="374"/>
      <c r="H138" s="375"/>
      <c r="I138" s="375"/>
      <c r="J138" s="374"/>
      <c r="K138" s="376"/>
      <c r="L138" s="376"/>
      <c r="M138" s="376"/>
      <c r="N138" s="376"/>
      <c r="O138" s="377"/>
      <c r="P138" s="377"/>
      <c r="Q138" s="374"/>
      <c r="R138" s="102">
        <f>SUM(R12:R137)</f>
        <v>1129.5436886910743</v>
      </c>
    </row>
    <row r="139" spans="1:19" s="378" customFormat="1" ht="13.5" customHeight="1" x14ac:dyDescent="0.2">
      <c r="A139" s="374"/>
      <c r="B139" s="374"/>
      <c r="C139" s="95" t="s">
        <v>266</v>
      </c>
      <c r="D139" s="374"/>
      <c r="E139" s="58"/>
      <c r="F139" s="374"/>
      <c r="G139" s="374"/>
      <c r="H139" s="376"/>
      <c r="I139" s="375"/>
      <c r="J139" s="379"/>
      <c r="K139" s="374"/>
      <c r="L139" s="374"/>
      <c r="M139" s="374"/>
      <c r="N139" s="376"/>
      <c r="O139" s="376"/>
      <c r="P139" s="377"/>
      <c r="Q139" s="377"/>
      <c r="R139" s="380">
        <f>R138*0.133</f>
        <v>150.22931059591289</v>
      </c>
    </row>
    <row r="140" spans="1:19" s="378" customFormat="1" ht="13.5" customHeight="1" x14ac:dyDescent="0.2">
      <c r="A140" s="374"/>
      <c r="B140" s="374"/>
      <c r="C140" s="95" t="s">
        <v>267</v>
      </c>
      <c r="D140" s="374"/>
      <c r="E140" s="58"/>
      <c r="F140" s="374"/>
      <c r="G140" s="374"/>
      <c r="H140" s="376"/>
      <c r="I140" s="375"/>
      <c r="J140" s="379"/>
      <c r="K140" s="374"/>
      <c r="L140" s="374"/>
      <c r="M140" s="374"/>
      <c r="N140" s="376"/>
      <c r="O140" s="376"/>
      <c r="P140" s="377"/>
      <c r="Q140" s="377"/>
      <c r="R140" s="380">
        <f>R139+R138</f>
        <v>1279.7729992869872</v>
      </c>
    </row>
    <row r="141" spans="1:19" s="378" customFormat="1" ht="13.5" customHeight="1" x14ac:dyDescent="0.2">
      <c r="A141" s="374"/>
      <c r="B141" s="374"/>
      <c r="C141" s="95" t="s">
        <v>268</v>
      </c>
      <c r="D141" s="374"/>
      <c r="E141" s="58"/>
      <c r="F141" s="374"/>
      <c r="G141" s="374"/>
      <c r="H141" s="376"/>
      <c r="I141" s="375"/>
      <c r="J141" s="379"/>
      <c r="K141" s="374"/>
      <c r="L141" s="374"/>
      <c r="M141" s="374"/>
      <c r="N141" s="376"/>
      <c r="O141" s="376"/>
      <c r="P141" s="377"/>
      <c r="Q141" s="377"/>
      <c r="R141" s="380">
        <f>R140*0.11</f>
        <v>140.7750299215686</v>
      </c>
    </row>
    <row r="142" spans="1:19" s="378" customFormat="1" ht="13.5" customHeight="1" x14ac:dyDescent="0.2">
      <c r="A142" s="374"/>
      <c r="B142" s="374"/>
      <c r="C142" s="95" t="s">
        <v>267</v>
      </c>
      <c r="D142" s="381"/>
      <c r="E142" s="58"/>
      <c r="F142" s="374"/>
      <c r="G142" s="374"/>
      <c r="H142" s="376"/>
      <c r="I142" s="382"/>
      <c r="J142" s="379"/>
      <c r="K142" s="374"/>
      <c r="L142" s="374"/>
      <c r="M142" s="374"/>
      <c r="N142" s="376"/>
      <c r="O142" s="376"/>
      <c r="P142" s="377"/>
      <c r="Q142" s="377"/>
      <c r="R142" s="380">
        <f>R141+R140</f>
        <v>1420.5480292085558</v>
      </c>
    </row>
  </sheetData>
  <mergeCells count="7">
    <mergeCell ref="M7:M8"/>
    <mergeCell ref="C3:J3"/>
    <mergeCell ref="D4:J4"/>
    <mergeCell ref="F5:P5"/>
    <mergeCell ref="F6:G6"/>
    <mergeCell ref="H6:I6"/>
    <mergeCell ref="J6:P6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2016-07-08T06:35:12Z</dcterms:modified>
</cp:coreProperties>
</file>