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0" windowWidth="19050" windowHeight="11760" tabRatio="852" firstSheet="1" activeTab="1"/>
  </bookViews>
  <sheets>
    <sheet name="ss (2)" sheetId="71" state="hidden" r:id="rId1"/>
    <sheet name="ss" sheetId="28" r:id="rId2"/>
    <sheet name="ob1" sheetId="61" state="hidden" r:id="rId3"/>
    <sheet name="s1-1" sheetId="67" r:id="rId4"/>
    <sheet name="Лист1" sheetId="68" state="hidden" r:id="rId5"/>
  </sheets>
  <definedNames>
    <definedName name="_xlnm.Print_Titles" localSheetId="3">'s1-1'!$16:$16</definedName>
    <definedName name="_xlnm.Print_Titles" localSheetId="1">ss!$9:$9</definedName>
    <definedName name="_xlnm.Print_Titles" localSheetId="0">'ss (2)'!$9:$9</definedName>
  </definedNames>
  <calcPr calcId="124519"/>
</workbook>
</file>

<file path=xl/calcChain.xml><?xml version="1.0" encoding="utf-8"?>
<calcChain xmlns="http://schemas.openxmlformats.org/spreadsheetml/2006/main">
  <c r="F25" i="28"/>
  <c r="C13" i="61" l="1"/>
  <c r="F13"/>
  <c r="C15"/>
  <c r="D15"/>
  <c r="F15" s="1"/>
  <c r="E9" s="1"/>
  <c r="R25" i="67"/>
  <c r="J25"/>
  <c r="H25"/>
  <c r="F25" s="1"/>
  <c r="P25" s="1"/>
  <c r="E49"/>
  <c r="O54"/>
  <c r="O55"/>
  <c r="O56"/>
  <c r="J77" l="1"/>
  <c r="J81"/>
  <c r="J85"/>
  <c r="H77"/>
  <c r="H81"/>
  <c r="H85"/>
  <c r="O76"/>
  <c r="O77"/>
  <c r="O78"/>
  <c r="O79"/>
  <c r="O80"/>
  <c r="O81"/>
  <c r="O82"/>
  <c r="O83"/>
  <c r="O84"/>
  <c r="O85"/>
  <c r="O86"/>
  <c r="O87"/>
  <c r="O88"/>
  <c r="O75"/>
  <c r="O74"/>
  <c r="O73"/>
  <c r="Q73" s="1"/>
  <c r="R73" s="1"/>
  <c r="J73"/>
  <c r="H73"/>
  <c r="F73" s="1"/>
  <c r="P73" s="1"/>
  <c r="O72"/>
  <c r="O71"/>
  <c r="O70"/>
  <c r="O69"/>
  <c r="J69"/>
  <c r="H69"/>
  <c r="O33"/>
  <c r="Q33" s="1"/>
  <c r="R33" s="1"/>
  <c r="J33"/>
  <c r="H33"/>
  <c r="Q49"/>
  <c r="O53"/>
  <c r="Q85" l="1"/>
  <c r="R85" s="1"/>
  <c r="F85" s="1"/>
  <c r="P85" s="1"/>
  <c r="Q81"/>
  <c r="R81" s="1"/>
  <c r="F81" s="1"/>
  <c r="P81" s="1"/>
  <c r="Q77"/>
  <c r="R77" s="1"/>
  <c r="F77" s="1"/>
  <c r="P77" s="1"/>
  <c r="F33"/>
  <c r="P33" s="1"/>
  <c r="Q69"/>
  <c r="R69" s="1"/>
  <c r="F69" s="1"/>
  <c r="P69" s="1"/>
  <c r="F12" i="28" l="1"/>
  <c r="H61" i="67"/>
  <c r="H65"/>
  <c r="J61"/>
  <c r="J65"/>
  <c r="Q61"/>
  <c r="R61" s="1"/>
  <c r="Q65"/>
  <c r="R65" s="1"/>
  <c r="P57"/>
  <c r="H53"/>
  <c r="H57"/>
  <c r="J53"/>
  <c r="J57"/>
  <c r="J49"/>
  <c r="Q57"/>
  <c r="Q53"/>
  <c r="J29"/>
  <c r="F65" l="1"/>
  <c r="F61"/>
  <c r="H21" l="1"/>
  <c r="P65" l="1"/>
  <c r="R57"/>
  <c r="R53"/>
  <c r="R49"/>
  <c r="P61"/>
  <c r="R21"/>
  <c r="R29"/>
  <c r="R37"/>
  <c r="F53" l="1"/>
  <c r="P53" s="1"/>
  <c r="H49"/>
  <c r="P41"/>
  <c r="P45"/>
  <c r="F49" l="1"/>
  <c r="P49" s="1"/>
  <c r="P29"/>
  <c r="H29"/>
  <c r="J21"/>
  <c r="F21" l="1"/>
  <c r="P21" s="1"/>
  <c r="P89" s="1"/>
  <c r="P91" l="1"/>
  <c r="P93" s="1"/>
  <c r="P95" l="1"/>
  <c r="P97" s="1"/>
  <c r="F9" s="1"/>
  <c r="D11" i="28" l="1"/>
  <c r="D19"/>
  <c r="E16"/>
  <c r="E18" s="1"/>
  <c r="C11" l="1"/>
  <c r="C13" s="1"/>
  <c r="C14" s="1"/>
  <c r="E20" s="1"/>
  <c r="D13" l="1"/>
  <c r="D14" s="1"/>
  <c r="D16" s="1"/>
  <c r="D22" s="1"/>
  <c r="D28" s="1"/>
  <c r="D29" s="1"/>
  <c r="D30" s="1"/>
  <c r="D31" s="1"/>
  <c r="D32" s="1"/>
  <c r="F11"/>
  <c r="F26"/>
  <c r="C15"/>
  <c r="E21"/>
  <c r="F21" s="1"/>
  <c r="F14" l="1"/>
  <c r="F13"/>
  <c r="E22"/>
  <c r="F20"/>
  <c r="F15"/>
  <c r="F33" s="1"/>
  <c r="C16"/>
  <c r="F16" l="1"/>
  <c r="C18"/>
  <c r="C19" l="1"/>
  <c r="F18"/>
  <c r="F19" l="1"/>
  <c r="C22"/>
  <c r="F22" l="1"/>
  <c r="C28"/>
  <c r="E27" l="1"/>
  <c r="E28" s="1"/>
  <c r="F24"/>
  <c r="C30" l="1"/>
  <c r="F29"/>
  <c r="F28"/>
  <c r="E30" l="1"/>
  <c r="E31" s="1"/>
  <c r="C31"/>
  <c r="C32" s="1"/>
  <c r="F30" l="1"/>
  <c r="F31"/>
  <c r="E32"/>
  <c r="F32" l="1"/>
  <c r="E7" s="1"/>
  <c r="F24" i="68"/>
  <c r="F40"/>
  <c r="F64"/>
  <c r="F36"/>
  <c r="F52"/>
  <c r="F76"/>
  <c r="F16"/>
  <c r="F32"/>
  <c r="F56"/>
  <c r="F72"/>
  <c r="F20"/>
  <c r="F44"/>
  <c r="F60"/>
  <c r="F12"/>
  <c r="F80" s="1"/>
  <c r="F81" l="1"/>
  <c r="F82" s="1"/>
  <c r="F83" l="1"/>
  <c r="F84" s="1"/>
</calcChain>
</file>

<file path=xl/sharedStrings.xml><?xml version="1.0" encoding="utf-8"?>
<sst xmlns="http://schemas.openxmlformats.org/spreadsheetml/2006/main" count="224" uniqueCount="137">
  <si>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</si>
  <si>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</si>
  <si>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</si>
  <si>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</si>
  <si>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</si>
  <si>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</si>
  <si>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</si>
  <si>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</si>
  <si>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</si>
  <si>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</si>
  <si>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</si>
  <si>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</si>
  <si>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</si>
  <si>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</si>
  <si>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</si>
  <si>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</si>
  <si>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</si>
  <si>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</si>
  <si>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</si>
  <si>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</si>
  <si>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</si>
  <si>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</si>
  <si>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</si>
  <si>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</si>
  <si>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</si>
  <si>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</si>
  <si>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</si>
  <si>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</si>
  <si>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ï</t>
  </si>
  <si>
    <t>Ï·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</si>
  <si>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</si>
  <si>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</si>
  <si>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</si>
  <si>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</si>
  <si>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</si>
  <si>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</si>
  <si>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</si>
  <si>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</si>
  <si>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</si>
  <si>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</si>
  <si>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</si>
  <si>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</si>
  <si>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</si>
  <si>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</si>
  <si>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</si>
  <si>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</si>
  <si>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</si>
  <si>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</si>
  <si>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</si>
  <si>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</si>
  <si>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</si>
  <si>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</si>
  <si>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</si>
  <si>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</si>
  <si>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</si>
  <si>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</si>
  <si>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</si>
  <si>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·Ù</t>
  </si>
  <si>
    <t>1x0.5=0.5%</t>
  </si>
  <si>
    <t>0.6x0.5=0.3%</t>
  </si>
  <si>
    <t>ß³Õ³Ë</t>
  </si>
  <si>
    <t>ßáõÏ³</t>
  </si>
  <si>
    <t>·³ç</t>
  </si>
  <si>
    <t>çáõñ</t>
  </si>
  <si>
    <t>ÞÇÝ³ñ³ñ³Ï³Ý ³ßË³ï³ÝùÝ»ñ</t>
  </si>
  <si>
    <t>Ü. 1-1</t>
  </si>
  <si>
    <t>²ÛÉ Í³Ëë»ñ (Ñ³½³ñ.¹ñ³Ù)</t>
  </si>
  <si>
    <t>ê³ñù³íáñáõÙ-Ý»ñ (Ñ³½³ñ.¹ñ³Ù)</t>
  </si>
  <si>
    <t>ÞÇÝ-ÙáÝï³Å. ³ßË³ï³ÝùÝ»ñ (Ñ³½³ñ ¹ñ³Ù)</t>
  </si>
  <si>
    <t>úµÛ»ÏïÇ ÁÝ¹Ñ³Ýáõñ ³ñÅ»ùÁ-</t>
  </si>
  <si>
    <t>ú´ÚºÎî²ÚÆÜ Ü²Ê²Ð²ÞÆì N1 Üáñá·Ù³Ý ³ßË³ï³ÝùÝ»ñ</t>
  </si>
  <si>
    <t>úµ. Ý³Ë N1</t>
  </si>
  <si>
    <t>E15-660</t>
  </si>
  <si>
    <t>Í»÷³Ù³ÍÇÏ</t>
  </si>
  <si>
    <t>µ³óíáÕ</t>
  </si>
  <si>
    <t>E10-104</t>
  </si>
  <si>
    <t>Î²Æ Îáï³ÛùÇ Ù³ëÝ³×ÛáõÕÇ í»ñ³Ýáñá·áõÙ</t>
  </si>
  <si>
    <t>Ü³Ë³Ñ³ßÇí N1 ÞÇÝ³ñ³ñ³Ï³Ý ³ßË³ï³ÝùÝ»ñ</t>
  </si>
  <si>
    <t>ø³Ý¹Ù³Ý ³ßË³ï³ÝùÝ»ñ</t>
  </si>
  <si>
    <t>E46-122</t>
  </si>
  <si>
    <t>E11-225</t>
  </si>
  <si>
    <t>Þ»å»ñÇ ëí³ÕÇ Éñ³óáõóÇã ù³Ý¹áõÙ</t>
  </si>
  <si>
    <t>ïÝ</t>
  </si>
  <si>
    <t>Ù2</t>
  </si>
  <si>
    <t>23.15</t>
  </si>
  <si>
    <t>Ñ³ÛÏ³Ï³Ý</t>
  </si>
  <si>
    <t>ãµ³óíáÕ</t>
  </si>
  <si>
    <t>ä³ïáõÑ³Ý³·á·Ç ï»Õ³¹ñáõÙ</t>
  </si>
  <si>
    <t>19.167</t>
  </si>
  <si>
    <t>Ù3</t>
  </si>
  <si>
    <t>å³ïáÑ³Ý³·á·</t>
  </si>
  <si>
    <t>E15-277</t>
  </si>
  <si>
    <t>É³ï»ùë Ý»ñÏ</t>
  </si>
  <si>
    <t>0.51</t>
  </si>
  <si>
    <t>Ð³ñ¹³ñÙ³Ý ³ßË³ï³ÝùÝ»ñ</t>
  </si>
  <si>
    <t>ä³ï»ñÇ Ý»ñÏáõÙ É³ï»ùë³ÛÇÝ Ý»ñÏáí µ³ñ»É³íí³Í áñ³ÏÇ</t>
  </si>
  <si>
    <t xml:space="preserve">                               Î³½Ù»ó`                              ¾.ºñÇóÛ³Ý</t>
  </si>
  <si>
    <t>Ü³Ë³·ÍÙ³Ý ³ßË³ï³ÝùÝ»ñ 5%</t>
  </si>
  <si>
    <t>1,0572</t>
  </si>
  <si>
    <t>Î³éáõóÙ³Ý ³ßË³ï³ÝùÝ»ñ   ´³óí³óùÝ»ñ</t>
  </si>
  <si>
    <t>Ü. 1-2</t>
  </si>
  <si>
    <t>Ü»ñùÇÝ ÏáÛáõÕÇ</t>
  </si>
  <si>
    <t>äÉ³ëïÙ³ë» å³ïáõÑ³Ý³·á·Ç ³ñÅ»ùÁ
40ëÙ É³ÛÝáõÃÛ³Ùµ</t>
  </si>
  <si>
    <t>Ø»ï³Õ³Ï³Ý ×³Õ³ß³ñÇ ³å³ÙáÝï³-ÅáõÙ</t>
  </si>
  <si>
    <t>Р25-17   ·--0,6    ·-0,7</t>
  </si>
  <si>
    <t>¿É»Ïïñá¹</t>
  </si>
  <si>
    <t xml:space="preserve">Р25-17   </t>
  </si>
  <si>
    <t>Ø»ï³Õ³Ï³Ý ×³Õ³ß³ñÇ ï»Õ³¹ñáõÙ</t>
  </si>
  <si>
    <t>Ù»ï.×³Õ³ß³ñ</t>
  </si>
  <si>
    <t>Ñ»ÕÛáõë</t>
  </si>
  <si>
    <t>ÝáõÛÝÇ Ý»ñÏáõÙ</t>
  </si>
  <si>
    <t xml:space="preserve">Р14-398  </t>
  </si>
  <si>
    <t>ÛáõÕ³Ý»ñÏ</t>
  </si>
  <si>
    <t>ûÉÇý</t>
  </si>
  <si>
    <t>´³ñ»Ï³ñ·Ù³Ý ³ßË³ï³ÝùÝ»ñ</t>
  </si>
  <si>
    <t>ËÇ×</t>
  </si>
  <si>
    <t xml:space="preserve">Р16-51 </t>
  </si>
  <si>
    <t>³ëý³Éï» Í³ÍÏ 5ëÙ Ñ³ëï.</t>
  </si>
  <si>
    <t xml:space="preserve">Р16-81  </t>
  </si>
  <si>
    <t>Ë×Ç ß»ñï</t>
  </si>
  <si>
    <t>³ëý³Éï</t>
  </si>
  <si>
    <t>²ßË³ï³ÝùÝ»ñÇ  Í³í³ÉÝ»ñÇ ³Ù÷á÷³·Çñ</t>
  </si>
  <si>
    <t>ã/Ù</t>
  </si>
  <si>
    <t>Í³í³ÉÁ</t>
  </si>
  <si>
    <t>ØÇ³íáñÇ ³ñÅ»ùÁ</t>
  </si>
  <si>
    <t>100Ù2</t>
  </si>
  <si>
    <t>²ÙµáÕçÁ</t>
  </si>
  <si>
    <t>ä³ïáõÑ³ÝÝ»ñÇ ³å³ÙáÝï³ÅáõÙ ·á·³÷³Ûï»ñáí Ã»ùáõÃÛáõÝÝ»ñÇ ëí³ÕÇ Ù³ëÝ³ÏÇ ù³Ý¹»Éáí</t>
  </si>
  <si>
    <t>öáùñ Í³í³ÉÇ Ñ³Ù³ñ 2%</t>
  </si>
  <si>
    <t>ä³ïáõÑ³ÝÝ»ñÇ ³å³ÙáÝï³ÅáõÙ ³é³Ýó ·á·³÷³Ûï»ñÇ Ã»ùáõÃÛáõÝÝ»ñÇ ëí³ÕÇ Ù³ëÝ³ÏÇ ù³Ý¹»Éáí</t>
  </si>
  <si>
    <t>Ø»ï³Õ³åÉ³ëï» »ñÏß»ñï 60ÙÙ 4 ËóÇÏ ³å³Ï»å³ï ëåÇï³Ï å³ïáõÑ³ÝÝ»ñÇ ï»Õ³¹ñáõÙ/Ý»ñ³éÛ³É ³å³Ï»÷³Ã»ÃÁ,µéÝ³Ï ÷³ÏÇãÁ,ë³ñù»ñÁ,Ý»ñÏáõÙÁ/µ³óíáÕ</t>
  </si>
  <si>
    <t>Ø»ï³Õ³åÉ³ëï» »ñÏß»ñï, 60ÙÙ, 4 ËóÇÏ, ³å³Ï»å³ï ëåÇï³Ï å³ïáõÑ³ÝÝ»ñÇ ï»Õ³¹ñáõÙ/Ý»ñ³éÛ³É ³å³Ï»÷³Ã»ÃÁ,µéÝ³Ï ÷³ÏÇãÁ,ë³ñù»ñÁ,Ý»ñÏáõÙÁ/µ³óíáÕ</t>
  </si>
  <si>
    <t>ä³ïÇ ëí³Õ ·³çáí (շեպեր)</t>
  </si>
  <si>
    <t>§ºñ¨³ÝÇ  ².´³µ³ç³ÝÛ³ÝÇ  ³Ýí³Ý å»ï³Ï³Ý »ñ³Åßï³Ù³ÝÏ³í³ñÅ³Ï³Ý   ùáÉ»ç¦ äà²Î-Ç Ù³ëÝ³ÏÇ  í»ñ³ÝáñáգÙ³Ý ßÇÝ.  ³ßË³ï³ÝùÝ»ñ</t>
  </si>
  <si>
    <t>§ºñ¨³ÝÇ ².´³µ³ç³ÝÛ³ÝÇ ³Ýí³Ý å»ï³Ï³Ý »ñ³Åßï³Ù³ÝÏ³í³ñÅ³Ï³Ý ùáÉ»ç¦ äà²Î-Ç Ù³ëÝ³ÏÇ í»ñ³ÝáñáգÙ³Ý ßÇÝ.³ßË³ï³ÝùÝ»ñ</t>
  </si>
  <si>
    <r>
      <t>Ù</t>
    </r>
    <r>
      <rPr>
        <vertAlign val="superscript"/>
        <sz val="8"/>
        <rFont val="Times LatArm"/>
      </rPr>
      <t>2</t>
    </r>
    <r>
      <rPr>
        <sz val="10"/>
        <rFont val="Arial"/>
        <family val="2"/>
        <charset val="204"/>
      </rPr>
      <t/>
    </r>
  </si>
  <si>
    <r>
      <t>100Ù</t>
    </r>
    <r>
      <rPr>
        <vertAlign val="superscript"/>
        <sz val="8"/>
        <rFont val="Times LatArm"/>
      </rPr>
      <t>2</t>
    </r>
    <r>
      <rPr>
        <sz val="10"/>
        <rFont val="Arial"/>
        <family val="2"/>
        <charset val="204"/>
      </rPr>
      <t/>
    </r>
  </si>
</sst>
</file>

<file path=xl/styles.xml><?xml version="1.0" encoding="utf-8"?>
<styleSheet xmlns="http://schemas.openxmlformats.org/spreadsheetml/2006/main">
  <numFmts count="8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.##0.000"/>
    <numFmt numFmtId="170" formatCode="0.00000"/>
    <numFmt numFmtId="171" formatCode="#.##0."/>
  </numFmts>
  <fonts count="33">
    <font>
      <sz val="10"/>
      <name val="Arial"/>
      <charset val="204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4"/>
      <name val="Arial Armenian"/>
      <family val="2"/>
    </font>
    <font>
      <b/>
      <u/>
      <sz val="11"/>
      <name val="Arial Armenian"/>
      <family val="2"/>
    </font>
    <font>
      <b/>
      <i/>
      <sz val="10"/>
      <name val="Arial Armenian"/>
      <family val="2"/>
    </font>
    <font>
      <sz val="10"/>
      <color indexed="8"/>
      <name val="Times LatArm"/>
    </font>
    <font>
      <sz val="8"/>
      <color indexed="8"/>
      <name val="Times LatArm"/>
    </font>
    <font>
      <sz val="12"/>
      <color indexed="8"/>
      <name val="Times LatArm"/>
    </font>
    <font>
      <u/>
      <sz val="8"/>
      <color indexed="8"/>
      <name val="Times LatArm"/>
    </font>
    <font>
      <i/>
      <sz val="8"/>
      <color indexed="8"/>
      <name val="Times LatArm"/>
    </font>
    <font>
      <sz val="10"/>
      <name val="Times LatArm"/>
    </font>
    <font>
      <sz val="9.5"/>
      <name val="Times LatArm"/>
    </font>
    <font>
      <sz val="8"/>
      <name val="Times LatArm"/>
    </font>
    <font>
      <vertAlign val="superscript"/>
      <sz val="8"/>
      <name val="Times LatArm"/>
    </font>
    <font>
      <u/>
      <sz val="10"/>
      <name val="Times LatArm"/>
    </font>
    <font>
      <sz val="9"/>
      <name val="Times LatArm"/>
    </font>
    <font>
      <b/>
      <sz val="11"/>
      <name val="Times LatArm"/>
    </font>
    <font>
      <b/>
      <sz val="10.5"/>
      <name val="Times LatArm"/>
    </font>
    <font>
      <sz val="10.5"/>
      <name val="Times LatArm"/>
    </font>
    <font>
      <u/>
      <sz val="8"/>
      <name val="Times LatAr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2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NumberFormat="1" applyFont="1" applyFill="1" applyBorder="1" applyAlignment="1" applyProtection="1"/>
    <xf numFmtId="166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4" fontId="6" fillId="0" borderId="0" xfId="0" applyNumberFormat="1" applyFont="1" applyFill="1" applyBorder="1" applyAlignment="1" applyProtection="1">
      <alignment horizontal="left"/>
    </xf>
    <xf numFmtId="16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 wrapText="1"/>
      <protection locked="0"/>
    </xf>
    <xf numFmtId="3" fontId="7" fillId="0" borderId="2" xfId="0" applyNumberFormat="1" applyFont="1" applyFill="1" applyBorder="1" applyAlignment="1" applyProtection="1">
      <alignment horizontal="left"/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2" xfId="0" applyNumberFormat="1" applyFont="1" applyFill="1" applyBorder="1" applyAlignment="1" applyProtection="1">
      <alignment horizontal="center"/>
      <protection locked="0"/>
    </xf>
    <xf numFmtId="4" fontId="10" fillId="0" borderId="2" xfId="0" applyNumberFormat="1" applyFont="1" applyFill="1" applyBorder="1" applyAlignment="1" applyProtection="1">
      <alignment horizontal="center"/>
      <protection locked="0"/>
    </xf>
    <xf numFmtId="1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9" fontId="6" fillId="0" borderId="2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/>
    <xf numFmtId="166" fontId="7" fillId="0" borderId="2" xfId="0" applyNumberFormat="1" applyFont="1" applyFill="1" applyBorder="1" applyAlignment="1" applyProtection="1"/>
    <xf numFmtId="164" fontId="7" fillId="0" borderId="2" xfId="0" applyNumberFormat="1" applyFont="1" applyFill="1" applyBorder="1" applyAlignment="1" applyProtection="1"/>
    <xf numFmtId="0" fontId="3" fillId="0" borderId="0" xfId="0" applyFont="1" applyBorder="1" applyAlignment="1">
      <alignment horizontal="right"/>
    </xf>
    <xf numFmtId="4" fontId="6" fillId="0" borderId="0" xfId="0" applyNumberFormat="1" applyFont="1" applyFill="1" applyBorder="1" applyAlignment="1" applyProtection="1"/>
    <xf numFmtId="0" fontId="1" fillId="0" borderId="0" xfId="0" applyFont="1" applyBorder="1"/>
    <xf numFmtId="0" fontId="6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vertical="center" wrapText="1"/>
    </xf>
    <xf numFmtId="166" fontId="7" fillId="0" borderId="2" xfId="0" applyNumberFormat="1" applyFont="1" applyFill="1" applyBorder="1" applyAlignment="1" applyProtection="1">
      <alignment vertical="center" wrapText="1"/>
    </xf>
    <xf numFmtId="49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2" xfId="0" applyNumberFormat="1" applyFont="1" applyFill="1" applyBorder="1" applyAlignment="1" applyProtection="1">
      <alignment horizontal="center" wrapText="1"/>
      <protection locked="0"/>
    </xf>
    <xf numFmtId="3" fontId="7" fillId="0" borderId="2" xfId="0" applyNumberFormat="1" applyFont="1" applyFill="1" applyBorder="1" applyAlignment="1" applyProtection="1">
      <alignment horizontal="center"/>
      <protection locked="0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168" fontId="7" fillId="0" borderId="2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/>
    <xf numFmtId="0" fontId="6" fillId="0" borderId="0" xfId="2" applyNumberFormat="1" applyFont="1" applyFill="1" applyBorder="1" applyAlignment="1" applyProtection="1"/>
    <xf numFmtId="166" fontId="6" fillId="0" borderId="0" xfId="2" applyNumberFormat="1" applyFont="1" applyFill="1" applyBorder="1" applyAlignment="1" applyProtection="1"/>
    <xf numFmtId="0" fontId="6" fillId="0" borderId="0" xfId="2" applyNumberFormat="1" applyFont="1" applyFill="1" applyBorder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left"/>
    </xf>
    <xf numFmtId="166" fontId="7" fillId="0" borderId="0" xfId="2" applyNumberFormat="1" applyFont="1" applyFill="1" applyBorder="1" applyAlignment="1" applyProtection="1">
      <alignment horizontal="center"/>
    </xf>
    <xf numFmtId="0" fontId="6" fillId="0" borderId="0" xfId="2" applyNumberFormat="1" applyFont="1" applyFill="1" applyBorder="1" applyAlignment="1" applyProtection="1">
      <alignment horizontal="center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/>
    <xf numFmtId="2" fontId="3" fillId="0" borderId="3" xfId="0" applyNumberFormat="1" applyFont="1" applyBorder="1" applyAlignment="1"/>
    <xf numFmtId="0" fontId="7" fillId="0" borderId="3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 wrapText="1"/>
    </xf>
    <xf numFmtId="3" fontId="7" fillId="0" borderId="3" xfId="2" applyNumberFormat="1" applyFont="1" applyFill="1" applyBorder="1" applyAlignment="1" applyProtection="1">
      <alignment horizontal="center" vertical="center" wrapText="1"/>
    </xf>
    <xf numFmtId="16" fontId="7" fillId="0" borderId="3" xfId="2" applyNumberFormat="1" applyFont="1" applyFill="1" applyBorder="1" applyAlignment="1" applyProtection="1">
      <alignment horizontal="left"/>
      <protection locked="0"/>
    </xf>
    <xf numFmtId="0" fontId="7" fillId="0" borderId="3" xfId="2" applyNumberFormat="1" applyFont="1" applyFill="1" applyBorder="1" applyAlignment="1" applyProtection="1">
      <alignment horizontal="left" wrapText="1"/>
      <protection locked="0"/>
    </xf>
    <xf numFmtId="4" fontId="7" fillId="0" borderId="3" xfId="2" applyNumberFormat="1" applyFont="1" applyFill="1" applyBorder="1" applyAlignment="1" applyProtection="1">
      <alignment horizontal="left" wrapText="1"/>
      <protection locked="0"/>
    </xf>
    <xf numFmtId="4" fontId="7" fillId="0" borderId="3" xfId="2" applyNumberFormat="1" applyFont="1" applyFill="1" applyBorder="1" applyAlignment="1" applyProtection="1">
      <alignment horizontal="left"/>
      <protection locked="0"/>
    </xf>
    <xf numFmtId="0" fontId="7" fillId="0" borderId="3" xfId="2" applyNumberFormat="1" applyFont="1" applyFill="1" applyBorder="1" applyAlignment="1" applyProtection="1">
      <alignment horizontal="right"/>
      <protection locked="0"/>
    </xf>
    <xf numFmtId="4" fontId="10" fillId="2" borderId="2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7" fillId="0" borderId="9" xfId="0" applyFont="1" applyBorder="1" applyAlignment="1">
      <alignment vertical="center"/>
    </xf>
    <xf numFmtId="0" fontId="1" fillId="0" borderId="9" xfId="0" applyFont="1" applyBorder="1"/>
    <xf numFmtId="0" fontId="1" fillId="0" borderId="10" xfId="0" applyFont="1" applyBorder="1"/>
    <xf numFmtId="2" fontId="1" fillId="0" borderId="3" xfId="0" applyNumberFormat="1" applyFont="1" applyBorder="1"/>
    <xf numFmtId="0" fontId="17" fillId="0" borderId="11" xfId="0" applyFont="1" applyBorder="1" applyAlignment="1">
      <alignment vertical="center"/>
    </xf>
    <xf numFmtId="0" fontId="1" fillId="0" borderId="11" xfId="0" applyFont="1" applyBorder="1"/>
    <xf numFmtId="0" fontId="1" fillId="0" borderId="7" xfId="0" applyFont="1" applyBorder="1"/>
    <xf numFmtId="0" fontId="0" fillId="0" borderId="0" xfId="0" applyBorder="1"/>
    <xf numFmtId="0" fontId="0" fillId="0" borderId="0" xfId="0" applyBorder="1" applyAlignment="1"/>
    <xf numFmtId="0" fontId="0" fillId="0" borderId="3" xfId="0" applyBorder="1"/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Font="1" applyAlignment="1">
      <alignment horizontal="left"/>
    </xf>
    <xf numFmtId="0" fontId="12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3" xfId="2" applyNumberFormat="1" applyFont="1" applyFill="1" applyBorder="1" applyAlignment="1" applyProtection="1">
      <alignment horizontal="center" vertical="center"/>
    </xf>
    <xf numFmtId="0" fontId="8" fillId="0" borderId="3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left" vertical="center" wrapText="1"/>
    </xf>
    <xf numFmtId="0" fontId="1" fillId="0" borderId="0" xfId="2" applyFont="1" applyAlignment="1">
      <alignment horizontal="left"/>
    </xf>
    <xf numFmtId="0" fontId="15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7" fillId="0" borderId="0" xfId="2" applyNumberFormat="1" applyFont="1" applyFill="1" applyBorder="1" applyAlignment="1" applyProtection="1">
      <alignment horizontal="left"/>
    </xf>
    <xf numFmtId="0" fontId="6" fillId="0" borderId="0" xfId="2" applyNumberFormat="1" applyFont="1" applyFill="1" applyBorder="1" applyAlignment="1" applyProtection="1">
      <alignment horizontal="center"/>
    </xf>
    <xf numFmtId="0" fontId="7" fillId="0" borderId="0" xfId="2" applyNumberFormat="1" applyFont="1" applyFill="1" applyBorder="1" applyAlignment="1" applyProtection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left"/>
    </xf>
    <xf numFmtId="4" fontId="18" fillId="0" borderId="0" xfId="0" applyNumberFormat="1" applyFont="1" applyFill="1" applyBorder="1" applyAlignment="1" applyProtection="1">
      <alignment horizontal="left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vertical="center" wrapText="1"/>
    </xf>
    <xf numFmtId="166" fontId="19" fillId="0" borderId="2" xfId="0" applyNumberFormat="1" applyFont="1" applyFill="1" applyBorder="1" applyAlignment="1" applyProtection="1">
      <alignment vertical="center" wrapText="1"/>
    </xf>
    <xf numFmtId="49" fontId="19" fillId="0" borderId="2" xfId="0" applyNumberFormat="1" applyFont="1" applyFill="1" applyBorder="1" applyAlignment="1" applyProtection="1">
      <alignment horizontal="center"/>
      <protection locked="0"/>
    </xf>
    <xf numFmtId="0" fontId="19" fillId="0" borderId="2" xfId="0" applyNumberFormat="1" applyFont="1" applyFill="1" applyBorder="1" applyAlignment="1" applyProtection="1">
      <alignment horizontal="center" wrapText="1"/>
      <protection locked="0"/>
    </xf>
    <xf numFmtId="3" fontId="19" fillId="0" borderId="2" xfId="0" applyNumberFormat="1" applyFont="1" applyFill="1" applyBorder="1" applyAlignment="1" applyProtection="1">
      <alignment horizontal="center"/>
      <protection locked="0"/>
    </xf>
    <xf numFmtId="16" fontId="19" fillId="0" borderId="2" xfId="0" applyNumberFormat="1" applyFont="1" applyFill="1" applyBorder="1" applyAlignment="1" applyProtection="1">
      <alignment horizontal="left"/>
      <protection locked="0"/>
    </xf>
    <xf numFmtId="0" fontId="19" fillId="0" borderId="2" xfId="0" applyNumberFormat="1" applyFont="1" applyFill="1" applyBorder="1" applyAlignment="1" applyProtection="1">
      <alignment horizontal="left" wrapText="1"/>
      <protection locked="0"/>
    </xf>
    <xf numFmtId="3" fontId="19" fillId="0" borderId="2" xfId="0" applyNumberFormat="1" applyFont="1" applyFill="1" applyBorder="1" applyAlignment="1" applyProtection="1">
      <alignment horizontal="left"/>
      <protection locked="0"/>
    </xf>
    <xf numFmtId="3" fontId="19" fillId="0" borderId="2" xfId="0" applyNumberFormat="1" applyFont="1" applyFill="1" applyBorder="1" applyAlignment="1" applyProtection="1">
      <alignment horizontal="right"/>
      <protection locked="0"/>
    </xf>
    <xf numFmtId="4" fontId="19" fillId="0" borderId="2" xfId="0" applyNumberFormat="1" applyFont="1" applyFill="1" applyBorder="1" applyAlignment="1" applyProtection="1">
      <alignment horizontal="center"/>
      <protection locked="0"/>
    </xf>
    <xf numFmtId="0" fontId="21" fillId="0" borderId="2" xfId="0" applyNumberFormat="1" applyFont="1" applyFill="1" applyBorder="1" applyAlignment="1" applyProtection="1">
      <alignment horizontal="left" wrapText="1"/>
      <protection locked="0"/>
    </xf>
    <xf numFmtId="4" fontId="22" fillId="0" borderId="2" xfId="0" applyNumberFormat="1" applyFont="1" applyFill="1" applyBorder="1" applyAlignment="1" applyProtection="1">
      <alignment horizontal="center"/>
      <protection locked="0"/>
    </xf>
    <xf numFmtId="168" fontId="19" fillId="0" borderId="2" xfId="0" applyNumberFormat="1" applyFont="1" applyFill="1" applyBorder="1" applyAlignment="1" applyProtection="1">
      <alignment horizontal="left"/>
      <protection locked="0"/>
    </xf>
    <xf numFmtId="4" fontId="22" fillId="2" borderId="2" xfId="0" applyNumberFormat="1" applyFont="1" applyFill="1" applyBorder="1" applyAlignment="1" applyProtection="1">
      <alignment horizontal="center"/>
      <protection locked="0"/>
    </xf>
    <xf numFmtId="10" fontId="19" fillId="0" borderId="2" xfId="0" applyNumberFormat="1" applyFont="1" applyFill="1" applyBorder="1" applyAlignment="1" applyProtection="1">
      <alignment horizontal="left"/>
      <protection locked="0"/>
    </xf>
    <xf numFmtId="0" fontId="19" fillId="0" borderId="2" xfId="0" applyNumberFormat="1" applyFont="1" applyFill="1" applyBorder="1" applyAlignment="1" applyProtection="1">
      <alignment horizontal="left"/>
      <protection locked="0"/>
    </xf>
    <xf numFmtId="9" fontId="18" fillId="0" borderId="2" xfId="0" applyNumberFormat="1" applyFont="1" applyFill="1" applyBorder="1" applyAlignment="1" applyProtection="1">
      <alignment horizontal="left"/>
    </xf>
    <xf numFmtId="0" fontId="19" fillId="0" borderId="2" xfId="0" applyNumberFormat="1" applyFont="1" applyFill="1" applyBorder="1" applyAlignment="1" applyProtection="1"/>
    <xf numFmtId="166" fontId="19" fillId="0" borderId="2" xfId="0" applyNumberFormat="1" applyFont="1" applyFill="1" applyBorder="1" applyAlignment="1" applyProtection="1"/>
    <xf numFmtId="164" fontId="19" fillId="0" borderId="2" xfId="0" applyNumberFormat="1" applyFont="1" applyFill="1" applyBorder="1" applyAlignment="1" applyProtection="1"/>
    <xf numFmtId="0" fontId="23" fillId="0" borderId="0" xfId="0" applyFont="1"/>
    <xf numFmtId="0" fontId="23" fillId="0" borderId="0" xfId="0" applyFont="1" applyAlignment="1">
      <alignment horizontal="left"/>
    </xf>
    <xf numFmtId="0" fontId="18" fillId="0" borderId="0" xfId="0" applyNumberFormat="1" applyFont="1" applyFill="1" applyBorder="1" applyAlignment="1" applyProtection="1"/>
    <xf numFmtId="0" fontId="24" fillId="0" borderId="0" xfId="0" applyFont="1" applyAlignment="1">
      <alignment horizontal="left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Border="1" applyAlignment="1">
      <alignment wrapText="1"/>
    </xf>
    <xf numFmtId="3" fontId="23" fillId="0" borderId="3" xfId="0" applyNumberFormat="1" applyFont="1" applyBorder="1" applyAlignment="1">
      <alignment horizontal="left"/>
    </xf>
    <xf numFmtId="3" fontId="25" fillId="0" borderId="3" xfId="0" applyNumberFormat="1" applyFont="1" applyBorder="1" applyAlignment="1">
      <alignment horizontal="left" vertical="justify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2" fontId="25" fillId="0" borderId="3" xfId="0" applyNumberFormat="1" applyFont="1" applyBorder="1" applyAlignment="1">
      <alignment vertical="center" wrapText="1"/>
    </xf>
    <xf numFmtId="0" fontId="25" fillId="0" borderId="3" xfId="0" applyFont="1" applyBorder="1" applyAlignment="1">
      <alignment horizontal="center" wrapText="1"/>
    </xf>
    <xf numFmtId="2" fontId="25" fillId="0" borderId="3" xfId="0" applyNumberFormat="1" applyFont="1" applyBorder="1" applyAlignment="1">
      <alignment horizontal="center" wrapText="1"/>
    </xf>
    <xf numFmtId="0" fontId="25" fillId="0" borderId="3" xfId="0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2" fontId="25" fillId="0" borderId="3" xfId="0" applyNumberFormat="1" applyFont="1" applyBorder="1" applyAlignment="1">
      <alignment horizontal="left" vertical="center"/>
    </xf>
    <xf numFmtId="2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/>
    </xf>
    <xf numFmtId="2" fontId="25" fillId="0" borderId="3" xfId="0" applyNumberFormat="1" applyFont="1" applyBorder="1" applyAlignment="1">
      <alignment horizontal="center" vertical="center"/>
    </xf>
    <xf numFmtId="164" fontId="25" fillId="0" borderId="3" xfId="0" applyNumberFormat="1" applyFont="1" applyBorder="1" applyAlignment="1">
      <alignment horizontal="center" vertical="center" wrapText="1"/>
    </xf>
    <xf numFmtId="170" fontId="25" fillId="0" borderId="3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left"/>
    </xf>
    <xf numFmtId="0" fontId="25" fillId="2" borderId="3" xfId="0" applyFont="1" applyFill="1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/>
    </xf>
    <xf numFmtId="2" fontId="25" fillId="2" borderId="3" xfId="0" applyNumberFormat="1" applyFont="1" applyFill="1" applyBorder="1" applyAlignment="1">
      <alignment horizontal="left" vertical="center"/>
    </xf>
    <xf numFmtId="2" fontId="25" fillId="2" borderId="3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/>
    </xf>
    <xf numFmtId="2" fontId="25" fillId="2" borderId="3" xfId="0" applyNumberFormat="1" applyFont="1" applyFill="1" applyBorder="1" applyAlignment="1">
      <alignment horizontal="center" vertical="center"/>
    </xf>
    <xf numFmtId="164" fontId="25" fillId="2" borderId="3" xfId="0" applyNumberFormat="1" applyFont="1" applyFill="1" applyBorder="1" applyAlignment="1">
      <alignment horizontal="center" vertical="center" wrapText="1"/>
    </xf>
    <xf numFmtId="2" fontId="25" fillId="2" borderId="5" xfId="0" applyNumberFormat="1" applyFont="1" applyFill="1" applyBorder="1" applyAlignment="1">
      <alignment horizontal="center" vertical="center" wrapText="1"/>
    </xf>
    <xf numFmtId="0" fontId="25" fillId="2" borderId="3" xfId="0" applyNumberFormat="1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/>
    </xf>
    <xf numFmtId="2" fontId="25" fillId="2" borderId="6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left"/>
    </xf>
    <xf numFmtId="0" fontId="25" fillId="2" borderId="4" xfId="0" applyFont="1" applyFill="1" applyBorder="1" applyAlignment="1">
      <alignment horizontal="center" vertical="center"/>
    </xf>
    <xf numFmtId="2" fontId="25" fillId="2" borderId="4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 wrapText="1"/>
    </xf>
    <xf numFmtId="0" fontId="25" fillId="0" borderId="3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2" fontId="25" fillId="0" borderId="6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165" fontId="25" fillId="0" borderId="3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2" fontId="25" fillId="0" borderId="5" xfId="0" applyNumberFormat="1" applyFont="1" applyBorder="1" applyAlignment="1">
      <alignment horizontal="center" vertical="center"/>
    </xf>
    <xf numFmtId="171" fontId="25" fillId="0" borderId="3" xfId="0" applyNumberFormat="1" applyFont="1" applyBorder="1" applyAlignment="1">
      <alignment horizontal="center"/>
    </xf>
    <xf numFmtId="49" fontId="25" fillId="0" borderId="6" xfId="0" applyNumberFormat="1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2" fontId="25" fillId="0" borderId="6" xfId="0" applyNumberFormat="1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2" fontId="25" fillId="0" borderId="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 wrapText="1"/>
    </xf>
    <xf numFmtId="164" fontId="25" fillId="0" borderId="5" xfId="0" applyNumberFormat="1" applyFont="1" applyBorder="1" applyAlignment="1">
      <alignment horizontal="center" vertical="center"/>
    </xf>
    <xf numFmtId="164" fontId="25" fillId="0" borderId="3" xfId="0" applyNumberFormat="1" applyFont="1" applyBorder="1" applyAlignment="1">
      <alignment horizontal="center"/>
    </xf>
    <xf numFmtId="0" fontId="25" fillId="0" borderId="6" xfId="0" applyFont="1" applyBorder="1" applyAlignment="1">
      <alignment horizontal="left" vertical="center" wrapText="1"/>
    </xf>
    <xf numFmtId="164" fontId="25" fillId="0" borderId="6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164" fontId="25" fillId="0" borderId="4" xfId="0" applyNumberFormat="1" applyFont="1" applyBorder="1" applyAlignment="1">
      <alignment horizontal="center" vertical="center"/>
    </xf>
    <xf numFmtId="164" fontId="25" fillId="0" borderId="3" xfId="0" applyNumberFormat="1" applyFont="1" applyBorder="1" applyAlignment="1">
      <alignment horizontal="center" vertical="center" wrapText="1"/>
    </xf>
    <xf numFmtId="167" fontId="25" fillId="0" borderId="5" xfId="0" applyNumberFormat="1" applyFont="1" applyBorder="1" applyAlignment="1">
      <alignment horizontal="center" vertical="center" wrapText="1"/>
    </xf>
    <xf numFmtId="167" fontId="25" fillId="0" borderId="6" xfId="0" applyNumberFormat="1" applyFont="1" applyBorder="1" applyAlignment="1">
      <alignment horizontal="center" vertical="center" wrapText="1"/>
    </xf>
    <xf numFmtId="167" fontId="25" fillId="0" borderId="4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3" fontId="25" fillId="0" borderId="3" xfId="0" applyNumberFormat="1" applyFont="1" applyBorder="1" applyAlignment="1">
      <alignment horizontal="center"/>
    </xf>
    <xf numFmtId="49" fontId="25" fillId="0" borderId="6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/>
    </xf>
    <xf numFmtId="167" fontId="25" fillId="0" borderId="3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 vertical="center" wrapText="1"/>
    </xf>
    <xf numFmtId="0" fontId="23" fillId="0" borderId="3" xfId="0" applyFont="1" applyBorder="1"/>
    <xf numFmtId="0" fontId="25" fillId="0" borderId="3" xfId="0" applyFont="1" applyBorder="1" applyAlignment="1">
      <alignment horizontal="left" vertical="center"/>
    </xf>
    <xf numFmtId="2" fontId="25" fillId="0" borderId="3" xfId="0" applyNumberFormat="1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 wrapText="1"/>
    </xf>
    <xf numFmtId="2" fontId="25" fillId="0" borderId="6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69" fontId="23" fillId="0" borderId="0" xfId="0" applyNumberFormat="1" applyFont="1" applyAlignment="1">
      <alignment horizontal="left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2" fontId="30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 applyAlignment="1"/>
    <xf numFmtId="0" fontId="32" fillId="0" borderId="0" xfId="0" applyFont="1" applyBorder="1" applyAlignment="1">
      <alignment horizontal="right"/>
    </xf>
    <xf numFmtId="49" fontId="23" fillId="0" borderId="0" xfId="0" applyNumberFormat="1" applyFont="1" applyAlignment="1">
      <alignment horizontal="left"/>
    </xf>
  </cellXfs>
  <cellStyles count="4">
    <cellStyle name="Normal" xfId="0" builtinId="0"/>
    <cellStyle name="Normal 2" xfId="1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3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4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8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9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0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1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2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3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6007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Zeros="0" workbookViewId="0">
      <selection sqref="A1:XFD37"/>
    </sheetView>
  </sheetViews>
  <sheetFormatPr defaultRowHeight="12.75" outlineLevelRow="1"/>
  <cols>
    <col min="1" max="1" width="14.85546875" style="4" customWidth="1"/>
    <col min="2" max="2" width="54.28515625" style="4" customWidth="1"/>
    <col min="3" max="3" width="11.5703125" style="4" customWidth="1"/>
    <col min="4" max="4" width="11.5703125" style="5" customWidth="1"/>
    <col min="5" max="5" width="10.7109375" style="4" customWidth="1"/>
    <col min="6" max="6" width="12.28515625" style="4" customWidth="1"/>
    <col min="7" max="16384" width="9.140625" style="4"/>
  </cols>
  <sheetData>
    <row r="1" spans="1:10">
      <c r="B1" s="1"/>
      <c r="C1" s="71"/>
      <c r="D1" s="71"/>
      <c r="E1" s="71"/>
      <c r="F1" s="71"/>
    </row>
    <row r="2" spans="1:10">
      <c r="C2" s="71"/>
      <c r="D2" s="71"/>
      <c r="E2" s="71"/>
      <c r="F2" s="71"/>
    </row>
    <row r="3" spans="1:10">
      <c r="B3" s="71"/>
      <c r="C3" s="71"/>
      <c r="D3" s="71"/>
      <c r="E3" s="71"/>
      <c r="F3" s="71"/>
    </row>
    <row r="4" spans="1:10">
      <c r="B4" s="72"/>
      <c r="C4" s="72"/>
      <c r="D4" s="72"/>
      <c r="E4" s="72"/>
      <c r="F4" s="72"/>
    </row>
    <row r="5" spans="1:10">
      <c r="A5" s="55"/>
      <c r="B5" s="73"/>
      <c r="C5" s="73"/>
      <c r="D5" s="73"/>
      <c r="E5" s="55"/>
      <c r="F5" s="55"/>
    </row>
    <row r="6" spans="1:10">
      <c r="A6" s="55"/>
      <c r="B6" s="55"/>
      <c r="C6" s="55"/>
      <c r="D6" s="55"/>
      <c r="E6" s="55"/>
      <c r="F6" s="55"/>
    </row>
    <row r="7" spans="1:10">
      <c r="A7" s="55"/>
      <c r="B7" s="55"/>
      <c r="C7" s="6"/>
      <c r="D7" s="55"/>
      <c r="E7" s="7"/>
      <c r="F7" s="6"/>
    </row>
    <row r="8" spans="1:10" ht="39.75" customHeight="1">
      <c r="A8" s="23"/>
      <c r="B8" s="24"/>
      <c r="C8" s="25"/>
      <c r="D8" s="26"/>
      <c r="E8" s="25"/>
      <c r="F8" s="25"/>
    </row>
    <row r="9" spans="1:10" ht="14.1" customHeight="1" outlineLevel="1">
      <c r="A9" s="27"/>
      <c r="B9" s="28"/>
      <c r="C9" s="29"/>
      <c r="D9" s="29"/>
      <c r="E9" s="29"/>
      <c r="F9" s="29"/>
    </row>
    <row r="10" spans="1:10" ht="14.1" customHeight="1" outlineLevel="1">
      <c r="A10" s="8"/>
      <c r="B10" s="9"/>
      <c r="C10" s="10"/>
      <c r="D10" s="11"/>
      <c r="E10" s="11"/>
      <c r="F10" s="11"/>
    </row>
    <row r="11" spans="1:10" ht="14.1" customHeight="1" outlineLevel="1">
      <c r="A11" s="8"/>
      <c r="B11" s="9"/>
      <c r="C11" s="12"/>
      <c r="D11" s="12"/>
      <c r="E11" s="12"/>
      <c r="F11" s="12"/>
      <c r="H11" s="21"/>
      <c r="I11" s="21"/>
    </row>
    <row r="12" spans="1:10" ht="14.1" customHeight="1" outlineLevel="1">
      <c r="A12" s="8"/>
      <c r="B12" s="9"/>
      <c r="C12" s="12"/>
      <c r="D12" s="12"/>
      <c r="E12" s="12"/>
      <c r="F12" s="12"/>
      <c r="H12" s="21"/>
      <c r="I12" s="21"/>
    </row>
    <row r="13" spans="1:10" ht="14.1" customHeight="1" outlineLevel="1">
      <c r="A13" s="8"/>
      <c r="B13" s="30"/>
      <c r="C13" s="13"/>
      <c r="D13" s="13"/>
      <c r="E13" s="13"/>
      <c r="F13" s="13"/>
      <c r="H13" s="21"/>
    </row>
    <row r="14" spans="1:10" ht="14.1" customHeight="1" outlineLevel="1">
      <c r="A14" s="8"/>
      <c r="B14" s="9"/>
      <c r="C14" s="13"/>
      <c r="D14" s="13"/>
      <c r="E14" s="13"/>
      <c r="F14" s="13"/>
    </row>
    <row r="15" spans="1:10" ht="14.1" customHeight="1" outlineLevel="1">
      <c r="A15" s="31"/>
      <c r="B15" s="9"/>
      <c r="C15" s="12"/>
      <c r="D15" s="12"/>
      <c r="E15" s="12"/>
      <c r="F15" s="12"/>
    </row>
    <row r="16" spans="1:10" ht="14.1" customHeight="1" outlineLevel="1">
      <c r="A16" s="8"/>
      <c r="B16" s="9"/>
      <c r="C16" s="13"/>
      <c r="D16" s="13"/>
      <c r="E16" s="13"/>
      <c r="F16" s="13"/>
      <c r="H16" s="21"/>
      <c r="I16" s="21"/>
      <c r="J16" s="21"/>
    </row>
    <row r="17" spans="1:6" ht="14.1" customHeight="1" outlineLevel="1">
      <c r="A17" s="8"/>
      <c r="B17" s="9"/>
      <c r="C17" s="12"/>
      <c r="D17" s="12"/>
      <c r="E17" s="12"/>
      <c r="F17" s="12"/>
    </row>
    <row r="18" spans="1:6" ht="14.1" customHeight="1" outlineLevel="1">
      <c r="A18" s="31"/>
      <c r="B18" s="9"/>
      <c r="C18" s="12"/>
      <c r="D18" s="12"/>
      <c r="E18" s="12"/>
      <c r="F18" s="12"/>
    </row>
    <row r="19" spans="1:6" ht="14.1" customHeight="1" outlineLevel="1">
      <c r="A19" s="8"/>
      <c r="B19" s="9"/>
      <c r="C19" s="13"/>
      <c r="D19" s="13"/>
      <c r="E19" s="13"/>
      <c r="F19" s="13"/>
    </row>
    <row r="20" spans="1:6" ht="14.1" customHeight="1" outlineLevel="1">
      <c r="A20" s="8"/>
      <c r="B20" s="9"/>
      <c r="C20" s="13"/>
      <c r="D20" s="13"/>
      <c r="E20" s="53"/>
      <c r="F20" s="13"/>
    </row>
    <row r="21" spans="1:6" ht="14.1" customHeight="1" outlineLevel="1">
      <c r="A21" s="8"/>
      <c r="B21" s="9"/>
      <c r="C21" s="13"/>
      <c r="D21" s="13"/>
      <c r="E21" s="13"/>
      <c r="F21" s="13"/>
    </row>
    <row r="22" spans="1:6" ht="14.1" customHeight="1" outlineLevel="1">
      <c r="A22" s="8"/>
      <c r="B22" s="9"/>
      <c r="C22" s="13"/>
      <c r="D22" s="13"/>
      <c r="E22" s="13"/>
      <c r="F22" s="13"/>
    </row>
    <row r="23" spans="1:6" ht="14.1" customHeight="1" outlineLevel="1">
      <c r="A23" s="14"/>
      <c r="B23" s="9"/>
      <c r="C23" s="12"/>
      <c r="D23" s="12"/>
      <c r="E23" s="12"/>
      <c r="F23" s="12"/>
    </row>
    <row r="24" spans="1:6" ht="14.1" customHeight="1" outlineLevel="1">
      <c r="A24" s="14"/>
      <c r="B24" s="9"/>
      <c r="C24" s="12"/>
      <c r="D24" s="12"/>
      <c r="E24" s="12"/>
      <c r="F24" s="12"/>
    </row>
    <row r="25" spans="1:6" ht="14.1" customHeight="1" outlineLevel="1">
      <c r="A25" s="14"/>
      <c r="B25" s="9"/>
      <c r="C25" s="12"/>
      <c r="D25" s="12"/>
      <c r="E25" s="12"/>
      <c r="F25" s="12"/>
    </row>
    <row r="26" spans="1:6" ht="14.1" customHeight="1" outlineLevel="1">
      <c r="A26" s="14"/>
      <c r="B26" s="9"/>
      <c r="C26" s="12"/>
      <c r="D26" s="12"/>
      <c r="E26" s="12"/>
      <c r="F26" s="12"/>
    </row>
    <row r="27" spans="1:6" ht="14.1" customHeight="1" outlineLevel="1">
      <c r="A27" s="8"/>
      <c r="B27" s="9"/>
      <c r="C27" s="12"/>
      <c r="D27" s="12"/>
      <c r="E27" s="13"/>
      <c r="F27" s="13"/>
    </row>
    <row r="28" spans="1:6" ht="14.1" customHeight="1" outlineLevel="1">
      <c r="A28" s="8"/>
      <c r="B28" s="9"/>
      <c r="C28" s="12"/>
      <c r="D28" s="12"/>
      <c r="E28" s="12"/>
      <c r="F28" s="12"/>
    </row>
    <row r="29" spans="1:6" ht="14.1" customHeight="1" outlineLevel="1">
      <c r="A29" s="15"/>
      <c r="B29" s="9"/>
      <c r="C29" s="12"/>
      <c r="D29" s="12"/>
      <c r="E29" s="12"/>
      <c r="F29" s="12"/>
    </row>
    <row r="30" spans="1:6" ht="14.1" customHeight="1" outlineLevel="1">
      <c r="A30" s="15"/>
      <c r="B30" s="9"/>
      <c r="C30" s="13"/>
      <c r="D30" s="13"/>
      <c r="E30" s="13"/>
      <c r="F30" s="13"/>
    </row>
    <row r="31" spans="1:6" ht="14.1" customHeight="1" outlineLevel="1">
      <c r="A31" s="15"/>
      <c r="B31" s="9"/>
      <c r="C31" s="12"/>
      <c r="D31" s="12"/>
      <c r="E31" s="12"/>
      <c r="F31" s="12"/>
    </row>
    <row r="32" spans="1:6" ht="14.1" customHeight="1" outlineLevel="1">
      <c r="A32" s="15"/>
      <c r="B32" s="9"/>
      <c r="C32" s="13"/>
      <c r="D32" s="13"/>
      <c r="E32" s="13"/>
      <c r="F32" s="13"/>
    </row>
    <row r="33" spans="1:7">
      <c r="A33" s="16"/>
      <c r="B33" s="17"/>
      <c r="C33" s="17"/>
      <c r="D33" s="18"/>
      <c r="E33" s="17"/>
      <c r="F33" s="19"/>
    </row>
    <row r="34" spans="1:7">
      <c r="B34" s="54"/>
      <c r="C34" s="54"/>
      <c r="D34" s="54"/>
      <c r="E34" s="54"/>
      <c r="F34" s="54"/>
      <c r="G34" s="54"/>
    </row>
    <row r="35" spans="1:7" ht="9" customHeight="1"/>
    <row r="36" spans="1:7" ht="5.25" customHeight="1"/>
    <row r="38" spans="1:7">
      <c r="C38" s="70"/>
      <c r="D38" s="70"/>
    </row>
  </sheetData>
  <mergeCells count="6">
    <mergeCell ref="C38:D38"/>
    <mergeCell ref="C1:F1"/>
    <mergeCell ref="C2:F2"/>
    <mergeCell ref="B3:F3"/>
    <mergeCell ref="B4:F4"/>
    <mergeCell ref="B5:D5"/>
  </mergeCells>
  <pageMargins left="0.75" right="0.75" top="0.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Zeros="0" tabSelected="1" workbookViewId="0">
      <selection activeCell="B6" sqref="B6"/>
    </sheetView>
  </sheetViews>
  <sheetFormatPr defaultRowHeight="12.75" outlineLevelRow="1"/>
  <cols>
    <col min="1" max="1" width="13.28515625" style="4" customWidth="1"/>
    <col min="2" max="2" width="61" style="4" customWidth="1"/>
    <col min="3" max="3" width="13.85546875" style="4" customWidth="1"/>
    <col min="4" max="4" width="13.85546875" style="5" customWidth="1"/>
    <col min="5" max="5" width="13.85546875" style="4" customWidth="1"/>
    <col min="6" max="6" width="16.28515625" style="4" customWidth="1"/>
    <col min="7" max="16384" width="9.140625" style="4"/>
  </cols>
  <sheetData>
    <row r="1" spans="1:10">
      <c r="B1" s="151"/>
      <c r="C1" s="152"/>
      <c r="D1" s="152"/>
      <c r="E1" s="152"/>
      <c r="F1" s="152"/>
    </row>
    <row r="2" spans="1:10" ht="7.5" customHeight="1">
      <c r="B2" s="153"/>
      <c r="C2" s="152"/>
      <c r="D2" s="152"/>
      <c r="E2" s="152"/>
      <c r="F2" s="152"/>
    </row>
    <row r="3" spans="1:10" ht="25.5" customHeight="1">
      <c r="B3" s="154" t="s">
        <v>134</v>
      </c>
      <c r="C3" s="152"/>
      <c r="D3" s="152"/>
      <c r="E3" s="152"/>
      <c r="F3" s="152"/>
    </row>
    <row r="4" spans="1:10">
      <c r="B4" s="72"/>
      <c r="C4" s="72"/>
      <c r="D4" s="72"/>
      <c r="E4" s="72"/>
      <c r="F4" s="72"/>
    </row>
    <row r="5" spans="1:10">
      <c r="A5" s="125"/>
      <c r="B5" s="126" t="s">
        <v>34</v>
      </c>
      <c r="C5" s="126"/>
      <c r="D5" s="126"/>
      <c r="E5" s="125"/>
      <c r="F5" s="125"/>
    </row>
    <row r="6" spans="1:10">
      <c r="A6" s="125"/>
      <c r="B6" s="125"/>
      <c r="C6" s="125"/>
      <c r="D6" s="125"/>
      <c r="E6" s="125"/>
      <c r="F6" s="125"/>
    </row>
    <row r="7" spans="1:10">
      <c r="A7" s="125"/>
      <c r="B7" s="125"/>
      <c r="C7" s="127" t="s">
        <v>35</v>
      </c>
      <c r="D7" s="125"/>
      <c r="E7" s="128">
        <f>F32</f>
        <v>15757.460606079061</v>
      </c>
      <c r="F7" s="127" t="s">
        <v>21</v>
      </c>
    </row>
    <row r="8" spans="1:10" ht="39.75" customHeight="1">
      <c r="A8" s="129" t="s">
        <v>0</v>
      </c>
      <c r="B8" s="130" t="s">
        <v>36</v>
      </c>
      <c r="C8" s="131" t="s">
        <v>37</v>
      </c>
      <c r="D8" s="132" t="s">
        <v>38</v>
      </c>
      <c r="E8" s="131" t="s">
        <v>39</v>
      </c>
      <c r="F8" s="131" t="s">
        <v>40</v>
      </c>
    </row>
    <row r="9" spans="1:10" ht="14.1" customHeight="1" outlineLevel="1">
      <c r="A9" s="133">
        <v>1</v>
      </c>
      <c r="B9" s="134">
        <v>2</v>
      </c>
      <c r="C9" s="135">
        <v>3</v>
      </c>
      <c r="D9" s="135">
        <v>4</v>
      </c>
      <c r="E9" s="135">
        <v>5</v>
      </c>
      <c r="F9" s="135">
        <v>6</v>
      </c>
    </row>
    <row r="10" spans="1:10" ht="14.1" customHeight="1" outlineLevel="1">
      <c r="A10" s="136"/>
      <c r="B10" s="137" t="s">
        <v>33</v>
      </c>
      <c r="C10" s="138"/>
      <c r="D10" s="139"/>
      <c r="E10" s="139"/>
      <c r="F10" s="139"/>
    </row>
    <row r="11" spans="1:10" ht="14.1" customHeight="1" outlineLevel="1">
      <c r="A11" s="136" t="s">
        <v>71</v>
      </c>
      <c r="B11" s="137" t="s">
        <v>64</v>
      </c>
      <c r="C11" s="140">
        <f>+'ob1'!C15</f>
        <v>12754.760417995414</v>
      </c>
      <c r="D11" s="140">
        <f>'ob1'!D15</f>
        <v>0</v>
      </c>
      <c r="E11" s="140"/>
      <c r="F11" s="140">
        <f>SUM(C11:E11)</f>
        <v>12754.760417995414</v>
      </c>
      <c r="H11" s="21"/>
      <c r="I11" s="21"/>
    </row>
    <row r="12" spans="1:10" ht="14.1" customHeight="1" outlineLevel="1">
      <c r="A12" s="136"/>
      <c r="B12" s="137"/>
      <c r="C12" s="140"/>
      <c r="D12" s="140"/>
      <c r="E12" s="140"/>
      <c r="F12" s="140">
        <f>+C12</f>
        <v>0</v>
      </c>
      <c r="H12" s="21"/>
      <c r="I12" s="21"/>
    </row>
    <row r="13" spans="1:10" ht="14.1" customHeight="1" outlineLevel="1">
      <c r="A13" s="136"/>
      <c r="B13" s="141" t="s">
        <v>41</v>
      </c>
      <c r="C13" s="142">
        <f>+C11+C12</f>
        <v>12754.760417995414</v>
      </c>
      <c r="D13" s="142">
        <f>SUM(D11)</f>
        <v>0</v>
      </c>
      <c r="E13" s="142"/>
      <c r="F13" s="142">
        <f>SUM(C13:E13)</f>
        <v>12754.760417995414</v>
      </c>
      <c r="H13" s="21"/>
    </row>
    <row r="14" spans="1:10" ht="14.1" customHeight="1" outlineLevel="1">
      <c r="A14" s="136"/>
      <c r="B14" s="137" t="s">
        <v>42</v>
      </c>
      <c r="C14" s="142">
        <f>SUM(C13)</f>
        <v>12754.760417995414</v>
      </c>
      <c r="D14" s="142">
        <f>SUM(D13)</f>
        <v>0</v>
      </c>
      <c r="E14" s="142"/>
      <c r="F14" s="142">
        <f>SUM(C14:E14)</f>
        <v>12754.760417995414</v>
      </c>
    </row>
    <row r="15" spans="1:10" ht="14.1" customHeight="1" outlineLevel="1">
      <c r="A15" s="143" t="s">
        <v>58</v>
      </c>
      <c r="B15" s="137" t="s">
        <v>43</v>
      </c>
      <c r="C15" s="140">
        <f>C14*0.005</f>
        <v>63.773802089977075</v>
      </c>
      <c r="D15" s="140"/>
      <c r="E15" s="140"/>
      <c r="F15" s="140">
        <f>SUM(C15:E15)</f>
        <v>63.773802089977075</v>
      </c>
    </row>
    <row r="16" spans="1:10" ht="14.1" customHeight="1" outlineLevel="1">
      <c r="A16" s="136"/>
      <c r="B16" s="137" t="s">
        <v>44</v>
      </c>
      <c r="C16" s="142">
        <f>SUM(C14:C15)</f>
        <v>12818.534220085392</v>
      </c>
      <c r="D16" s="142">
        <f>SUM(D14:D15)</f>
        <v>0</v>
      </c>
      <c r="E16" s="142">
        <f>SUM(E14:E15)</f>
        <v>0</v>
      </c>
      <c r="F16" s="142">
        <f>SUM(C16:E16)</f>
        <v>12818.534220085392</v>
      </c>
      <c r="H16" s="21"/>
      <c r="I16" s="21"/>
      <c r="J16" s="21"/>
    </row>
    <row r="17" spans="1:6" ht="14.1" customHeight="1" outlineLevel="1">
      <c r="A17" s="136"/>
      <c r="B17" s="137" t="s">
        <v>45</v>
      </c>
      <c r="C17" s="140"/>
      <c r="D17" s="140"/>
      <c r="E17" s="140"/>
      <c r="F17" s="140"/>
    </row>
    <row r="18" spans="1:6" ht="14.1" customHeight="1" outlineLevel="1">
      <c r="A18" s="143" t="s">
        <v>59</v>
      </c>
      <c r="B18" s="137" t="s">
        <v>46</v>
      </c>
      <c r="C18" s="140">
        <f>C16*0.003</f>
        <v>38.455602660256176</v>
      </c>
      <c r="D18" s="140"/>
      <c r="E18" s="140">
        <f>E16*0.0171</f>
        <v>0</v>
      </c>
      <c r="F18" s="140">
        <f>SUM(C18:E18)</f>
        <v>38.455602660256176</v>
      </c>
    </row>
    <row r="19" spans="1:6" ht="14.1" customHeight="1" outlineLevel="1">
      <c r="A19" s="136"/>
      <c r="B19" s="137" t="s">
        <v>41</v>
      </c>
      <c r="C19" s="142">
        <f>SUM(C18:C18)</f>
        <v>38.455602660256176</v>
      </c>
      <c r="D19" s="142">
        <f>SUM(D18:D18)</f>
        <v>0</v>
      </c>
      <c r="E19" s="142"/>
      <c r="F19" s="142">
        <f>SUM(C19:E19)</f>
        <v>38.455602660256176</v>
      </c>
    </row>
    <row r="20" spans="1:6" ht="14.1" customHeight="1" outlineLevel="1">
      <c r="A20" s="136"/>
      <c r="B20" s="137" t="s">
        <v>128</v>
      </c>
      <c r="C20" s="142"/>
      <c r="D20" s="142"/>
      <c r="E20" s="144">
        <f>C14*0.02</f>
        <v>255.0952083599083</v>
      </c>
      <c r="F20" s="142">
        <f>SUM(C20:E20)</f>
        <v>255.0952083599083</v>
      </c>
    </row>
    <row r="21" spans="1:6" ht="14.1" customHeight="1" outlineLevel="1">
      <c r="A21" s="136"/>
      <c r="B21" s="137" t="s">
        <v>47</v>
      </c>
      <c r="C21" s="142"/>
      <c r="D21" s="142"/>
      <c r="E21" s="142">
        <f>C14*0.0015</f>
        <v>19.13214062699312</v>
      </c>
      <c r="F21" s="142">
        <f>SUM(C21:E21)</f>
        <v>19.13214062699312</v>
      </c>
    </row>
    <row r="22" spans="1:6" ht="14.1" customHeight="1" outlineLevel="1">
      <c r="A22" s="136"/>
      <c r="B22" s="137" t="s">
        <v>48</v>
      </c>
      <c r="C22" s="142">
        <f>C16+C19</f>
        <v>12856.989822745649</v>
      </c>
      <c r="D22" s="142">
        <f>D16+D19</f>
        <v>0</v>
      </c>
      <c r="E22" s="142">
        <f>SUM(E20:E21)</f>
        <v>274.2273489869014</v>
      </c>
      <c r="F22" s="142">
        <f>SUM(C22:E22)</f>
        <v>13131.217171732551</v>
      </c>
    </row>
    <row r="23" spans="1:6" ht="14.1" customHeight="1" outlineLevel="1">
      <c r="A23" s="145"/>
      <c r="B23" s="137" t="s">
        <v>49</v>
      </c>
      <c r="C23" s="140"/>
      <c r="D23" s="140"/>
      <c r="E23" s="140"/>
      <c r="F23" s="140"/>
    </row>
    <row r="24" spans="1:6" ht="14.1" customHeight="1" outlineLevel="1">
      <c r="A24" s="145">
        <v>0.02</v>
      </c>
      <c r="B24" s="137" t="s">
        <v>50</v>
      </c>
      <c r="C24" s="140"/>
      <c r="D24" s="140"/>
      <c r="E24" s="140"/>
      <c r="F24" s="140">
        <f>SUM(E24)</f>
        <v>0</v>
      </c>
    </row>
    <row r="25" spans="1:6" ht="14.1" customHeight="1" outlineLevel="1">
      <c r="A25" s="145">
        <v>6.0000000000000001E-3</v>
      </c>
      <c r="B25" s="137" t="s">
        <v>51</v>
      </c>
      <c r="C25" s="140"/>
      <c r="D25" s="140"/>
      <c r="E25" s="140"/>
      <c r="F25" s="140">
        <f>SUM(E25)</f>
        <v>0</v>
      </c>
    </row>
    <row r="26" spans="1:6" ht="14.1" customHeight="1" outlineLevel="1">
      <c r="A26" s="145"/>
      <c r="B26" s="137" t="s">
        <v>97</v>
      </c>
      <c r="C26" s="140"/>
      <c r="D26" s="140"/>
      <c r="E26" s="140"/>
      <c r="F26" s="140">
        <f>SUM(E26)</f>
        <v>0</v>
      </c>
    </row>
    <row r="27" spans="1:6" ht="14.1" customHeight="1" outlineLevel="1">
      <c r="A27" s="136"/>
      <c r="B27" s="137" t="s">
        <v>41</v>
      </c>
      <c r="C27" s="140"/>
      <c r="D27" s="140"/>
      <c r="E27" s="142">
        <f>SUM(E24:E26)</f>
        <v>0</v>
      </c>
      <c r="F27" s="142">
        <v>653.35</v>
      </c>
    </row>
    <row r="28" spans="1:6" ht="14.1" customHeight="1" outlineLevel="1">
      <c r="A28" s="136"/>
      <c r="B28" s="137" t="s">
        <v>52</v>
      </c>
      <c r="C28" s="140">
        <f>SUM(C22:C27)</f>
        <v>12856.989822745649</v>
      </c>
      <c r="D28" s="140">
        <f>SUM(D22:D27)</f>
        <v>0</v>
      </c>
      <c r="E28" s="140">
        <f>E22+E27</f>
        <v>274.2273489869014</v>
      </c>
      <c r="F28" s="140">
        <f>SUM(C28:E28)</f>
        <v>13131.217171732551</v>
      </c>
    </row>
    <row r="29" spans="1:6" ht="14.1" customHeight="1" outlineLevel="1">
      <c r="A29" s="146"/>
      <c r="B29" s="137" t="s">
        <v>53</v>
      </c>
      <c r="C29" s="140"/>
      <c r="D29" s="140">
        <f>D28*0.03</f>
        <v>0</v>
      </c>
      <c r="E29" s="140"/>
      <c r="F29" s="140">
        <f>SUM(C29:E29)</f>
        <v>0</v>
      </c>
    </row>
    <row r="30" spans="1:6" ht="14.1" customHeight="1" outlineLevel="1">
      <c r="A30" s="146"/>
      <c r="B30" s="137" t="s">
        <v>54</v>
      </c>
      <c r="C30" s="142">
        <f>SUM(C28:C29)</f>
        <v>12856.989822745649</v>
      </c>
      <c r="D30" s="142">
        <f>SUM(D28:D29)</f>
        <v>0</v>
      </c>
      <c r="E30" s="142">
        <f>SUM(E28:E29)</f>
        <v>274.2273489869014</v>
      </c>
      <c r="F30" s="142">
        <f>SUM(C30:E30)</f>
        <v>13131.217171732551</v>
      </c>
    </row>
    <row r="31" spans="1:6" ht="14.1" customHeight="1" outlineLevel="1">
      <c r="A31" s="146"/>
      <c r="B31" s="137" t="s">
        <v>55</v>
      </c>
      <c r="C31" s="140">
        <f>C30*0.2</f>
        <v>2571.3979645491299</v>
      </c>
      <c r="D31" s="140">
        <f>D30*0.2</f>
        <v>0</v>
      </c>
      <c r="E31" s="140">
        <f>E30*0.2</f>
        <v>54.845469797380282</v>
      </c>
      <c r="F31" s="140">
        <f>SUM(C31:E31)</f>
        <v>2626.2434343465102</v>
      </c>
    </row>
    <row r="32" spans="1:6" ht="14.1" customHeight="1" outlineLevel="1">
      <c r="A32" s="146"/>
      <c r="B32" s="137" t="s">
        <v>54</v>
      </c>
      <c r="C32" s="142">
        <f>SUM(C30:C31)</f>
        <v>15428.387787294778</v>
      </c>
      <c r="D32" s="142">
        <f>SUM(D30:D31)</f>
        <v>0</v>
      </c>
      <c r="E32" s="142">
        <f>SUM(E30:E31)</f>
        <v>329.07281878428171</v>
      </c>
      <c r="F32" s="142">
        <f>SUM(F30:F31)</f>
        <v>15757.460606079061</v>
      </c>
    </row>
    <row r="33" spans="1:7">
      <c r="A33" s="147"/>
      <c r="B33" s="148" t="s">
        <v>56</v>
      </c>
      <c r="C33" s="148"/>
      <c r="D33" s="149"/>
      <c r="E33" s="148"/>
      <c r="F33" s="150">
        <f>F15*0.15*1.2</f>
        <v>11.479284376195872</v>
      </c>
    </row>
    <row r="34" spans="1:7">
      <c r="B34" s="3"/>
      <c r="C34" s="3"/>
      <c r="D34" s="3"/>
      <c r="E34" s="3"/>
      <c r="F34" s="3"/>
      <c r="G34" s="3"/>
    </row>
    <row r="35" spans="1:7" ht="9" customHeight="1"/>
    <row r="36" spans="1:7" ht="5.25" customHeight="1"/>
    <row r="38" spans="1:7">
      <c r="C38" s="70"/>
      <c r="D38" s="70"/>
    </row>
  </sheetData>
  <mergeCells count="6">
    <mergeCell ref="C38:D38"/>
    <mergeCell ref="C1:F1"/>
    <mergeCell ref="C2:F2"/>
    <mergeCell ref="B3:F3"/>
    <mergeCell ref="B5:D5"/>
    <mergeCell ref="B4:F4"/>
  </mergeCells>
  <phoneticPr fontId="4" type="noConversion"/>
  <pageMargins left="0.75" right="0.75" top="0.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XFD22"/>
    </sheetView>
  </sheetViews>
  <sheetFormatPr defaultRowHeight="12.75" outlineLevelRow="1"/>
  <cols>
    <col min="1" max="1" width="5.85546875" style="33" customWidth="1"/>
    <col min="2" max="2" width="29" style="33" customWidth="1"/>
    <col min="3" max="3" width="12.7109375" style="33" customWidth="1"/>
    <col min="4" max="4" width="12.28515625" style="34" customWidth="1"/>
    <col min="5" max="5" width="11.140625" style="33" customWidth="1"/>
    <col min="6" max="6" width="14.5703125" style="33" customWidth="1"/>
    <col min="7" max="16384" width="9.140625" style="33"/>
  </cols>
  <sheetData>
    <row r="1" spans="1:6">
      <c r="B1" s="39" t="s">
        <v>26</v>
      </c>
      <c r="C1" s="77"/>
      <c r="D1" s="77"/>
      <c r="E1" s="77"/>
      <c r="F1" s="77"/>
    </row>
    <row r="2" spans="1:6">
      <c r="B2" s="39"/>
      <c r="C2" s="40"/>
      <c r="D2" s="40"/>
      <c r="E2" s="40"/>
      <c r="F2" s="40"/>
    </row>
    <row r="3" spans="1:6" ht="18">
      <c r="B3" s="39" t="s">
        <v>27</v>
      </c>
      <c r="C3" s="78" t="s">
        <v>76</v>
      </c>
      <c r="D3" s="78"/>
      <c r="E3" s="78"/>
      <c r="F3" s="78"/>
    </row>
    <row r="4" spans="1:6">
      <c r="B4" s="39"/>
      <c r="C4" s="79"/>
      <c r="D4" s="79"/>
      <c r="E4" s="79"/>
      <c r="F4" s="79"/>
    </row>
    <row r="5" spans="1:6">
      <c r="C5" s="80"/>
      <c r="D5" s="80"/>
      <c r="E5" s="80"/>
      <c r="F5" s="80"/>
    </row>
    <row r="6" spans="1:6">
      <c r="C6" s="36"/>
      <c r="D6" s="36"/>
      <c r="E6" s="36"/>
      <c r="F6" s="36"/>
    </row>
    <row r="7" spans="1:6">
      <c r="A7" s="38"/>
      <c r="B7" s="81" t="s">
        <v>70</v>
      </c>
      <c r="C7" s="81"/>
      <c r="D7" s="81"/>
      <c r="E7" s="81"/>
      <c r="F7" s="81"/>
    </row>
    <row r="8" spans="1:6">
      <c r="A8" s="38"/>
      <c r="B8" s="38"/>
      <c r="C8" s="38"/>
      <c r="D8" s="38"/>
      <c r="E8" s="38"/>
      <c r="F8" s="38"/>
    </row>
    <row r="9" spans="1:6">
      <c r="A9" s="38"/>
      <c r="B9" s="82" t="s">
        <v>69</v>
      </c>
      <c r="C9" s="82"/>
      <c r="D9" s="82"/>
      <c r="E9" s="37">
        <f>F15</f>
        <v>12754.760417995414</v>
      </c>
      <c r="F9" s="36" t="s">
        <v>21</v>
      </c>
    </row>
    <row r="10" spans="1:6" ht="12.75" customHeight="1">
      <c r="A10" s="74" t="s">
        <v>0</v>
      </c>
      <c r="B10" s="75" t="s">
        <v>36</v>
      </c>
      <c r="C10" s="76" t="s">
        <v>68</v>
      </c>
      <c r="D10" s="76" t="s">
        <v>67</v>
      </c>
      <c r="E10" s="76" t="s">
        <v>66</v>
      </c>
      <c r="F10" s="76" t="s">
        <v>40</v>
      </c>
    </row>
    <row r="11" spans="1:6" ht="28.5" customHeight="1">
      <c r="A11" s="74"/>
      <c r="B11" s="75"/>
      <c r="C11" s="76"/>
      <c r="D11" s="76"/>
      <c r="E11" s="76"/>
      <c r="F11" s="76"/>
    </row>
    <row r="12" spans="1:6">
      <c r="A12" s="45">
        <v>1</v>
      </c>
      <c r="B12" s="45">
        <v>2</v>
      </c>
      <c r="C12" s="46">
        <v>3</v>
      </c>
      <c r="D12" s="47">
        <v>4</v>
      </c>
      <c r="E12" s="46">
        <v>5</v>
      </c>
      <c r="F12" s="46">
        <v>6</v>
      </c>
    </row>
    <row r="13" spans="1:6" outlineLevel="1">
      <c r="A13" s="48" t="s">
        <v>65</v>
      </c>
      <c r="B13" s="49" t="s">
        <v>64</v>
      </c>
      <c r="C13" s="50">
        <f>'s1-1'!P97</f>
        <v>12754.760417995414</v>
      </c>
      <c r="D13" s="50"/>
      <c r="E13" s="50"/>
      <c r="F13" s="51">
        <f>SUM(C13:E13)</f>
        <v>12754.760417995414</v>
      </c>
    </row>
    <row r="14" spans="1:6" outlineLevel="1">
      <c r="A14" s="48" t="s">
        <v>100</v>
      </c>
      <c r="B14" s="49" t="s">
        <v>101</v>
      </c>
      <c r="C14" s="44"/>
      <c r="D14" s="44"/>
      <c r="E14" s="51"/>
      <c r="F14" s="51"/>
    </row>
    <row r="15" spans="1:6" outlineLevel="1">
      <c r="A15" s="52"/>
      <c r="B15" s="49" t="s">
        <v>41</v>
      </c>
      <c r="C15" s="51">
        <f>SUM(C13:C14)</f>
        <v>12754.760417995414</v>
      </c>
      <c r="D15" s="51">
        <f>SUM(D13:D14)</f>
        <v>0</v>
      </c>
      <c r="E15" s="51"/>
      <c r="F15" s="51">
        <f>SUM(C15:E15)</f>
        <v>12754.760417995414</v>
      </c>
    </row>
    <row r="18" spans="2:2">
      <c r="B18" s="35"/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186"/>
  <sheetViews>
    <sheetView showZeros="0" topLeftCell="A4" workbookViewId="0">
      <selection activeCell="C4" sqref="A4:R10"/>
    </sheetView>
  </sheetViews>
  <sheetFormatPr defaultRowHeight="12.75"/>
  <cols>
    <col min="1" max="1" width="3.7109375" style="42" customWidth="1"/>
    <col min="2" max="2" width="7.28515625" style="1" customWidth="1"/>
    <col min="3" max="3" width="29.85546875" style="1" customWidth="1"/>
    <col min="4" max="4" width="4.5703125" style="1" customWidth="1"/>
    <col min="5" max="5" width="7.7109375" style="1" customWidth="1"/>
    <col min="6" max="7" width="6.28515625" style="1" customWidth="1"/>
    <col min="8" max="9" width="6" style="1" customWidth="1"/>
    <col min="10" max="10" width="6.7109375" style="1" customWidth="1"/>
    <col min="11" max="11" width="11.42578125" style="1" customWidth="1"/>
    <col min="12" max="12" width="4.7109375" style="1" customWidth="1"/>
    <col min="13" max="13" width="6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8.28515625" style="1" customWidth="1"/>
    <col min="18" max="18" width="7.28515625" style="1" customWidth="1"/>
    <col min="19" max="16384" width="9.140625" style="1"/>
  </cols>
  <sheetData>
    <row r="1" spans="1:18">
      <c r="C1" s="1" t="s">
        <v>26</v>
      </c>
      <c r="D1" s="71"/>
      <c r="E1" s="71"/>
      <c r="F1" s="71"/>
      <c r="G1" s="71"/>
    </row>
    <row r="3" spans="1:18" ht="32.25" customHeight="1">
      <c r="A3" s="104"/>
      <c r="B3" s="104"/>
      <c r="C3" s="1" t="s">
        <v>27</v>
      </c>
      <c r="D3" s="105" t="s">
        <v>133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15" customHeight="1">
      <c r="A4" s="241"/>
      <c r="B4" s="151"/>
      <c r="C4" s="242"/>
      <c r="D4" s="243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15" customHeight="1">
      <c r="A5" s="241"/>
      <c r="B5" s="151"/>
      <c r="C5" s="245"/>
      <c r="D5" s="245"/>
      <c r="E5" s="246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151"/>
    </row>
    <row r="6" spans="1:18" ht="14.25">
      <c r="A6" s="247" t="s">
        <v>77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151"/>
    </row>
    <row r="7" spans="1:18" ht="15" customHeight="1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151"/>
    </row>
    <row r="8" spans="1:18" ht="13.5">
      <c r="A8" s="249"/>
      <c r="B8" s="151"/>
      <c r="C8" s="151"/>
      <c r="D8" s="151"/>
      <c r="E8" s="151"/>
      <c r="F8" s="151"/>
      <c r="G8" s="151"/>
      <c r="H8" s="151"/>
      <c r="I8" s="151"/>
      <c r="J8" s="250" t="s">
        <v>22</v>
      </c>
      <c r="K8" s="250"/>
      <c r="L8" s="251" t="s">
        <v>23</v>
      </c>
      <c r="M8" s="251"/>
      <c r="N8" s="251"/>
      <c r="O8" s="251"/>
      <c r="P8" s="252">
        <v>2006.73</v>
      </c>
      <c r="Q8" s="151"/>
      <c r="R8" s="151"/>
    </row>
    <row r="9" spans="1:18" ht="13.5">
      <c r="A9" s="253" t="s">
        <v>20</v>
      </c>
      <c r="B9" s="253"/>
      <c r="C9" s="253"/>
      <c r="D9" s="253"/>
      <c r="E9" s="253"/>
      <c r="F9" s="254">
        <f>+P97</f>
        <v>12754.760417995414</v>
      </c>
      <c r="G9" s="255"/>
      <c r="H9" s="256" t="s">
        <v>21</v>
      </c>
      <c r="I9" s="151"/>
      <c r="J9" s="151"/>
      <c r="K9" s="151"/>
      <c r="L9" s="251" t="s">
        <v>24</v>
      </c>
      <c r="M9" s="251"/>
      <c r="N9" s="251"/>
      <c r="O9" s="251"/>
      <c r="P9" s="252">
        <v>2559.91</v>
      </c>
      <c r="Q9" s="151"/>
      <c r="R9" s="151"/>
    </row>
    <row r="10" spans="1:18" ht="13.5">
      <c r="A10" s="249"/>
      <c r="B10" s="151"/>
      <c r="C10" s="151"/>
      <c r="D10" s="151"/>
      <c r="E10" s="151"/>
      <c r="F10" s="151"/>
      <c r="G10" s="151"/>
      <c r="H10" s="151"/>
      <c r="I10" s="151"/>
      <c r="J10" s="151"/>
      <c r="K10" s="257" t="s">
        <v>25</v>
      </c>
      <c r="L10" s="257"/>
      <c r="M10" s="257"/>
      <c r="N10" s="257"/>
      <c r="O10" s="257"/>
      <c r="P10" s="258" t="s">
        <v>98</v>
      </c>
      <c r="Q10" s="151"/>
      <c r="R10" s="151"/>
    </row>
    <row r="11" spans="1:18" ht="13.5">
      <c r="A11" s="2"/>
      <c r="K11" s="20"/>
      <c r="L11" s="20"/>
      <c r="M11" s="20"/>
      <c r="N11" s="20"/>
      <c r="O11" s="20"/>
      <c r="P11" s="41"/>
    </row>
    <row r="12" spans="1:18" ht="22.5" customHeight="1">
      <c r="A12" s="155" t="s">
        <v>0</v>
      </c>
      <c r="B12" s="156" t="s">
        <v>1</v>
      </c>
      <c r="C12" s="155" t="s">
        <v>2</v>
      </c>
      <c r="D12" s="156" t="s">
        <v>3</v>
      </c>
      <c r="E12" s="156" t="s">
        <v>4</v>
      </c>
      <c r="F12" s="156" t="s">
        <v>5</v>
      </c>
      <c r="G12" s="157" t="s">
        <v>6</v>
      </c>
      <c r="H12" s="157"/>
      <c r="I12" s="157"/>
      <c r="J12" s="157"/>
      <c r="K12" s="157"/>
      <c r="L12" s="157"/>
      <c r="M12" s="157"/>
      <c r="N12" s="157"/>
      <c r="O12" s="157"/>
      <c r="P12" s="155" t="s">
        <v>7</v>
      </c>
      <c r="Q12" s="155" t="s">
        <v>8</v>
      </c>
      <c r="R12" s="158" t="s">
        <v>8</v>
      </c>
    </row>
    <row r="13" spans="1:18" ht="13.5" customHeight="1">
      <c r="A13" s="155"/>
      <c r="B13" s="156"/>
      <c r="C13" s="155"/>
      <c r="D13" s="156"/>
      <c r="E13" s="156"/>
      <c r="F13" s="156"/>
      <c r="G13" s="157"/>
      <c r="H13" s="157"/>
      <c r="I13" s="157"/>
      <c r="J13" s="157"/>
      <c r="K13" s="157"/>
      <c r="L13" s="157"/>
      <c r="M13" s="157"/>
      <c r="N13" s="157"/>
      <c r="O13" s="157"/>
      <c r="P13" s="155"/>
      <c r="Q13" s="155"/>
      <c r="R13" s="159"/>
    </row>
    <row r="14" spans="1:18" ht="20.25" customHeight="1">
      <c r="A14" s="155"/>
      <c r="B14" s="156"/>
      <c r="C14" s="155"/>
      <c r="D14" s="156"/>
      <c r="E14" s="156"/>
      <c r="F14" s="156"/>
      <c r="G14" s="155" t="s">
        <v>9</v>
      </c>
      <c r="H14" s="155"/>
      <c r="I14" s="155" t="s">
        <v>10</v>
      </c>
      <c r="J14" s="155"/>
      <c r="K14" s="155" t="s">
        <v>11</v>
      </c>
      <c r="L14" s="155"/>
      <c r="M14" s="155"/>
      <c r="N14" s="155"/>
      <c r="O14" s="155"/>
      <c r="P14" s="155"/>
      <c r="Q14" s="155"/>
      <c r="R14" s="160"/>
    </row>
    <row r="15" spans="1:18" s="22" customFormat="1" ht="53.25">
      <c r="A15" s="155"/>
      <c r="B15" s="156"/>
      <c r="C15" s="155"/>
      <c r="D15" s="156"/>
      <c r="E15" s="156"/>
      <c r="F15" s="156"/>
      <c r="G15" s="161" t="s">
        <v>12</v>
      </c>
      <c r="H15" s="162" t="s">
        <v>13</v>
      </c>
      <c r="I15" s="161" t="s">
        <v>12</v>
      </c>
      <c r="J15" s="162" t="s">
        <v>13</v>
      </c>
      <c r="K15" s="162" t="s">
        <v>14</v>
      </c>
      <c r="L15" s="161" t="s">
        <v>15</v>
      </c>
      <c r="M15" s="162" t="s">
        <v>16</v>
      </c>
      <c r="N15" s="162" t="s">
        <v>17</v>
      </c>
      <c r="O15" s="161" t="s">
        <v>18</v>
      </c>
      <c r="P15" s="163" t="s">
        <v>19</v>
      </c>
      <c r="Q15" s="163" t="s">
        <v>19</v>
      </c>
      <c r="R15" s="164" t="s">
        <v>19</v>
      </c>
    </row>
    <row r="16" spans="1:18" s="22" customFormat="1">
      <c r="A16" s="165">
        <v>1</v>
      </c>
      <c r="B16" s="165">
        <v>2</v>
      </c>
      <c r="C16" s="165">
        <v>3</v>
      </c>
      <c r="D16" s="165">
        <v>4</v>
      </c>
      <c r="E16" s="165">
        <v>5</v>
      </c>
      <c r="F16" s="165">
        <v>6</v>
      </c>
      <c r="G16" s="165">
        <v>7</v>
      </c>
      <c r="H16" s="165">
        <v>8</v>
      </c>
      <c r="I16" s="165">
        <v>9</v>
      </c>
      <c r="J16" s="165">
        <v>10</v>
      </c>
      <c r="K16" s="165">
        <v>11</v>
      </c>
      <c r="L16" s="165">
        <v>12</v>
      </c>
      <c r="M16" s="165">
        <v>13</v>
      </c>
      <c r="N16" s="166">
        <v>14</v>
      </c>
      <c r="O16" s="165">
        <v>15</v>
      </c>
      <c r="P16" s="165">
        <v>16</v>
      </c>
      <c r="Q16" s="165">
        <v>17</v>
      </c>
      <c r="R16" s="165">
        <v>18</v>
      </c>
    </row>
    <row r="17" spans="1:18" ht="12.75" customHeight="1">
      <c r="A17" s="167"/>
      <c r="B17" s="168"/>
      <c r="C17" s="169" t="s">
        <v>78</v>
      </c>
      <c r="D17" s="167"/>
      <c r="E17" s="170"/>
      <c r="F17" s="171"/>
      <c r="G17" s="167"/>
      <c r="H17" s="172"/>
      <c r="I17" s="167"/>
      <c r="J17" s="172"/>
      <c r="K17" s="173"/>
      <c r="L17" s="173"/>
      <c r="M17" s="173"/>
      <c r="N17" s="174"/>
      <c r="O17" s="175">
        <v>0</v>
      </c>
      <c r="P17" s="172"/>
      <c r="Q17" s="172"/>
      <c r="R17" s="176"/>
    </row>
    <row r="18" spans="1:18" ht="12.75" customHeight="1">
      <c r="A18" s="167"/>
      <c r="B18" s="168"/>
      <c r="C18" s="169"/>
      <c r="D18" s="167"/>
      <c r="E18" s="170"/>
      <c r="F18" s="171"/>
      <c r="G18" s="167"/>
      <c r="H18" s="172"/>
      <c r="I18" s="167"/>
      <c r="J18" s="172"/>
      <c r="K18" s="173"/>
      <c r="L18" s="173"/>
      <c r="M18" s="173"/>
      <c r="N18" s="174"/>
      <c r="O18" s="175">
        <v>0</v>
      </c>
      <c r="P18" s="172"/>
      <c r="Q18" s="172"/>
      <c r="R18" s="176"/>
    </row>
    <row r="19" spans="1:18" ht="12.75" customHeight="1">
      <c r="A19" s="167"/>
      <c r="B19" s="168"/>
      <c r="C19" s="169"/>
      <c r="D19" s="167"/>
      <c r="E19" s="170"/>
      <c r="F19" s="171"/>
      <c r="G19" s="167"/>
      <c r="H19" s="172"/>
      <c r="I19" s="167"/>
      <c r="J19" s="172"/>
      <c r="K19" s="173"/>
      <c r="L19" s="173"/>
      <c r="M19" s="177"/>
      <c r="N19" s="174"/>
      <c r="O19" s="175">
        <v>0</v>
      </c>
      <c r="P19" s="172"/>
      <c r="Q19" s="172"/>
      <c r="R19" s="176"/>
    </row>
    <row r="20" spans="1:18" ht="12.75" customHeight="1">
      <c r="A20" s="167"/>
      <c r="B20" s="168"/>
      <c r="C20" s="169"/>
      <c r="D20" s="167"/>
      <c r="E20" s="170"/>
      <c r="F20" s="171"/>
      <c r="G20" s="167"/>
      <c r="H20" s="172"/>
      <c r="I20" s="167"/>
      <c r="J20" s="172"/>
      <c r="K20" s="173"/>
      <c r="L20" s="173"/>
      <c r="M20" s="173"/>
      <c r="N20" s="174"/>
      <c r="O20" s="175">
        <v>0</v>
      </c>
      <c r="P20" s="172"/>
      <c r="Q20" s="172"/>
      <c r="R20" s="176"/>
    </row>
    <row r="21" spans="1:18" ht="12.75" customHeight="1">
      <c r="A21" s="178">
        <v>1</v>
      </c>
      <c r="B21" s="179" t="s">
        <v>79</v>
      </c>
      <c r="C21" s="180" t="s">
        <v>127</v>
      </c>
      <c r="D21" s="178" t="s">
        <v>135</v>
      </c>
      <c r="E21" s="181">
        <v>331.25</v>
      </c>
      <c r="F21" s="182">
        <f>+H21+J21+R21</f>
        <v>2.0107733899999998</v>
      </c>
      <c r="G21" s="178">
        <v>0.877</v>
      </c>
      <c r="H21" s="183">
        <f>+G21*$P$8/1000</f>
        <v>1.7599022099999999</v>
      </c>
      <c r="I21" s="178">
        <v>9.8000000000000004E-2</v>
      </c>
      <c r="J21" s="183">
        <f>+I21*$P$9/1000</f>
        <v>0.25087117999999997</v>
      </c>
      <c r="K21" s="184"/>
      <c r="L21" s="184"/>
      <c r="M21" s="184"/>
      <c r="N21" s="185"/>
      <c r="O21" s="186"/>
      <c r="P21" s="187">
        <f>+E21*F21</f>
        <v>666.06868543749988</v>
      </c>
      <c r="Q21" s="187"/>
      <c r="R21" s="188">
        <f>Q21*1.05*1.02*$R$13</f>
        <v>0</v>
      </c>
    </row>
    <row r="22" spans="1:18" ht="12.75" customHeight="1">
      <c r="A22" s="178"/>
      <c r="B22" s="179"/>
      <c r="C22" s="180"/>
      <c r="D22" s="178"/>
      <c r="E22" s="189"/>
      <c r="F22" s="182"/>
      <c r="G22" s="178"/>
      <c r="H22" s="183"/>
      <c r="I22" s="178"/>
      <c r="J22" s="183"/>
      <c r="K22" s="184"/>
      <c r="L22" s="184"/>
      <c r="M22" s="184"/>
      <c r="N22" s="185"/>
      <c r="O22" s="186"/>
      <c r="P22" s="190"/>
      <c r="Q22" s="190"/>
      <c r="R22" s="188"/>
    </row>
    <row r="23" spans="1:18" ht="12.75" customHeight="1">
      <c r="A23" s="178"/>
      <c r="B23" s="179"/>
      <c r="C23" s="180"/>
      <c r="D23" s="178"/>
      <c r="E23" s="189"/>
      <c r="F23" s="182"/>
      <c r="G23" s="178"/>
      <c r="H23" s="183"/>
      <c r="I23" s="178"/>
      <c r="J23" s="183"/>
      <c r="K23" s="184"/>
      <c r="L23" s="184"/>
      <c r="M23" s="191"/>
      <c r="N23" s="185"/>
      <c r="O23" s="186"/>
      <c r="P23" s="190"/>
      <c r="Q23" s="190"/>
      <c r="R23" s="188"/>
    </row>
    <row r="24" spans="1:18" ht="12.75" customHeight="1">
      <c r="A24" s="178"/>
      <c r="B24" s="179"/>
      <c r="C24" s="180"/>
      <c r="D24" s="178"/>
      <c r="E24" s="192"/>
      <c r="F24" s="182"/>
      <c r="G24" s="178"/>
      <c r="H24" s="183"/>
      <c r="I24" s="178"/>
      <c r="J24" s="183"/>
      <c r="K24" s="184"/>
      <c r="L24" s="184"/>
      <c r="M24" s="184"/>
      <c r="N24" s="185"/>
      <c r="O24" s="186"/>
      <c r="P24" s="193"/>
      <c r="Q24" s="193"/>
      <c r="R24" s="188"/>
    </row>
    <row r="25" spans="1:18" ht="12.75" customHeight="1">
      <c r="A25" s="178">
        <v>2</v>
      </c>
      <c r="B25" s="179" t="s">
        <v>79</v>
      </c>
      <c r="C25" s="180" t="s">
        <v>129</v>
      </c>
      <c r="D25" s="178" t="s">
        <v>135</v>
      </c>
      <c r="E25" s="181">
        <v>29.64</v>
      </c>
      <c r="F25" s="182">
        <f>+H25+J25+R25</f>
        <v>1.8662888300000002</v>
      </c>
      <c r="G25" s="178">
        <v>0.80500000000000005</v>
      </c>
      <c r="H25" s="183">
        <f>+G25*$P$8/1000</f>
        <v>1.6154176500000001</v>
      </c>
      <c r="I25" s="178">
        <v>9.8000000000000004E-2</v>
      </c>
      <c r="J25" s="183">
        <f>+I25*$P$9/1000</f>
        <v>0.25087117999999997</v>
      </c>
      <c r="K25" s="184"/>
      <c r="L25" s="184"/>
      <c r="M25" s="184"/>
      <c r="N25" s="185"/>
      <c r="O25" s="186"/>
      <c r="P25" s="187">
        <f>+E25*F25</f>
        <v>55.316800921200006</v>
      </c>
      <c r="Q25" s="187"/>
      <c r="R25" s="188">
        <f>Q25*1.05*1.02*$R$13</f>
        <v>0</v>
      </c>
    </row>
    <row r="26" spans="1:18" ht="12.75" customHeight="1">
      <c r="A26" s="178"/>
      <c r="B26" s="179"/>
      <c r="C26" s="180"/>
      <c r="D26" s="178"/>
      <c r="E26" s="189"/>
      <c r="F26" s="182"/>
      <c r="G26" s="178"/>
      <c r="H26" s="183"/>
      <c r="I26" s="178"/>
      <c r="J26" s="183"/>
      <c r="K26" s="184"/>
      <c r="L26" s="184"/>
      <c r="M26" s="184"/>
      <c r="N26" s="185"/>
      <c r="O26" s="186"/>
      <c r="P26" s="190"/>
      <c r="Q26" s="190"/>
      <c r="R26" s="188"/>
    </row>
    <row r="27" spans="1:18" ht="12.75" customHeight="1">
      <c r="A27" s="178"/>
      <c r="B27" s="179"/>
      <c r="C27" s="180"/>
      <c r="D27" s="178"/>
      <c r="E27" s="189"/>
      <c r="F27" s="182"/>
      <c r="G27" s="178"/>
      <c r="H27" s="183"/>
      <c r="I27" s="178"/>
      <c r="J27" s="183"/>
      <c r="K27" s="184"/>
      <c r="L27" s="184"/>
      <c r="M27" s="191"/>
      <c r="N27" s="185"/>
      <c r="O27" s="186"/>
      <c r="P27" s="190"/>
      <c r="Q27" s="190"/>
      <c r="R27" s="188"/>
    </row>
    <row r="28" spans="1:18" ht="12.75" customHeight="1">
      <c r="A28" s="178"/>
      <c r="B28" s="179"/>
      <c r="C28" s="180"/>
      <c r="D28" s="178"/>
      <c r="E28" s="192"/>
      <c r="F28" s="182"/>
      <c r="G28" s="178"/>
      <c r="H28" s="183"/>
      <c r="I28" s="178"/>
      <c r="J28" s="183"/>
      <c r="K28" s="184"/>
      <c r="L28" s="184"/>
      <c r="M28" s="184"/>
      <c r="N28" s="185"/>
      <c r="O28" s="186"/>
      <c r="P28" s="193"/>
      <c r="Q28" s="193"/>
      <c r="R28" s="188"/>
    </row>
    <row r="29" spans="1:18" ht="12.75" hidden="1" customHeight="1">
      <c r="A29" s="178">
        <v>3</v>
      </c>
      <c r="B29" s="168" t="s">
        <v>80</v>
      </c>
      <c r="C29" s="194" t="s">
        <v>81</v>
      </c>
      <c r="D29" s="167" t="s">
        <v>135</v>
      </c>
      <c r="E29" s="195">
        <v>62.05</v>
      </c>
      <c r="F29" s="171">
        <v>0.8097531</v>
      </c>
      <c r="G29" s="167">
        <v>0.39</v>
      </c>
      <c r="H29" s="172">
        <f>+G29*$P$8/1000</f>
        <v>0.78262470000000006</v>
      </c>
      <c r="I29" s="167"/>
      <c r="J29" s="183">
        <f>+I29*$P$9/1000</f>
        <v>0</v>
      </c>
      <c r="K29" s="173"/>
      <c r="L29" s="173"/>
      <c r="M29" s="173"/>
      <c r="N29" s="174"/>
      <c r="O29" s="175"/>
      <c r="P29" s="196">
        <f>+E29*F29</f>
        <v>50.245179854999996</v>
      </c>
      <c r="Q29" s="196"/>
      <c r="R29" s="197">
        <f t="shared" ref="R29" si="0">Q29*1.05*1.02*$R$13</f>
        <v>0</v>
      </c>
    </row>
    <row r="30" spans="1:18" ht="12.75" hidden="1" customHeight="1">
      <c r="A30" s="178"/>
      <c r="B30" s="168"/>
      <c r="C30" s="194"/>
      <c r="D30" s="167"/>
      <c r="E30" s="198"/>
      <c r="F30" s="171"/>
      <c r="G30" s="167"/>
      <c r="H30" s="172"/>
      <c r="I30" s="167"/>
      <c r="J30" s="183"/>
      <c r="K30" s="173"/>
      <c r="L30" s="173"/>
      <c r="M30" s="173"/>
      <c r="N30" s="174"/>
      <c r="O30" s="175"/>
      <c r="P30" s="199"/>
      <c r="Q30" s="199"/>
      <c r="R30" s="197"/>
    </row>
    <row r="31" spans="1:18" ht="12.75" customHeight="1">
      <c r="A31" s="178"/>
      <c r="B31" s="168"/>
      <c r="C31" s="194"/>
      <c r="D31" s="167"/>
      <c r="E31" s="198"/>
      <c r="F31" s="171"/>
      <c r="G31" s="167"/>
      <c r="H31" s="172"/>
      <c r="I31" s="167"/>
      <c r="J31" s="183"/>
      <c r="K31" s="173"/>
      <c r="L31" s="173"/>
      <c r="M31" s="177"/>
      <c r="N31" s="174"/>
      <c r="O31" s="175"/>
      <c r="P31" s="199"/>
      <c r="Q31" s="199"/>
      <c r="R31" s="197"/>
    </row>
    <row r="32" spans="1:18" ht="12.75" customHeight="1">
      <c r="A32" s="178"/>
      <c r="B32" s="168"/>
      <c r="C32" s="194"/>
      <c r="D32" s="167"/>
      <c r="E32" s="200"/>
      <c r="F32" s="171"/>
      <c r="G32" s="167"/>
      <c r="H32" s="172"/>
      <c r="I32" s="167"/>
      <c r="J32" s="183"/>
      <c r="K32" s="173"/>
      <c r="L32" s="173"/>
      <c r="M32" s="173"/>
      <c r="N32" s="174"/>
      <c r="O32" s="175"/>
      <c r="P32" s="201"/>
      <c r="Q32" s="201"/>
      <c r="R32" s="197"/>
    </row>
    <row r="33" spans="1:18" ht="12.75" customHeight="1">
      <c r="A33" s="178">
        <v>4</v>
      </c>
      <c r="B33" s="168" t="s">
        <v>104</v>
      </c>
      <c r="C33" s="194" t="s">
        <v>103</v>
      </c>
      <c r="D33" s="167" t="s">
        <v>82</v>
      </c>
      <c r="E33" s="195">
        <v>0.28499999999999998</v>
      </c>
      <c r="F33" s="171">
        <f>+H33+J33+R33</f>
        <v>41.657567176320001</v>
      </c>
      <c r="G33" s="167">
        <v>13.86</v>
      </c>
      <c r="H33" s="172">
        <f>+G33*$P$8/1000</f>
        <v>27.813277800000002</v>
      </c>
      <c r="I33" s="167">
        <v>2.85</v>
      </c>
      <c r="J33" s="183">
        <f>+I33*$P$9/1000</f>
        <v>7.2957434999999995</v>
      </c>
      <c r="K33" s="173" t="s">
        <v>105</v>
      </c>
      <c r="L33" s="173" t="s">
        <v>29</v>
      </c>
      <c r="M33" s="202">
        <v>7.6</v>
      </c>
      <c r="N33" s="174">
        <v>0.76100000000000001</v>
      </c>
      <c r="O33" s="175">
        <f>+M33*N33</f>
        <v>5.7835999999999999</v>
      </c>
      <c r="P33" s="196">
        <f>+E33*F33</f>
        <v>11.8724066452512</v>
      </c>
      <c r="Q33" s="196">
        <f>+O33+O34+O35+O36</f>
        <v>5.7835999999999999</v>
      </c>
      <c r="R33" s="172">
        <f>1.05*1.02*1.0572*Q33</f>
        <v>6.5485458763200004</v>
      </c>
    </row>
    <row r="34" spans="1:18" ht="12.75" customHeight="1">
      <c r="A34" s="178"/>
      <c r="B34" s="168"/>
      <c r="C34" s="194"/>
      <c r="D34" s="167"/>
      <c r="E34" s="198"/>
      <c r="F34" s="171"/>
      <c r="G34" s="167"/>
      <c r="H34" s="172"/>
      <c r="I34" s="167"/>
      <c r="J34" s="183"/>
      <c r="K34" s="173"/>
      <c r="L34" s="173"/>
      <c r="M34" s="202"/>
      <c r="N34" s="174"/>
      <c r="O34" s="175"/>
      <c r="P34" s="199"/>
      <c r="Q34" s="199"/>
      <c r="R34" s="172"/>
    </row>
    <row r="35" spans="1:18" ht="12.75" customHeight="1">
      <c r="A35" s="178"/>
      <c r="B35" s="168"/>
      <c r="C35" s="194"/>
      <c r="D35" s="167"/>
      <c r="E35" s="198"/>
      <c r="F35" s="171"/>
      <c r="G35" s="167"/>
      <c r="H35" s="172"/>
      <c r="I35" s="167"/>
      <c r="J35" s="183"/>
      <c r="K35" s="173"/>
      <c r="L35" s="173"/>
      <c r="M35" s="203"/>
      <c r="N35" s="174"/>
      <c r="O35" s="175"/>
      <c r="P35" s="199"/>
      <c r="Q35" s="199"/>
      <c r="R35" s="172"/>
    </row>
    <row r="36" spans="1:18" ht="12.75" customHeight="1">
      <c r="A36" s="178"/>
      <c r="B36" s="168"/>
      <c r="C36" s="194"/>
      <c r="D36" s="167"/>
      <c r="E36" s="200"/>
      <c r="F36" s="171"/>
      <c r="G36" s="167"/>
      <c r="H36" s="172"/>
      <c r="I36" s="167"/>
      <c r="J36" s="183"/>
      <c r="K36" s="173"/>
      <c r="L36" s="173"/>
      <c r="M36" s="202"/>
      <c r="N36" s="174"/>
      <c r="O36" s="175"/>
      <c r="P36" s="201"/>
      <c r="Q36" s="201"/>
      <c r="R36" s="172"/>
    </row>
    <row r="37" spans="1:18" ht="12.75" customHeight="1">
      <c r="A37" s="195"/>
      <c r="B37" s="204"/>
      <c r="C37" s="205" t="s">
        <v>99</v>
      </c>
      <c r="D37" s="195"/>
      <c r="E37" s="195">
        <v>0</v>
      </c>
      <c r="F37" s="206"/>
      <c r="G37" s="195"/>
      <c r="H37" s="196"/>
      <c r="I37" s="195"/>
      <c r="J37" s="196"/>
      <c r="K37" s="173"/>
      <c r="L37" s="202"/>
      <c r="M37" s="207"/>
      <c r="N37" s="174"/>
      <c r="O37" s="175"/>
      <c r="P37" s="196"/>
      <c r="Q37" s="196"/>
      <c r="R37" s="197">
        <f t="shared" ref="R37" si="1">Q37*1.05*1.02*$R$13</f>
        <v>0</v>
      </c>
    </row>
    <row r="38" spans="1:18" ht="12.75" customHeight="1">
      <c r="A38" s="198"/>
      <c r="B38" s="208"/>
      <c r="C38" s="209"/>
      <c r="D38" s="198"/>
      <c r="E38" s="198"/>
      <c r="F38" s="210"/>
      <c r="G38" s="198"/>
      <c r="H38" s="199"/>
      <c r="I38" s="198"/>
      <c r="J38" s="199"/>
      <c r="K38" s="173"/>
      <c r="L38" s="202"/>
      <c r="M38" s="202"/>
      <c r="N38" s="174"/>
      <c r="O38" s="175"/>
      <c r="P38" s="199"/>
      <c r="Q38" s="199"/>
      <c r="R38" s="197"/>
    </row>
    <row r="39" spans="1:18" ht="12.75" customHeight="1">
      <c r="A39" s="198"/>
      <c r="B39" s="208"/>
      <c r="C39" s="209"/>
      <c r="D39" s="198"/>
      <c r="E39" s="198"/>
      <c r="F39" s="210"/>
      <c r="G39" s="198"/>
      <c r="H39" s="199"/>
      <c r="I39" s="198"/>
      <c r="J39" s="199"/>
      <c r="K39" s="173"/>
      <c r="L39" s="202"/>
      <c r="M39" s="202"/>
      <c r="N39" s="174"/>
      <c r="O39" s="175"/>
      <c r="P39" s="199"/>
      <c r="Q39" s="199"/>
      <c r="R39" s="197"/>
    </row>
    <row r="40" spans="1:18" ht="12.75" customHeight="1">
      <c r="A40" s="200"/>
      <c r="B40" s="211"/>
      <c r="C40" s="212"/>
      <c r="D40" s="200"/>
      <c r="E40" s="200"/>
      <c r="F40" s="213"/>
      <c r="G40" s="200"/>
      <c r="H40" s="201"/>
      <c r="I40" s="200"/>
      <c r="J40" s="201"/>
      <c r="K40" s="173"/>
      <c r="L40" s="202"/>
      <c r="M40" s="202"/>
      <c r="N40" s="174"/>
      <c r="O40" s="175"/>
      <c r="P40" s="201"/>
      <c r="Q40" s="201"/>
      <c r="R40" s="197"/>
    </row>
    <row r="41" spans="1:18" ht="12.75" customHeight="1">
      <c r="A41" s="181">
        <v>1</v>
      </c>
      <c r="B41" s="204" t="s">
        <v>61</v>
      </c>
      <c r="C41" s="214" t="s">
        <v>131</v>
      </c>
      <c r="D41" s="195" t="s">
        <v>135</v>
      </c>
      <c r="E41" s="195">
        <v>77.260000000000005</v>
      </c>
      <c r="F41" s="215">
        <v>23.125</v>
      </c>
      <c r="G41" s="195"/>
      <c r="H41" s="196">
        <v>0</v>
      </c>
      <c r="I41" s="195"/>
      <c r="J41" s="196">
        <v>0</v>
      </c>
      <c r="K41" s="173" t="s">
        <v>74</v>
      </c>
      <c r="L41" s="202" t="s">
        <v>83</v>
      </c>
      <c r="M41" s="216">
        <v>1</v>
      </c>
      <c r="N41" s="174" t="s">
        <v>84</v>
      </c>
      <c r="O41" s="175">
        <v>23.125</v>
      </c>
      <c r="P41" s="196">
        <f>+E41*F41</f>
        <v>1786.6375</v>
      </c>
      <c r="Q41" s="206">
        <v>23.125</v>
      </c>
      <c r="R41" s="206">
        <v>23.125</v>
      </c>
    </row>
    <row r="42" spans="1:18" ht="12.75" customHeight="1">
      <c r="A42" s="189"/>
      <c r="B42" s="208"/>
      <c r="C42" s="217"/>
      <c r="D42" s="198"/>
      <c r="E42" s="198"/>
      <c r="F42" s="218"/>
      <c r="G42" s="198"/>
      <c r="H42" s="199"/>
      <c r="I42" s="198"/>
      <c r="J42" s="199"/>
      <c r="K42" s="173" t="s">
        <v>85</v>
      </c>
      <c r="L42" s="202"/>
      <c r="M42" s="216"/>
      <c r="N42" s="174"/>
      <c r="O42" s="175"/>
      <c r="P42" s="199"/>
      <c r="Q42" s="210"/>
      <c r="R42" s="210"/>
    </row>
    <row r="43" spans="1:18" ht="12.75" customHeight="1">
      <c r="A43" s="189"/>
      <c r="B43" s="208"/>
      <c r="C43" s="217"/>
      <c r="D43" s="198"/>
      <c r="E43" s="198"/>
      <c r="F43" s="218"/>
      <c r="G43" s="198"/>
      <c r="H43" s="199"/>
      <c r="I43" s="198"/>
      <c r="J43" s="199"/>
      <c r="K43" s="173"/>
      <c r="L43" s="202"/>
      <c r="M43" s="216"/>
      <c r="N43" s="174"/>
      <c r="O43" s="175"/>
      <c r="P43" s="199"/>
      <c r="Q43" s="210"/>
      <c r="R43" s="210"/>
    </row>
    <row r="44" spans="1:18" ht="24.75" customHeight="1">
      <c r="A44" s="192"/>
      <c r="B44" s="211"/>
      <c r="C44" s="219"/>
      <c r="D44" s="200"/>
      <c r="E44" s="200"/>
      <c r="F44" s="220"/>
      <c r="G44" s="200"/>
      <c r="H44" s="201"/>
      <c r="I44" s="200"/>
      <c r="J44" s="201"/>
      <c r="K44" s="173"/>
      <c r="L44" s="202"/>
      <c r="M44" s="216"/>
      <c r="N44" s="174"/>
      <c r="O44" s="175"/>
      <c r="P44" s="201"/>
      <c r="Q44" s="213"/>
      <c r="R44" s="213"/>
    </row>
    <row r="45" spans="1:18" ht="12.75" customHeight="1">
      <c r="A45" s="181">
        <v>2</v>
      </c>
      <c r="B45" s="204" t="s">
        <v>61</v>
      </c>
      <c r="C45" s="214" t="s">
        <v>131</v>
      </c>
      <c r="D45" s="195" t="s">
        <v>135</v>
      </c>
      <c r="E45" s="195">
        <v>283.63</v>
      </c>
      <c r="F45" s="206">
        <v>20.5</v>
      </c>
      <c r="G45" s="195"/>
      <c r="H45" s="196">
        <v>0</v>
      </c>
      <c r="I45" s="195"/>
      <c r="J45" s="196">
        <v>0</v>
      </c>
      <c r="K45" s="173" t="s">
        <v>86</v>
      </c>
      <c r="L45" s="202" t="s">
        <v>83</v>
      </c>
      <c r="M45" s="216">
        <v>1</v>
      </c>
      <c r="N45" s="174">
        <v>20.5</v>
      </c>
      <c r="O45" s="175">
        <v>20.5</v>
      </c>
      <c r="P45" s="196">
        <f>+E45*F45</f>
        <v>5814.415</v>
      </c>
      <c r="Q45" s="206">
        <v>20.5</v>
      </c>
      <c r="R45" s="206">
        <v>20.5</v>
      </c>
    </row>
    <row r="46" spans="1:18" ht="12.75" customHeight="1">
      <c r="A46" s="189"/>
      <c r="B46" s="208"/>
      <c r="C46" s="217"/>
      <c r="D46" s="198"/>
      <c r="E46" s="198"/>
      <c r="F46" s="210"/>
      <c r="G46" s="198"/>
      <c r="H46" s="199"/>
      <c r="I46" s="198"/>
      <c r="J46" s="199"/>
      <c r="K46" s="173" t="s">
        <v>85</v>
      </c>
      <c r="L46" s="202"/>
      <c r="M46" s="216"/>
      <c r="N46" s="174"/>
      <c r="O46" s="175">
        <v>0</v>
      </c>
      <c r="P46" s="199"/>
      <c r="Q46" s="210"/>
      <c r="R46" s="210"/>
    </row>
    <row r="47" spans="1:18" ht="12.75" customHeight="1">
      <c r="A47" s="189"/>
      <c r="B47" s="208"/>
      <c r="C47" s="217"/>
      <c r="D47" s="198"/>
      <c r="E47" s="198"/>
      <c r="F47" s="210"/>
      <c r="G47" s="198"/>
      <c r="H47" s="199"/>
      <c r="I47" s="198"/>
      <c r="J47" s="199"/>
      <c r="K47" s="173"/>
      <c r="L47" s="202"/>
      <c r="M47" s="216"/>
      <c r="N47" s="174"/>
      <c r="O47" s="175">
        <v>0</v>
      </c>
      <c r="P47" s="199"/>
      <c r="Q47" s="210"/>
      <c r="R47" s="210"/>
    </row>
    <row r="48" spans="1:18" ht="26.25" customHeight="1">
      <c r="A48" s="192"/>
      <c r="B48" s="211"/>
      <c r="C48" s="219"/>
      <c r="D48" s="200"/>
      <c r="E48" s="200"/>
      <c r="F48" s="213"/>
      <c r="G48" s="200"/>
      <c r="H48" s="201"/>
      <c r="I48" s="200"/>
      <c r="J48" s="201"/>
      <c r="K48" s="173"/>
      <c r="L48" s="202"/>
      <c r="M48" s="216"/>
      <c r="N48" s="174"/>
      <c r="O48" s="175">
        <v>0</v>
      </c>
      <c r="P48" s="201"/>
      <c r="Q48" s="213"/>
      <c r="R48" s="213"/>
    </row>
    <row r="49" spans="1:18" ht="12.75" customHeight="1">
      <c r="A49" s="181">
        <v>3</v>
      </c>
      <c r="B49" s="204" t="s">
        <v>75</v>
      </c>
      <c r="C49" s="214" t="s">
        <v>87</v>
      </c>
      <c r="D49" s="195" t="s">
        <v>135</v>
      </c>
      <c r="E49" s="195">
        <f>+E41+E45</f>
        <v>360.89</v>
      </c>
      <c r="F49" s="206">
        <f>+H49+J49+R49</f>
        <v>0.58668388862120002</v>
      </c>
      <c r="G49" s="195">
        <v>0.23</v>
      </c>
      <c r="H49" s="196">
        <f>+G49*$P$8/1000</f>
        <v>0.46154790000000001</v>
      </c>
      <c r="I49" s="195">
        <v>0.02</v>
      </c>
      <c r="J49" s="196">
        <f>+I49*$P$9/1000</f>
        <v>5.1198199999999999E-2</v>
      </c>
      <c r="K49" s="173" t="s">
        <v>62</v>
      </c>
      <c r="L49" s="202" t="s">
        <v>28</v>
      </c>
      <c r="M49" s="216">
        <v>3.0000000000000001E-3</v>
      </c>
      <c r="N49" s="174" t="s">
        <v>88</v>
      </c>
      <c r="O49" s="175">
        <v>5.7501000000000003E-2</v>
      </c>
      <c r="P49" s="196">
        <f>+E49*F49</f>
        <v>211.72834856450487</v>
      </c>
      <c r="Q49" s="206">
        <f>+O49+O50+O51+O52</f>
        <v>6.5300999999999998E-2</v>
      </c>
      <c r="R49" s="221">
        <f>+Q49*1.05*1.02*1.0572</f>
        <v>7.3937788621199999E-2</v>
      </c>
    </row>
    <row r="50" spans="1:18" ht="12.75" customHeight="1">
      <c r="A50" s="189"/>
      <c r="B50" s="208"/>
      <c r="C50" s="217"/>
      <c r="D50" s="198"/>
      <c r="E50" s="198"/>
      <c r="F50" s="210"/>
      <c r="G50" s="198"/>
      <c r="H50" s="199"/>
      <c r="I50" s="198"/>
      <c r="J50" s="199"/>
      <c r="K50" s="173"/>
      <c r="L50" s="202"/>
      <c r="M50" s="216"/>
      <c r="N50" s="174"/>
      <c r="O50" s="175">
        <v>0</v>
      </c>
      <c r="P50" s="199"/>
      <c r="Q50" s="210"/>
      <c r="R50" s="221"/>
    </row>
    <row r="51" spans="1:18" ht="12.75" customHeight="1">
      <c r="A51" s="189"/>
      <c r="B51" s="208"/>
      <c r="C51" s="217"/>
      <c r="D51" s="198"/>
      <c r="E51" s="198"/>
      <c r="F51" s="210"/>
      <c r="G51" s="198"/>
      <c r="H51" s="199"/>
      <c r="I51" s="198"/>
      <c r="J51" s="199"/>
      <c r="K51" s="173" t="s">
        <v>60</v>
      </c>
      <c r="L51" s="202" t="s">
        <v>89</v>
      </c>
      <c r="M51" s="216">
        <v>3.3999999999999998E-3</v>
      </c>
      <c r="N51" s="174">
        <v>26</v>
      </c>
      <c r="O51" s="175">
        <v>7.7999999999999996E-3</v>
      </c>
      <c r="P51" s="199"/>
      <c r="Q51" s="210"/>
      <c r="R51" s="221"/>
    </row>
    <row r="52" spans="1:18" ht="12.75" customHeight="1">
      <c r="A52" s="192"/>
      <c r="B52" s="211"/>
      <c r="C52" s="219"/>
      <c r="D52" s="200"/>
      <c r="E52" s="200"/>
      <c r="F52" s="213"/>
      <c r="G52" s="200"/>
      <c r="H52" s="201"/>
      <c r="I52" s="200"/>
      <c r="J52" s="201"/>
      <c r="K52" s="173"/>
      <c r="L52" s="202"/>
      <c r="M52" s="216"/>
      <c r="N52" s="174"/>
      <c r="O52" s="175"/>
      <c r="P52" s="201"/>
      <c r="Q52" s="213"/>
      <c r="R52" s="221"/>
    </row>
    <row r="53" spans="1:18" ht="12.75" customHeight="1">
      <c r="A53" s="181">
        <v>4</v>
      </c>
      <c r="B53" s="204" t="s">
        <v>61</v>
      </c>
      <c r="C53" s="214" t="s">
        <v>102</v>
      </c>
      <c r="D53" s="195" t="s">
        <v>57</v>
      </c>
      <c r="E53" s="195">
        <v>162.75</v>
      </c>
      <c r="F53" s="206">
        <f t="shared" ref="F53" si="2">+H53+J53+R53</f>
        <v>3.9629142000000002</v>
      </c>
      <c r="G53" s="195"/>
      <c r="H53" s="196">
        <f t="shared" ref="H53" si="3">+G53*$P$8/1000</f>
        <v>0</v>
      </c>
      <c r="I53" s="195"/>
      <c r="J53" s="222">
        <f t="shared" ref="J53" si="4">+I53*$P$9/1000</f>
        <v>0</v>
      </c>
      <c r="K53" s="173" t="s">
        <v>90</v>
      </c>
      <c r="L53" s="202" t="s">
        <v>57</v>
      </c>
      <c r="M53" s="216">
        <v>1</v>
      </c>
      <c r="N53" s="174">
        <v>3.5</v>
      </c>
      <c r="O53" s="175">
        <f>+M53*N53</f>
        <v>3.5</v>
      </c>
      <c r="P53" s="196">
        <f>+E53*F53</f>
        <v>644.96428605000006</v>
      </c>
      <c r="Q53" s="206">
        <f>+O53+O54+O55+O56</f>
        <v>3.5</v>
      </c>
      <c r="R53" s="172">
        <f t="shared" ref="R53" si="5">+Q53*1.05*1.02*1.0572</f>
        <v>3.9629142000000002</v>
      </c>
    </row>
    <row r="54" spans="1:18" ht="12.75" customHeight="1">
      <c r="A54" s="189"/>
      <c r="B54" s="208"/>
      <c r="C54" s="217"/>
      <c r="D54" s="198"/>
      <c r="E54" s="198"/>
      <c r="F54" s="210"/>
      <c r="G54" s="198"/>
      <c r="H54" s="199"/>
      <c r="I54" s="198"/>
      <c r="J54" s="223"/>
      <c r="K54" s="173"/>
      <c r="L54" s="202"/>
      <c r="M54" s="216"/>
      <c r="N54" s="174"/>
      <c r="O54" s="175">
        <f t="shared" ref="O54:O56" si="6">+M54*N54</f>
        <v>0</v>
      </c>
      <c r="P54" s="199"/>
      <c r="Q54" s="210"/>
      <c r="R54" s="172"/>
    </row>
    <row r="55" spans="1:18" ht="12.75" customHeight="1">
      <c r="A55" s="189"/>
      <c r="B55" s="208"/>
      <c r="C55" s="217"/>
      <c r="D55" s="198"/>
      <c r="E55" s="198"/>
      <c r="F55" s="210"/>
      <c r="G55" s="198"/>
      <c r="H55" s="199"/>
      <c r="I55" s="198"/>
      <c r="J55" s="223"/>
      <c r="K55" s="173"/>
      <c r="L55" s="202"/>
      <c r="M55" s="216"/>
      <c r="N55" s="174"/>
      <c r="O55" s="175">
        <f t="shared" si="6"/>
        <v>0</v>
      </c>
      <c r="P55" s="199"/>
      <c r="Q55" s="210"/>
      <c r="R55" s="172"/>
    </row>
    <row r="56" spans="1:18" ht="12.75" customHeight="1">
      <c r="A56" s="192"/>
      <c r="B56" s="211"/>
      <c r="C56" s="219"/>
      <c r="D56" s="200"/>
      <c r="E56" s="200"/>
      <c r="F56" s="213"/>
      <c r="G56" s="200"/>
      <c r="H56" s="201"/>
      <c r="I56" s="200"/>
      <c r="J56" s="224"/>
      <c r="K56" s="173"/>
      <c r="L56" s="202"/>
      <c r="M56" s="216"/>
      <c r="N56" s="174"/>
      <c r="O56" s="175">
        <f t="shared" si="6"/>
        <v>0</v>
      </c>
      <c r="P56" s="201"/>
      <c r="Q56" s="213"/>
      <c r="R56" s="172"/>
    </row>
    <row r="57" spans="1:18" ht="12.75" customHeight="1">
      <c r="A57" s="195"/>
      <c r="B57" s="225"/>
      <c r="C57" s="226" t="s">
        <v>94</v>
      </c>
      <c r="D57" s="195"/>
      <c r="E57" s="195">
        <v>0</v>
      </c>
      <c r="F57" s="206">
        <v>0</v>
      </c>
      <c r="G57" s="195"/>
      <c r="H57" s="196">
        <f t="shared" ref="H57" si="7">+G57*$P$8/1000</f>
        <v>0</v>
      </c>
      <c r="I57" s="195"/>
      <c r="J57" s="196">
        <f t="shared" ref="J57" si="8">+I57*$P$9/1000</f>
        <v>0</v>
      </c>
      <c r="K57" s="173"/>
      <c r="L57" s="202"/>
      <c r="M57" s="227"/>
      <c r="N57" s="174"/>
      <c r="O57" s="175"/>
      <c r="P57" s="172">
        <f t="shared" ref="P57" si="9">+E57*F57</f>
        <v>0</v>
      </c>
      <c r="Q57" s="196">
        <f t="shared" ref="Q57" si="10">+O57+O58+O59+O60</f>
        <v>0</v>
      </c>
      <c r="R57" s="172">
        <f t="shared" ref="R57" si="11">+Q57*1.05*1.02*1.0572</f>
        <v>0</v>
      </c>
    </row>
    <row r="58" spans="1:18" ht="12.75" customHeight="1">
      <c r="A58" s="198"/>
      <c r="B58" s="228"/>
      <c r="C58" s="209"/>
      <c r="D58" s="198"/>
      <c r="E58" s="198"/>
      <c r="F58" s="210"/>
      <c r="G58" s="198"/>
      <c r="H58" s="199"/>
      <c r="I58" s="198"/>
      <c r="J58" s="199"/>
      <c r="K58" s="173"/>
      <c r="L58" s="202"/>
      <c r="M58" s="202"/>
      <c r="N58" s="174"/>
      <c r="O58" s="175"/>
      <c r="P58" s="172"/>
      <c r="Q58" s="199"/>
      <c r="R58" s="172"/>
    </row>
    <row r="59" spans="1:18" ht="12.75" customHeight="1">
      <c r="A59" s="198"/>
      <c r="B59" s="228"/>
      <c r="C59" s="209"/>
      <c r="D59" s="198"/>
      <c r="E59" s="198"/>
      <c r="F59" s="210"/>
      <c r="G59" s="198"/>
      <c r="H59" s="199"/>
      <c r="I59" s="198"/>
      <c r="J59" s="199"/>
      <c r="K59" s="173"/>
      <c r="L59" s="202"/>
      <c r="M59" s="202"/>
      <c r="N59" s="174"/>
      <c r="O59" s="175"/>
      <c r="P59" s="172"/>
      <c r="Q59" s="199"/>
      <c r="R59" s="172"/>
    </row>
    <row r="60" spans="1:18" ht="12.75" customHeight="1">
      <c r="A60" s="200"/>
      <c r="B60" s="229"/>
      <c r="C60" s="212"/>
      <c r="D60" s="200"/>
      <c r="E60" s="200"/>
      <c r="F60" s="213"/>
      <c r="G60" s="200"/>
      <c r="H60" s="201"/>
      <c r="I60" s="200"/>
      <c r="J60" s="201"/>
      <c r="K60" s="173"/>
      <c r="L60" s="202"/>
      <c r="M60" s="202"/>
      <c r="N60" s="174"/>
      <c r="O60" s="175"/>
      <c r="P60" s="172"/>
      <c r="Q60" s="201"/>
      <c r="R60" s="172"/>
    </row>
    <row r="61" spans="1:18" ht="12.75" customHeight="1">
      <c r="A61" s="195">
        <v>1</v>
      </c>
      <c r="B61" s="168" t="s">
        <v>91</v>
      </c>
      <c r="C61" s="214" t="s">
        <v>132</v>
      </c>
      <c r="D61" s="167" t="s">
        <v>135</v>
      </c>
      <c r="E61" s="195">
        <v>229.1</v>
      </c>
      <c r="F61" s="206">
        <f t="shared" ref="F61" si="12">+H61+J61+R61</f>
        <v>1.5073845165799999</v>
      </c>
      <c r="G61" s="195">
        <v>0.45200000000000001</v>
      </c>
      <c r="H61" s="196">
        <f t="shared" ref="H61:H65" si="13">+G61*$P$8/1000</f>
        <v>0.90704196000000004</v>
      </c>
      <c r="I61" s="195">
        <v>2.9000000000000001E-2</v>
      </c>
      <c r="J61" s="196">
        <f t="shared" ref="J61:J65" si="14">+I61*$P$9/1000</f>
        <v>7.423739E-2</v>
      </c>
      <c r="K61" s="173" t="s">
        <v>62</v>
      </c>
      <c r="L61" s="202" t="s">
        <v>28</v>
      </c>
      <c r="M61" s="216">
        <v>2.4E-2</v>
      </c>
      <c r="N61" s="174" t="s">
        <v>88</v>
      </c>
      <c r="O61" s="175">
        <v>0.46</v>
      </c>
      <c r="P61" s="196">
        <f t="shared" ref="P61" si="15">+E61*F61</f>
        <v>345.34179274847799</v>
      </c>
      <c r="Q61" s="196">
        <f t="shared" ref="Q61:Q65" si="16">+O61+O62+O63+O64</f>
        <v>0.46465000000000001</v>
      </c>
      <c r="R61" s="172">
        <f t="shared" ref="R61" si="17">+Q61*1.02*1.05*1.0572</f>
        <v>0.52610516657999995</v>
      </c>
    </row>
    <row r="62" spans="1:18" ht="12.75" customHeight="1">
      <c r="A62" s="198"/>
      <c r="B62" s="168"/>
      <c r="C62" s="217"/>
      <c r="D62" s="167"/>
      <c r="E62" s="198"/>
      <c r="F62" s="210"/>
      <c r="G62" s="198"/>
      <c r="H62" s="199"/>
      <c r="I62" s="198"/>
      <c r="J62" s="199"/>
      <c r="K62" s="173"/>
      <c r="L62" s="202"/>
      <c r="M62" s="216"/>
      <c r="N62" s="174"/>
      <c r="O62" s="175">
        <v>0</v>
      </c>
      <c r="P62" s="199"/>
      <c r="Q62" s="199"/>
      <c r="R62" s="172"/>
    </row>
    <row r="63" spans="1:18" ht="12.75" customHeight="1">
      <c r="A63" s="198"/>
      <c r="B63" s="168"/>
      <c r="C63" s="217"/>
      <c r="D63" s="167"/>
      <c r="E63" s="198"/>
      <c r="F63" s="210"/>
      <c r="G63" s="198"/>
      <c r="H63" s="199"/>
      <c r="I63" s="198"/>
      <c r="J63" s="199"/>
      <c r="K63" s="173" t="s">
        <v>63</v>
      </c>
      <c r="L63" s="202" t="s">
        <v>89</v>
      </c>
      <c r="M63" s="216">
        <v>3.1E-2</v>
      </c>
      <c r="N63" s="174">
        <v>0.15</v>
      </c>
      <c r="O63" s="175">
        <v>4.6499999999999996E-3</v>
      </c>
      <c r="P63" s="199"/>
      <c r="Q63" s="199"/>
      <c r="R63" s="172"/>
    </row>
    <row r="64" spans="1:18" ht="12.75" customHeight="1">
      <c r="A64" s="200"/>
      <c r="B64" s="168"/>
      <c r="C64" s="219"/>
      <c r="D64" s="167"/>
      <c r="E64" s="200"/>
      <c r="F64" s="213"/>
      <c r="G64" s="200"/>
      <c r="H64" s="201"/>
      <c r="I64" s="200"/>
      <c r="J64" s="201"/>
      <c r="K64" s="173"/>
      <c r="L64" s="202"/>
      <c r="M64" s="216"/>
      <c r="N64" s="174"/>
      <c r="O64" s="175">
        <v>0</v>
      </c>
      <c r="P64" s="201"/>
      <c r="Q64" s="201"/>
      <c r="R64" s="172"/>
    </row>
    <row r="65" spans="1:18" ht="12.75" hidden="1" customHeight="1">
      <c r="A65" s="195">
        <v>2</v>
      </c>
      <c r="B65" s="168" t="s">
        <v>72</v>
      </c>
      <c r="C65" s="214" t="s">
        <v>95</v>
      </c>
      <c r="D65" s="167" t="s">
        <v>135</v>
      </c>
      <c r="E65" s="195">
        <v>229.1</v>
      </c>
      <c r="F65" s="206">
        <f t="shared" ref="F65" si="18">+H65+J65+R65</f>
        <v>1.0737958009320001</v>
      </c>
      <c r="G65" s="195">
        <v>0.23100000000000001</v>
      </c>
      <c r="H65" s="196">
        <f t="shared" si="13"/>
        <v>0.46355463000000002</v>
      </c>
      <c r="I65" s="195">
        <v>8.9999999999999993E-3</v>
      </c>
      <c r="J65" s="196">
        <f t="shared" si="14"/>
        <v>2.3039189999999998E-2</v>
      </c>
      <c r="K65" s="173" t="s">
        <v>92</v>
      </c>
      <c r="L65" s="202" t="s">
        <v>29</v>
      </c>
      <c r="M65" s="230">
        <v>0.63</v>
      </c>
      <c r="N65" s="174">
        <v>1.1100000000000001</v>
      </c>
      <c r="O65" s="175">
        <v>0.43343999999999999</v>
      </c>
      <c r="P65" s="196">
        <f t="shared" ref="P65" si="19">+E65*F65</f>
        <v>246.00661799352122</v>
      </c>
      <c r="Q65" s="196">
        <f t="shared" si="16"/>
        <v>0.51861000000000002</v>
      </c>
      <c r="R65" s="172">
        <f t="shared" ref="R65" si="20">+Q65*1.02*1.05*1.0572</f>
        <v>0.58720198093200004</v>
      </c>
    </row>
    <row r="66" spans="1:18" ht="12.75" hidden="1" customHeight="1">
      <c r="A66" s="198"/>
      <c r="B66" s="168"/>
      <c r="C66" s="217"/>
      <c r="D66" s="167"/>
      <c r="E66" s="198"/>
      <c r="F66" s="210"/>
      <c r="G66" s="198"/>
      <c r="H66" s="199"/>
      <c r="I66" s="198"/>
      <c r="J66" s="199"/>
      <c r="K66" s="173"/>
      <c r="L66" s="202"/>
      <c r="M66" s="202"/>
      <c r="N66" s="174"/>
      <c r="O66" s="175">
        <v>0</v>
      </c>
      <c r="P66" s="199"/>
      <c r="Q66" s="199"/>
      <c r="R66" s="172"/>
    </row>
    <row r="67" spans="1:18" ht="12.75" customHeight="1">
      <c r="A67" s="198"/>
      <c r="B67" s="168"/>
      <c r="C67" s="217"/>
      <c r="D67" s="167"/>
      <c r="E67" s="198"/>
      <c r="F67" s="210"/>
      <c r="G67" s="198"/>
      <c r="H67" s="199"/>
      <c r="I67" s="198"/>
      <c r="J67" s="199"/>
      <c r="K67" s="173" t="s">
        <v>73</v>
      </c>
      <c r="L67" s="202" t="s">
        <v>29</v>
      </c>
      <c r="M67" s="202" t="s">
        <v>93</v>
      </c>
      <c r="N67" s="174">
        <v>0.16900000000000001</v>
      </c>
      <c r="O67" s="175">
        <v>8.517000000000001E-2</v>
      </c>
      <c r="P67" s="199"/>
      <c r="Q67" s="199"/>
      <c r="R67" s="172"/>
    </row>
    <row r="68" spans="1:18" ht="12.75" customHeight="1">
      <c r="A68" s="200"/>
      <c r="B68" s="168"/>
      <c r="C68" s="219"/>
      <c r="D68" s="167"/>
      <c r="E68" s="200"/>
      <c r="F68" s="213"/>
      <c r="G68" s="200"/>
      <c r="H68" s="201"/>
      <c r="I68" s="200"/>
      <c r="J68" s="201"/>
      <c r="K68" s="173"/>
      <c r="L68" s="202"/>
      <c r="M68" s="202"/>
      <c r="N68" s="174"/>
      <c r="O68" s="175">
        <v>0</v>
      </c>
      <c r="P68" s="201"/>
      <c r="Q68" s="201"/>
      <c r="R68" s="172"/>
    </row>
    <row r="69" spans="1:18" ht="12.75" customHeight="1">
      <c r="A69" s="195">
        <v>3</v>
      </c>
      <c r="B69" s="168" t="s">
        <v>106</v>
      </c>
      <c r="C69" s="194" t="s">
        <v>107</v>
      </c>
      <c r="D69" s="167" t="s">
        <v>82</v>
      </c>
      <c r="E69" s="167">
        <v>0.28499999999999998</v>
      </c>
      <c r="F69" s="206">
        <f t="shared" ref="F69" si="21">+H69+J69+R69</f>
        <v>616.96992316796013</v>
      </c>
      <c r="G69" s="195">
        <v>23.1</v>
      </c>
      <c r="H69" s="196">
        <f t="shared" ref="H69" si="22">+G69*$P$8/1000</f>
        <v>46.355463</v>
      </c>
      <c r="I69" s="195">
        <v>4.07</v>
      </c>
      <c r="J69" s="196">
        <f t="shared" ref="J69" si="23">+I69*$P$9/1000</f>
        <v>10.418833699999999</v>
      </c>
      <c r="K69" s="173" t="s">
        <v>108</v>
      </c>
      <c r="L69" s="202" t="s">
        <v>28</v>
      </c>
      <c r="M69" s="216">
        <v>1</v>
      </c>
      <c r="N69" s="174">
        <v>480</v>
      </c>
      <c r="O69" s="175">
        <f>+M69*N69</f>
        <v>480</v>
      </c>
      <c r="P69" s="196">
        <f t="shared" ref="P69" si="24">+E69*F69</f>
        <v>175.83642810286861</v>
      </c>
      <c r="Q69" s="196">
        <f t="shared" ref="Q69" si="25">+O69+O70+O71+O72</f>
        <v>494.75830000000002</v>
      </c>
      <c r="R69" s="172">
        <f t="shared" ref="R69" si="26">+Q69*1.02*1.05*1.0572</f>
        <v>560.1956264679601</v>
      </c>
    </row>
    <row r="70" spans="1:18" ht="12.75" customHeight="1">
      <c r="A70" s="198"/>
      <c r="B70" s="168"/>
      <c r="C70" s="194"/>
      <c r="D70" s="167"/>
      <c r="E70" s="167"/>
      <c r="F70" s="210"/>
      <c r="G70" s="198"/>
      <c r="H70" s="199"/>
      <c r="I70" s="198"/>
      <c r="J70" s="199"/>
      <c r="K70" s="173" t="s">
        <v>105</v>
      </c>
      <c r="L70" s="173" t="s">
        <v>29</v>
      </c>
      <c r="M70" s="202">
        <v>15.2</v>
      </c>
      <c r="N70" s="174">
        <v>0.76100000000000001</v>
      </c>
      <c r="O70" s="175">
        <f>+M70*N70</f>
        <v>11.5672</v>
      </c>
      <c r="P70" s="199"/>
      <c r="Q70" s="199"/>
      <c r="R70" s="172"/>
    </row>
    <row r="71" spans="1:18" ht="12.75" customHeight="1">
      <c r="A71" s="198"/>
      <c r="B71" s="168"/>
      <c r="C71" s="194"/>
      <c r="D71" s="167"/>
      <c r="E71" s="167"/>
      <c r="F71" s="210"/>
      <c r="G71" s="198"/>
      <c r="H71" s="199"/>
      <c r="I71" s="198"/>
      <c r="J71" s="199"/>
      <c r="K71" s="173" t="s">
        <v>109</v>
      </c>
      <c r="L71" s="173" t="s">
        <v>29</v>
      </c>
      <c r="M71" s="216">
        <v>3.3</v>
      </c>
      <c r="N71" s="174">
        <v>0.96699999999999997</v>
      </c>
      <c r="O71" s="175">
        <f>+M71*N71</f>
        <v>3.1910999999999996</v>
      </c>
      <c r="P71" s="199"/>
      <c r="Q71" s="199"/>
      <c r="R71" s="172"/>
    </row>
    <row r="72" spans="1:18" ht="12.75" customHeight="1">
      <c r="A72" s="200"/>
      <c r="B72" s="168"/>
      <c r="C72" s="194"/>
      <c r="D72" s="167"/>
      <c r="E72" s="167"/>
      <c r="F72" s="213"/>
      <c r="G72" s="200"/>
      <c r="H72" s="201"/>
      <c r="I72" s="200"/>
      <c r="J72" s="201"/>
      <c r="K72" s="173"/>
      <c r="L72" s="202"/>
      <c r="M72" s="216"/>
      <c r="N72" s="174"/>
      <c r="O72" s="175">
        <f t="shared" ref="O72" si="27">+M72*N72</f>
        <v>0</v>
      </c>
      <c r="P72" s="201"/>
      <c r="Q72" s="201"/>
      <c r="R72" s="172"/>
    </row>
    <row r="73" spans="1:18" ht="12.75" customHeight="1">
      <c r="A73" s="195">
        <v>4</v>
      </c>
      <c r="B73" s="168" t="s">
        <v>111</v>
      </c>
      <c r="C73" s="214" t="s">
        <v>110</v>
      </c>
      <c r="D73" s="167" t="s">
        <v>136</v>
      </c>
      <c r="E73" s="167">
        <v>0.94699999999999995</v>
      </c>
      <c r="F73" s="206">
        <f t="shared" ref="F73" si="28">+H73+J73+R73</f>
        <v>119.23731647228</v>
      </c>
      <c r="G73" s="195">
        <v>38.4</v>
      </c>
      <c r="H73" s="196">
        <f t="shared" ref="H73" si="29">+G73*$P$8/1000</f>
        <v>77.058431999999996</v>
      </c>
      <c r="I73" s="195">
        <v>0.23</v>
      </c>
      <c r="J73" s="196">
        <f t="shared" ref="J73" si="30">+I73*$P$9/1000</f>
        <v>0.58877930000000001</v>
      </c>
      <c r="K73" s="173" t="s">
        <v>112</v>
      </c>
      <c r="L73" s="173" t="s">
        <v>29</v>
      </c>
      <c r="M73" s="231">
        <v>26.6</v>
      </c>
      <c r="N73" s="174">
        <v>1.3</v>
      </c>
      <c r="O73" s="175">
        <f t="shared" ref="O73:O88" si="31">+M73*N73</f>
        <v>34.580000000000005</v>
      </c>
      <c r="P73" s="196">
        <f t="shared" ref="P73" si="32">+E73*F73</f>
        <v>112.91773869924916</v>
      </c>
      <c r="Q73" s="196">
        <f t="shared" ref="Q73" si="33">+O73+O74+O75+O76</f>
        <v>36.731900000000003</v>
      </c>
      <c r="R73" s="172">
        <f t="shared" ref="R73" si="34">+Q73*1.02*1.05*1.0572</f>
        <v>41.590105172280005</v>
      </c>
    </row>
    <row r="74" spans="1:18" ht="12.75" customHeight="1">
      <c r="A74" s="198"/>
      <c r="B74" s="168"/>
      <c r="C74" s="217"/>
      <c r="D74" s="167"/>
      <c r="E74" s="167"/>
      <c r="F74" s="210"/>
      <c r="G74" s="198"/>
      <c r="H74" s="199"/>
      <c r="I74" s="198"/>
      <c r="J74" s="199"/>
      <c r="K74" s="173"/>
      <c r="L74" s="202"/>
      <c r="M74" s="216"/>
      <c r="N74" s="174"/>
      <c r="O74" s="175">
        <f t="shared" si="31"/>
        <v>0</v>
      </c>
      <c r="P74" s="199"/>
      <c r="Q74" s="199"/>
      <c r="R74" s="172"/>
    </row>
    <row r="75" spans="1:18" ht="12.75" customHeight="1">
      <c r="A75" s="198"/>
      <c r="B75" s="168"/>
      <c r="C75" s="217"/>
      <c r="D75" s="167"/>
      <c r="E75" s="167"/>
      <c r="F75" s="210"/>
      <c r="G75" s="198"/>
      <c r="H75" s="199"/>
      <c r="I75" s="198"/>
      <c r="J75" s="199"/>
      <c r="K75" s="173" t="s">
        <v>113</v>
      </c>
      <c r="L75" s="173" t="s">
        <v>29</v>
      </c>
      <c r="M75" s="216">
        <v>2.7</v>
      </c>
      <c r="N75" s="174">
        <v>0.79700000000000004</v>
      </c>
      <c r="O75" s="175">
        <f t="shared" si="31"/>
        <v>2.1519000000000004</v>
      </c>
      <c r="P75" s="199"/>
      <c r="Q75" s="199"/>
      <c r="R75" s="172"/>
    </row>
    <row r="76" spans="1:18" ht="12.75" customHeight="1">
      <c r="A76" s="200"/>
      <c r="B76" s="168"/>
      <c r="C76" s="219"/>
      <c r="D76" s="167"/>
      <c r="E76" s="167"/>
      <c r="F76" s="213"/>
      <c r="G76" s="200"/>
      <c r="H76" s="201"/>
      <c r="I76" s="200"/>
      <c r="J76" s="201"/>
      <c r="K76" s="173"/>
      <c r="L76" s="202"/>
      <c r="M76" s="216"/>
      <c r="N76" s="174"/>
      <c r="O76" s="175">
        <f t="shared" si="31"/>
        <v>0</v>
      </c>
      <c r="P76" s="201"/>
      <c r="Q76" s="201"/>
      <c r="R76" s="172"/>
    </row>
    <row r="77" spans="1:18" ht="12.75" customHeight="1">
      <c r="A77" s="195"/>
      <c r="B77" s="168"/>
      <c r="C77" s="226" t="s">
        <v>114</v>
      </c>
      <c r="D77" s="167"/>
      <c r="E77" s="167"/>
      <c r="F77" s="206">
        <f t="shared" ref="F77:F85" si="35">+H77+J77+R77</f>
        <v>0</v>
      </c>
      <c r="G77" s="195"/>
      <c r="H77" s="196">
        <f t="shared" ref="H77:H85" si="36">+G77*$P$8/1000</f>
        <v>0</v>
      </c>
      <c r="I77" s="195"/>
      <c r="J77" s="196">
        <f t="shared" ref="J77:J85" si="37">+I77*$P$9/1000</f>
        <v>0</v>
      </c>
      <c r="K77" s="173"/>
      <c r="L77" s="173"/>
      <c r="M77" s="231"/>
      <c r="N77" s="174"/>
      <c r="O77" s="175">
        <f t="shared" si="31"/>
        <v>0</v>
      </c>
      <c r="P77" s="196">
        <f t="shared" ref="P77:P85" si="38">+E77*F77</f>
        <v>0</v>
      </c>
      <c r="Q77" s="196">
        <f t="shared" ref="Q77:Q85" si="39">+O77+O78+O79+O80</f>
        <v>0</v>
      </c>
      <c r="R77" s="172">
        <f t="shared" ref="R77:R85" si="40">+Q77*1.02*1.05*1.0572</f>
        <v>0</v>
      </c>
    </row>
    <row r="78" spans="1:18" ht="12.75" customHeight="1">
      <c r="A78" s="198"/>
      <c r="B78" s="168"/>
      <c r="C78" s="217"/>
      <c r="D78" s="167"/>
      <c r="E78" s="167"/>
      <c r="F78" s="210"/>
      <c r="G78" s="198"/>
      <c r="H78" s="199"/>
      <c r="I78" s="198"/>
      <c r="J78" s="199"/>
      <c r="K78" s="173"/>
      <c r="L78" s="202"/>
      <c r="M78" s="216"/>
      <c r="N78" s="174"/>
      <c r="O78" s="175">
        <f t="shared" si="31"/>
        <v>0</v>
      </c>
      <c r="P78" s="199"/>
      <c r="Q78" s="199"/>
      <c r="R78" s="172"/>
    </row>
    <row r="79" spans="1:18" ht="12.75" customHeight="1">
      <c r="A79" s="198"/>
      <c r="B79" s="168"/>
      <c r="C79" s="217"/>
      <c r="D79" s="167"/>
      <c r="E79" s="167"/>
      <c r="F79" s="210"/>
      <c r="G79" s="198"/>
      <c r="H79" s="199"/>
      <c r="I79" s="198"/>
      <c r="J79" s="199"/>
      <c r="K79" s="173"/>
      <c r="L79" s="173"/>
      <c r="M79" s="216"/>
      <c r="N79" s="174"/>
      <c r="O79" s="175">
        <f t="shared" si="31"/>
        <v>0</v>
      </c>
      <c r="P79" s="199"/>
      <c r="Q79" s="199"/>
      <c r="R79" s="172"/>
    </row>
    <row r="80" spans="1:18" ht="12.75" customHeight="1">
      <c r="A80" s="200"/>
      <c r="B80" s="168"/>
      <c r="C80" s="219"/>
      <c r="D80" s="167"/>
      <c r="E80" s="167"/>
      <c r="F80" s="213"/>
      <c r="G80" s="200"/>
      <c r="H80" s="201"/>
      <c r="I80" s="200"/>
      <c r="J80" s="201"/>
      <c r="K80" s="173"/>
      <c r="L80" s="202"/>
      <c r="M80" s="216"/>
      <c r="N80" s="174"/>
      <c r="O80" s="175">
        <f t="shared" si="31"/>
        <v>0</v>
      </c>
      <c r="P80" s="201"/>
      <c r="Q80" s="201"/>
      <c r="R80" s="172"/>
    </row>
    <row r="81" spans="1:18" ht="12.75" customHeight="1">
      <c r="A81" s="195">
        <v>1</v>
      </c>
      <c r="B81" s="168" t="s">
        <v>116</v>
      </c>
      <c r="C81" s="214" t="s">
        <v>119</v>
      </c>
      <c r="D81" s="167" t="s">
        <v>89</v>
      </c>
      <c r="E81" s="167">
        <v>0.81</v>
      </c>
      <c r="F81" s="206">
        <f t="shared" si="35"/>
        <v>6.7915264479999999</v>
      </c>
      <c r="G81" s="195">
        <v>0.26</v>
      </c>
      <c r="H81" s="196">
        <f t="shared" si="36"/>
        <v>0.52174980000000004</v>
      </c>
      <c r="I81" s="195">
        <v>0.22</v>
      </c>
      <c r="J81" s="196">
        <f t="shared" si="37"/>
        <v>0.56318020000000002</v>
      </c>
      <c r="K81" s="173" t="s">
        <v>115</v>
      </c>
      <c r="L81" s="202" t="s">
        <v>89</v>
      </c>
      <c r="M81" s="231">
        <v>1.26</v>
      </c>
      <c r="N81" s="174">
        <v>4</v>
      </c>
      <c r="O81" s="175">
        <f t="shared" si="31"/>
        <v>5.04</v>
      </c>
      <c r="P81" s="196">
        <f t="shared" si="38"/>
        <v>5.5011364228800002</v>
      </c>
      <c r="Q81" s="196">
        <f t="shared" si="39"/>
        <v>5.04</v>
      </c>
      <c r="R81" s="172">
        <f t="shared" si="40"/>
        <v>5.706596448</v>
      </c>
    </row>
    <row r="82" spans="1:18" ht="12.75" customHeight="1">
      <c r="A82" s="198"/>
      <c r="B82" s="168"/>
      <c r="C82" s="217"/>
      <c r="D82" s="167"/>
      <c r="E82" s="167"/>
      <c r="F82" s="210"/>
      <c r="G82" s="198"/>
      <c r="H82" s="199"/>
      <c r="I82" s="198"/>
      <c r="J82" s="199"/>
      <c r="K82" s="173"/>
      <c r="L82" s="202"/>
      <c r="M82" s="216"/>
      <c r="N82" s="174"/>
      <c r="O82" s="175">
        <f t="shared" si="31"/>
        <v>0</v>
      </c>
      <c r="P82" s="199"/>
      <c r="Q82" s="199"/>
      <c r="R82" s="172"/>
    </row>
    <row r="83" spans="1:18" ht="12.75" customHeight="1">
      <c r="A83" s="198"/>
      <c r="B83" s="168"/>
      <c r="C83" s="217"/>
      <c r="D83" s="167"/>
      <c r="E83" s="167"/>
      <c r="F83" s="210"/>
      <c r="G83" s="198"/>
      <c r="H83" s="199"/>
      <c r="I83" s="198"/>
      <c r="J83" s="199"/>
      <c r="K83" s="173"/>
      <c r="L83" s="173"/>
      <c r="M83" s="216"/>
      <c r="N83" s="174"/>
      <c r="O83" s="175">
        <f t="shared" si="31"/>
        <v>0</v>
      </c>
      <c r="P83" s="199"/>
      <c r="Q83" s="199"/>
      <c r="R83" s="172"/>
    </row>
    <row r="84" spans="1:18" ht="12.75" customHeight="1">
      <c r="A84" s="200"/>
      <c r="B84" s="168"/>
      <c r="C84" s="219"/>
      <c r="D84" s="167"/>
      <c r="E84" s="167"/>
      <c r="F84" s="213"/>
      <c r="G84" s="200"/>
      <c r="H84" s="201"/>
      <c r="I84" s="200"/>
      <c r="J84" s="201"/>
      <c r="K84" s="173"/>
      <c r="L84" s="202"/>
      <c r="M84" s="216"/>
      <c r="N84" s="174"/>
      <c r="O84" s="175">
        <f t="shared" si="31"/>
        <v>0</v>
      </c>
      <c r="P84" s="201"/>
      <c r="Q84" s="201"/>
      <c r="R84" s="172"/>
    </row>
    <row r="85" spans="1:18" ht="12.75" customHeight="1">
      <c r="A85" s="195">
        <v>2</v>
      </c>
      <c r="B85" s="168" t="s">
        <v>118</v>
      </c>
      <c r="C85" s="214" t="s">
        <v>117</v>
      </c>
      <c r="D85" s="167" t="s">
        <v>136</v>
      </c>
      <c r="E85" s="167">
        <v>0.108</v>
      </c>
      <c r="F85" s="206">
        <f t="shared" si="35"/>
        <v>388.663390032</v>
      </c>
      <c r="G85" s="195">
        <v>2.08</v>
      </c>
      <c r="H85" s="196">
        <f t="shared" si="36"/>
        <v>4.1739984000000003</v>
      </c>
      <c r="I85" s="195">
        <v>4.74</v>
      </c>
      <c r="J85" s="196">
        <f t="shared" si="37"/>
        <v>12.133973399999999</v>
      </c>
      <c r="K85" s="173" t="s">
        <v>120</v>
      </c>
      <c r="L85" s="202" t="s">
        <v>28</v>
      </c>
      <c r="M85" s="231">
        <v>12.18</v>
      </c>
      <c r="N85" s="174">
        <v>27</v>
      </c>
      <c r="O85" s="175">
        <f t="shared" si="31"/>
        <v>328.86</v>
      </c>
      <c r="P85" s="196">
        <f t="shared" si="38"/>
        <v>41.975646123456002</v>
      </c>
      <c r="Q85" s="196">
        <f t="shared" si="39"/>
        <v>328.86</v>
      </c>
      <c r="R85" s="172">
        <f t="shared" si="40"/>
        <v>372.35541823199998</v>
      </c>
    </row>
    <row r="86" spans="1:18" ht="12.75" customHeight="1">
      <c r="A86" s="198"/>
      <c r="B86" s="168"/>
      <c r="C86" s="217"/>
      <c r="D86" s="167"/>
      <c r="E86" s="167"/>
      <c r="F86" s="210"/>
      <c r="G86" s="198"/>
      <c r="H86" s="199"/>
      <c r="I86" s="198"/>
      <c r="J86" s="199"/>
      <c r="K86" s="173"/>
      <c r="L86" s="202"/>
      <c r="M86" s="216"/>
      <c r="N86" s="174"/>
      <c r="O86" s="175">
        <f t="shared" si="31"/>
        <v>0</v>
      </c>
      <c r="P86" s="199"/>
      <c r="Q86" s="199"/>
      <c r="R86" s="172"/>
    </row>
    <row r="87" spans="1:18" ht="12.75" customHeight="1">
      <c r="A87" s="198"/>
      <c r="B87" s="168"/>
      <c r="C87" s="217"/>
      <c r="D87" s="167"/>
      <c r="E87" s="167"/>
      <c r="F87" s="210"/>
      <c r="G87" s="198"/>
      <c r="H87" s="199"/>
      <c r="I87" s="198"/>
      <c r="J87" s="199"/>
      <c r="K87" s="173"/>
      <c r="L87" s="173"/>
      <c r="M87" s="216"/>
      <c r="N87" s="174"/>
      <c r="O87" s="175">
        <f t="shared" si="31"/>
        <v>0</v>
      </c>
      <c r="P87" s="199"/>
      <c r="Q87" s="199"/>
      <c r="R87" s="172"/>
    </row>
    <row r="88" spans="1:18" ht="12.75" customHeight="1">
      <c r="A88" s="200"/>
      <c r="B88" s="168"/>
      <c r="C88" s="219"/>
      <c r="D88" s="167"/>
      <c r="E88" s="167"/>
      <c r="F88" s="213"/>
      <c r="G88" s="200"/>
      <c r="H88" s="201"/>
      <c r="I88" s="200"/>
      <c r="J88" s="201"/>
      <c r="K88" s="173"/>
      <c r="L88" s="202"/>
      <c r="M88" s="216"/>
      <c r="N88" s="174"/>
      <c r="O88" s="175">
        <f t="shared" si="31"/>
        <v>0</v>
      </c>
      <c r="P88" s="201"/>
      <c r="Q88" s="201"/>
      <c r="R88" s="172"/>
    </row>
    <row r="89" spans="1:18" ht="12.75" customHeight="1">
      <c r="A89" s="195"/>
      <c r="B89" s="232"/>
      <c r="C89" s="233" t="s">
        <v>30</v>
      </c>
      <c r="D89" s="234"/>
      <c r="E89" s="234"/>
      <c r="F89" s="235"/>
      <c r="G89" s="236"/>
      <c r="H89" s="237"/>
      <c r="I89" s="174"/>
      <c r="J89" s="237"/>
      <c r="K89" s="173"/>
      <c r="L89" s="173"/>
      <c r="M89" s="173"/>
      <c r="N89" s="174"/>
      <c r="O89" s="163"/>
      <c r="P89" s="238">
        <f>SUM(P21:P88)</f>
        <v>10168.827567563911</v>
      </c>
      <c r="Q89" s="237"/>
      <c r="R89" s="237"/>
    </row>
    <row r="90" spans="1:18" ht="12.75" customHeight="1">
      <c r="A90" s="198"/>
      <c r="B90" s="239"/>
      <c r="C90" s="233"/>
      <c r="D90" s="234"/>
      <c r="E90" s="234"/>
      <c r="F90" s="235"/>
      <c r="G90" s="236"/>
      <c r="H90" s="237"/>
      <c r="I90" s="174"/>
      <c r="J90" s="237"/>
      <c r="K90" s="173"/>
      <c r="L90" s="173"/>
      <c r="M90" s="173"/>
      <c r="N90" s="234"/>
      <c r="O90" s="163"/>
      <c r="P90" s="237"/>
      <c r="Q90" s="237"/>
      <c r="R90" s="237"/>
    </row>
    <row r="91" spans="1:18" ht="12.75" customHeight="1">
      <c r="A91" s="198"/>
      <c r="B91" s="239"/>
      <c r="C91" s="233" t="s">
        <v>31</v>
      </c>
      <c r="D91" s="234"/>
      <c r="E91" s="234"/>
      <c r="F91" s="235"/>
      <c r="G91" s="236"/>
      <c r="H91" s="237"/>
      <c r="I91" s="174"/>
      <c r="J91" s="237"/>
      <c r="K91" s="173"/>
      <c r="L91" s="173"/>
      <c r="M91" s="173"/>
      <c r="N91" s="234"/>
      <c r="O91" s="163"/>
      <c r="P91" s="237">
        <f>P89*0.13</f>
        <v>1321.9475837833083</v>
      </c>
      <c r="Q91" s="237"/>
      <c r="R91" s="237"/>
    </row>
    <row r="92" spans="1:18" ht="12.75" customHeight="1">
      <c r="A92" s="198"/>
      <c r="B92" s="239"/>
      <c r="C92" s="233"/>
      <c r="D92" s="234"/>
      <c r="E92" s="234"/>
      <c r="F92" s="235"/>
      <c r="G92" s="236"/>
      <c r="H92" s="237"/>
      <c r="I92" s="174"/>
      <c r="J92" s="237"/>
      <c r="K92" s="173"/>
      <c r="L92" s="173"/>
      <c r="M92" s="173"/>
      <c r="N92" s="234"/>
      <c r="O92" s="163"/>
      <c r="P92" s="237"/>
      <c r="Q92" s="237"/>
      <c r="R92" s="237"/>
    </row>
    <row r="93" spans="1:18" ht="12.75" customHeight="1">
      <c r="A93" s="198"/>
      <c r="B93" s="239"/>
      <c r="C93" s="233" t="s">
        <v>30</v>
      </c>
      <c r="D93" s="234"/>
      <c r="E93" s="234"/>
      <c r="F93" s="235"/>
      <c r="G93" s="236"/>
      <c r="H93" s="237"/>
      <c r="I93" s="174"/>
      <c r="J93" s="237"/>
      <c r="K93" s="173"/>
      <c r="L93" s="173"/>
      <c r="M93" s="173"/>
      <c r="N93" s="234"/>
      <c r="O93" s="163"/>
      <c r="P93" s="237">
        <f>P89+P91</f>
        <v>11490.775151347219</v>
      </c>
      <c r="Q93" s="237"/>
      <c r="R93" s="237"/>
    </row>
    <row r="94" spans="1:18" ht="12.75" customHeight="1">
      <c r="A94" s="198"/>
      <c r="B94" s="239"/>
      <c r="C94" s="233"/>
      <c r="D94" s="234"/>
      <c r="E94" s="234"/>
      <c r="F94" s="235"/>
      <c r="G94" s="236"/>
      <c r="H94" s="237"/>
      <c r="I94" s="174"/>
      <c r="J94" s="237"/>
      <c r="K94" s="173"/>
      <c r="L94" s="173"/>
      <c r="M94" s="173"/>
      <c r="N94" s="234"/>
      <c r="O94" s="163"/>
      <c r="P94" s="237"/>
      <c r="Q94" s="237"/>
      <c r="R94" s="237"/>
    </row>
    <row r="95" spans="1:18" ht="12.75" customHeight="1">
      <c r="A95" s="198"/>
      <c r="B95" s="239"/>
      <c r="C95" s="233" t="s">
        <v>32</v>
      </c>
      <c r="D95" s="234"/>
      <c r="E95" s="234"/>
      <c r="F95" s="235"/>
      <c r="G95" s="236"/>
      <c r="H95" s="237"/>
      <c r="I95" s="174"/>
      <c r="J95" s="237"/>
      <c r="K95" s="173"/>
      <c r="L95" s="173"/>
      <c r="M95" s="173"/>
      <c r="N95" s="234"/>
      <c r="O95" s="163"/>
      <c r="P95" s="237">
        <f>P93*0.11</f>
        <v>1263.9852666481941</v>
      </c>
      <c r="Q95" s="237"/>
      <c r="R95" s="237"/>
    </row>
    <row r="96" spans="1:18" ht="12.75" customHeight="1">
      <c r="A96" s="198"/>
      <c r="B96" s="239"/>
      <c r="C96" s="233"/>
      <c r="D96" s="234"/>
      <c r="E96" s="234"/>
      <c r="F96" s="235"/>
      <c r="G96" s="236"/>
      <c r="H96" s="237"/>
      <c r="I96" s="174"/>
      <c r="J96" s="237"/>
      <c r="K96" s="173"/>
      <c r="L96" s="173"/>
      <c r="M96" s="173"/>
      <c r="N96" s="234"/>
      <c r="O96" s="163"/>
      <c r="P96" s="237"/>
      <c r="Q96" s="237"/>
      <c r="R96" s="237"/>
    </row>
    <row r="97" spans="1:18" ht="12.75" customHeight="1">
      <c r="A97" s="200"/>
      <c r="B97" s="240"/>
      <c r="C97" s="233" t="s">
        <v>30</v>
      </c>
      <c r="D97" s="234"/>
      <c r="E97" s="234"/>
      <c r="F97" s="235"/>
      <c r="G97" s="236"/>
      <c r="H97" s="237"/>
      <c r="I97" s="174"/>
      <c r="J97" s="237"/>
      <c r="K97" s="173"/>
      <c r="L97" s="173"/>
      <c r="M97" s="173"/>
      <c r="N97" s="234"/>
      <c r="O97" s="163"/>
      <c r="P97" s="237">
        <f>P93+P95</f>
        <v>12754.760417995414</v>
      </c>
      <c r="Q97" s="237"/>
      <c r="R97" s="237"/>
    </row>
    <row r="98" spans="1:18" ht="12.75" customHeight="1"/>
    <row r="99" spans="1:18" ht="12.75" customHeight="1">
      <c r="E99" s="32" t="s">
        <v>96</v>
      </c>
      <c r="F99" s="104"/>
      <c r="G99" s="104"/>
      <c r="H99" s="104"/>
      <c r="I99" s="104"/>
      <c r="J99" s="104"/>
      <c r="K99" s="104"/>
      <c r="L99" s="104"/>
      <c r="M99" s="104"/>
    </row>
    <row r="100" spans="1:18" ht="12.75" customHeight="1"/>
    <row r="101" spans="1:18" ht="12.75" customHeight="1"/>
    <row r="102" spans="1:18" ht="12.75" customHeight="1"/>
    <row r="103" spans="1:18" ht="12.75" customHeight="1"/>
    <row r="104" spans="1:18" ht="12.75" customHeight="1"/>
    <row r="105" spans="1:18" ht="12.75" customHeight="1"/>
    <row r="106" spans="1:18" ht="12.75" customHeight="1"/>
    <row r="107" spans="1:18" ht="12.75" customHeight="1"/>
    <row r="108" spans="1:18" ht="12.75" customHeight="1"/>
    <row r="109" spans="1:18" ht="12.75" customHeight="1">
      <c r="A109" s="1"/>
    </row>
    <row r="110" spans="1:18" ht="12.75" customHeight="1">
      <c r="A110" s="1"/>
    </row>
    <row r="111" spans="1:18" ht="12.75" customHeight="1">
      <c r="A111" s="1"/>
    </row>
    <row r="112" spans="1:18" ht="12.75" customHeight="1">
      <c r="A112" s="1"/>
    </row>
    <row r="113" spans="1:1" ht="12.75" customHeight="1">
      <c r="A113" s="1"/>
    </row>
    <row r="114" spans="1:1" ht="12.75" customHeight="1">
      <c r="A114" s="1"/>
    </row>
    <row r="115" spans="1:1" ht="12.75" customHeight="1">
      <c r="A115" s="1"/>
    </row>
    <row r="116" spans="1:1" ht="12.75" customHeight="1">
      <c r="A116" s="1"/>
    </row>
    <row r="117" spans="1:1" ht="12.75" customHeight="1">
      <c r="A117" s="1"/>
    </row>
    <row r="118" spans="1:1" ht="12.75" customHeight="1">
      <c r="A118" s="1"/>
    </row>
    <row r="119" spans="1:1" ht="12.75" customHeight="1">
      <c r="A119" s="1"/>
    </row>
    <row r="120" spans="1:1" ht="12.75" customHeight="1">
      <c r="A120" s="1"/>
    </row>
    <row r="121" spans="1:1" ht="12.75" customHeight="1">
      <c r="A121" s="1"/>
    </row>
    <row r="122" spans="1:1" ht="12.75" customHeight="1">
      <c r="A122" s="1"/>
    </row>
    <row r="123" spans="1:1" ht="12.75" customHeight="1">
      <c r="A123" s="1"/>
    </row>
    <row r="124" spans="1:1" ht="12.75" customHeight="1">
      <c r="A124" s="1"/>
    </row>
    <row r="125" spans="1:1" ht="12.75" customHeight="1">
      <c r="A125" s="1"/>
    </row>
    <row r="126" spans="1:1" ht="12.75" customHeight="1">
      <c r="A126" s="1"/>
    </row>
    <row r="127" spans="1:1" ht="12.75" customHeight="1">
      <c r="A127" s="1"/>
    </row>
    <row r="128" spans="1:1" ht="12.75" customHeight="1">
      <c r="A128" s="1"/>
    </row>
    <row r="129" spans="1:1" ht="12.75" customHeight="1">
      <c r="A129" s="1"/>
    </row>
    <row r="130" spans="1:1" ht="12.75" customHeight="1">
      <c r="A130" s="1"/>
    </row>
    <row r="131" spans="1:1" ht="12.75" customHeight="1">
      <c r="A131" s="1"/>
    </row>
    <row r="132" spans="1:1" ht="12.75" customHeight="1">
      <c r="A132" s="1"/>
    </row>
    <row r="133" spans="1:1" ht="12.75" customHeight="1">
      <c r="A133" s="1"/>
    </row>
    <row r="134" spans="1:1" ht="12.75" customHeight="1">
      <c r="A134" s="1"/>
    </row>
    <row r="135" spans="1:1" ht="12.75" customHeight="1">
      <c r="A135" s="1"/>
    </row>
    <row r="136" spans="1:1" ht="12.75" customHeight="1">
      <c r="A136" s="1"/>
    </row>
    <row r="137" spans="1:1" ht="12.75" customHeight="1">
      <c r="A137" s="1"/>
    </row>
    <row r="138" spans="1:1" ht="12.75" customHeight="1">
      <c r="A138" s="1"/>
    </row>
    <row r="139" spans="1:1" ht="12.75" customHeight="1">
      <c r="A139" s="1"/>
    </row>
    <row r="140" spans="1:1" ht="12.75" customHeight="1">
      <c r="A140" s="1"/>
    </row>
    <row r="141" spans="1:1" ht="12.75" customHeight="1">
      <c r="A141" s="1"/>
    </row>
    <row r="142" spans="1:1" ht="12.75" customHeight="1">
      <c r="A142" s="1"/>
    </row>
    <row r="143" spans="1:1" ht="12.75" customHeight="1">
      <c r="A143" s="1"/>
    </row>
    <row r="144" spans="1:1" ht="12.75" customHeight="1">
      <c r="A144" s="1"/>
    </row>
    <row r="145" spans="1:1" ht="12.75" customHeight="1">
      <c r="A145" s="1"/>
    </row>
    <row r="146" spans="1:1" ht="12.75" customHeight="1">
      <c r="A146" s="1"/>
    </row>
    <row r="147" spans="1:1" ht="12.75" customHeight="1">
      <c r="A147" s="1"/>
    </row>
    <row r="148" spans="1:1" ht="12.75" customHeight="1">
      <c r="A148" s="1"/>
    </row>
    <row r="149" spans="1:1" ht="12.75" customHeight="1">
      <c r="A149" s="1"/>
    </row>
    <row r="150" spans="1:1" ht="12.75" customHeight="1">
      <c r="A150" s="1"/>
    </row>
    <row r="151" spans="1:1" ht="12.75" customHeight="1">
      <c r="A151" s="1"/>
    </row>
    <row r="152" spans="1:1" ht="12.75" customHeight="1">
      <c r="A152" s="1"/>
    </row>
    <row r="153" spans="1:1" ht="12.75" customHeight="1">
      <c r="A153" s="1"/>
    </row>
    <row r="154" spans="1:1" ht="12.75" customHeight="1">
      <c r="A154" s="1"/>
    </row>
    <row r="155" spans="1:1" ht="12.75" customHeight="1">
      <c r="A155" s="1"/>
    </row>
    <row r="156" spans="1:1" ht="12.75" customHeight="1">
      <c r="A156" s="1"/>
    </row>
    <row r="157" spans="1:1" ht="12.75" customHeight="1">
      <c r="A157" s="1"/>
    </row>
    <row r="158" spans="1:1" ht="12.75" customHeight="1">
      <c r="A158" s="1"/>
    </row>
    <row r="159" spans="1:1" ht="12.75" customHeight="1">
      <c r="A159" s="1"/>
    </row>
    <row r="160" spans="1:1" ht="12.75" customHeight="1">
      <c r="A160" s="1"/>
    </row>
    <row r="161" spans="1:1" ht="12.75" customHeight="1">
      <c r="A161" s="1"/>
    </row>
    <row r="162" spans="1:1" ht="12.75" customHeight="1">
      <c r="A162" s="1"/>
    </row>
    <row r="163" spans="1:1" ht="12.75" customHeight="1">
      <c r="A163" s="1"/>
    </row>
    <row r="164" spans="1:1" ht="12.75" customHeight="1">
      <c r="A164" s="1"/>
    </row>
    <row r="165" spans="1:1" ht="12.75" customHeight="1">
      <c r="A165" s="1"/>
    </row>
    <row r="166" spans="1:1" ht="12.75" customHeight="1">
      <c r="A166" s="1"/>
    </row>
    <row r="167" spans="1:1" ht="12.75" customHeight="1">
      <c r="A167" s="1"/>
    </row>
    <row r="168" spans="1:1" ht="12.75" customHeight="1">
      <c r="A168" s="1"/>
    </row>
    <row r="169" spans="1:1" ht="12.75" customHeight="1">
      <c r="A169" s="1"/>
    </row>
    <row r="170" spans="1:1" ht="12.75" customHeight="1">
      <c r="A170" s="1"/>
    </row>
    <row r="171" spans="1:1" ht="12.75" customHeight="1">
      <c r="A171" s="1"/>
    </row>
    <row r="172" spans="1:1" ht="12.75" customHeight="1">
      <c r="A172" s="1"/>
    </row>
    <row r="173" spans="1:1" ht="12.75" customHeight="1">
      <c r="A173" s="1"/>
    </row>
    <row r="174" spans="1:1" ht="12.75" customHeight="1">
      <c r="A174" s="1"/>
    </row>
    <row r="175" spans="1:1" ht="12.75" customHeight="1">
      <c r="A175" s="1"/>
    </row>
    <row r="176" spans="1:1" ht="12.75" customHeight="1">
      <c r="A176" s="1"/>
    </row>
    <row r="177" spans="1:1" ht="12.75" customHeight="1">
      <c r="A177" s="1"/>
    </row>
    <row r="178" spans="1:1" ht="12.75" customHeight="1">
      <c r="A178" s="1"/>
    </row>
    <row r="179" spans="1:1" ht="12.75" customHeight="1">
      <c r="A179" s="1"/>
    </row>
    <row r="180" spans="1:1" ht="12.75" customHeight="1">
      <c r="A180" s="1"/>
    </row>
    <row r="181" spans="1:1" ht="12.75" customHeight="1">
      <c r="A181" s="1"/>
    </row>
    <row r="182" spans="1:1" ht="12.75" customHeight="1">
      <c r="A182" s="1"/>
    </row>
    <row r="183" spans="1:1" ht="12.75" customHeight="1">
      <c r="A183" s="1"/>
    </row>
    <row r="184" spans="1:1" ht="12.75" customHeight="1">
      <c r="A184" s="1"/>
    </row>
    <row r="185" spans="1:1" ht="12.75" customHeight="1">
      <c r="A185" s="1"/>
    </row>
    <row r="186" spans="1:1" ht="12.75" customHeight="1">
      <c r="A186" s="1"/>
    </row>
    <row r="187" spans="1:1" ht="12.75" customHeight="1">
      <c r="A187" s="1"/>
    </row>
    <row r="188" spans="1:1" ht="12.75" customHeight="1">
      <c r="A188" s="1"/>
    </row>
    <row r="189" spans="1:1" ht="12.75" customHeight="1">
      <c r="A189" s="1"/>
    </row>
    <row r="190" spans="1:1" ht="12.75" customHeight="1">
      <c r="A190" s="1"/>
    </row>
    <row r="191" spans="1:1" ht="12.75" customHeight="1">
      <c r="A191" s="1"/>
    </row>
    <row r="192" spans="1:1" ht="12.75" customHeight="1">
      <c r="A192" s="1"/>
    </row>
    <row r="193" spans="1:1" ht="12.75" customHeight="1">
      <c r="A193" s="1"/>
    </row>
    <row r="194" spans="1:1" ht="12.75" customHeight="1">
      <c r="A194" s="1"/>
    </row>
    <row r="195" spans="1:1" ht="12.75" customHeight="1">
      <c r="A195" s="1"/>
    </row>
    <row r="196" spans="1:1" ht="12.75" customHeight="1">
      <c r="A196" s="1"/>
    </row>
    <row r="197" spans="1:1" ht="12.75" customHeight="1">
      <c r="A197" s="1"/>
    </row>
    <row r="198" spans="1:1" ht="12.75" customHeight="1">
      <c r="A198" s="1"/>
    </row>
    <row r="199" spans="1:1" ht="12.75" customHeight="1">
      <c r="A199" s="1"/>
    </row>
    <row r="200" spans="1:1" ht="12.75" customHeight="1">
      <c r="A200" s="1"/>
    </row>
    <row r="201" spans="1:1" ht="12.75" customHeight="1">
      <c r="A201" s="1"/>
    </row>
    <row r="202" spans="1:1" ht="12.75" customHeight="1">
      <c r="A202" s="1"/>
    </row>
    <row r="203" spans="1:1" ht="12.75" customHeight="1">
      <c r="A203" s="1"/>
    </row>
    <row r="204" spans="1:1" ht="12.75" customHeight="1">
      <c r="A204" s="1"/>
    </row>
    <row r="205" spans="1:1" ht="12.75" customHeight="1">
      <c r="A205" s="1"/>
    </row>
    <row r="206" spans="1:1" ht="12.75" customHeight="1">
      <c r="A206" s="1"/>
    </row>
    <row r="207" spans="1:1" ht="12.75" customHeight="1">
      <c r="A207" s="1"/>
    </row>
    <row r="208" spans="1:1" ht="12.75" customHeight="1">
      <c r="A208" s="1"/>
    </row>
    <row r="209" spans="1:1" ht="12.75" customHeight="1">
      <c r="A209" s="1"/>
    </row>
    <row r="210" spans="1:1" ht="12.75" customHeight="1">
      <c r="A210" s="1"/>
    </row>
    <row r="211" spans="1:1" ht="12.75" customHeight="1">
      <c r="A211" s="1"/>
    </row>
    <row r="212" spans="1:1" ht="12.75" customHeight="1">
      <c r="A212" s="1"/>
    </row>
    <row r="213" spans="1:1" ht="12.75" customHeight="1">
      <c r="A213" s="1"/>
    </row>
    <row r="214" spans="1:1" ht="12.75" customHeight="1">
      <c r="A214" s="1"/>
    </row>
    <row r="215" spans="1:1" ht="12.75" customHeight="1">
      <c r="A215" s="1"/>
    </row>
    <row r="216" spans="1:1" ht="12.75" customHeight="1">
      <c r="A216" s="1"/>
    </row>
    <row r="217" spans="1:1" ht="12.75" customHeight="1">
      <c r="A217" s="1"/>
    </row>
    <row r="218" spans="1:1" ht="12.75" customHeight="1">
      <c r="A218" s="1"/>
    </row>
    <row r="219" spans="1:1" ht="12.75" customHeight="1">
      <c r="A219" s="1"/>
    </row>
    <row r="220" spans="1:1" ht="12.75" customHeight="1">
      <c r="A220" s="1"/>
    </row>
    <row r="221" spans="1:1" ht="12.75" customHeight="1">
      <c r="A221" s="1"/>
    </row>
    <row r="222" spans="1:1" ht="12.75" customHeight="1">
      <c r="A222" s="1"/>
    </row>
    <row r="223" spans="1:1" ht="12.75" customHeight="1">
      <c r="A223" s="1"/>
    </row>
    <row r="224" spans="1:1" ht="12.75" customHeight="1">
      <c r="A224" s="1"/>
    </row>
    <row r="225" spans="1:1" ht="12.75" customHeight="1">
      <c r="A225" s="1"/>
    </row>
    <row r="226" spans="1:1" ht="12.75" customHeight="1">
      <c r="A226" s="1"/>
    </row>
    <row r="227" spans="1:1">
      <c r="A227" s="1"/>
    </row>
    <row r="228" spans="1:1">
      <c r="A228" s="1"/>
    </row>
    <row r="229" spans="1:1" ht="12.75" customHeight="1">
      <c r="A229" s="1"/>
    </row>
    <row r="230" spans="1:1" ht="12.75" customHeight="1">
      <c r="A230" s="1"/>
    </row>
    <row r="231" spans="1:1" ht="12.75" customHeight="1">
      <c r="A231" s="1"/>
    </row>
    <row r="232" spans="1:1" ht="12.75" customHeight="1">
      <c r="A232" s="1"/>
    </row>
    <row r="233" spans="1:1" ht="12.75" customHeight="1">
      <c r="A233" s="1"/>
    </row>
    <row r="234" spans="1:1" ht="12.75" customHeight="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3" spans="1:1">
      <c r="A593" s="1"/>
    </row>
    <row r="597" spans="1:1">
      <c r="A597" s="1"/>
    </row>
    <row r="601" spans="1:1">
      <c r="A601" s="1"/>
    </row>
    <row r="605" spans="1:1">
      <c r="A605" s="1"/>
    </row>
    <row r="606" spans="1:1">
      <c r="A606" s="1"/>
    </row>
    <row r="609" spans="1:1">
      <c r="A609" s="1"/>
    </row>
    <row r="613" spans="1:1">
      <c r="A613" s="1"/>
    </row>
    <row r="617" spans="1:1">
      <c r="A617" s="1"/>
    </row>
    <row r="618" spans="1:1">
      <c r="A618" s="1"/>
    </row>
    <row r="621" spans="1:1">
      <c r="A621" s="1"/>
    </row>
    <row r="625" spans="1:1">
      <c r="A625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5" spans="1:1">
      <c r="A645" s="1"/>
    </row>
    <row r="646" spans="1:1">
      <c r="A646" s="1"/>
    </row>
    <row r="649" spans="1:1">
      <c r="A649" s="1"/>
    </row>
    <row r="653" spans="1:1">
      <c r="A653" s="1"/>
    </row>
    <row r="654" spans="1:1">
      <c r="A654" s="1"/>
    </row>
    <row r="657" spans="1:1">
      <c r="A657" s="1"/>
    </row>
    <row r="658" spans="1:1">
      <c r="A658" s="1"/>
    </row>
    <row r="659" spans="1:1">
      <c r="A659" s="1"/>
    </row>
    <row r="661" spans="1:1">
      <c r="A661" s="1"/>
    </row>
    <row r="662" spans="1:1">
      <c r="A662" s="1"/>
    </row>
    <row r="663" spans="1:1">
      <c r="A663" s="1"/>
    </row>
    <row r="665" spans="1:1">
      <c r="A665" s="1"/>
    </row>
    <row r="666" spans="1:1">
      <c r="A666" s="1"/>
    </row>
    <row r="667" spans="1:1">
      <c r="A667" s="1"/>
    </row>
    <row r="669" spans="1:1">
      <c r="A669" s="1"/>
    </row>
    <row r="670" spans="1:1">
      <c r="A670" s="1"/>
    </row>
    <row r="671" spans="1:1">
      <c r="A671" s="1"/>
    </row>
    <row r="673" spans="1:1">
      <c r="A673" s="1"/>
    </row>
    <row r="677" spans="1:1">
      <c r="A677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3" spans="1:1">
      <c r="A713" s="1"/>
    </row>
    <row r="714" spans="1:1">
      <c r="A714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9" spans="1:1">
      <c r="A849" s="1"/>
    </row>
    <row r="850" spans="1:1">
      <c r="A850" s="1"/>
    </row>
    <row r="853" spans="1:1">
      <c r="A853" s="1"/>
    </row>
    <row r="857" spans="1:1">
      <c r="A857" s="1"/>
    </row>
    <row r="858" spans="1:1">
      <c r="A858" s="1"/>
    </row>
    <row r="861" spans="1:1">
      <c r="A861" s="1"/>
    </row>
    <row r="865" spans="1:1">
      <c r="A865" s="1"/>
    </row>
    <row r="869" spans="1:1">
      <c r="A869" s="1"/>
    </row>
    <row r="872" spans="1:1">
      <c r="A872" s="1"/>
    </row>
    <row r="873" spans="1:1">
      <c r="A873" s="1"/>
    </row>
    <row r="876" spans="1:1">
      <c r="A876" s="1"/>
    </row>
    <row r="888" spans="1:1">
      <c r="A888" s="1"/>
    </row>
    <row r="892" spans="1:1">
      <c r="A892" s="1"/>
    </row>
    <row r="896" spans="1:1">
      <c r="A896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5" spans="1:1">
      <c r="A945" s="1"/>
    </row>
    <row r="949" spans="1:1">
      <c r="A949" s="1"/>
    </row>
    <row r="953" spans="1:1">
      <c r="A953" s="1"/>
    </row>
    <row r="954" spans="1:1">
      <c r="A954" s="1"/>
    </row>
    <row r="957" spans="1:1">
      <c r="A957" s="1"/>
    </row>
    <row r="961" spans="1:1">
      <c r="A961" s="1"/>
    </row>
    <row r="965" spans="1:1">
      <c r="A965" s="1"/>
    </row>
    <row r="969" spans="1:1">
      <c r="A969" s="1"/>
    </row>
    <row r="973" spans="1:1">
      <c r="A973" s="1"/>
    </row>
    <row r="977" spans="1:1">
      <c r="A977" s="1"/>
    </row>
    <row r="982" spans="1:1">
      <c r="A982" s="1"/>
    </row>
    <row r="986" spans="1:1">
      <c r="A986" s="1"/>
    </row>
    <row r="990" spans="1:1">
      <c r="A990" s="1"/>
    </row>
    <row r="994" spans="1:1">
      <c r="A994" s="1"/>
    </row>
    <row r="995" spans="1:1">
      <c r="A995" s="1"/>
    </row>
    <row r="998" spans="1:1">
      <c r="A998" s="1"/>
    </row>
    <row r="1002" spans="1:1">
      <c r="A1002" s="1"/>
    </row>
    <row r="1006" spans="1:1">
      <c r="A1006" s="1"/>
    </row>
    <row r="1007" spans="1:1">
      <c r="A1007" s="1"/>
    </row>
    <row r="1010" spans="1:1">
      <c r="A1010" s="1"/>
    </row>
    <row r="1014" spans="1:1">
      <c r="A1014" s="1"/>
    </row>
    <row r="1018" spans="1:1">
      <c r="A1018" s="1"/>
    </row>
    <row r="1019" spans="1:1">
      <c r="A1019" s="1"/>
    </row>
    <row r="1022" spans="1:1">
      <c r="A1022" s="1"/>
    </row>
    <row r="1026" spans="1:1">
      <c r="A1026" s="1"/>
    </row>
    <row r="1030" spans="1:1">
      <c r="A1030" s="1"/>
    </row>
    <row r="1034" spans="1:1">
      <c r="A1034" s="1"/>
    </row>
    <row r="1038" spans="1:1">
      <c r="A1038" s="1"/>
    </row>
    <row r="1042" spans="1:1">
      <c r="A1042" s="1"/>
    </row>
    <row r="1043" spans="1:1">
      <c r="A1043" s="1"/>
    </row>
    <row r="1046" spans="1:1">
      <c r="A1046" s="1"/>
    </row>
    <row r="1050" spans="1:1">
      <c r="A1050" s="1"/>
    </row>
    <row r="1051" spans="1:1">
      <c r="A1051" s="1"/>
    </row>
    <row r="1054" spans="1:1">
      <c r="A1054" s="1"/>
    </row>
    <row r="1058" spans="1:1">
      <c r="A1058" s="1"/>
    </row>
    <row r="1059" spans="1:1">
      <c r="A1059" s="1"/>
    </row>
    <row r="1062" spans="1:1">
      <c r="A1062" s="1"/>
    </row>
    <row r="1066" spans="1:1">
      <c r="A1066" s="1"/>
    </row>
    <row r="1067" spans="1:1">
      <c r="A1067" s="1"/>
    </row>
    <row r="1070" spans="1:1">
      <c r="A1070" s="1"/>
    </row>
    <row r="1074" spans="1:1">
      <c r="A1074" s="1"/>
    </row>
    <row r="1075" spans="1:1">
      <c r="A1075" s="1"/>
    </row>
    <row r="1078" spans="1:1">
      <c r="A1078" s="1"/>
    </row>
    <row r="1082" spans="1:1">
      <c r="A1082" s="1"/>
    </row>
    <row r="1086" spans="1:1">
      <c r="A1086" s="1"/>
    </row>
    <row r="1090" spans="1:1">
      <c r="A1090" s="1"/>
    </row>
    <row r="1094" spans="1:1">
      <c r="A1094" s="1"/>
    </row>
    <row r="1095" spans="1:1">
      <c r="A1095" s="1"/>
    </row>
    <row r="1098" spans="1:1">
      <c r="A1098" s="1"/>
    </row>
    <row r="1102" spans="1:1">
      <c r="A1102" s="1"/>
    </row>
    <row r="1106" spans="1:1">
      <c r="A1106" s="1"/>
    </row>
    <row r="1107" spans="1:1">
      <c r="A1107" s="1"/>
    </row>
    <row r="1110" spans="1:1">
      <c r="A1110" s="1"/>
    </row>
    <row r="1111" spans="1:1">
      <c r="A1111" s="1"/>
    </row>
    <row r="1114" spans="1:1">
      <c r="A1114" s="1"/>
    </row>
    <row r="1118" spans="1:1">
      <c r="A1118" s="1"/>
    </row>
    <row r="1122" spans="1:1">
      <c r="A1122" s="1"/>
    </row>
    <row r="1123" spans="1:1">
      <c r="A1123" s="1"/>
    </row>
    <row r="1126" spans="1:1">
      <c r="A1126" s="1"/>
    </row>
    <row r="1127" spans="1:1">
      <c r="A1127" s="1"/>
    </row>
    <row r="1130" spans="1:1">
      <c r="A1130" s="1"/>
    </row>
    <row r="1134" spans="1:1">
      <c r="A1134" s="1"/>
    </row>
    <row r="1138" spans="1:1">
      <c r="A1138" s="1"/>
    </row>
    <row r="1142" spans="1:1">
      <c r="A1142" s="1"/>
    </row>
    <row r="1146" spans="1:1">
      <c r="A1146" s="1"/>
    </row>
    <row r="1150" spans="1:1">
      <c r="A1150" s="1"/>
    </row>
    <row r="1151" spans="1:1">
      <c r="A1151" s="1"/>
    </row>
    <row r="1154" spans="1:1">
      <c r="A1154" s="1"/>
    </row>
    <row r="1158" spans="1:1">
      <c r="A1158" s="1"/>
    </row>
    <row r="1162" spans="1:1">
      <c r="A1162" s="1"/>
    </row>
    <row r="1166" spans="1:1">
      <c r="A1166" s="1"/>
    </row>
    <row r="1170" spans="1:18">
      <c r="A1170" s="1"/>
    </row>
    <row r="1174" spans="1:18">
      <c r="A1174" s="1"/>
    </row>
    <row r="1178" spans="1:18" s="4" customForma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82" spans="1:18">
      <c r="A1182" s="1"/>
    </row>
    <row r="1186" spans="1:1">
      <c r="A1186" s="1"/>
    </row>
  </sheetData>
  <mergeCells count="260">
    <mergeCell ref="J81:J84"/>
    <mergeCell ref="P81:P84"/>
    <mergeCell ref="Q81:Q84"/>
    <mergeCell ref="R81:R84"/>
    <mergeCell ref="J73:J76"/>
    <mergeCell ref="P73:P76"/>
    <mergeCell ref="Q73:Q76"/>
    <mergeCell ref="R73:R76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B73:B76"/>
    <mergeCell ref="C73:C76"/>
    <mergeCell ref="D73:D76"/>
    <mergeCell ref="E73:E76"/>
    <mergeCell ref="F73:F76"/>
    <mergeCell ref="G73:G76"/>
    <mergeCell ref="H73:H76"/>
    <mergeCell ref="I73:I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F99:M99"/>
    <mergeCell ref="A9:E9"/>
    <mergeCell ref="F9:G9"/>
    <mergeCell ref="L9:O9"/>
    <mergeCell ref="K10:O10"/>
    <mergeCell ref="G57:G60"/>
    <mergeCell ref="H57:H60"/>
    <mergeCell ref="I57:I60"/>
    <mergeCell ref="J57:J60"/>
    <mergeCell ref="F61:F64"/>
    <mergeCell ref="G61:G64"/>
    <mergeCell ref="H61:H64"/>
    <mergeCell ref="J45:J48"/>
    <mergeCell ref="A57:A60"/>
    <mergeCell ref="B57:B60"/>
    <mergeCell ref="C37:C40"/>
    <mergeCell ref="D37:D40"/>
    <mergeCell ref="E37:E40"/>
    <mergeCell ref="F37:F40"/>
    <mergeCell ref="G37:G40"/>
    <mergeCell ref="H37:H40"/>
    <mergeCell ref="I37:I40"/>
    <mergeCell ref="A61:A64"/>
    <mergeCell ref="A73:A76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R21:R24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R41:R44"/>
    <mergeCell ref="G41:G44"/>
    <mergeCell ref="H41:H44"/>
    <mergeCell ref="I41:I44"/>
    <mergeCell ref="J41:J44"/>
    <mergeCell ref="P37:P40"/>
    <mergeCell ref="Q37:Q40"/>
    <mergeCell ref="A37:A40"/>
    <mergeCell ref="J37:J40"/>
    <mergeCell ref="Q41:Q44"/>
    <mergeCell ref="R37:R40"/>
    <mergeCell ref="A41:A44"/>
    <mergeCell ref="B41:B44"/>
    <mergeCell ref="C41:C44"/>
    <mergeCell ref="D41:D44"/>
    <mergeCell ref="E41:E44"/>
    <mergeCell ref="F41:F44"/>
    <mergeCell ref="B37:B40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R53:R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H65:H68"/>
    <mergeCell ref="B65:B68"/>
    <mergeCell ref="C65:C68"/>
    <mergeCell ref="D65:D68"/>
    <mergeCell ref="E65:E68"/>
    <mergeCell ref="P57:P60"/>
    <mergeCell ref="Q57:Q60"/>
    <mergeCell ref="R57:R60"/>
    <mergeCell ref="C57:C60"/>
    <mergeCell ref="D57:D60"/>
    <mergeCell ref="E57:E60"/>
    <mergeCell ref="F57:F60"/>
    <mergeCell ref="Q65:Q68"/>
    <mergeCell ref="I65:I68"/>
    <mergeCell ref="J65:J68"/>
    <mergeCell ref="P65:P68"/>
    <mergeCell ref="H33:H36"/>
    <mergeCell ref="I33:I36"/>
    <mergeCell ref="A89:A97"/>
    <mergeCell ref="B89:B97"/>
    <mergeCell ref="R65:R68"/>
    <mergeCell ref="Q53:Q56"/>
    <mergeCell ref="P41:P44"/>
    <mergeCell ref="P45:P48"/>
    <mergeCell ref="Q45:Q48"/>
    <mergeCell ref="R61:R64"/>
    <mergeCell ref="I61:I64"/>
    <mergeCell ref="H69:H72"/>
    <mergeCell ref="I69:I72"/>
    <mergeCell ref="J69:J72"/>
    <mergeCell ref="P69:P72"/>
    <mergeCell ref="Q69:Q72"/>
    <mergeCell ref="R69:R72"/>
    <mergeCell ref="B61:B64"/>
    <mergeCell ref="C61:C64"/>
    <mergeCell ref="D61:D64"/>
    <mergeCell ref="E61:E64"/>
    <mergeCell ref="Q61:Q64"/>
    <mergeCell ref="J61:J64"/>
    <mergeCell ref="P61:P64"/>
    <mergeCell ref="D69:D72"/>
    <mergeCell ref="E69:E72"/>
    <mergeCell ref="F69:F72"/>
    <mergeCell ref="G69:G72"/>
    <mergeCell ref="A33:A36"/>
    <mergeCell ref="B33:B36"/>
    <mergeCell ref="C33:C36"/>
    <mergeCell ref="D33:D36"/>
    <mergeCell ref="E33:E36"/>
    <mergeCell ref="F33:F36"/>
    <mergeCell ref="G33:G36"/>
    <mergeCell ref="F65:F68"/>
    <mergeCell ref="G65:G68"/>
    <mergeCell ref="A65:A68"/>
    <mergeCell ref="J25:J28"/>
    <mergeCell ref="P25:P28"/>
    <mergeCell ref="Q25:Q28"/>
    <mergeCell ref="R25:R28"/>
    <mergeCell ref="J33:J36"/>
    <mergeCell ref="P33:P36"/>
    <mergeCell ref="Q33:Q36"/>
    <mergeCell ref="R33:R36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69:A72"/>
    <mergeCell ref="B69:B72"/>
    <mergeCell ref="C69:C7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5"/>
  <sheetViews>
    <sheetView workbookViewId="0">
      <selection activeCell="H74" sqref="H74"/>
    </sheetView>
  </sheetViews>
  <sheetFormatPr defaultRowHeight="12.75"/>
  <cols>
    <col min="1" max="1" width="5.5703125" customWidth="1"/>
    <col min="2" max="2" width="42.5703125" customWidth="1"/>
  </cols>
  <sheetData>
    <row r="1" spans="1:12">
      <c r="A1" s="1"/>
      <c r="B1" s="114"/>
      <c r="C1" s="114"/>
      <c r="D1" s="114"/>
      <c r="E1" s="114"/>
      <c r="F1" s="114"/>
    </row>
    <row r="2" spans="1:12">
      <c r="A2" s="1"/>
      <c r="B2" s="115"/>
      <c r="C2" s="115"/>
      <c r="D2" s="115"/>
      <c r="E2" s="115"/>
      <c r="F2" s="115"/>
    </row>
    <row r="3" spans="1:12">
      <c r="A3" s="1"/>
      <c r="B3" s="104" t="s">
        <v>121</v>
      </c>
      <c r="C3" s="104"/>
      <c r="D3" s="104"/>
      <c r="E3" s="1"/>
      <c r="F3" s="1"/>
    </row>
    <row r="4" spans="1:12">
      <c r="A4" s="1"/>
      <c r="B4" s="56"/>
      <c r="C4" s="56"/>
      <c r="D4" s="56"/>
      <c r="E4" s="1"/>
      <c r="F4" s="1"/>
    </row>
    <row r="5" spans="1:12" ht="12" customHeight="1">
      <c r="A5" s="108"/>
      <c r="B5" s="116" t="s">
        <v>2</v>
      </c>
      <c r="C5" s="89" t="s">
        <v>122</v>
      </c>
      <c r="D5" s="89" t="s">
        <v>123</v>
      </c>
      <c r="E5" s="94" t="s">
        <v>124</v>
      </c>
      <c r="F5" s="83" t="s">
        <v>41</v>
      </c>
    </row>
    <row r="6" spans="1:12" ht="12" customHeight="1">
      <c r="A6" s="110"/>
      <c r="B6" s="116"/>
      <c r="C6" s="89"/>
      <c r="D6" s="89"/>
      <c r="E6" s="95"/>
      <c r="F6" s="85"/>
    </row>
    <row r="7" spans="1:12" ht="12" customHeight="1">
      <c r="A7" s="57"/>
      <c r="B7" s="58">
        <v>2</v>
      </c>
      <c r="C7" s="59">
        <v>3</v>
      </c>
      <c r="D7" s="59">
        <v>4</v>
      </c>
      <c r="E7" s="59">
        <v>5</v>
      </c>
      <c r="F7" s="59">
        <v>6</v>
      </c>
    </row>
    <row r="8" spans="1:12" ht="12" customHeight="1">
      <c r="A8" s="108"/>
      <c r="B8" s="102" t="s">
        <v>78</v>
      </c>
      <c r="C8" s="89"/>
      <c r="D8" s="103"/>
      <c r="E8" s="93"/>
      <c r="F8" s="111"/>
    </row>
    <row r="9" spans="1:12" ht="12" customHeight="1">
      <c r="A9" s="109"/>
      <c r="B9" s="102"/>
      <c r="C9" s="89"/>
      <c r="D9" s="103"/>
      <c r="E9" s="93"/>
      <c r="F9" s="112"/>
    </row>
    <row r="10" spans="1:12" ht="12" customHeight="1">
      <c r="A10" s="109"/>
      <c r="B10" s="102"/>
      <c r="C10" s="89"/>
      <c r="D10" s="103"/>
      <c r="E10" s="93"/>
      <c r="F10" s="112"/>
    </row>
    <row r="11" spans="1:12" ht="12" customHeight="1">
      <c r="A11" s="110"/>
      <c r="B11" s="102"/>
      <c r="C11" s="89"/>
      <c r="D11" s="103"/>
      <c r="E11" s="93"/>
      <c r="F11" s="113"/>
      <c r="G11" s="67"/>
      <c r="H11" s="68"/>
      <c r="I11" s="68"/>
      <c r="J11" s="68"/>
      <c r="K11" s="68"/>
      <c r="L11" s="68"/>
    </row>
    <row r="12" spans="1:12" ht="12" customHeight="1">
      <c r="A12" s="89">
        <v>1</v>
      </c>
      <c r="B12" s="120" t="s">
        <v>127</v>
      </c>
      <c r="C12" s="99" t="s">
        <v>83</v>
      </c>
      <c r="D12" s="99">
        <v>331.25</v>
      </c>
      <c r="E12" s="117">
        <v>2.5965532301337175</v>
      </c>
      <c r="F12" s="90">
        <f>+D12*E12</f>
        <v>860.10825748179388</v>
      </c>
      <c r="H12" s="68"/>
      <c r="I12" s="68"/>
      <c r="J12" s="68"/>
      <c r="K12" s="68"/>
      <c r="L12" s="68"/>
    </row>
    <row r="13" spans="1:12" ht="12" customHeight="1">
      <c r="A13" s="89"/>
      <c r="B13" s="121"/>
      <c r="C13" s="100"/>
      <c r="D13" s="100"/>
      <c r="E13" s="118"/>
      <c r="F13" s="91"/>
      <c r="H13" s="68"/>
      <c r="I13" s="68"/>
      <c r="J13" s="68"/>
      <c r="K13" s="68"/>
      <c r="L13" s="68"/>
    </row>
    <row r="14" spans="1:12" ht="12" customHeight="1">
      <c r="A14" s="89"/>
      <c r="B14" s="121"/>
      <c r="C14" s="100"/>
      <c r="D14" s="100"/>
      <c r="E14" s="118"/>
      <c r="F14" s="91"/>
      <c r="H14" s="68"/>
      <c r="I14" s="68"/>
      <c r="J14" s="68"/>
      <c r="K14" s="68"/>
      <c r="L14" s="68"/>
    </row>
    <row r="15" spans="1:12" ht="12" customHeight="1">
      <c r="A15" s="89"/>
      <c r="B15" s="122"/>
      <c r="C15" s="101"/>
      <c r="D15" s="101"/>
      <c r="E15" s="119"/>
      <c r="F15" s="92"/>
      <c r="H15" s="68"/>
      <c r="I15" s="68"/>
      <c r="J15" s="68"/>
      <c r="K15" s="68"/>
      <c r="L15" s="68"/>
    </row>
    <row r="16" spans="1:12" ht="12" customHeight="1">
      <c r="A16" s="89">
        <v>2</v>
      </c>
      <c r="B16" s="120" t="s">
        <v>129</v>
      </c>
      <c r="C16" s="99" t="s">
        <v>83</v>
      </c>
      <c r="D16" s="99">
        <v>29.64</v>
      </c>
      <c r="E16" s="117">
        <v>2.4099773321045279</v>
      </c>
      <c r="F16" s="90">
        <f>+D16*E16</f>
        <v>71.43172812357821</v>
      </c>
      <c r="H16" s="68"/>
      <c r="I16" s="68"/>
      <c r="J16" s="68"/>
      <c r="K16" s="68"/>
      <c r="L16" s="68"/>
    </row>
    <row r="17" spans="1:12" ht="12" customHeight="1">
      <c r="A17" s="89"/>
      <c r="B17" s="121"/>
      <c r="C17" s="100"/>
      <c r="D17" s="100"/>
      <c r="E17" s="118"/>
      <c r="F17" s="91"/>
      <c r="H17" s="68"/>
      <c r="I17" s="68"/>
      <c r="J17" s="68"/>
      <c r="K17" s="68"/>
      <c r="L17" s="68"/>
    </row>
    <row r="18" spans="1:12" ht="12" customHeight="1">
      <c r="A18" s="89"/>
      <c r="B18" s="121"/>
      <c r="C18" s="100"/>
      <c r="D18" s="100"/>
      <c r="E18" s="118"/>
      <c r="F18" s="91"/>
      <c r="H18" s="68"/>
      <c r="I18" s="68"/>
      <c r="J18" s="68"/>
      <c r="K18" s="68"/>
      <c r="L18" s="68"/>
    </row>
    <row r="19" spans="1:12" ht="12" customHeight="1">
      <c r="A19" s="89"/>
      <c r="B19" s="122"/>
      <c r="C19" s="101"/>
      <c r="D19" s="101"/>
      <c r="E19" s="119"/>
      <c r="F19" s="92"/>
      <c r="H19" s="68"/>
      <c r="I19" s="68"/>
      <c r="J19" s="68"/>
      <c r="K19" s="68"/>
      <c r="L19" s="68"/>
    </row>
    <row r="20" spans="1:12" ht="12" customHeight="1">
      <c r="A20" s="89">
        <v>3</v>
      </c>
      <c r="B20" s="86" t="s">
        <v>81</v>
      </c>
      <c r="C20" s="83" t="s">
        <v>83</v>
      </c>
      <c r="D20" s="83">
        <v>62.05</v>
      </c>
      <c r="E20" s="117">
        <v>1.0456509111729351</v>
      </c>
      <c r="F20" s="90">
        <f>+D20*E20</f>
        <v>64.882639038280615</v>
      </c>
      <c r="H20" s="68"/>
      <c r="I20" s="68"/>
      <c r="J20" s="68"/>
      <c r="K20" s="68"/>
      <c r="L20" s="68"/>
    </row>
    <row r="21" spans="1:12" ht="12" customHeight="1">
      <c r="A21" s="89"/>
      <c r="B21" s="87"/>
      <c r="C21" s="84"/>
      <c r="D21" s="84"/>
      <c r="E21" s="118"/>
      <c r="F21" s="91"/>
      <c r="H21" s="68"/>
      <c r="I21" s="68"/>
      <c r="J21" s="68"/>
      <c r="K21" s="68"/>
      <c r="L21" s="68"/>
    </row>
    <row r="22" spans="1:12" ht="12" customHeight="1">
      <c r="A22" s="89"/>
      <c r="B22" s="87"/>
      <c r="C22" s="84"/>
      <c r="D22" s="84"/>
      <c r="E22" s="118"/>
      <c r="F22" s="91"/>
      <c r="H22" s="68"/>
      <c r="I22" s="68"/>
      <c r="J22" s="68"/>
      <c r="K22" s="68"/>
      <c r="L22" s="68"/>
    </row>
    <row r="23" spans="1:12" ht="12" customHeight="1">
      <c r="A23" s="89"/>
      <c r="B23" s="88"/>
      <c r="C23" s="85"/>
      <c r="D23" s="85"/>
      <c r="E23" s="119"/>
      <c r="F23" s="92"/>
      <c r="H23" s="68"/>
      <c r="I23" s="68"/>
      <c r="J23" s="68"/>
      <c r="K23" s="68"/>
      <c r="L23" s="68"/>
    </row>
    <row r="24" spans="1:12" ht="12" customHeight="1">
      <c r="A24" s="89">
        <v>4</v>
      </c>
      <c r="B24" s="86" t="s">
        <v>103</v>
      </c>
      <c r="C24" s="83" t="s">
        <v>82</v>
      </c>
      <c r="D24" s="83">
        <v>0.28499999999999998</v>
      </c>
      <c r="E24" s="117">
        <v>53.793277327578942</v>
      </c>
      <c r="F24" s="90">
        <f t="shared" ref="F24" si="0">+D24*E24</f>
        <v>15.331084038359997</v>
      </c>
      <c r="H24" s="68"/>
      <c r="I24" s="68"/>
      <c r="J24" s="68"/>
      <c r="K24" s="68"/>
      <c r="L24" s="68"/>
    </row>
    <row r="25" spans="1:12" ht="12" customHeight="1">
      <c r="A25" s="89"/>
      <c r="B25" s="87"/>
      <c r="C25" s="84"/>
      <c r="D25" s="84"/>
      <c r="E25" s="118"/>
      <c r="F25" s="91"/>
      <c r="H25" s="68"/>
      <c r="I25" s="68"/>
      <c r="J25" s="68"/>
      <c r="K25" s="68"/>
      <c r="L25" s="68"/>
    </row>
    <row r="26" spans="1:12" ht="12" customHeight="1">
      <c r="A26" s="89"/>
      <c r="B26" s="87"/>
      <c r="C26" s="84"/>
      <c r="D26" s="84"/>
      <c r="E26" s="118"/>
      <c r="F26" s="91"/>
      <c r="H26" s="68"/>
      <c r="I26" s="68"/>
      <c r="J26" s="68"/>
      <c r="K26" s="68"/>
      <c r="L26" s="68"/>
    </row>
    <row r="27" spans="1:12" ht="12" customHeight="1">
      <c r="A27" s="89"/>
      <c r="B27" s="88"/>
      <c r="C27" s="85"/>
      <c r="D27" s="85"/>
      <c r="E27" s="119"/>
      <c r="F27" s="92"/>
      <c r="H27" s="68"/>
      <c r="I27" s="68"/>
      <c r="J27" s="68"/>
      <c r="K27" s="68"/>
      <c r="L27" s="68"/>
    </row>
    <row r="28" spans="1:12" ht="12" customHeight="1">
      <c r="A28" s="89"/>
      <c r="B28" s="107" t="s">
        <v>99</v>
      </c>
      <c r="C28" s="83"/>
      <c r="D28" s="83">
        <v>0</v>
      </c>
      <c r="E28" s="117">
        <v>0</v>
      </c>
      <c r="F28" s="90"/>
      <c r="H28" s="68"/>
      <c r="I28" s="68"/>
      <c r="J28" s="68"/>
      <c r="K28" s="68"/>
      <c r="L28" s="68"/>
    </row>
    <row r="29" spans="1:12" ht="12" customHeight="1">
      <c r="A29" s="89"/>
      <c r="B29" s="97"/>
      <c r="C29" s="84"/>
      <c r="D29" s="84"/>
      <c r="E29" s="118"/>
      <c r="F29" s="91"/>
      <c r="H29" s="68"/>
      <c r="I29" s="68"/>
      <c r="J29" s="68"/>
      <c r="K29" s="68"/>
      <c r="L29" s="68"/>
    </row>
    <row r="30" spans="1:12" ht="12" customHeight="1">
      <c r="A30" s="89"/>
      <c r="B30" s="97"/>
      <c r="C30" s="84"/>
      <c r="D30" s="84"/>
      <c r="E30" s="118"/>
      <c r="F30" s="91"/>
      <c r="H30" s="68"/>
      <c r="I30" s="68"/>
      <c r="J30" s="68"/>
      <c r="K30" s="68"/>
      <c r="L30" s="68"/>
    </row>
    <row r="31" spans="1:12" ht="12" customHeight="1">
      <c r="A31" s="89"/>
      <c r="B31" s="98"/>
      <c r="C31" s="85"/>
      <c r="D31" s="85"/>
      <c r="E31" s="119"/>
      <c r="F31" s="92"/>
      <c r="H31" s="68"/>
      <c r="I31" s="68"/>
      <c r="J31" s="68"/>
      <c r="K31" s="68"/>
      <c r="L31" s="68"/>
    </row>
    <row r="32" spans="1:12" ht="12" customHeight="1">
      <c r="A32" s="89">
        <v>1</v>
      </c>
      <c r="B32" s="86" t="s">
        <v>130</v>
      </c>
      <c r="C32" s="83" t="s">
        <v>83</v>
      </c>
      <c r="D32" s="83">
        <v>77.260000000000005</v>
      </c>
      <c r="E32" s="117">
        <v>29.861790366562502</v>
      </c>
      <c r="F32" s="90">
        <f t="shared" ref="F32" si="1">+D32*E32</f>
        <v>2307.1219237206192</v>
      </c>
      <c r="H32" s="68"/>
      <c r="I32" s="68"/>
      <c r="J32" s="68"/>
      <c r="K32" s="68"/>
      <c r="L32" s="68"/>
    </row>
    <row r="33" spans="1:12" ht="12" customHeight="1">
      <c r="A33" s="89"/>
      <c r="B33" s="87"/>
      <c r="C33" s="84"/>
      <c r="D33" s="84"/>
      <c r="E33" s="118"/>
      <c r="F33" s="91"/>
      <c r="H33" s="68"/>
      <c r="I33" s="68"/>
      <c r="J33" s="68"/>
      <c r="K33" s="68"/>
      <c r="L33" s="68"/>
    </row>
    <row r="34" spans="1:12" ht="12" customHeight="1">
      <c r="A34" s="89"/>
      <c r="B34" s="87"/>
      <c r="C34" s="84"/>
      <c r="D34" s="84"/>
      <c r="E34" s="118"/>
      <c r="F34" s="91"/>
      <c r="H34" s="68"/>
      <c r="I34" s="68"/>
      <c r="J34" s="68"/>
      <c r="K34" s="68"/>
      <c r="L34" s="68"/>
    </row>
    <row r="35" spans="1:12" ht="12" customHeight="1">
      <c r="A35" s="89"/>
      <c r="B35" s="88"/>
      <c r="C35" s="85"/>
      <c r="D35" s="85"/>
      <c r="E35" s="119"/>
      <c r="F35" s="92"/>
      <c r="H35" s="68"/>
      <c r="I35" s="68"/>
      <c r="J35" s="68"/>
      <c r="K35" s="68"/>
      <c r="L35" s="68"/>
    </row>
    <row r="36" spans="1:12" ht="12" customHeight="1">
      <c r="A36" s="89">
        <v>2</v>
      </c>
      <c r="B36" s="86" t="s">
        <v>130</v>
      </c>
      <c r="C36" s="83" t="s">
        <v>83</v>
      </c>
      <c r="D36" s="83">
        <v>283.63</v>
      </c>
      <c r="E36" s="117">
        <v>26.472073622250004</v>
      </c>
      <c r="F36" s="90">
        <f t="shared" ref="F36" si="2">+D36*E36</f>
        <v>7508.274241478769</v>
      </c>
      <c r="H36" s="68"/>
      <c r="I36" s="68"/>
      <c r="J36" s="68"/>
      <c r="K36" s="68"/>
      <c r="L36" s="68"/>
    </row>
    <row r="37" spans="1:12" ht="12" customHeight="1">
      <c r="A37" s="89"/>
      <c r="B37" s="87"/>
      <c r="C37" s="84"/>
      <c r="D37" s="84"/>
      <c r="E37" s="118"/>
      <c r="F37" s="91"/>
      <c r="H37" s="68"/>
      <c r="I37" s="68"/>
      <c r="J37" s="68"/>
      <c r="K37" s="68"/>
      <c r="L37" s="68"/>
    </row>
    <row r="38" spans="1:12" ht="12" customHeight="1">
      <c r="A38" s="89"/>
      <c r="B38" s="87"/>
      <c r="C38" s="84"/>
      <c r="D38" s="84"/>
      <c r="E38" s="118"/>
      <c r="F38" s="91"/>
      <c r="H38" s="68"/>
      <c r="I38" s="68"/>
      <c r="J38" s="68"/>
      <c r="K38" s="68"/>
      <c r="L38" s="68"/>
    </row>
    <row r="39" spans="1:12" ht="12" customHeight="1">
      <c r="A39" s="89"/>
      <c r="B39" s="88"/>
      <c r="C39" s="85"/>
      <c r="D39" s="85"/>
      <c r="E39" s="119"/>
      <c r="F39" s="92"/>
      <c r="H39" s="68"/>
      <c r="I39" s="68"/>
      <c r="J39" s="68"/>
      <c r="K39" s="68"/>
      <c r="L39" s="68"/>
    </row>
    <row r="40" spans="1:12" ht="12" customHeight="1">
      <c r="A40" s="89">
        <v>3</v>
      </c>
      <c r="B40" s="86" t="s">
        <v>87</v>
      </c>
      <c r="C40" s="83" t="s">
        <v>83</v>
      </c>
      <c r="D40" s="83">
        <v>360.89</v>
      </c>
      <c r="E40" s="117">
        <v>0.75759702890577207</v>
      </c>
      <c r="F40" s="90">
        <f t="shared" ref="F40" si="3">+D40*E40</f>
        <v>273.4091917618041</v>
      </c>
      <c r="H40" s="68"/>
      <c r="I40" s="68"/>
      <c r="J40" s="68"/>
      <c r="K40" s="68"/>
      <c r="L40" s="68"/>
    </row>
    <row r="41" spans="1:12" ht="12" customHeight="1">
      <c r="A41" s="89"/>
      <c r="B41" s="87"/>
      <c r="C41" s="84"/>
      <c r="D41" s="84"/>
      <c r="E41" s="118"/>
      <c r="F41" s="91"/>
      <c r="H41" s="68"/>
      <c r="I41" s="68"/>
      <c r="J41" s="68"/>
      <c r="K41" s="68"/>
      <c r="L41" s="68"/>
    </row>
    <row r="42" spans="1:12" ht="12" customHeight="1">
      <c r="A42" s="89"/>
      <c r="B42" s="87"/>
      <c r="C42" s="84"/>
      <c r="D42" s="84"/>
      <c r="E42" s="118"/>
      <c r="F42" s="91"/>
      <c r="H42" s="68"/>
      <c r="I42" s="68"/>
      <c r="J42" s="68"/>
      <c r="K42" s="68"/>
      <c r="L42" s="68"/>
    </row>
    <row r="43" spans="1:12" ht="12" customHeight="1">
      <c r="A43" s="89"/>
      <c r="B43" s="88"/>
      <c r="C43" s="85"/>
      <c r="D43" s="85"/>
      <c r="E43" s="119"/>
      <c r="F43" s="92"/>
      <c r="H43" s="68"/>
      <c r="I43" s="68"/>
      <c r="J43" s="68"/>
      <c r="K43" s="68"/>
      <c r="L43" s="68"/>
    </row>
    <row r="44" spans="1:12" ht="12" customHeight="1">
      <c r="A44" s="89">
        <v>4</v>
      </c>
      <c r="B44" s="86" t="s">
        <v>102</v>
      </c>
      <c r="C44" s="83" t="s">
        <v>57</v>
      </c>
      <c r="D44" s="83">
        <v>162.75</v>
      </c>
      <c r="E44" s="117">
        <v>5.1173929981004864</v>
      </c>
      <c r="F44" s="90">
        <f t="shared" ref="F44" si="4">+D44*E44</f>
        <v>832.85571044085418</v>
      </c>
      <c r="H44" s="68"/>
      <c r="I44" s="68"/>
      <c r="J44" s="68"/>
      <c r="K44" s="68"/>
      <c r="L44" s="68"/>
    </row>
    <row r="45" spans="1:12" ht="12" customHeight="1">
      <c r="A45" s="89"/>
      <c r="B45" s="87"/>
      <c r="C45" s="84"/>
      <c r="D45" s="84"/>
      <c r="E45" s="118"/>
      <c r="F45" s="91"/>
      <c r="H45" s="68"/>
      <c r="I45" s="68"/>
      <c r="J45" s="68"/>
      <c r="K45" s="68"/>
      <c r="L45" s="68"/>
    </row>
    <row r="46" spans="1:12" ht="12" customHeight="1">
      <c r="A46" s="89"/>
      <c r="B46" s="87"/>
      <c r="C46" s="84"/>
      <c r="D46" s="84"/>
      <c r="E46" s="118"/>
      <c r="F46" s="91"/>
      <c r="H46" s="68"/>
      <c r="I46" s="68"/>
      <c r="J46" s="68"/>
      <c r="K46" s="68"/>
      <c r="L46" s="68"/>
    </row>
    <row r="47" spans="1:12" ht="12" customHeight="1">
      <c r="A47" s="89"/>
      <c r="B47" s="88"/>
      <c r="C47" s="85"/>
      <c r="D47" s="85"/>
      <c r="E47" s="119"/>
      <c r="F47" s="92"/>
      <c r="H47" s="68"/>
      <c r="I47" s="68"/>
      <c r="J47" s="68"/>
      <c r="K47" s="68"/>
      <c r="L47" s="68"/>
    </row>
    <row r="48" spans="1:12" ht="12" customHeight="1">
      <c r="A48" s="89">
        <v>5</v>
      </c>
      <c r="B48" s="96" t="s">
        <v>94</v>
      </c>
      <c r="C48" s="83"/>
      <c r="D48" s="83">
        <v>0</v>
      </c>
      <c r="E48" s="117">
        <v>0</v>
      </c>
      <c r="F48" s="90"/>
      <c r="H48" s="68"/>
      <c r="I48" s="68"/>
      <c r="J48" s="68"/>
      <c r="K48" s="68"/>
      <c r="L48" s="68"/>
    </row>
    <row r="49" spans="1:12" ht="12" customHeight="1">
      <c r="A49" s="89"/>
      <c r="B49" s="123"/>
      <c r="C49" s="84"/>
      <c r="D49" s="84"/>
      <c r="E49" s="118"/>
      <c r="F49" s="91"/>
      <c r="H49" s="68"/>
      <c r="I49" s="68"/>
      <c r="J49" s="68"/>
      <c r="K49" s="68"/>
      <c r="L49" s="68"/>
    </row>
    <row r="50" spans="1:12" ht="12" customHeight="1">
      <c r="A50" s="89"/>
      <c r="B50" s="123"/>
      <c r="C50" s="84"/>
      <c r="D50" s="84"/>
      <c r="E50" s="118"/>
      <c r="F50" s="91"/>
      <c r="H50" s="68"/>
      <c r="I50" s="68"/>
      <c r="J50" s="68"/>
      <c r="K50" s="68"/>
      <c r="L50" s="68"/>
    </row>
    <row r="51" spans="1:12" ht="12" customHeight="1">
      <c r="A51" s="89"/>
      <c r="B51" s="124"/>
      <c r="C51" s="85"/>
      <c r="D51" s="85"/>
      <c r="E51" s="119"/>
      <c r="F51" s="92"/>
      <c r="H51" s="68"/>
      <c r="I51" s="68"/>
      <c r="J51" s="68"/>
      <c r="K51" s="68"/>
      <c r="L51" s="68"/>
    </row>
    <row r="52" spans="1:12" ht="12" customHeight="1">
      <c r="A52" s="89">
        <v>6</v>
      </c>
      <c r="B52" s="86" t="s">
        <v>132</v>
      </c>
      <c r="C52" s="83" t="s">
        <v>83</v>
      </c>
      <c r="D52" s="83">
        <v>229.1</v>
      </c>
      <c r="E52" s="117">
        <v>1.9465167756070971</v>
      </c>
      <c r="F52" s="90">
        <f t="shared" ref="F52" si="5">+D52*E52</f>
        <v>445.94699329158595</v>
      </c>
      <c r="H52" s="68"/>
      <c r="I52" s="68"/>
      <c r="J52" s="68"/>
      <c r="K52" s="68"/>
      <c r="L52" s="68"/>
    </row>
    <row r="53" spans="1:12" ht="12" customHeight="1">
      <c r="A53" s="89"/>
      <c r="B53" s="87"/>
      <c r="C53" s="84"/>
      <c r="D53" s="84"/>
      <c r="E53" s="118"/>
      <c r="F53" s="91"/>
      <c r="H53" s="68"/>
      <c r="I53" s="68"/>
      <c r="J53" s="68"/>
      <c r="K53" s="68"/>
      <c r="L53" s="68"/>
    </row>
    <row r="54" spans="1:12" ht="12" customHeight="1">
      <c r="A54" s="89"/>
      <c r="B54" s="87"/>
      <c r="C54" s="84"/>
      <c r="D54" s="84"/>
      <c r="E54" s="118"/>
      <c r="F54" s="91"/>
      <c r="H54" s="68"/>
      <c r="I54" s="68"/>
      <c r="J54" s="68"/>
      <c r="K54" s="68"/>
      <c r="L54" s="68"/>
    </row>
    <row r="55" spans="1:12" ht="12" customHeight="1">
      <c r="A55" s="89"/>
      <c r="B55" s="88"/>
      <c r="C55" s="85"/>
      <c r="D55" s="85"/>
      <c r="E55" s="119"/>
      <c r="F55" s="92"/>
      <c r="H55" s="68"/>
      <c r="I55" s="68"/>
      <c r="J55" s="68"/>
      <c r="K55" s="68"/>
      <c r="L55" s="68"/>
    </row>
    <row r="56" spans="1:12" ht="12" customHeight="1">
      <c r="A56" s="89">
        <v>7</v>
      </c>
      <c r="B56" s="86" t="s">
        <v>95</v>
      </c>
      <c r="C56" s="83" t="s">
        <v>83</v>
      </c>
      <c r="D56" s="83">
        <v>229.1</v>
      </c>
      <c r="E56" s="117">
        <v>1.3866147071968202</v>
      </c>
      <c r="F56" s="90">
        <f t="shared" ref="F56" si="6">+D56*E56</f>
        <v>317.6734294187915</v>
      </c>
      <c r="H56" s="68"/>
      <c r="I56" s="68"/>
      <c r="J56" s="68"/>
      <c r="K56" s="68"/>
      <c r="L56" s="68"/>
    </row>
    <row r="57" spans="1:12" ht="12" customHeight="1">
      <c r="A57" s="89"/>
      <c r="B57" s="87"/>
      <c r="C57" s="84"/>
      <c r="D57" s="84"/>
      <c r="E57" s="118"/>
      <c r="F57" s="91"/>
      <c r="H57" s="68"/>
      <c r="I57" s="68"/>
      <c r="J57" s="68"/>
      <c r="K57" s="68"/>
      <c r="L57" s="68"/>
    </row>
    <row r="58" spans="1:12" ht="12" customHeight="1">
      <c r="A58" s="89"/>
      <c r="B58" s="87"/>
      <c r="C58" s="84"/>
      <c r="D58" s="84"/>
      <c r="E58" s="118"/>
      <c r="F58" s="91"/>
      <c r="H58" s="68"/>
      <c r="I58" s="68"/>
      <c r="J58" s="68"/>
      <c r="K58" s="68"/>
      <c r="L58" s="68"/>
    </row>
    <row r="59" spans="1:12" ht="12" customHeight="1">
      <c r="A59" s="89"/>
      <c r="B59" s="88"/>
      <c r="C59" s="85"/>
      <c r="D59" s="85"/>
      <c r="E59" s="119"/>
      <c r="F59" s="92"/>
      <c r="H59" s="68"/>
      <c r="I59" s="68"/>
      <c r="J59" s="68"/>
      <c r="K59" s="68"/>
      <c r="L59" s="68"/>
    </row>
    <row r="60" spans="1:12" ht="12" customHeight="1">
      <c r="A60" s="89">
        <v>8</v>
      </c>
      <c r="B60" s="86" t="s">
        <v>107</v>
      </c>
      <c r="C60" s="83" t="s">
        <v>82</v>
      </c>
      <c r="D60" s="83">
        <v>0.28499999999999998</v>
      </c>
      <c r="E60" s="117">
        <v>796.70601116176431</v>
      </c>
      <c r="F60" s="90">
        <f t="shared" ref="F60" si="7">+D60*E60</f>
        <v>227.0612131811028</v>
      </c>
      <c r="H60" s="68"/>
      <c r="I60" s="68"/>
      <c r="J60" s="68"/>
      <c r="K60" s="68"/>
      <c r="L60" s="68"/>
    </row>
    <row r="61" spans="1:12" ht="12" customHeight="1">
      <c r="A61" s="89"/>
      <c r="B61" s="87"/>
      <c r="C61" s="84"/>
      <c r="D61" s="84"/>
      <c r="E61" s="118"/>
      <c r="F61" s="91"/>
      <c r="H61" s="68"/>
      <c r="I61" s="68"/>
      <c r="J61" s="68"/>
      <c r="K61" s="68"/>
      <c r="L61" s="68"/>
    </row>
    <row r="62" spans="1:12" ht="12" customHeight="1">
      <c r="A62" s="89"/>
      <c r="B62" s="87"/>
      <c r="C62" s="84"/>
      <c r="D62" s="84"/>
      <c r="E62" s="118"/>
      <c r="F62" s="91"/>
      <c r="H62" s="68"/>
      <c r="I62" s="68"/>
      <c r="J62" s="68"/>
      <c r="K62" s="68"/>
      <c r="L62" s="68"/>
    </row>
    <row r="63" spans="1:12" ht="12" customHeight="1">
      <c r="A63" s="89"/>
      <c r="B63" s="88"/>
      <c r="C63" s="85"/>
      <c r="D63" s="85"/>
      <c r="E63" s="119"/>
      <c r="F63" s="92"/>
      <c r="H63" s="68"/>
      <c r="I63" s="68"/>
      <c r="J63" s="68"/>
      <c r="K63" s="68"/>
      <c r="L63" s="68"/>
    </row>
    <row r="64" spans="1:12" ht="12" customHeight="1">
      <c r="A64" s="89">
        <v>9</v>
      </c>
      <c r="B64" s="86" t="s">
        <v>110</v>
      </c>
      <c r="C64" s="83" t="s">
        <v>125</v>
      </c>
      <c r="D64" s="83">
        <v>0.94699999999999995</v>
      </c>
      <c r="E64" s="117">
        <v>153.97361074018141</v>
      </c>
      <c r="F64" s="90">
        <f t="shared" ref="F64" si="8">+D64*E64</f>
        <v>145.81300937095179</v>
      </c>
      <c r="H64" s="68"/>
      <c r="I64" s="68"/>
      <c r="J64" s="68"/>
      <c r="K64" s="68"/>
      <c r="L64" s="68"/>
    </row>
    <row r="65" spans="1:12" ht="12" customHeight="1">
      <c r="A65" s="89"/>
      <c r="B65" s="87"/>
      <c r="C65" s="84"/>
      <c r="D65" s="84"/>
      <c r="E65" s="118"/>
      <c r="F65" s="91"/>
      <c r="H65" s="68"/>
      <c r="I65" s="68"/>
      <c r="J65" s="68"/>
      <c r="K65" s="68"/>
      <c r="L65" s="68"/>
    </row>
    <row r="66" spans="1:12" ht="12" customHeight="1">
      <c r="A66" s="89"/>
      <c r="B66" s="87"/>
      <c r="C66" s="84"/>
      <c r="D66" s="84"/>
      <c r="E66" s="118"/>
      <c r="F66" s="91"/>
      <c r="H66" s="68"/>
      <c r="I66" s="68"/>
      <c r="J66" s="68"/>
      <c r="K66" s="68"/>
      <c r="L66" s="68"/>
    </row>
    <row r="67" spans="1:12" ht="12" customHeight="1">
      <c r="A67" s="89"/>
      <c r="B67" s="88"/>
      <c r="C67" s="85"/>
      <c r="D67" s="85"/>
      <c r="E67" s="119"/>
      <c r="F67" s="92"/>
      <c r="H67" s="68"/>
      <c r="I67" s="68"/>
      <c r="J67" s="68"/>
      <c r="K67" s="68"/>
      <c r="L67" s="68"/>
    </row>
    <row r="68" spans="1:12" ht="12" customHeight="1">
      <c r="A68" s="89"/>
      <c r="B68" s="96" t="s">
        <v>114</v>
      </c>
      <c r="C68" s="83"/>
      <c r="D68" s="83"/>
      <c r="E68" s="117">
        <v>0</v>
      </c>
      <c r="F68" s="90"/>
      <c r="H68" s="68"/>
      <c r="I68" s="68"/>
      <c r="J68" s="68"/>
      <c r="K68" s="68"/>
      <c r="L68" s="68"/>
    </row>
    <row r="69" spans="1:12" ht="12" customHeight="1">
      <c r="A69" s="89"/>
      <c r="B69" s="123"/>
      <c r="C69" s="84"/>
      <c r="D69" s="84"/>
      <c r="E69" s="118"/>
      <c r="F69" s="91"/>
      <c r="H69" s="68"/>
      <c r="I69" s="68"/>
      <c r="J69" s="68"/>
      <c r="K69" s="68"/>
      <c r="L69" s="68"/>
    </row>
    <row r="70" spans="1:12" ht="12" customHeight="1">
      <c r="A70" s="89"/>
      <c r="B70" s="123"/>
      <c r="C70" s="84"/>
      <c r="D70" s="84"/>
      <c r="E70" s="118"/>
      <c r="F70" s="91"/>
      <c r="H70" s="68"/>
      <c r="I70" s="68"/>
      <c r="J70" s="68"/>
      <c r="K70" s="68"/>
      <c r="L70" s="68"/>
    </row>
    <row r="71" spans="1:12" ht="12" customHeight="1">
      <c r="A71" s="89"/>
      <c r="B71" s="124"/>
      <c r="C71" s="85"/>
      <c r="D71" s="85"/>
      <c r="E71" s="119"/>
      <c r="F71" s="92"/>
      <c r="H71" s="68"/>
      <c r="I71" s="68"/>
      <c r="J71" s="68"/>
      <c r="K71" s="68"/>
      <c r="L71" s="68"/>
    </row>
    <row r="72" spans="1:12" ht="12" customHeight="1">
      <c r="A72" s="89">
        <v>1</v>
      </c>
      <c r="B72" s="86" t="s">
        <v>119</v>
      </c>
      <c r="C72" s="83" t="s">
        <v>89</v>
      </c>
      <c r="D72" s="83">
        <v>0.81</v>
      </c>
      <c r="E72" s="117">
        <v>8.7700384458006848</v>
      </c>
      <c r="F72" s="90">
        <f t="shared" ref="F72" si="9">+D72*E72</f>
        <v>7.1037311410985549</v>
      </c>
      <c r="H72" s="68"/>
      <c r="I72" s="68"/>
      <c r="J72" s="68"/>
      <c r="K72" s="68"/>
      <c r="L72" s="68"/>
    </row>
    <row r="73" spans="1:12" ht="12" customHeight="1">
      <c r="A73" s="89"/>
      <c r="B73" s="87"/>
      <c r="C73" s="84"/>
      <c r="D73" s="84"/>
      <c r="E73" s="118"/>
      <c r="F73" s="91"/>
      <c r="H73" s="68"/>
      <c r="I73" s="68"/>
      <c r="J73" s="68"/>
      <c r="K73" s="68"/>
      <c r="L73" s="68"/>
    </row>
    <row r="74" spans="1:12" ht="12" customHeight="1">
      <c r="A74" s="89"/>
      <c r="B74" s="87"/>
      <c r="C74" s="84"/>
      <c r="D74" s="84"/>
      <c r="E74" s="118"/>
      <c r="F74" s="91"/>
      <c r="H74" s="68"/>
      <c r="I74" s="68"/>
      <c r="J74" s="68"/>
      <c r="K74" s="68"/>
      <c r="L74" s="68"/>
    </row>
    <row r="75" spans="1:12" ht="12" customHeight="1">
      <c r="A75" s="89"/>
      <c r="B75" s="88"/>
      <c r="C75" s="85"/>
      <c r="D75" s="85"/>
      <c r="E75" s="119"/>
      <c r="F75" s="92"/>
      <c r="H75" s="68"/>
      <c r="I75" s="68"/>
      <c r="J75" s="68"/>
      <c r="K75" s="68"/>
      <c r="L75" s="68"/>
    </row>
    <row r="76" spans="1:12" ht="12" customHeight="1">
      <c r="A76" s="89">
        <v>2</v>
      </c>
      <c r="B76" s="86" t="s">
        <v>117</v>
      </c>
      <c r="C76" s="83" t="s">
        <v>125</v>
      </c>
      <c r="D76" s="83">
        <v>0.108</v>
      </c>
      <c r="E76" s="117">
        <v>501.88906708294496</v>
      </c>
      <c r="F76" s="90">
        <f>+D76*E76</f>
        <v>54.204019244958054</v>
      </c>
      <c r="H76" s="68"/>
      <c r="I76" s="68"/>
      <c r="J76" s="68"/>
      <c r="K76" s="68"/>
      <c r="L76" s="68"/>
    </row>
    <row r="77" spans="1:12" ht="12" customHeight="1">
      <c r="A77" s="89"/>
      <c r="B77" s="87"/>
      <c r="C77" s="84"/>
      <c r="D77" s="84"/>
      <c r="E77" s="118"/>
      <c r="F77" s="91"/>
      <c r="H77" s="68"/>
      <c r="I77" s="68"/>
      <c r="J77" s="68"/>
      <c r="K77" s="68"/>
      <c r="L77" s="68"/>
    </row>
    <row r="78" spans="1:12" ht="12" customHeight="1">
      <c r="A78" s="89"/>
      <c r="B78" s="87"/>
      <c r="C78" s="84"/>
      <c r="D78" s="84"/>
      <c r="E78" s="118"/>
      <c r="F78" s="91"/>
      <c r="H78" s="68"/>
      <c r="I78" s="68"/>
      <c r="J78" s="68"/>
      <c r="K78" s="68"/>
      <c r="L78" s="68"/>
    </row>
    <row r="79" spans="1:12" ht="12" customHeight="1">
      <c r="A79" s="89"/>
      <c r="B79" s="88"/>
      <c r="C79" s="85"/>
      <c r="D79" s="85"/>
      <c r="E79" s="119"/>
      <c r="F79" s="92"/>
      <c r="H79" s="68"/>
      <c r="I79" s="68"/>
      <c r="J79" s="68"/>
      <c r="K79" s="68"/>
      <c r="L79" s="68"/>
    </row>
    <row r="80" spans="1:12" ht="19.5" customHeight="1">
      <c r="A80" s="69"/>
      <c r="B80" s="60" t="s">
        <v>41</v>
      </c>
      <c r="C80" s="61"/>
      <c r="D80" s="61"/>
      <c r="E80" s="62"/>
      <c r="F80" s="63">
        <f>SUM(F12:F79)</f>
        <v>13131.217171732547</v>
      </c>
      <c r="I80" s="68"/>
    </row>
    <row r="81" spans="1:9" ht="19.5" customHeight="1">
      <c r="A81" s="69"/>
      <c r="B81" s="64" t="s">
        <v>53</v>
      </c>
      <c r="C81" s="65"/>
      <c r="D81" s="65"/>
      <c r="E81" s="66"/>
      <c r="F81" s="43">
        <f>+F80*0.03</f>
        <v>393.93651515197638</v>
      </c>
      <c r="I81" s="68"/>
    </row>
    <row r="82" spans="1:9" ht="20.25" customHeight="1">
      <c r="A82" s="69"/>
      <c r="B82" s="64" t="s">
        <v>41</v>
      </c>
      <c r="C82" s="65"/>
      <c r="D82" s="65"/>
      <c r="E82" s="66"/>
      <c r="F82" s="63">
        <f>+F80+F81</f>
        <v>13525.153686884523</v>
      </c>
    </row>
    <row r="83" spans="1:9" ht="20.25" customHeight="1">
      <c r="A83" s="69"/>
      <c r="B83" s="64" t="s">
        <v>55</v>
      </c>
      <c r="C83" s="65"/>
      <c r="D83" s="65"/>
      <c r="E83" s="66"/>
      <c r="F83" s="43">
        <f>+F82*0.2</f>
        <v>2705.0307373769047</v>
      </c>
    </row>
    <row r="84" spans="1:9" ht="19.5" customHeight="1">
      <c r="A84" s="69"/>
      <c r="B84" s="64" t="s">
        <v>126</v>
      </c>
      <c r="C84" s="65"/>
      <c r="D84" s="65"/>
      <c r="E84" s="66"/>
      <c r="F84" s="63">
        <f>+F82+F83</f>
        <v>16230.184424261428</v>
      </c>
    </row>
    <row r="85" spans="1:9">
      <c r="B85" s="1"/>
      <c r="C85" s="1"/>
      <c r="D85" s="1"/>
      <c r="E85" s="1"/>
      <c r="F85" s="1"/>
    </row>
  </sheetData>
  <mergeCells count="117"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C68:C71"/>
    <mergeCell ref="D68:D71"/>
    <mergeCell ref="E68:E71"/>
    <mergeCell ref="F68:F71"/>
    <mergeCell ref="B68:B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2:A15"/>
    <mergeCell ref="B12:B15"/>
    <mergeCell ref="C12:C15"/>
    <mergeCell ref="D12:D15"/>
    <mergeCell ref="E12:E15"/>
    <mergeCell ref="F12:F15"/>
    <mergeCell ref="A16:A19"/>
    <mergeCell ref="B16:B19"/>
    <mergeCell ref="C16:C19"/>
    <mergeCell ref="D16:D19"/>
    <mergeCell ref="E16:E19"/>
    <mergeCell ref="F16:F19"/>
    <mergeCell ref="A8:A11"/>
    <mergeCell ref="B8:B11"/>
    <mergeCell ref="C8:C11"/>
    <mergeCell ref="D8:D11"/>
    <mergeCell ref="E8:E11"/>
    <mergeCell ref="F8:F11"/>
    <mergeCell ref="B1:F1"/>
    <mergeCell ref="B2:F2"/>
    <mergeCell ref="B3:D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ss (2)</vt:lpstr>
      <vt:lpstr>ss</vt:lpstr>
      <vt:lpstr>ob1</vt:lpstr>
      <vt:lpstr>s1-1</vt:lpstr>
      <vt:lpstr>Лист1</vt:lpstr>
      <vt:lpstr>'s1-1'!Print_Titles</vt:lpstr>
      <vt:lpstr>ss!Print_Titles</vt:lpstr>
      <vt:lpstr>'ss (2)'!Print_Titles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Hovo</cp:lastModifiedBy>
  <cp:lastPrinted>2016-07-21T07:43:14Z</cp:lastPrinted>
  <dcterms:created xsi:type="dcterms:W3CDTF">2008-11-12T05:43:34Z</dcterms:created>
  <dcterms:modified xsi:type="dcterms:W3CDTF">2016-07-26T22:00:58Z</dcterms:modified>
</cp:coreProperties>
</file>