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470" windowWidth="15330" windowHeight="4515" tabRatio="439"/>
  </bookViews>
  <sheets>
    <sheet name="Sheet1" sheetId="1" r:id="rId1"/>
  </sheets>
  <definedNames>
    <definedName name="_xlnm.Print_Titles" localSheetId="0">Sheet1!$23:$27</definedName>
  </definedNames>
  <calcPr calcId="114210" fullCalcOnLoad="1"/>
</workbook>
</file>

<file path=xl/calcChain.xml><?xml version="1.0" encoding="utf-8"?>
<calcChain xmlns="http://schemas.openxmlformats.org/spreadsheetml/2006/main">
  <c r="T73" i="1"/>
  <c r="T72"/>
  <c r="T71"/>
  <c r="T70"/>
  <c r="S32"/>
  <c r="T32"/>
  <c r="T28"/>
  <c r="G29"/>
  <c r="J29"/>
  <c r="R28"/>
  <c r="S28"/>
  <c r="G33"/>
  <c r="J33"/>
  <c r="R32"/>
  <c r="Q33"/>
  <c r="R33"/>
  <c r="G38"/>
  <c r="J38"/>
  <c r="R37"/>
  <c r="S37"/>
  <c r="T37"/>
  <c r="G41"/>
  <c r="J41"/>
  <c r="R40"/>
  <c r="S40"/>
  <c r="T40"/>
  <c r="G44"/>
  <c r="J44"/>
  <c r="R43"/>
  <c r="S43"/>
  <c r="T43"/>
  <c r="G47"/>
  <c r="J47"/>
  <c r="R46"/>
  <c r="Q47"/>
  <c r="Q48"/>
  <c r="R47"/>
  <c r="S46"/>
  <c r="T46"/>
  <c r="G52"/>
  <c r="J52"/>
  <c r="R51"/>
  <c r="Q52"/>
  <c r="Q53"/>
  <c r="Q54"/>
  <c r="Q55"/>
  <c r="Q56"/>
  <c r="R52"/>
  <c r="S51"/>
  <c r="T51"/>
  <c r="G59"/>
  <c r="J59"/>
  <c r="R58"/>
  <c r="Q59"/>
  <c r="R59"/>
  <c r="S58"/>
  <c r="T58"/>
  <c r="G62"/>
  <c r="J62"/>
  <c r="R61"/>
  <c r="Q62"/>
  <c r="R62"/>
  <c r="S61"/>
  <c r="T61"/>
  <c r="G65"/>
  <c r="J65"/>
  <c r="R64"/>
  <c r="Q65"/>
  <c r="R65"/>
  <c r="S64"/>
  <c r="T64"/>
  <c r="G68"/>
  <c r="J68"/>
  <c r="R67"/>
  <c r="Q68"/>
  <c r="R68"/>
  <c r="S67"/>
  <c r="T67"/>
  <c r="E43"/>
  <c r="E32"/>
  <c r="E28"/>
  <c r="N17"/>
  <c r="O68"/>
  <c r="O65"/>
  <c r="O62"/>
  <c r="O59"/>
  <c r="O56"/>
  <c r="O55"/>
  <c r="O54"/>
  <c r="O53"/>
  <c r="O52"/>
  <c r="O48"/>
  <c r="O47"/>
  <c r="E37"/>
  <c r="O33"/>
  <c r="P15"/>
</calcChain>
</file>

<file path=xl/sharedStrings.xml><?xml version="1.0" encoding="utf-8"?>
<sst xmlns="http://schemas.openxmlformats.org/spreadsheetml/2006/main" count="105" uniqueCount="80">
  <si>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</si>
  <si>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</si>
  <si>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</si>
  <si>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</si>
  <si>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</si>
  <si>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</si>
  <si>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</si>
  <si>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</si>
  <si>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</si>
  <si>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</si>
  <si>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</si>
  <si>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</si>
  <si>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</si>
  <si>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</si>
  <si>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</si>
  <si>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</si>
  <si>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</si>
  <si>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</si>
  <si>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</si>
  <si>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</si>
  <si>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</si>
  <si>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</si>
  <si>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</si>
  <si>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</si>
  <si>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</si>
  <si>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</si>
  <si>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</si>
  <si>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</si>
  <si>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E1-1547</t>
  </si>
  <si>
    <t>11-11</t>
  </si>
  <si>
    <t>V կարգի գրունտի մշակում էքսկավատորով կողալիցքով</t>
  </si>
  <si>
    <t>1000մ3</t>
  </si>
  <si>
    <t>E1-1590</t>
  </si>
  <si>
    <t>22-12</t>
  </si>
  <si>
    <t>VI կարգի գրունտի մշակում էքսկավատորով բարձելով ավտոինքնաթափեր</t>
  </si>
  <si>
    <t>խիճ բնական քարից ճանապարհային աշխատանքների համար</t>
  </si>
  <si>
    <t>մ3</t>
  </si>
  <si>
    <t>E1-962</t>
  </si>
  <si>
    <t>80-4</t>
  </si>
  <si>
    <t>գրունտի մշակում ձեռքով կողալիցքով</t>
  </si>
  <si>
    <t>100մ3</t>
  </si>
  <si>
    <t>C310-7</t>
  </si>
  <si>
    <t>Գռունտի տեղափոխում մինչև 7 կմ</t>
  </si>
  <si>
    <t>տ</t>
  </si>
  <si>
    <t>E1-1641</t>
  </si>
  <si>
    <t>31-9</t>
  </si>
  <si>
    <t>գրունտի ետլիցք մեխանիզմով</t>
  </si>
  <si>
    <t>E11-6</t>
  </si>
  <si>
    <t>1-6</t>
  </si>
  <si>
    <t>Խճի նաղապատրաստական շերտի  իրականացում 10սմ հաստ.</t>
  </si>
  <si>
    <t>խիճ 20-40մմ</t>
  </si>
  <si>
    <t>խիճ 5-10մմ</t>
  </si>
  <si>
    <t>E6-96-4</t>
  </si>
  <si>
    <t>11-7</t>
  </si>
  <si>
    <t>էլեկտրոդներ</t>
  </si>
  <si>
    <t>կգ</t>
  </si>
  <si>
    <t>բետոն  B25 դասի</t>
  </si>
  <si>
    <t>կողապատում</t>
  </si>
  <si>
    <t>մ2</t>
  </si>
  <si>
    <t>շին. հեղյուս</t>
  </si>
  <si>
    <t>տախտակներ</t>
  </si>
  <si>
    <t>C124-3</t>
  </si>
  <si>
    <t>Ամրան A500C 10մմ</t>
  </si>
  <si>
    <t>Ամրան A500C 12մմ</t>
  </si>
  <si>
    <t>Ամրան A500C 16մմ</t>
  </si>
  <si>
    <t>Ամրան A500C 18մմ</t>
  </si>
  <si>
    <t>Ընդամենը</t>
  </si>
  <si>
    <t>Կազմեց`</t>
  </si>
  <si>
    <t>Օ. Յաղուբյան</t>
  </si>
  <si>
    <t>Հենապատ L=3.9մ</t>
  </si>
  <si>
    <t>Աշտարակ քաղաքի Ն. Աշտարակեցու փողոցի ժայռի փլուզման հնարավոռությունը  կանղելու նպատակով հենապատի  կառուցման աշխատանքներ</t>
  </si>
  <si>
    <t>2-1</t>
  </si>
  <si>
    <t>Երկաթբետոնե հենապատի իրականացում B25 դասի բետոնից</t>
  </si>
  <si>
    <t xml:space="preserve">Հավելված թիվ 1
&lt;&lt;           &gt;&gt;                                20   թ.
 կնքված աշխատանքների կատարման
թիվ &lt;&lt;Պայմանագրի ծածկագիրը&gt;&gt; գնման պայմանագրի
</t>
  </si>
  <si>
    <t>Ընդամենը Վերադիր ծախսերով</t>
  </si>
  <si>
    <t>Ընդամենը Շահույթ</t>
  </si>
  <si>
    <t>Ընդամենը ԱԱՀ-ով</t>
  </si>
  <si>
    <t xml:space="preserve">ՊԱՏՎԻՐԱՏՈՒ
&lt;&lt;Պատվիրատուի հասցեն&gt;&gt;
&lt;&lt;Պատվիրատուի բանկը&gt;&gt; 
Հ/Հ ------------------------
---------------------------------
(ստորագրություն)
Կ.Տ
</t>
  </si>
  <si>
    <t xml:space="preserve">ԿԱՊԱԼԱՌՈՒ
&lt;&lt;Կապալառուի հասցեն&gt;&gt;
&lt;&lt;Կապալառուի բանկը&gt;&gt;
Հ/Հ ------------------------
-------------------------------
(ստորագրություն)
Կ.Տ
</t>
  </si>
  <si>
    <t>ԾԱՎԱԼԱԹԵՐԹ-ՆԱԽԱՀԱՇԻՎ                                                                                         ՀՀ  Արագածոտնի մարզի  Աշտարակ քաղաքի Ն.Աշտարակեցու փողոցի ժայռի փլուզման հնարավորությունը կանխելու նպատակով հենապատի կառուցման աշխատանքների կատարման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</si>
</sst>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;;;"/>
  </numFmts>
  <fonts count="27">
    <font>
      <sz val="10"/>
      <name val="Arial"/>
    </font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</font>
    <font>
      <sz val="8"/>
      <name val="Arial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b/>
      <sz val="8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4" fillId="0" borderId="0"/>
    <xf numFmtId="0" fontId="1" fillId="0" borderId="0"/>
  </cellStyleXfs>
  <cellXfs count="242">
    <xf numFmtId="0" fontId="0" fillId="0" borderId="0" xfId="0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shrinkToFit="1"/>
    </xf>
    <xf numFmtId="2" fontId="4" fillId="0" borderId="0" xfId="0" applyNumberFormat="1" applyFont="1" applyFill="1" applyBorder="1" applyAlignment="1">
      <alignment horizontal="right"/>
    </xf>
    <xf numFmtId="0" fontId="5" fillId="0" borderId="0" xfId="0" applyFont="1"/>
    <xf numFmtId="165" fontId="5" fillId="0" borderId="0" xfId="0" applyNumberFormat="1" applyFo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/>
    <xf numFmtId="0" fontId="5" fillId="0" borderId="0" xfId="0" applyFont="1" applyAlignment="1"/>
    <xf numFmtId="49" fontId="9" fillId="0" borderId="0" xfId="0" applyNumberFormat="1" applyFont="1" applyFill="1" applyAlignment="1"/>
    <xf numFmtId="0" fontId="9" fillId="0" borderId="0" xfId="0" applyFont="1" applyAlignment="1"/>
    <xf numFmtId="165" fontId="9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5" fontId="5" fillId="0" borderId="0" xfId="0" applyNumberFormat="1" applyFont="1" applyAlignment="1"/>
    <xf numFmtId="0" fontId="6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Continuous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left"/>
    </xf>
    <xf numFmtId="14" fontId="10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3" applyFont="1" applyAlignment="1">
      <alignment horizontal="left"/>
    </xf>
    <xf numFmtId="0" fontId="7" fillId="0" borderId="0" xfId="0" applyFont="1" applyFill="1" applyAlignment="1"/>
    <xf numFmtId="0" fontId="10" fillId="0" borderId="0" xfId="0" applyFont="1" applyFill="1"/>
    <xf numFmtId="0" fontId="2" fillId="0" borderId="0" xfId="0" applyFont="1"/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7" fillId="0" borderId="2" xfId="0" applyFont="1" applyFill="1" applyBorder="1" applyAlignment="1"/>
    <xf numFmtId="0" fontId="8" fillId="0" borderId="2" xfId="0" applyFont="1" applyFill="1" applyBorder="1" applyAlignment="1"/>
    <xf numFmtId="0" fontId="5" fillId="0" borderId="2" xfId="0" applyFont="1" applyFill="1" applyBorder="1"/>
    <xf numFmtId="0" fontId="5" fillId="0" borderId="0" xfId="0" applyFont="1" applyFill="1" applyBorder="1"/>
    <xf numFmtId="0" fontId="7" fillId="0" borderId="1" xfId="0" applyFont="1" applyFill="1" applyBorder="1" applyAlignment="1">
      <alignment horizontal="centerContinuous"/>
    </xf>
    <xf numFmtId="0" fontId="8" fillId="0" borderId="1" xfId="0" applyFont="1" applyFill="1" applyBorder="1" applyAlignment="1">
      <alignment horizontal="centerContinuous"/>
    </xf>
    <xf numFmtId="49" fontId="12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shrinkToFit="1"/>
    </xf>
    <xf numFmtId="0" fontId="10" fillId="0" borderId="0" xfId="0" applyFont="1" applyFill="1" applyAlignment="1">
      <alignment horizontal="right" vertical="center"/>
    </xf>
    <xf numFmtId="2" fontId="3" fillId="0" borderId="0" xfId="0" applyNumberFormat="1" applyFont="1" applyAlignment="1">
      <alignment vertical="center" shrinkToFit="1"/>
    </xf>
    <xf numFmtId="2" fontId="3" fillId="0" borderId="0" xfId="0" applyNumberFormat="1" applyFont="1" applyBorder="1" applyAlignment="1">
      <alignment vertical="center" shrinkToFit="1"/>
    </xf>
    <xf numFmtId="2" fontId="19" fillId="0" borderId="0" xfId="0" applyNumberFormat="1" applyFont="1" applyAlignment="1">
      <alignment vertical="top"/>
    </xf>
    <xf numFmtId="2" fontId="19" fillId="0" borderId="0" xfId="0" applyNumberFormat="1" applyFont="1" applyBorder="1" applyAlignment="1">
      <alignment vertical="top"/>
    </xf>
    <xf numFmtId="0" fontId="20" fillId="0" borderId="0" xfId="0" applyNumberFormat="1" applyFont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5" fillId="0" borderId="0" xfId="0" applyFont="1" applyAlignment="1">
      <alignment shrinkToFit="1"/>
    </xf>
    <xf numFmtId="49" fontId="3" fillId="0" borderId="0" xfId="0" applyNumberFormat="1" applyFont="1" applyAlignment="1">
      <alignment horizontal="center" vertical="top" wrapText="1"/>
    </xf>
    <xf numFmtId="2" fontId="3" fillId="0" borderId="2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8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9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vertical="top" shrinkToFit="1"/>
    </xf>
    <xf numFmtId="0" fontId="3" fillId="0" borderId="10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vertical="top"/>
    </xf>
    <xf numFmtId="0" fontId="3" fillId="0" borderId="1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vertical="top" shrinkToFit="1"/>
    </xf>
    <xf numFmtId="2" fontId="3" fillId="0" borderId="15" xfId="0" applyNumberFormat="1" applyFont="1" applyBorder="1" applyAlignment="1">
      <alignment vertical="top" shrinkToFit="1"/>
    </xf>
    <xf numFmtId="49" fontId="19" fillId="0" borderId="16" xfId="0" applyNumberFormat="1" applyFont="1" applyBorder="1" applyAlignment="1">
      <alignment horizontal="left" vertical="top" wrapText="1"/>
    </xf>
    <xf numFmtId="0" fontId="3" fillId="0" borderId="17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vertical="top" shrinkToFi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49" fontId="19" fillId="0" borderId="22" xfId="0" applyNumberFormat="1" applyFont="1" applyBorder="1" applyAlignment="1">
      <alignment horizontal="left" vertical="top" wrapText="1"/>
    </xf>
    <xf numFmtId="0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4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22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0" borderId="26" xfId="0" applyNumberFormat="1" applyFont="1" applyBorder="1" applyAlignment="1">
      <alignment horizontal="center" vertical="top" shrinkToFit="1"/>
    </xf>
    <xf numFmtId="0" fontId="3" fillId="0" borderId="27" xfId="0" applyNumberFormat="1" applyFont="1" applyBorder="1" applyAlignment="1">
      <alignment horizontal="center" vertical="top"/>
    </xf>
    <xf numFmtId="0" fontId="3" fillId="0" borderId="28" xfId="0" applyNumberFormat="1" applyFont="1" applyBorder="1" applyAlignment="1">
      <alignment horizontal="center" vertical="top"/>
    </xf>
    <xf numFmtId="0" fontId="3" fillId="0" borderId="27" xfId="0" applyNumberFormat="1" applyFont="1" applyBorder="1" applyAlignment="1">
      <alignment horizontal="center" vertical="top" shrinkToFit="1"/>
    </xf>
    <xf numFmtId="0" fontId="20" fillId="0" borderId="8" xfId="0" applyNumberFormat="1" applyFont="1" applyBorder="1" applyAlignment="1">
      <alignment vertical="top"/>
    </xf>
    <xf numFmtId="2" fontId="3" fillId="0" borderId="29" xfId="0" applyNumberFormat="1" applyFont="1" applyBorder="1" applyAlignment="1">
      <alignment horizontal="center" vertical="center" shrinkToFit="1"/>
    </xf>
    <xf numFmtId="2" fontId="4" fillId="0" borderId="30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top"/>
    </xf>
    <xf numFmtId="2" fontId="3" fillId="0" borderId="29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2" fontId="3" fillId="0" borderId="12" xfId="0" applyNumberFormat="1" applyFont="1" applyBorder="1" applyAlignment="1">
      <alignment vertical="top"/>
    </xf>
    <xf numFmtId="2" fontId="3" fillId="0" borderId="6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vertical="top"/>
    </xf>
    <xf numFmtId="0" fontId="4" fillId="0" borderId="34" xfId="0" applyNumberFormat="1" applyFont="1" applyBorder="1" applyAlignment="1">
      <alignment horizontal="center" vertical="top"/>
    </xf>
    <xf numFmtId="0" fontId="3" fillId="0" borderId="35" xfId="0" applyNumberFormat="1" applyFont="1" applyBorder="1" applyAlignment="1">
      <alignment horizontal="center" vertical="top"/>
    </xf>
    <xf numFmtId="0" fontId="5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4" fontId="3" fillId="0" borderId="36" xfId="0" applyNumberFormat="1" applyFont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center" vertical="center" shrinkToFit="1"/>
    </xf>
    <xf numFmtId="164" fontId="3" fillId="0" borderId="37" xfId="0" applyNumberFormat="1" applyFont="1" applyBorder="1" applyAlignment="1">
      <alignment horizontal="center" vertical="center" shrinkToFit="1"/>
    </xf>
    <xf numFmtId="164" fontId="3" fillId="0" borderId="38" xfId="0" applyNumberFormat="1" applyFont="1" applyBorder="1" applyAlignment="1">
      <alignment vertical="center" shrinkToFit="1"/>
    </xf>
    <xf numFmtId="0" fontId="25" fillId="0" borderId="4" xfId="0" applyNumberFormat="1" applyFont="1" applyBorder="1" applyAlignment="1">
      <alignment vertical="top"/>
    </xf>
    <xf numFmtId="0" fontId="26" fillId="0" borderId="6" xfId="0" applyNumberFormat="1" applyFont="1" applyBorder="1" applyAlignment="1">
      <alignment vertical="top"/>
    </xf>
    <xf numFmtId="164" fontId="9" fillId="0" borderId="39" xfId="0" applyNumberFormat="1" applyFont="1" applyBorder="1" applyAlignment="1">
      <alignment vertical="center" shrinkToFit="1"/>
    </xf>
    <xf numFmtId="164" fontId="9" fillId="0" borderId="40" xfId="0" applyNumberFormat="1" applyFont="1" applyBorder="1" applyAlignment="1">
      <alignment vertical="center" shrinkToFit="1"/>
    </xf>
    <xf numFmtId="0" fontId="10" fillId="0" borderId="41" xfId="0" applyNumberFormat="1" applyFont="1" applyBorder="1" applyAlignment="1">
      <alignment horizontal="right" vertical="center"/>
    </xf>
    <xf numFmtId="0" fontId="10" fillId="0" borderId="42" xfId="0" applyNumberFormat="1" applyFont="1" applyBorder="1" applyAlignment="1">
      <alignment horizontal="right" vertical="center"/>
    </xf>
    <xf numFmtId="0" fontId="23" fillId="0" borderId="43" xfId="0" applyNumberFormat="1" applyFont="1" applyBorder="1" applyAlignment="1">
      <alignment horizontal="right" vertical="center"/>
    </xf>
    <xf numFmtId="2" fontId="10" fillId="0" borderId="44" xfId="0" applyNumberFormat="1" applyFont="1" applyBorder="1" applyAlignment="1">
      <alignment horizontal="right" vertical="center" shrinkToFit="1"/>
    </xf>
    <xf numFmtId="2" fontId="10" fillId="0" borderId="42" xfId="0" applyNumberFormat="1" applyFont="1" applyBorder="1" applyAlignment="1">
      <alignment horizontal="right" vertical="center"/>
    </xf>
    <xf numFmtId="2" fontId="10" fillId="0" borderId="42" xfId="0" applyNumberFormat="1" applyFont="1" applyBorder="1" applyAlignment="1">
      <alignment horizontal="right" vertical="center" shrinkToFit="1"/>
    </xf>
    <xf numFmtId="2" fontId="23" fillId="0" borderId="42" xfId="0" applyNumberFormat="1" applyFont="1" applyBorder="1" applyAlignment="1">
      <alignment horizontal="right" vertical="center"/>
    </xf>
    <xf numFmtId="0" fontId="10" fillId="0" borderId="42" xfId="0" applyNumberFormat="1" applyFont="1" applyBorder="1" applyAlignment="1">
      <alignment horizontal="right" vertical="center" shrinkToFit="1"/>
    </xf>
    <xf numFmtId="164" fontId="10" fillId="0" borderId="45" xfId="0" applyNumberFormat="1" applyFont="1" applyBorder="1" applyAlignment="1">
      <alignment horizontal="right" vertical="center" shrinkToFit="1"/>
    </xf>
    <xf numFmtId="0" fontId="2" fillId="0" borderId="38" xfId="0" applyFont="1" applyFill="1" applyBorder="1" applyAlignment="1">
      <alignment horizontal="center" vertical="center" textRotation="90" wrapText="1"/>
    </xf>
    <xf numFmtId="0" fontId="15" fillId="0" borderId="38" xfId="0" applyFont="1" applyBorder="1" applyAlignment="1">
      <alignment horizontal="center" textRotation="90" wrapText="1"/>
    </xf>
    <xf numFmtId="0" fontId="15" fillId="0" borderId="48" xfId="0" applyFont="1" applyBorder="1" applyAlignment="1">
      <alignment horizontal="center" textRotation="90" wrapText="1"/>
    </xf>
    <xf numFmtId="164" fontId="3" fillId="0" borderId="37" xfId="0" applyNumberFormat="1" applyFont="1" applyBorder="1" applyAlignment="1">
      <alignment horizontal="center" vertical="center" shrinkToFit="1"/>
    </xf>
    <xf numFmtId="164" fontId="3" fillId="0" borderId="3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2" fillId="0" borderId="29" xfId="0" applyFont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vertical="center" textRotation="90" wrapText="1"/>
    </xf>
    <xf numFmtId="0" fontId="15" fillId="0" borderId="32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textRotation="90" wrapText="1"/>
    </xf>
    <xf numFmtId="0" fontId="15" fillId="0" borderId="8" xfId="0" applyFont="1" applyBorder="1" applyAlignment="1">
      <alignment horizontal="center" textRotation="90" wrapText="1"/>
    </xf>
    <xf numFmtId="0" fontId="14" fillId="0" borderId="7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textRotation="90" wrapText="1"/>
    </xf>
    <xf numFmtId="0" fontId="14" fillId="0" borderId="8" xfId="0" applyFont="1" applyBorder="1" applyAlignment="1">
      <alignment horizontal="center" textRotation="90" wrapText="1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14" fontId="6" fillId="0" borderId="0" xfId="0" applyNumberFormat="1" applyFont="1" applyFill="1" applyAlignment="1">
      <alignment horizontal="left"/>
    </xf>
    <xf numFmtId="49" fontId="21" fillId="0" borderId="3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46" xfId="0" applyNumberFormat="1" applyFont="1" applyBorder="1" applyAlignment="1">
      <alignment horizontal="left" vertical="top" wrapText="1"/>
    </xf>
    <xf numFmtId="49" fontId="19" fillId="0" borderId="47" xfId="0" applyNumberFormat="1" applyFont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textRotation="90" wrapText="1"/>
    </xf>
    <xf numFmtId="0" fontId="15" fillId="0" borderId="32" xfId="0" applyFont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7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center" vertical="center" shrinkToFit="1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distributed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/>
    </xf>
    <xf numFmtId="2" fontId="3" fillId="0" borderId="5" xfId="0" applyNumberFormat="1" applyFont="1" applyBorder="1" applyAlignment="1">
      <alignment horizontal="center" vertical="center" wrapText="1" shrinkToFit="1"/>
    </xf>
    <xf numFmtId="2" fontId="3" fillId="0" borderId="5" xfId="0" applyNumberFormat="1" applyFont="1" applyBorder="1" applyAlignment="1">
      <alignment horizontal="center" vertical="center" shrinkToFit="1"/>
    </xf>
  </cellXfs>
  <cellStyles count="4">
    <cellStyle name="Normal" xfId="0" builtinId="0"/>
    <cellStyle name="Normal 2" xfId="1"/>
    <cellStyle name="Normal 2 2" xfId="2"/>
    <cellStyle name="Normal_Artchut-2_plotina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4"/>
  <sheetViews>
    <sheetView showZeros="0" tabSelected="1" topLeftCell="A48" zoomScaleSheetLayoutView="100" workbookViewId="0">
      <selection activeCell="U88" sqref="U88"/>
    </sheetView>
  </sheetViews>
  <sheetFormatPr defaultRowHeight="15"/>
  <cols>
    <col min="1" max="1" width="3.85546875" style="41" customWidth="1"/>
    <col min="2" max="2" width="9.28515625" style="42" customWidth="1"/>
    <col min="3" max="3" width="26" style="73" customWidth="1"/>
    <col min="4" max="4" width="6.7109375" style="63" customWidth="1"/>
    <col min="5" max="5" width="9.7109375" style="59" customWidth="1"/>
    <col min="6" max="6" width="0.7109375" style="44" hidden="1" customWidth="1"/>
    <col min="7" max="7" width="5.85546875" style="43" hidden="1" customWidth="1"/>
    <col min="8" max="9" width="0.7109375" style="44" hidden="1" customWidth="1"/>
    <col min="10" max="10" width="5.85546875" style="43" hidden="1" customWidth="1"/>
    <col min="11" max="11" width="0.7109375" style="44" hidden="1" customWidth="1"/>
    <col min="12" max="12" width="21" style="71" hidden="1" customWidth="1"/>
    <col min="13" max="13" width="6.5703125" style="65" hidden="1" customWidth="1"/>
    <col min="14" max="14" width="6.5703125" style="61" hidden="1" customWidth="1"/>
    <col min="15" max="15" width="6.5703125" style="59" hidden="1" customWidth="1"/>
    <col min="16" max="16" width="6.5703125" style="44" hidden="1" customWidth="1"/>
    <col min="17" max="17" width="6.5703125" style="43" hidden="1" customWidth="1"/>
    <col min="18" max="18" width="6.5703125" style="59" hidden="1" customWidth="1"/>
    <col min="19" max="19" width="9.42578125" style="59" customWidth="1"/>
    <col min="20" max="20" width="12.7109375" style="69" customWidth="1"/>
    <col min="21" max="21" width="9.140625" style="37"/>
    <col min="22" max="24" width="9.140625" style="40"/>
    <col min="25" max="16384" width="9.140625" style="37"/>
  </cols>
  <sheetData>
    <row r="1" spans="1:24" s="8" customFormat="1" ht="12.75" hidden="1">
      <c r="A1" s="1"/>
      <c r="B1" s="2"/>
      <c r="C1" s="3"/>
      <c r="D1" s="3"/>
      <c r="E1" s="4"/>
      <c r="F1" s="4"/>
      <c r="G1" s="5"/>
      <c r="H1" s="5"/>
      <c r="I1" s="5"/>
      <c r="J1" s="5"/>
      <c r="K1" s="5"/>
      <c r="L1" s="4"/>
      <c r="M1" s="5"/>
      <c r="N1" s="3"/>
      <c r="O1" s="6"/>
      <c r="P1" s="4"/>
      <c r="Q1" s="5"/>
      <c r="R1" s="7"/>
      <c r="S1" s="5"/>
      <c r="T1" s="3"/>
      <c r="V1" s="9"/>
      <c r="W1" s="9"/>
      <c r="X1" s="9"/>
    </row>
    <row r="2" spans="1:24" s="8" customFormat="1" ht="14.25" hidden="1">
      <c r="A2" s="176"/>
      <c r="B2" s="176"/>
      <c r="C2" s="176"/>
      <c r="D2" s="53"/>
      <c r="E2" s="50"/>
      <c r="F2" s="51"/>
      <c r="G2" s="51"/>
      <c r="H2" s="51"/>
      <c r="I2" s="51"/>
      <c r="J2" s="51"/>
      <c r="K2" s="51"/>
      <c r="L2" s="51"/>
      <c r="M2" s="51"/>
      <c r="N2" s="51"/>
      <c r="O2" s="22"/>
      <c r="P2" s="22"/>
      <c r="Q2" s="22"/>
      <c r="R2" s="51"/>
      <c r="S2" s="51"/>
      <c r="T2" s="3"/>
      <c r="V2" s="9"/>
      <c r="W2" s="9"/>
      <c r="X2" s="9"/>
    </row>
    <row r="3" spans="1:24" s="8" customFormat="1" ht="14.25" hidden="1">
      <c r="A3" s="182"/>
      <c r="B3" s="182"/>
      <c r="C3" s="182"/>
      <c r="D3" s="10"/>
      <c r="E3" s="46"/>
      <c r="F3" s="47"/>
      <c r="G3" s="47"/>
      <c r="H3" s="47"/>
      <c r="I3" s="47"/>
      <c r="J3" s="47"/>
      <c r="K3" s="47"/>
      <c r="L3" s="47"/>
      <c r="M3" s="47"/>
      <c r="N3" s="48"/>
      <c r="O3" s="48"/>
      <c r="P3" s="48"/>
      <c r="Q3" s="48"/>
      <c r="R3" s="48"/>
      <c r="S3" s="48"/>
      <c r="T3" s="3"/>
      <c r="V3" s="9"/>
      <c r="W3" s="9"/>
      <c r="X3" s="9"/>
    </row>
    <row r="4" spans="1:24" s="8" customFormat="1" ht="12.75" hidden="1">
      <c r="A4" s="11"/>
      <c r="B4" s="11"/>
      <c r="C4" s="11"/>
      <c r="D4" s="11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3"/>
      <c r="V4" s="9"/>
      <c r="W4" s="9"/>
      <c r="X4" s="9"/>
    </row>
    <row r="5" spans="1:24" s="8" customFormat="1" ht="12.75" hidden="1">
      <c r="A5" s="12"/>
      <c r="B5" s="12"/>
      <c r="C5" s="12"/>
      <c r="D5" s="12"/>
      <c r="E5" s="12"/>
      <c r="F5" s="12"/>
      <c r="G5" s="11"/>
      <c r="H5" s="11"/>
      <c r="I5" s="11"/>
      <c r="J5" s="11"/>
      <c r="K5" s="11"/>
      <c r="L5" s="12"/>
      <c r="M5" s="11"/>
      <c r="N5" s="3"/>
      <c r="O5" s="6"/>
      <c r="R5" s="10"/>
      <c r="T5" s="11"/>
      <c r="V5" s="9"/>
      <c r="W5" s="9"/>
      <c r="X5" s="9"/>
    </row>
    <row r="6" spans="1:24" s="8" customFormat="1" ht="12.75" hidden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V6" s="9"/>
      <c r="W6" s="9"/>
      <c r="X6" s="9"/>
    </row>
    <row r="7" spans="1:24" s="8" customFormat="1" ht="12.75" hidden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V7" s="9"/>
      <c r="W7" s="9"/>
      <c r="X7" s="9"/>
    </row>
    <row r="8" spans="1:24" s="16" customFormat="1" hidden="1">
      <c r="A8" s="13"/>
      <c r="B8" s="13"/>
      <c r="C8" s="13"/>
      <c r="D8" s="13"/>
      <c r="E8" s="54" t="s">
        <v>0</v>
      </c>
      <c r="F8" s="54"/>
      <c r="G8" s="45"/>
      <c r="H8" s="45"/>
      <c r="I8" s="45"/>
      <c r="J8" s="45"/>
      <c r="K8" s="45"/>
      <c r="L8" s="45"/>
      <c r="M8" s="52" t="s">
        <v>71</v>
      </c>
      <c r="N8" s="15"/>
      <c r="O8" s="15"/>
      <c r="P8" s="13"/>
      <c r="Q8" s="13"/>
      <c r="R8" s="13"/>
      <c r="S8" s="13"/>
      <c r="T8" s="13"/>
      <c r="V8" s="17"/>
      <c r="W8" s="17"/>
      <c r="X8" s="17"/>
    </row>
    <row r="9" spans="1:24" s="14" customFormat="1" ht="12.75" hidden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20"/>
      <c r="W9" s="20"/>
      <c r="X9" s="20"/>
    </row>
    <row r="10" spans="1:24" s="14" customFormat="1" ht="14.25" hidden="1" customHeight="1">
      <c r="A10" s="18"/>
      <c r="B10" s="18"/>
      <c r="C10" s="10"/>
      <c r="D10" s="226" t="s">
        <v>69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18"/>
      <c r="T10" s="18"/>
      <c r="V10" s="20"/>
      <c r="W10" s="20"/>
      <c r="X10" s="20"/>
    </row>
    <row r="11" spans="1:24" s="14" customFormat="1" ht="12.75" hidden="1" customHeight="1">
      <c r="A11" s="18"/>
      <c r="B11" s="18"/>
      <c r="C11" s="18"/>
      <c r="D11" s="18"/>
      <c r="E11" s="185" t="s">
        <v>1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6"/>
      <c r="P11" s="186"/>
      <c r="Q11" s="186"/>
      <c r="R11" s="186"/>
      <c r="S11" s="18"/>
      <c r="T11" s="18"/>
      <c r="V11" s="20"/>
      <c r="W11" s="20"/>
      <c r="X11" s="20"/>
    </row>
    <row r="12" spans="1:24" s="14" customFormat="1" ht="24.75" hidden="1" customHeight="1">
      <c r="A12" s="18"/>
      <c r="B12" s="18"/>
      <c r="C12" s="21" t="s">
        <v>2</v>
      </c>
      <c r="D12" s="227" t="s">
        <v>70</v>
      </c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151"/>
      <c r="T12" s="151"/>
      <c r="U12" s="152"/>
      <c r="V12" s="153"/>
      <c r="W12" s="20"/>
      <c r="X12" s="20"/>
    </row>
    <row r="13" spans="1:24" s="14" customFormat="1" ht="12.75" hidden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V13" s="20"/>
      <c r="W13" s="20"/>
      <c r="X13" s="20"/>
    </row>
    <row r="14" spans="1:24" s="14" customFormat="1" ht="12.75" hidden="1">
      <c r="A14" s="18"/>
      <c r="B14" s="18"/>
      <c r="C14" s="23"/>
      <c r="D14" s="23"/>
      <c r="E14" s="2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5"/>
      <c r="S14" s="18"/>
      <c r="T14" s="18"/>
      <c r="V14" s="20"/>
      <c r="W14" s="20"/>
      <c r="X14" s="20"/>
    </row>
    <row r="15" spans="1:24" s="14" customFormat="1" ht="12.75" hidden="1">
      <c r="A15" s="177" t="s">
        <v>3</v>
      </c>
      <c r="B15" s="17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53" t="s">
        <v>6</v>
      </c>
      <c r="P15" s="189">
        <f>T75</f>
        <v>0</v>
      </c>
      <c r="Q15" s="188"/>
      <c r="R15" s="188"/>
      <c r="S15" s="57" t="s">
        <v>9</v>
      </c>
      <c r="T15" s="18"/>
      <c r="V15" s="20"/>
      <c r="W15" s="20"/>
      <c r="X15" s="20"/>
    </row>
    <row r="16" spans="1:24" s="14" customFormat="1" hidden="1">
      <c r="A16" s="26"/>
      <c r="B16" s="26"/>
      <c r="C16" s="27"/>
      <c r="D16" s="27"/>
      <c r="E16" s="210"/>
      <c r="F16" s="210"/>
      <c r="G16" s="210"/>
      <c r="H16" s="18"/>
      <c r="I16" s="18"/>
      <c r="J16" s="18"/>
      <c r="K16" s="18"/>
      <c r="L16" s="18"/>
      <c r="M16" s="18"/>
      <c r="N16" s="28"/>
      <c r="P16" s="66"/>
      <c r="Q16" s="74"/>
      <c r="R16" s="74"/>
      <c r="T16" s="56"/>
      <c r="V16" s="20"/>
      <c r="W16" s="20"/>
      <c r="X16" s="20"/>
    </row>
    <row r="17" spans="1:24" s="14" customFormat="1" ht="14.25" hidden="1">
      <c r="A17" s="21" t="s">
        <v>4</v>
      </c>
      <c r="B17" s="26"/>
      <c r="C17" s="26"/>
      <c r="D17" s="187">
        <v>211575</v>
      </c>
      <c r="E17" s="188"/>
      <c r="F17" s="188"/>
      <c r="G17" s="30" t="s">
        <v>5</v>
      </c>
      <c r="H17" s="18"/>
      <c r="I17" s="18"/>
      <c r="J17" s="31"/>
      <c r="K17" s="31"/>
      <c r="L17" s="31"/>
      <c r="M17" s="67" t="s">
        <v>24</v>
      </c>
      <c r="N17" s="190">
        <f>1.02*1.05*1.0679</f>
        <v>1.1437209000000004</v>
      </c>
      <c r="O17" s="191"/>
      <c r="P17" s="191"/>
      <c r="Q17" s="18"/>
      <c r="R17" s="25"/>
      <c r="S17" s="18"/>
      <c r="T17" s="18"/>
      <c r="V17" s="20"/>
      <c r="W17" s="20"/>
      <c r="X17" s="20"/>
    </row>
    <row r="18" spans="1:24" s="14" customFormat="1" ht="12.75" hidden="1">
      <c r="A18" s="26"/>
      <c r="B18" s="26"/>
      <c r="C18" s="26"/>
      <c r="D18" s="26"/>
      <c r="E18" s="29"/>
      <c r="F18" s="29"/>
      <c r="G18" s="31"/>
      <c r="H18" s="18"/>
      <c r="I18" s="18"/>
      <c r="J18" s="31"/>
      <c r="K18" s="31"/>
      <c r="L18" s="31"/>
      <c r="M18" s="18"/>
      <c r="N18" s="18"/>
      <c r="O18" s="18"/>
      <c r="P18" s="18"/>
      <c r="Q18" s="18"/>
      <c r="R18" s="25"/>
      <c r="S18" s="18"/>
      <c r="T18" s="18"/>
      <c r="V18" s="20"/>
      <c r="W18" s="20"/>
      <c r="X18" s="20"/>
    </row>
    <row r="19" spans="1:24" s="14" customFormat="1" ht="12.75" hidden="1">
      <c r="A19" s="21" t="s">
        <v>25</v>
      </c>
      <c r="B19" s="32"/>
      <c r="C19" s="32"/>
      <c r="D19" s="32"/>
      <c r="E19" s="32"/>
      <c r="F19" s="26"/>
      <c r="G19" s="10" t="s">
        <v>26</v>
      </c>
      <c r="H19" s="26"/>
      <c r="I19" s="55"/>
      <c r="J19" s="208">
        <v>1954.5</v>
      </c>
      <c r="K19" s="209"/>
      <c r="L19" s="209"/>
      <c r="M19" s="33"/>
      <c r="N19" s="10"/>
      <c r="O19" s="10"/>
      <c r="P19" s="10" t="s">
        <v>27</v>
      </c>
      <c r="Q19" s="208">
        <v>2662.83</v>
      </c>
      <c r="R19" s="209"/>
      <c r="S19" s="209"/>
      <c r="T19" s="55"/>
      <c r="V19" s="20"/>
      <c r="W19" s="20"/>
      <c r="X19" s="20"/>
    </row>
    <row r="20" spans="1:24" s="8" customFormat="1" ht="13.5" hidden="1" thickBo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4"/>
      <c r="S20" s="11"/>
      <c r="T20" s="11"/>
      <c r="V20" s="9"/>
      <c r="W20" s="9"/>
      <c r="X20" s="9"/>
    </row>
    <row r="21" spans="1:24" s="8" customFormat="1" ht="66.75" customHeight="1">
      <c r="A21" s="228" t="s">
        <v>73</v>
      </c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V21" s="9"/>
      <c r="W21" s="9"/>
      <c r="X21" s="9"/>
    </row>
    <row r="22" spans="1:24" s="8" customFormat="1" ht="70.5" customHeight="1">
      <c r="A22" s="237" t="s">
        <v>79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V22" s="9"/>
      <c r="W22" s="9"/>
      <c r="X22" s="9"/>
    </row>
    <row r="23" spans="1:24" s="35" customFormat="1" ht="18" customHeight="1">
      <c r="A23" s="178" t="s">
        <v>18</v>
      </c>
      <c r="B23" s="180" t="s">
        <v>7</v>
      </c>
      <c r="C23" s="183" t="s">
        <v>8</v>
      </c>
      <c r="D23" s="230" t="s">
        <v>10</v>
      </c>
      <c r="E23" s="230" t="s">
        <v>11</v>
      </c>
      <c r="F23" s="192" t="s">
        <v>19</v>
      </c>
      <c r="G23" s="232"/>
      <c r="H23" s="232"/>
      <c r="I23" s="192" t="s">
        <v>22</v>
      </c>
      <c r="J23" s="193"/>
      <c r="K23" s="194"/>
      <c r="L23" s="235" t="s">
        <v>13</v>
      </c>
      <c r="M23" s="236"/>
      <c r="N23" s="236"/>
      <c r="O23" s="236"/>
      <c r="P23" s="236"/>
      <c r="Q23" s="236"/>
      <c r="R23" s="216" t="s">
        <v>20</v>
      </c>
      <c r="S23" s="219" t="s">
        <v>14</v>
      </c>
      <c r="T23" s="171" t="s">
        <v>15</v>
      </c>
    </row>
    <row r="24" spans="1:24" s="35" customFormat="1" ht="22.5" customHeight="1">
      <c r="A24" s="178"/>
      <c r="B24" s="180"/>
      <c r="C24" s="183"/>
      <c r="D24" s="230"/>
      <c r="E24" s="230"/>
      <c r="F24" s="192"/>
      <c r="G24" s="232"/>
      <c r="H24" s="232"/>
      <c r="I24" s="195"/>
      <c r="J24" s="193"/>
      <c r="K24" s="194"/>
      <c r="L24" s="186" t="s">
        <v>12</v>
      </c>
      <c r="M24" s="220" t="s">
        <v>10</v>
      </c>
      <c r="N24" s="201" t="s">
        <v>23</v>
      </c>
      <c r="O24" s="201" t="s">
        <v>16</v>
      </c>
      <c r="P24" s="201" t="s">
        <v>17</v>
      </c>
      <c r="Q24" s="201" t="s">
        <v>21</v>
      </c>
      <c r="R24" s="217"/>
      <c r="S24" s="202"/>
      <c r="T24" s="172"/>
    </row>
    <row r="25" spans="1:24" s="35" customFormat="1" ht="22.5" customHeight="1">
      <c r="A25" s="178"/>
      <c r="B25" s="180"/>
      <c r="C25" s="183"/>
      <c r="D25" s="230"/>
      <c r="E25" s="230"/>
      <c r="F25" s="192"/>
      <c r="G25" s="232"/>
      <c r="H25" s="232"/>
      <c r="I25" s="195"/>
      <c r="J25" s="193"/>
      <c r="K25" s="194"/>
      <c r="L25" s="199"/>
      <c r="M25" s="221"/>
      <c r="N25" s="202"/>
      <c r="O25" s="202"/>
      <c r="P25" s="204"/>
      <c r="Q25" s="206"/>
      <c r="R25" s="217"/>
      <c r="S25" s="202"/>
      <c r="T25" s="172"/>
    </row>
    <row r="26" spans="1:24" s="35" customFormat="1" ht="22.5" customHeight="1">
      <c r="A26" s="178"/>
      <c r="B26" s="180"/>
      <c r="C26" s="183"/>
      <c r="D26" s="230"/>
      <c r="E26" s="230"/>
      <c r="F26" s="192"/>
      <c r="G26" s="232"/>
      <c r="H26" s="232"/>
      <c r="I26" s="195"/>
      <c r="J26" s="193"/>
      <c r="K26" s="194"/>
      <c r="L26" s="199"/>
      <c r="M26" s="221"/>
      <c r="N26" s="202"/>
      <c r="O26" s="202"/>
      <c r="P26" s="204"/>
      <c r="Q26" s="206"/>
      <c r="R26" s="217"/>
      <c r="S26" s="202"/>
      <c r="T26" s="172"/>
    </row>
    <row r="27" spans="1:24" s="35" customFormat="1" ht="22.5" customHeight="1">
      <c r="A27" s="179"/>
      <c r="B27" s="181"/>
      <c r="C27" s="184"/>
      <c r="D27" s="231"/>
      <c r="E27" s="231"/>
      <c r="F27" s="233"/>
      <c r="G27" s="234"/>
      <c r="H27" s="234"/>
      <c r="I27" s="196"/>
      <c r="J27" s="197"/>
      <c r="K27" s="198"/>
      <c r="L27" s="200"/>
      <c r="M27" s="221"/>
      <c r="N27" s="203"/>
      <c r="O27" s="203"/>
      <c r="P27" s="205"/>
      <c r="Q27" s="207"/>
      <c r="R27" s="218"/>
      <c r="S27" s="203"/>
      <c r="T27" s="173"/>
    </row>
    <row r="28" spans="1:24" ht="12.75" customHeight="1">
      <c r="A28" s="136">
        <v>1</v>
      </c>
      <c r="B28" s="75" t="s">
        <v>28</v>
      </c>
      <c r="C28" s="211" t="s">
        <v>30</v>
      </c>
      <c r="D28" s="62" t="s">
        <v>31</v>
      </c>
      <c r="E28" s="154">
        <f>16.4/1000</f>
        <v>1.6399999999999998E-2</v>
      </c>
      <c r="F28" s="39"/>
      <c r="G28" s="38">
        <v>8.5</v>
      </c>
      <c r="H28" s="39"/>
      <c r="I28" s="143"/>
      <c r="J28" s="76">
        <v>206.5</v>
      </c>
      <c r="K28" s="146"/>
      <c r="L28" s="77"/>
      <c r="M28" s="78"/>
      <c r="N28" s="79"/>
      <c r="O28" s="79"/>
      <c r="P28" s="80"/>
      <c r="Q28" s="81"/>
      <c r="R28" s="82">
        <f>G29+J29</f>
        <v>566.48764500000004</v>
      </c>
      <c r="S28" s="154">
        <f>R28+R29</f>
        <v>566.48764500000004</v>
      </c>
      <c r="T28" s="156">
        <f>E28*S28</f>
        <v>9.2903973779999998</v>
      </c>
    </row>
    <row r="29" spans="1:24" ht="12.75" customHeight="1">
      <c r="A29" s="137"/>
      <c r="B29" s="75" t="s">
        <v>29</v>
      </c>
      <c r="C29" s="212"/>
      <c r="D29" s="62"/>
      <c r="E29" s="84"/>
      <c r="F29" s="39"/>
      <c r="G29" s="76">
        <f>G28*$J$19/1000</f>
        <v>16.613250000000001</v>
      </c>
      <c r="H29" s="39"/>
      <c r="I29" s="144"/>
      <c r="J29" s="76">
        <f>J28*$Q$19/1000</f>
        <v>549.87439500000005</v>
      </c>
      <c r="K29" s="147"/>
      <c r="L29" s="70"/>
      <c r="M29" s="64"/>
      <c r="N29" s="60"/>
      <c r="O29" s="60"/>
      <c r="P29" s="39"/>
      <c r="Q29" s="83"/>
      <c r="R29" s="84"/>
      <c r="S29" s="155"/>
      <c r="T29" s="157"/>
    </row>
    <row r="30" spans="1:24" ht="12.75" customHeight="1">
      <c r="A30" s="137"/>
      <c r="B30" s="37"/>
      <c r="C30" s="212"/>
      <c r="D30" s="62"/>
      <c r="E30" s="84"/>
      <c r="F30" s="39"/>
      <c r="G30" s="38"/>
      <c r="H30" s="39"/>
      <c r="I30" s="144"/>
      <c r="K30" s="147"/>
      <c r="L30" s="70"/>
      <c r="M30" s="64"/>
      <c r="N30" s="60"/>
      <c r="O30" s="60"/>
      <c r="P30" s="39"/>
      <c r="Q30" s="83"/>
      <c r="R30" s="84"/>
      <c r="S30" s="155"/>
      <c r="T30" s="157"/>
    </row>
    <row r="31" spans="1:24" ht="12.75" customHeight="1">
      <c r="A31" s="138"/>
      <c r="B31" s="85"/>
      <c r="C31" s="140"/>
      <c r="D31" s="86"/>
      <c r="E31" s="89"/>
      <c r="F31" s="87"/>
      <c r="G31" s="88"/>
      <c r="H31" s="87"/>
      <c r="I31" s="145"/>
      <c r="J31" s="88"/>
      <c r="K31" s="148"/>
      <c r="O31" s="61"/>
      <c r="Q31" s="83"/>
      <c r="R31" s="84"/>
      <c r="S31" s="155"/>
      <c r="T31" s="157"/>
    </row>
    <row r="32" spans="1:24" ht="12.75" customHeight="1">
      <c r="A32" s="139">
        <v>2</v>
      </c>
      <c r="B32" s="75" t="s">
        <v>32</v>
      </c>
      <c r="C32" s="211" t="s">
        <v>34</v>
      </c>
      <c r="D32" s="62" t="s">
        <v>31</v>
      </c>
      <c r="E32" s="155">
        <f>8.6/1000</f>
        <v>8.6E-3</v>
      </c>
      <c r="F32" s="39"/>
      <c r="G32" s="38">
        <v>13.2</v>
      </c>
      <c r="H32" s="39"/>
      <c r="I32" s="144"/>
      <c r="J32" s="43">
        <v>325.19</v>
      </c>
      <c r="K32" s="147"/>
      <c r="L32" s="92"/>
      <c r="M32" s="90"/>
      <c r="N32" s="91"/>
      <c r="O32" s="91"/>
      <c r="P32" s="93"/>
      <c r="Q32" s="104"/>
      <c r="R32" s="82">
        <f>G33+J33</f>
        <v>891.72508770000002</v>
      </c>
      <c r="S32" s="224">
        <f>R32+R33</f>
        <v>892.13682722400006</v>
      </c>
      <c r="T32" s="174">
        <f>E32*S32</f>
        <v>7.6723767141264005</v>
      </c>
    </row>
    <row r="33" spans="1:20" ht="12.75" customHeight="1">
      <c r="A33" s="137"/>
      <c r="B33" s="75" t="s">
        <v>33</v>
      </c>
      <c r="C33" s="212"/>
      <c r="D33" s="62"/>
      <c r="E33" s="84"/>
      <c r="F33" s="39"/>
      <c r="G33" s="76">
        <f>G32*$J$19/1000</f>
        <v>25.799399999999999</v>
      </c>
      <c r="H33" s="39"/>
      <c r="I33" s="144"/>
      <c r="J33" s="76">
        <f>J32*$Q$19/1000</f>
        <v>865.92568770000003</v>
      </c>
      <c r="K33" s="147"/>
      <c r="L33" s="213" t="s">
        <v>35</v>
      </c>
      <c r="M33" s="94" t="s">
        <v>36</v>
      </c>
      <c r="N33" s="95">
        <v>0.09</v>
      </c>
      <c r="O33" s="96">
        <f>E32*N33</f>
        <v>7.7399999999999995E-4</v>
      </c>
      <c r="P33" s="97">
        <v>4</v>
      </c>
      <c r="Q33" s="105">
        <f>N33*P33*$N$17</f>
        <v>0.41173952400000013</v>
      </c>
      <c r="R33" s="84">
        <f>SUM(Q33:Q33)</f>
        <v>0.41173952400000013</v>
      </c>
      <c r="S33" s="225"/>
      <c r="T33" s="175"/>
    </row>
    <row r="34" spans="1:20" ht="12.75" customHeight="1">
      <c r="A34" s="137"/>
      <c r="B34" s="37"/>
      <c r="C34" s="212"/>
      <c r="D34" s="62"/>
      <c r="E34" s="84"/>
      <c r="F34" s="39"/>
      <c r="G34" s="38"/>
      <c r="H34" s="39"/>
      <c r="I34" s="144"/>
      <c r="K34" s="147"/>
      <c r="L34" s="214"/>
      <c r="M34" s="98"/>
      <c r="N34" s="99"/>
      <c r="O34" s="99"/>
      <c r="P34" s="100"/>
      <c r="Q34" s="106"/>
      <c r="R34" s="84"/>
      <c r="S34" s="155"/>
      <c r="T34" s="157"/>
    </row>
    <row r="35" spans="1:20" ht="12.75" customHeight="1">
      <c r="A35" s="137"/>
      <c r="B35" s="37"/>
      <c r="C35" s="212"/>
      <c r="D35" s="62"/>
      <c r="E35" s="84"/>
      <c r="F35" s="39"/>
      <c r="G35" s="38"/>
      <c r="H35" s="39"/>
      <c r="I35" s="144"/>
      <c r="K35" s="147"/>
      <c r="L35" s="215"/>
      <c r="M35" s="101"/>
      <c r="N35" s="102"/>
      <c r="O35" s="102"/>
      <c r="P35" s="103"/>
      <c r="Q35" s="107"/>
      <c r="R35" s="84"/>
      <c r="S35" s="155"/>
      <c r="T35" s="157"/>
    </row>
    <row r="36" spans="1:20" ht="12.75" customHeight="1">
      <c r="A36" s="138"/>
      <c r="B36" s="85"/>
      <c r="C36" s="140"/>
      <c r="D36" s="86"/>
      <c r="E36" s="89"/>
      <c r="F36" s="87"/>
      <c r="G36" s="88"/>
      <c r="H36" s="87"/>
      <c r="I36" s="145"/>
      <c r="J36" s="88"/>
      <c r="K36" s="148"/>
      <c r="O36" s="61"/>
      <c r="Q36" s="83"/>
      <c r="R36" s="84"/>
      <c r="S36" s="155"/>
      <c r="T36" s="157"/>
    </row>
    <row r="37" spans="1:20" ht="12.75" customHeight="1">
      <c r="A37" s="139">
        <v>3</v>
      </c>
      <c r="B37" s="75" t="s">
        <v>37</v>
      </c>
      <c r="C37" s="211" t="s">
        <v>39</v>
      </c>
      <c r="D37" s="62" t="s">
        <v>40</v>
      </c>
      <c r="E37" s="84">
        <f>3/100</f>
        <v>0.03</v>
      </c>
      <c r="F37" s="39"/>
      <c r="G37" s="38">
        <v>194</v>
      </c>
      <c r="H37" s="39"/>
      <c r="I37" s="144"/>
      <c r="J37" s="43">
        <v>0</v>
      </c>
      <c r="K37" s="147"/>
      <c r="L37" s="77"/>
      <c r="M37" s="78"/>
      <c r="N37" s="79"/>
      <c r="O37" s="79"/>
      <c r="P37" s="80"/>
      <c r="Q37" s="81"/>
      <c r="R37" s="82">
        <f>G38+J38</f>
        <v>379.173</v>
      </c>
      <c r="S37" s="154">
        <f>R37+R38</f>
        <v>379.173</v>
      </c>
      <c r="T37" s="156">
        <f>E37*S37</f>
        <v>11.37519</v>
      </c>
    </row>
    <row r="38" spans="1:20" ht="12.75" customHeight="1">
      <c r="A38" s="137"/>
      <c r="B38" s="75" t="s">
        <v>38</v>
      </c>
      <c r="C38" s="212"/>
      <c r="D38" s="62"/>
      <c r="E38" s="84"/>
      <c r="F38" s="39"/>
      <c r="G38" s="76">
        <f>G37*$J$19/1000</f>
        <v>379.173</v>
      </c>
      <c r="H38" s="39"/>
      <c r="I38" s="144"/>
      <c r="J38" s="76">
        <f>J37*$Q$19/1000</f>
        <v>0</v>
      </c>
      <c r="K38" s="147"/>
      <c r="L38" s="70"/>
      <c r="M38" s="64"/>
      <c r="N38" s="60"/>
      <c r="O38" s="60"/>
      <c r="P38" s="39"/>
      <c r="Q38" s="83"/>
      <c r="R38" s="84"/>
      <c r="S38" s="155"/>
      <c r="T38" s="157"/>
    </row>
    <row r="39" spans="1:20" ht="12.75" customHeight="1">
      <c r="A39" s="138"/>
      <c r="B39" s="85"/>
      <c r="C39" s="140"/>
      <c r="D39" s="86"/>
      <c r="E39" s="89"/>
      <c r="F39" s="87"/>
      <c r="G39" s="88"/>
      <c r="H39" s="87"/>
      <c r="I39" s="145"/>
      <c r="J39" s="88"/>
      <c r="K39" s="148"/>
      <c r="O39" s="61"/>
      <c r="Q39" s="83"/>
      <c r="R39" s="84"/>
      <c r="S39" s="155"/>
      <c r="T39" s="157"/>
    </row>
    <row r="40" spans="1:20" ht="12.75" customHeight="1">
      <c r="A40" s="139">
        <v>4</v>
      </c>
      <c r="B40" s="75" t="s">
        <v>41</v>
      </c>
      <c r="C40" s="211" t="s">
        <v>42</v>
      </c>
      <c r="D40" s="62" t="s">
        <v>43</v>
      </c>
      <c r="E40" s="84">
        <v>22</v>
      </c>
      <c r="F40" s="39"/>
      <c r="G40" s="38">
        <v>0</v>
      </c>
      <c r="H40" s="39"/>
      <c r="I40" s="144"/>
      <c r="J40" s="43">
        <v>0.6</v>
      </c>
      <c r="K40" s="147"/>
      <c r="L40" s="77"/>
      <c r="M40" s="78"/>
      <c r="N40" s="79"/>
      <c r="O40" s="79"/>
      <c r="P40" s="80"/>
      <c r="Q40" s="81"/>
      <c r="R40" s="82">
        <f>G41+J41</f>
        <v>1.5976979999999998</v>
      </c>
      <c r="S40" s="154">
        <f>R40+R41</f>
        <v>1.5976979999999998</v>
      </c>
      <c r="T40" s="156">
        <f>E40*S40</f>
        <v>35.149355999999997</v>
      </c>
    </row>
    <row r="41" spans="1:20" ht="12.75" customHeight="1">
      <c r="A41" s="137"/>
      <c r="B41" s="37"/>
      <c r="C41" s="212"/>
      <c r="D41" s="62"/>
      <c r="E41" s="84"/>
      <c r="F41" s="39"/>
      <c r="G41" s="76">
        <f>G40*$J$19/1000</f>
        <v>0</v>
      </c>
      <c r="H41" s="39"/>
      <c r="I41" s="144"/>
      <c r="J41" s="76">
        <f>J40*$Q$19/1000</f>
        <v>1.5976979999999998</v>
      </c>
      <c r="K41" s="147"/>
      <c r="L41" s="70"/>
      <c r="M41" s="64"/>
      <c r="N41" s="60"/>
      <c r="O41" s="60"/>
      <c r="P41" s="39"/>
      <c r="Q41" s="83"/>
      <c r="R41" s="84"/>
      <c r="S41" s="155"/>
      <c r="T41" s="157"/>
    </row>
    <row r="42" spans="1:20" ht="12.75" customHeight="1">
      <c r="A42" s="138"/>
      <c r="B42" s="85"/>
      <c r="C42" s="140"/>
      <c r="D42" s="86"/>
      <c r="E42" s="89"/>
      <c r="F42" s="87"/>
      <c r="G42" s="88"/>
      <c r="H42" s="87"/>
      <c r="I42" s="145"/>
      <c r="J42" s="88"/>
      <c r="K42" s="148"/>
      <c r="O42" s="61"/>
      <c r="Q42" s="83"/>
      <c r="R42" s="84"/>
      <c r="S42" s="155"/>
      <c r="T42" s="157"/>
    </row>
    <row r="43" spans="1:20" ht="12.75" customHeight="1">
      <c r="A43" s="139">
        <v>5</v>
      </c>
      <c r="B43" s="75" t="s">
        <v>44</v>
      </c>
      <c r="C43" s="211" t="s">
        <v>46</v>
      </c>
      <c r="D43" s="62" t="s">
        <v>31</v>
      </c>
      <c r="E43" s="155">
        <f>16.8/1000</f>
        <v>1.6800000000000002E-2</v>
      </c>
      <c r="F43" s="39"/>
      <c r="G43" s="38">
        <v>0</v>
      </c>
      <c r="H43" s="39"/>
      <c r="I43" s="144"/>
      <c r="J43" s="43">
        <v>16.2</v>
      </c>
      <c r="K43" s="147"/>
      <c r="L43" s="77"/>
      <c r="M43" s="78"/>
      <c r="N43" s="79"/>
      <c r="O43" s="79"/>
      <c r="P43" s="80"/>
      <c r="Q43" s="81"/>
      <c r="R43" s="82">
        <f>G44+J44</f>
        <v>43.137845999999996</v>
      </c>
      <c r="S43" s="154">
        <f>R43+R44</f>
        <v>43.137845999999996</v>
      </c>
      <c r="T43" s="156">
        <f>E43*S43</f>
        <v>0.72471581280000008</v>
      </c>
    </row>
    <row r="44" spans="1:20" ht="12.75" customHeight="1">
      <c r="A44" s="137"/>
      <c r="B44" s="75" t="s">
        <v>45</v>
      </c>
      <c r="C44" s="212"/>
      <c r="D44" s="62"/>
      <c r="E44" s="84"/>
      <c r="F44" s="39"/>
      <c r="G44" s="76">
        <f>G43*$J$19/1000</f>
        <v>0</v>
      </c>
      <c r="H44" s="39"/>
      <c r="I44" s="144"/>
      <c r="J44" s="76">
        <f>J43*$Q$19/1000</f>
        <v>43.137845999999996</v>
      </c>
      <c r="K44" s="147"/>
      <c r="L44" s="70"/>
      <c r="M44" s="64"/>
      <c r="N44" s="60"/>
      <c r="O44" s="60"/>
      <c r="P44" s="39"/>
      <c r="Q44" s="83"/>
      <c r="R44" s="84"/>
      <c r="S44" s="155"/>
      <c r="T44" s="157"/>
    </row>
    <row r="45" spans="1:20" ht="12.75" customHeight="1">
      <c r="A45" s="138"/>
      <c r="B45" s="85"/>
      <c r="C45" s="140"/>
      <c r="D45" s="86"/>
      <c r="E45" s="89"/>
      <c r="F45" s="87"/>
      <c r="G45" s="88"/>
      <c r="H45" s="87"/>
      <c r="I45" s="145"/>
      <c r="J45" s="88"/>
      <c r="K45" s="148"/>
      <c r="O45" s="61"/>
      <c r="Q45" s="83"/>
      <c r="R45" s="84"/>
      <c r="S45" s="155"/>
      <c r="T45" s="157"/>
    </row>
    <row r="46" spans="1:20" ht="12.75" customHeight="1">
      <c r="A46" s="139">
        <v>6</v>
      </c>
      <c r="B46" s="75" t="s">
        <v>47</v>
      </c>
      <c r="C46" s="211" t="s">
        <v>49</v>
      </c>
      <c r="D46" s="62" t="s">
        <v>36</v>
      </c>
      <c r="E46" s="84">
        <v>1.35</v>
      </c>
      <c r="F46" s="39"/>
      <c r="G46" s="38">
        <v>1.82</v>
      </c>
      <c r="H46" s="39"/>
      <c r="I46" s="144"/>
      <c r="J46" s="43">
        <v>1.06</v>
      </c>
      <c r="K46" s="147"/>
      <c r="L46" s="92"/>
      <c r="M46" s="90"/>
      <c r="N46" s="91"/>
      <c r="O46" s="91"/>
      <c r="P46" s="93"/>
      <c r="Q46" s="104"/>
      <c r="R46" s="82">
        <f>G47+J47</f>
        <v>6.3797897999999993</v>
      </c>
      <c r="S46" s="224">
        <f>R46+R47</f>
        <v>12.052645464000001</v>
      </c>
      <c r="T46" s="174">
        <f>E46*S46</f>
        <v>16.271071376400002</v>
      </c>
    </row>
    <row r="47" spans="1:20" ht="12.75" customHeight="1">
      <c r="A47" s="137"/>
      <c r="B47" s="75" t="s">
        <v>48</v>
      </c>
      <c r="C47" s="212"/>
      <c r="D47" s="62"/>
      <c r="E47" s="84"/>
      <c r="F47" s="39"/>
      <c r="G47" s="76">
        <f>G46*$J$19/1000</f>
        <v>3.5571899999999999</v>
      </c>
      <c r="H47" s="39"/>
      <c r="I47" s="144"/>
      <c r="J47" s="76">
        <f>J46*$Q$19/1000</f>
        <v>2.8225997999999999</v>
      </c>
      <c r="K47" s="147"/>
      <c r="L47" s="113" t="s">
        <v>50</v>
      </c>
      <c r="M47" s="94" t="s">
        <v>36</v>
      </c>
      <c r="N47" s="95">
        <v>0.97</v>
      </c>
      <c r="O47" s="96">
        <f>E46*N47</f>
        <v>1.3095000000000001</v>
      </c>
      <c r="P47" s="97">
        <v>4</v>
      </c>
      <c r="Q47" s="105">
        <f>N47*P47*$N$17</f>
        <v>4.437637092000001</v>
      </c>
      <c r="R47" s="222">
        <f>SUM(Q47:Q48)</f>
        <v>5.6728556640000019</v>
      </c>
      <c r="S47" s="225"/>
      <c r="T47" s="175"/>
    </row>
    <row r="48" spans="1:20" ht="12.75" customHeight="1">
      <c r="A48" s="137"/>
      <c r="B48" s="37"/>
      <c r="C48" s="212"/>
      <c r="D48" s="62"/>
      <c r="E48" s="84"/>
      <c r="F48" s="39"/>
      <c r="G48" s="38"/>
      <c r="H48" s="39"/>
      <c r="I48" s="144"/>
      <c r="K48" s="147"/>
      <c r="L48" s="114" t="s">
        <v>51</v>
      </c>
      <c r="M48" s="115" t="s">
        <v>36</v>
      </c>
      <c r="N48" s="116">
        <v>0.27</v>
      </c>
      <c r="O48" s="117">
        <f>E46*N48</f>
        <v>0.36450000000000005</v>
      </c>
      <c r="P48" s="118">
        <v>4</v>
      </c>
      <c r="Q48" s="119">
        <f>N48*P48*$N$17</f>
        <v>1.2352185720000004</v>
      </c>
      <c r="R48" s="223"/>
      <c r="S48" s="225"/>
      <c r="T48" s="175"/>
    </row>
    <row r="49" spans="1:20" ht="12.75" customHeight="1">
      <c r="A49" s="137"/>
      <c r="B49" s="37"/>
      <c r="C49" s="212"/>
      <c r="D49" s="62"/>
      <c r="E49" s="84"/>
      <c r="F49" s="39"/>
      <c r="G49" s="38"/>
      <c r="H49" s="39"/>
      <c r="I49" s="144"/>
      <c r="K49" s="147"/>
      <c r="L49" s="70"/>
      <c r="M49" s="64"/>
      <c r="N49" s="60"/>
      <c r="O49" s="60"/>
      <c r="P49" s="39"/>
      <c r="Q49" s="83"/>
      <c r="R49" s="84"/>
      <c r="S49" s="155"/>
      <c r="T49" s="157"/>
    </row>
    <row r="50" spans="1:20" ht="12.75" customHeight="1">
      <c r="A50" s="138"/>
      <c r="B50" s="85"/>
      <c r="C50" s="140"/>
      <c r="D50" s="86"/>
      <c r="E50" s="89"/>
      <c r="F50" s="87"/>
      <c r="G50" s="88"/>
      <c r="H50" s="87"/>
      <c r="I50" s="145"/>
      <c r="J50" s="88"/>
      <c r="K50" s="148"/>
      <c r="O50" s="61"/>
      <c r="Q50" s="83"/>
      <c r="R50" s="84"/>
      <c r="S50" s="155"/>
      <c r="T50" s="157"/>
    </row>
    <row r="51" spans="1:20" ht="12.75" customHeight="1">
      <c r="A51" s="139">
        <v>7</v>
      </c>
      <c r="B51" s="75" t="s">
        <v>52</v>
      </c>
      <c r="C51" s="211" t="s">
        <v>72</v>
      </c>
      <c r="D51" s="62" t="s">
        <v>36</v>
      </c>
      <c r="E51" s="84">
        <v>17.73</v>
      </c>
      <c r="F51" s="39"/>
      <c r="G51" s="38">
        <v>3.37</v>
      </c>
      <c r="H51" s="39"/>
      <c r="I51" s="144"/>
      <c r="J51" s="43">
        <v>1.0900000000000001</v>
      </c>
      <c r="K51" s="147"/>
      <c r="L51" s="92"/>
      <c r="M51" s="90"/>
      <c r="N51" s="91"/>
      <c r="O51" s="91"/>
      <c r="P51" s="93"/>
      <c r="Q51" s="104"/>
      <c r="R51" s="82">
        <f>G52+J52</f>
        <v>9.4891497000000005</v>
      </c>
      <c r="S51" s="224">
        <f>R51+R52</f>
        <v>65.059711116935475</v>
      </c>
      <c r="T51" s="174">
        <f>E51*S51</f>
        <v>1153.508678103266</v>
      </c>
    </row>
    <row r="52" spans="1:20" ht="12.75" customHeight="1">
      <c r="A52" s="137"/>
      <c r="B52" s="75" t="s">
        <v>53</v>
      </c>
      <c r="C52" s="212"/>
      <c r="D52" s="62"/>
      <c r="E52" s="84"/>
      <c r="F52" s="39"/>
      <c r="G52" s="76">
        <f>G51*$J$19/1000</f>
        <v>6.586665</v>
      </c>
      <c r="H52" s="39"/>
      <c r="I52" s="144"/>
      <c r="J52" s="76">
        <f>J51*$Q$19/1000</f>
        <v>2.9024847</v>
      </c>
      <c r="K52" s="147"/>
      <c r="L52" s="113" t="s">
        <v>54</v>
      </c>
      <c r="M52" s="94" t="s">
        <v>55</v>
      </c>
      <c r="N52" s="95">
        <v>1.1000000000000001</v>
      </c>
      <c r="O52" s="96">
        <f>E51*N52</f>
        <v>19.503000000000004</v>
      </c>
      <c r="P52" s="97">
        <v>0.92300000000000004</v>
      </c>
      <c r="Q52" s="105">
        <f>N52*P52*$N$17</f>
        <v>1.1612198297700005</v>
      </c>
      <c r="R52" s="222">
        <f>SUM(Q52:Q56)</f>
        <v>55.570561416935476</v>
      </c>
      <c r="S52" s="225"/>
      <c r="T52" s="175"/>
    </row>
    <row r="53" spans="1:20" ht="12.75" customHeight="1">
      <c r="A53" s="137"/>
      <c r="B53" s="37"/>
      <c r="C53" s="212"/>
      <c r="D53" s="62"/>
      <c r="E53" s="84"/>
      <c r="F53" s="39"/>
      <c r="G53" s="38"/>
      <c r="H53" s="39"/>
      <c r="I53" s="144"/>
      <c r="K53" s="147"/>
      <c r="L53" s="120" t="s">
        <v>56</v>
      </c>
      <c r="M53" s="121" t="s">
        <v>36</v>
      </c>
      <c r="N53" s="122">
        <v>1.0149999999999999</v>
      </c>
      <c r="O53" s="123">
        <f>E51*N53</f>
        <v>17.995949999999997</v>
      </c>
      <c r="P53" s="124">
        <v>37.423000000000002</v>
      </c>
      <c r="Q53" s="125">
        <f>N53*P53*$N$17</f>
        <v>43.44348924931051</v>
      </c>
      <c r="R53" s="223"/>
      <c r="S53" s="225"/>
      <c r="T53" s="175"/>
    </row>
    <row r="54" spans="1:20" ht="12.75" customHeight="1">
      <c r="A54" s="137"/>
      <c r="B54" s="37"/>
      <c r="C54" s="212"/>
      <c r="D54" s="62"/>
      <c r="E54" s="84"/>
      <c r="F54" s="39"/>
      <c r="G54" s="38"/>
      <c r="H54" s="39"/>
      <c r="I54" s="144"/>
      <c r="K54" s="147"/>
      <c r="L54" s="120" t="s">
        <v>57</v>
      </c>
      <c r="M54" s="121" t="s">
        <v>58</v>
      </c>
      <c r="N54" s="122">
        <v>1.18</v>
      </c>
      <c r="O54" s="123">
        <f>E51*N54</f>
        <v>20.921399999999998</v>
      </c>
      <c r="P54" s="124">
        <v>3.5</v>
      </c>
      <c r="Q54" s="125">
        <f>N54*P54*$N$17</f>
        <v>4.7235673170000014</v>
      </c>
      <c r="R54" s="223"/>
      <c r="S54" s="225"/>
      <c r="T54" s="175"/>
    </row>
    <row r="55" spans="1:20" ht="12.75" customHeight="1">
      <c r="A55" s="137"/>
      <c r="B55" s="37"/>
      <c r="C55" s="212"/>
      <c r="D55" s="62"/>
      <c r="E55" s="84"/>
      <c r="F55" s="39"/>
      <c r="G55" s="38"/>
      <c r="H55" s="39"/>
      <c r="I55" s="144"/>
      <c r="K55" s="147"/>
      <c r="L55" s="120" t="s">
        <v>59</v>
      </c>
      <c r="M55" s="121" t="s">
        <v>55</v>
      </c>
      <c r="N55" s="122">
        <v>1.4</v>
      </c>
      <c r="O55" s="123">
        <f>E51*N55</f>
        <v>24.821999999999999</v>
      </c>
      <c r="P55" s="124">
        <v>0.95</v>
      </c>
      <c r="Q55" s="125">
        <f>N55*P55*$N$17</f>
        <v>1.5211487970000004</v>
      </c>
      <c r="R55" s="223"/>
      <c r="S55" s="225"/>
      <c r="T55" s="175"/>
    </row>
    <row r="56" spans="1:20" ht="12.75" customHeight="1">
      <c r="A56" s="137"/>
      <c r="B56" s="37"/>
      <c r="C56" s="212"/>
      <c r="D56" s="62"/>
      <c r="E56" s="84"/>
      <c r="F56" s="39"/>
      <c r="G56" s="38"/>
      <c r="H56" s="39"/>
      <c r="I56" s="144"/>
      <c r="K56" s="147"/>
      <c r="L56" s="114" t="s">
        <v>60</v>
      </c>
      <c r="M56" s="115" t="s">
        <v>36</v>
      </c>
      <c r="N56" s="116">
        <v>2.9899999999999999E-2</v>
      </c>
      <c r="O56" s="117">
        <f>E51*N56</f>
        <v>0.53012700000000001</v>
      </c>
      <c r="P56" s="118">
        <v>138.05600000000001</v>
      </c>
      <c r="Q56" s="119">
        <f>N56*P56*$N$17</f>
        <v>4.7211362238549617</v>
      </c>
      <c r="R56" s="223"/>
      <c r="S56" s="225"/>
      <c r="T56" s="175"/>
    </row>
    <row r="57" spans="1:20" ht="12.75" customHeight="1">
      <c r="A57" s="138"/>
      <c r="B57" s="85"/>
      <c r="C57" s="140"/>
      <c r="D57" s="86"/>
      <c r="E57" s="89"/>
      <c r="F57" s="87"/>
      <c r="G57" s="88"/>
      <c r="H57" s="87"/>
      <c r="I57" s="145"/>
      <c r="J57" s="88"/>
      <c r="K57" s="148"/>
      <c r="O57" s="61"/>
      <c r="Q57" s="83"/>
      <c r="R57" s="84"/>
      <c r="S57" s="155"/>
      <c r="T57" s="157"/>
    </row>
    <row r="58" spans="1:20" ht="12.75" customHeight="1">
      <c r="A58" s="139">
        <v>8</v>
      </c>
      <c r="B58" s="75" t="s">
        <v>61</v>
      </c>
      <c r="C58" s="211" t="s">
        <v>62</v>
      </c>
      <c r="D58" s="62" t="s">
        <v>43</v>
      </c>
      <c r="E58" s="155">
        <v>0.11419</v>
      </c>
      <c r="F58" s="39"/>
      <c r="G58" s="38">
        <v>0</v>
      </c>
      <c r="H58" s="39"/>
      <c r="I58" s="144"/>
      <c r="J58" s="43">
        <v>0</v>
      </c>
      <c r="K58" s="147"/>
      <c r="L58" s="92"/>
      <c r="M58" s="90"/>
      <c r="N58" s="91"/>
      <c r="O58" s="91"/>
      <c r="P58" s="93"/>
      <c r="Q58" s="104"/>
      <c r="R58" s="82">
        <f>G59+J59</f>
        <v>0</v>
      </c>
      <c r="S58" s="224">
        <f>R58+R59</f>
        <v>307.21601466990006</v>
      </c>
      <c r="T58" s="174">
        <f>E58*S58</f>
        <v>35.080996715155891</v>
      </c>
    </row>
    <row r="59" spans="1:20" ht="12.75" customHeight="1">
      <c r="A59" s="137"/>
      <c r="B59" s="37"/>
      <c r="C59" s="212"/>
      <c r="D59" s="62"/>
      <c r="E59" s="84"/>
      <c r="F59" s="39"/>
      <c r="G59" s="76">
        <f>G58*$J$19/1000</f>
        <v>0</v>
      </c>
      <c r="H59" s="39"/>
      <c r="I59" s="144"/>
      <c r="J59" s="76">
        <f>J58*$Q$19/1000</f>
        <v>0</v>
      </c>
      <c r="K59" s="147"/>
      <c r="L59" s="108" t="s">
        <v>62</v>
      </c>
      <c r="M59" s="109" t="s">
        <v>43</v>
      </c>
      <c r="N59" s="110">
        <v>1</v>
      </c>
      <c r="O59" s="111">
        <f>E58*N59</f>
        <v>0.11419</v>
      </c>
      <c r="P59" s="112">
        <v>268.61099999999999</v>
      </c>
      <c r="Q59" s="126">
        <f>N59*P59*$N$17</f>
        <v>307.21601466990006</v>
      </c>
      <c r="R59" s="84">
        <f>SUM(Q59:Q59)</f>
        <v>307.21601466990006</v>
      </c>
      <c r="S59" s="225"/>
      <c r="T59" s="175"/>
    </row>
    <row r="60" spans="1:20" ht="12.75" customHeight="1">
      <c r="A60" s="138"/>
      <c r="B60" s="85"/>
      <c r="C60" s="140"/>
      <c r="D60" s="86"/>
      <c r="E60" s="89"/>
      <c r="F60" s="87"/>
      <c r="G60" s="88"/>
      <c r="H60" s="87"/>
      <c r="I60" s="145"/>
      <c r="J60" s="88"/>
      <c r="K60" s="148"/>
      <c r="O60" s="61"/>
      <c r="Q60" s="83"/>
      <c r="R60" s="84"/>
      <c r="S60" s="155"/>
      <c r="T60" s="157"/>
    </row>
    <row r="61" spans="1:20" ht="12.75" customHeight="1">
      <c r="A61" s="139">
        <v>9</v>
      </c>
      <c r="B61" s="75" t="s">
        <v>61</v>
      </c>
      <c r="C61" s="211" t="s">
        <v>63</v>
      </c>
      <c r="D61" s="62" t="s">
        <v>43</v>
      </c>
      <c r="E61" s="155">
        <v>6.5710000000000005E-2</v>
      </c>
      <c r="F61" s="39"/>
      <c r="G61" s="38">
        <v>0</v>
      </c>
      <c r="H61" s="39"/>
      <c r="I61" s="144"/>
      <c r="J61" s="43">
        <v>0</v>
      </c>
      <c r="K61" s="147"/>
      <c r="L61" s="92"/>
      <c r="M61" s="90"/>
      <c r="N61" s="91"/>
      <c r="O61" s="91"/>
      <c r="P61" s="93"/>
      <c r="Q61" s="104"/>
      <c r="R61" s="82">
        <f>G62+J62</f>
        <v>0</v>
      </c>
      <c r="S61" s="224">
        <f>R61+R62</f>
        <v>303.40399291020015</v>
      </c>
      <c r="T61" s="174">
        <f>E61*S61</f>
        <v>19.936676374129252</v>
      </c>
    </row>
    <row r="62" spans="1:20" ht="12.75" customHeight="1">
      <c r="A62" s="137"/>
      <c r="B62" s="37"/>
      <c r="C62" s="212"/>
      <c r="D62" s="62"/>
      <c r="E62" s="84"/>
      <c r="F62" s="39"/>
      <c r="G62" s="76">
        <f>G61*$J$19/1000</f>
        <v>0</v>
      </c>
      <c r="H62" s="39"/>
      <c r="I62" s="144"/>
      <c r="J62" s="76">
        <f>J61*$Q$19/1000</f>
        <v>0</v>
      </c>
      <c r="K62" s="147"/>
      <c r="L62" s="108" t="s">
        <v>63</v>
      </c>
      <c r="M62" s="109" t="s">
        <v>43</v>
      </c>
      <c r="N62" s="110">
        <v>1</v>
      </c>
      <c r="O62" s="111">
        <f>E61*N62</f>
        <v>6.5710000000000005E-2</v>
      </c>
      <c r="P62" s="112">
        <v>265.27800000000002</v>
      </c>
      <c r="Q62" s="126">
        <f>N62*P62*$N$17</f>
        <v>303.40399291020015</v>
      </c>
      <c r="R62" s="84">
        <f>SUM(Q62:Q62)</f>
        <v>303.40399291020015</v>
      </c>
      <c r="S62" s="225"/>
      <c r="T62" s="175"/>
    </row>
    <row r="63" spans="1:20" ht="12.75" customHeight="1">
      <c r="A63" s="138"/>
      <c r="B63" s="85"/>
      <c r="C63" s="140"/>
      <c r="D63" s="86"/>
      <c r="E63" s="89"/>
      <c r="F63" s="87"/>
      <c r="G63" s="88"/>
      <c r="H63" s="87"/>
      <c r="I63" s="145"/>
      <c r="J63" s="88"/>
      <c r="K63" s="148"/>
      <c r="O63" s="61"/>
      <c r="Q63" s="83"/>
      <c r="R63" s="84"/>
      <c r="S63" s="155"/>
      <c r="T63" s="157"/>
    </row>
    <row r="64" spans="1:20" ht="12.75" customHeight="1">
      <c r="A64" s="139">
        <v>10</v>
      </c>
      <c r="B64" s="75" t="s">
        <v>61</v>
      </c>
      <c r="C64" s="211" t="s">
        <v>64</v>
      </c>
      <c r="D64" s="62" t="s">
        <v>43</v>
      </c>
      <c r="E64" s="155">
        <v>0.1993</v>
      </c>
      <c r="F64" s="39"/>
      <c r="G64" s="38">
        <v>0</v>
      </c>
      <c r="H64" s="39"/>
      <c r="I64" s="144"/>
      <c r="J64" s="43">
        <v>0</v>
      </c>
      <c r="K64" s="147"/>
      <c r="L64" s="92"/>
      <c r="M64" s="90"/>
      <c r="N64" s="91"/>
      <c r="O64" s="91"/>
      <c r="P64" s="93"/>
      <c r="Q64" s="104"/>
      <c r="R64" s="82">
        <f>G65+J65</f>
        <v>0</v>
      </c>
      <c r="S64" s="224">
        <f>R64+R65</f>
        <v>301.81536458010009</v>
      </c>
      <c r="T64" s="174">
        <f>E64*S64</f>
        <v>60.151802160813951</v>
      </c>
    </row>
    <row r="65" spans="1:20" ht="12.75" customHeight="1">
      <c r="A65" s="137"/>
      <c r="B65" s="37"/>
      <c r="C65" s="212"/>
      <c r="D65" s="62"/>
      <c r="E65" s="84"/>
      <c r="F65" s="39"/>
      <c r="G65" s="76">
        <f>G64*$J$19/1000</f>
        <v>0</v>
      </c>
      <c r="H65" s="39"/>
      <c r="I65" s="144"/>
      <c r="J65" s="76">
        <f>J64*$Q$19/1000</f>
        <v>0</v>
      </c>
      <c r="K65" s="147"/>
      <c r="L65" s="108" t="s">
        <v>64</v>
      </c>
      <c r="M65" s="109" t="s">
        <v>43</v>
      </c>
      <c r="N65" s="110">
        <v>1</v>
      </c>
      <c r="O65" s="111">
        <f>E64*N65</f>
        <v>0.1993</v>
      </c>
      <c r="P65" s="112">
        <v>263.88900000000001</v>
      </c>
      <c r="Q65" s="126">
        <f>N65*P65*$N$17</f>
        <v>301.81536458010009</v>
      </c>
      <c r="R65" s="84">
        <f>SUM(Q65:Q65)</f>
        <v>301.81536458010009</v>
      </c>
      <c r="S65" s="225"/>
      <c r="T65" s="175"/>
    </row>
    <row r="66" spans="1:20" ht="12.75" customHeight="1">
      <c r="A66" s="138"/>
      <c r="B66" s="85"/>
      <c r="C66" s="140"/>
      <c r="D66" s="86"/>
      <c r="E66" s="89"/>
      <c r="F66" s="87"/>
      <c r="G66" s="88"/>
      <c r="H66" s="87"/>
      <c r="I66" s="145"/>
      <c r="J66" s="88"/>
      <c r="K66" s="148"/>
      <c r="O66" s="61"/>
      <c r="Q66" s="83"/>
      <c r="R66" s="84"/>
      <c r="S66" s="155"/>
      <c r="T66" s="157"/>
    </row>
    <row r="67" spans="1:20" ht="12.75" customHeight="1">
      <c r="A67" s="139">
        <v>11</v>
      </c>
      <c r="B67" s="75" t="s">
        <v>61</v>
      </c>
      <c r="C67" s="211" t="s">
        <v>65</v>
      </c>
      <c r="D67" s="62" t="s">
        <v>43</v>
      </c>
      <c r="E67" s="155">
        <v>0.18462000000000001</v>
      </c>
      <c r="F67" s="39"/>
      <c r="G67" s="38">
        <v>0</v>
      </c>
      <c r="H67" s="39"/>
      <c r="I67" s="144"/>
      <c r="J67" s="43">
        <v>0</v>
      </c>
      <c r="K67" s="147"/>
      <c r="L67" s="92"/>
      <c r="M67" s="90"/>
      <c r="N67" s="91"/>
      <c r="O67" s="91"/>
      <c r="P67" s="93"/>
      <c r="Q67" s="104"/>
      <c r="R67" s="82">
        <f>G68+J68</f>
        <v>0</v>
      </c>
      <c r="S67" s="224">
        <f>R67+R68</f>
        <v>301.81536458010009</v>
      </c>
      <c r="T67" s="174">
        <f>E67*S67</f>
        <v>55.721152608778084</v>
      </c>
    </row>
    <row r="68" spans="1:20" ht="12.75" customHeight="1">
      <c r="A68" s="137"/>
      <c r="B68" s="37"/>
      <c r="C68" s="212"/>
      <c r="D68" s="62"/>
      <c r="E68" s="84"/>
      <c r="F68" s="39"/>
      <c r="G68" s="76">
        <f>G67*$J$19/1000</f>
        <v>0</v>
      </c>
      <c r="H68" s="39"/>
      <c r="I68" s="144"/>
      <c r="J68" s="76">
        <f>J67*$Q$19/1000</f>
        <v>0</v>
      </c>
      <c r="K68" s="147"/>
      <c r="L68" s="108" t="s">
        <v>65</v>
      </c>
      <c r="M68" s="109" t="s">
        <v>43</v>
      </c>
      <c r="N68" s="110">
        <v>1</v>
      </c>
      <c r="O68" s="111">
        <f>E67*N68</f>
        <v>0.18462000000000001</v>
      </c>
      <c r="P68" s="112">
        <v>263.88900000000001</v>
      </c>
      <c r="Q68" s="126">
        <f>N68*P68*$N$17</f>
        <v>301.81536458010009</v>
      </c>
      <c r="R68" s="84">
        <f>SUM(Q68:Q68)</f>
        <v>301.81536458010009</v>
      </c>
      <c r="S68" s="225"/>
      <c r="T68" s="175"/>
    </row>
    <row r="69" spans="1:20" ht="12.75" customHeight="1">
      <c r="A69" s="138"/>
      <c r="B69" s="85"/>
      <c r="C69" s="140"/>
      <c r="D69" s="86"/>
      <c r="E69" s="89"/>
      <c r="F69" s="87"/>
      <c r="G69" s="88"/>
      <c r="H69" s="87"/>
      <c r="I69" s="145"/>
      <c r="J69" s="88"/>
      <c r="K69" s="148"/>
      <c r="O69" s="61"/>
      <c r="Q69" s="83"/>
      <c r="R69" s="84"/>
      <c r="S69" s="155"/>
      <c r="T69" s="157"/>
    </row>
    <row r="70" spans="1:20" ht="12.75" customHeight="1">
      <c r="A70" s="149"/>
      <c r="B70" s="127"/>
      <c r="C70" s="158" t="s">
        <v>66</v>
      </c>
      <c r="D70" s="128"/>
      <c r="E70" s="142"/>
      <c r="F70" s="130"/>
      <c r="G70" s="131"/>
      <c r="H70" s="130"/>
      <c r="I70" s="130"/>
      <c r="J70" s="131"/>
      <c r="K70" s="130"/>
      <c r="L70" s="132"/>
      <c r="M70" s="133"/>
      <c r="N70" s="134"/>
      <c r="O70" s="134"/>
      <c r="P70" s="130"/>
      <c r="Q70" s="131"/>
      <c r="R70" s="129"/>
      <c r="S70" s="129"/>
      <c r="T70" s="160">
        <f>SUM(T28:T69)</f>
        <v>1404.8824132434695</v>
      </c>
    </row>
    <row r="71" spans="1:20" ht="12.75" customHeight="1">
      <c r="A71" s="150"/>
      <c r="C71" s="159" t="s">
        <v>74</v>
      </c>
      <c r="D71" s="135">
        <v>0.13300000000000001</v>
      </c>
      <c r="E71" s="141"/>
      <c r="O71" s="61"/>
      <c r="T71" s="161">
        <f>T70*1.133</f>
        <v>1591.731774204851</v>
      </c>
    </row>
    <row r="72" spans="1:20" ht="12.75" customHeight="1">
      <c r="A72" s="150"/>
      <c r="C72" s="159" t="s">
        <v>75</v>
      </c>
      <c r="D72" s="135">
        <v>0.11</v>
      </c>
      <c r="E72" s="141"/>
      <c r="O72" s="61"/>
      <c r="T72" s="161">
        <f>T71*1.11</f>
        <v>1766.8222693673847</v>
      </c>
    </row>
    <row r="73" spans="1:20" ht="12.75" customHeight="1">
      <c r="A73" s="150"/>
      <c r="C73" s="159" t="s">
        <v>76</v>
      </c>
      <c r="D73" s="135">
        <v>0.2</v>
      </c>
      <c r="E73" s="141"/>
      <c r="O73" s="61"/>
      <c r="T73" s="161">
        <f>T72*1.2</f>
        <v>2120.1867232408617</v>
      </c>
    </row>
    <row r="74" spans="1:20" ht="114.75" customHeight="1">
      <c r="A74" s="238" t="s">
        <v>77</v>
      </c>
      <c r="B74" s="239"/>
      <c r="C74" s="239"/>
      <c r="D74" s="239"/>
      <c r="E74" s="240" t="s">
        <v>78</v>
      </c>
      <c r="F74" s="241"/>
      <c r="G74" s="241"/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</row>
    <row r="75" spans="1:20" ht="12.75" hidden="1" customHeight="1" thickTop="1" thickBot="1">
      <c r="A75" s="162"/>
      <c r="B75" s="163"/>
      <c r="C75" s="164"/>
      <c r="D75" s="163"/>
      <c r="E75" s="165"/>
      <c r="F75" s="166"/>
      <c r="G75" s="167"/>
      <c r="H75" s="166"/>
      <c r="I75" s="166"/>
      <c r="J75" s="167"/>
      <c r="K75" s="166"/>
      <c r="L75" s="168"/>
      <c r="M75" s="169"/>
      <c r="N75" s="166"/>
      <c r="O75" s="166"/>
      <c r="P75" s="166"/>
      <c r="Q75" s="167"/>
      <c r="R75" s="167"/>
      <c r="S75" s="167"/>
      <c r="T75" s="170"/>
    </row>
    <row r="76" spans="1:20" ht="12.75" hidden="1" customHeight="1" thickTop="1">
      <c r="A76" s="36"/>
      <c r="B76" s="37"/>
      <c r="C76" s="72"/>
      <c r="D76" s="62"/>
      <c r="E76" s="58"/>
      <c r="F76" s="39"/>
      <c r="G76" s="38"/>
      <c r="H76" s="39"/>
      <c r="I76" s="39"/>
      <c r="J76" s="38"/>
      <c r="K76" s="39"/>
      <c r="L76" s="70"/>
      <c r="M76" s="64"/>
      <c r="N76" s="60"/>
      <c r="O76" s="60"/>
      <c r="P76" s="39"/>
      <c r="Q76" s="38"/>
      <c r="R76" s="58"/>
      <c r="S76" s="58"/>
      <c r="T76" s="68"/>
    </row>
    <row r="77" spans="1:20" ht="12.75" hidden="1" customHeight="1">
      <c r="A77" s="36"/>
      <c r="B77" s="37"/>
      <c r="C77" s="72"/>
      <c r="D77" s="62"/>
      <c r="E77" s="58"/>
      <c r="F77" s="39"/>
      <c r="G77" s="38"/>
      <c r="H77" s="39"/>
      <c r="I77" s="39"/>
      <c r="J77" s="38"/>
      <c r="K77" s="39"/>
      <c r="L77" s="70"/>
      <c r="M77" s="64"/>
      <c r="N77" s="60"/>
      <c r="O77" s="60"/>
      <c r="P77" s="39"/>
      <c r="Q77" s="38"/>
      <c r="R77" s="58"/>
      <c r="S77" s="58"/>
      <c r="T77" s="68"/>
    </row>
    <row r="78" spans="1:20" ht="12.75" hidden="1" customHeight="1">
      <c r="A78" s="36"/>
      <c r="B78" s="37"/>
      <c r="C78" s="72"/>
      <c r="D78" s="62"/>
      <c r="E78" s="58"/>
      <c r="F78" s="39"/>
      <c r="G78" s="38"/>
      <c r="H78" s="39"/>
      <c r="I78" s="39"/>
      <c r="J78" s="38"/>
      <c r="K78" s="39"/>
      <c r="L78" s="70"/>
      <c r="M78" s="64"/>
      <c r="N78" s="60"/>
      <c r="O78" s="60"/>
      <c r="P78" s="39"/>
      <c r="Q78" s="38"/>
      <c r="R78" s="58"/>
      <c r="S78" s="58"/>
      <c r="T78" s="68"/>
    </row>
    <row r="79" spans="1:20" ht="12.75" hidden="1" customHeight="1">
      <c r="A79" s="36"/>
      <c r="B79" s="37"/>
      <c r="C79" s="72"/>
      <c r="D79" s="62"/>
      <c r="E79" s="58"/>
      <c r="F79" s="39"/>
      <c r="G79" s="38"/>
      <c r="H79" s="39"/>
      <c r="I79" s="39"/>
      <c r="J79" s="38"/>
      <c r="K79" s="39"/>
      <c r="L79" s="70" t="s">
        <v>67</v>
      </c>
      <c r="M79" s="64"/>
      <c r="N79" s="60"/>
      <c r="O79" s="60"/>
      <c r="P79" s="39" t="s">
        <v>68</v>
      </c>
      <c r="Q79" s="38"/>
      <c r="R79" s="58"/>
      <c r="S79" s="58"/>
      <c r="T79" s="68"/>
    </row>
    <row r="80" spans="1:20" ht="12.75" hidden="1" customHeight="1">
      <c r="A80" s="36"/>
      <c r="B80" s="37"/>
      <c r="C80" s="72"/>
      <c r="D80" s="62"/>
      <c r="E80" s="58"/>
      <c r="F80" s="39"/>
      <c r="G80" s="38"/>
      <c r="H80" s="39"/>
      <c r="I80" s="39"/>
      <c r="J80" s="38"/>
      <c r="K80" s="39"/>
      <c r="L80" s="70"/>
      <c r="M80" s="64"/>
      <c r="N80" s="60"/>
      <c r="O80" s="60"/>
      <c r="P80" s="39"/>
      <c r="Q80" s="38"/>
      <c r="R80" s="58"/>
      <c r="S80" s="58"/>
      <c r="T80" s="68"/>
    </row>
    <row r="81" spans="1:20" ht="12.75" hidden="1" customHeight="1">
      <c r="A81" s="36"/>
      <c r="B81" s="37"/>
      <c r="C81" s="72"/>
      <c r="D81" s="62"/>
      <c r="E81" s="58"/>
      <c r="F81" s="39"/>
      <c r="G81" s="38"/>
      <c r="H81" s="39"/>
      <c r="I81" s="39"/>
      <c r="J81" s="38"/>
      <c r="K81" s="39"/>
      <c r="L81" s="70"/>
      <c r="M81" s="64"/>
      <c r="N81" s="60"/>
      <c r="O81" s="60"/>
      <c r="P81" s="39"/>
      <c r="Q81" s="38"/>
      <c r="R81" s="58"/>
      <c r="S81" s="58"/>
      <c r="T81" s="68"/>
    </row>
    <row r="82" spans="1:20" ht="12.75" customHeight="1">
      <c r="A82" s="36"/>
      <c r="B82" s="37"/>
      <c r="C82" s="72"/>
      <c r="D82" s="62"/>
      <c r="E82" s="58"/>
      <c r="F82" s="39"/>
      <c r="G82" s="38"/>
      <c r="H82" s="39"/>
      <c r="I82" s="39"/>
      <c r="J82" s="38"/>
      <c r="K82" s="39"/>
      <c r="L82" s="70"/>
      <c r="M82" s="64"/>
      <c r="N82" s="60"/>
      <c r="O82" s="60"/>
      <c r="P82" s="39"/>
      <c r="Q82" s="38"/>
      <c r="R82" s="58"/>
      <c r="S82" s="58"/>
      <c r="T82" s="68"/>
    </row>
    <row r="83" spans="1:20" ht="12.75" customHeight="1">
      <c r="A83" s="36"/>
      <c r="B83" s="37"/>
      <c r="C83" s="72"/>
      <c r="D83" s="62"/>
      <c r="E83" s="58"/>
      <c r="F83" s="39"/>
      <c r="G83" s="38"/>
      <c r="H83" s="39"/>
      <c r="I83" s="39"/>
      <c r="J83" s="38"/>
      <c r="K83" s="39"/>
      <c r="L83" s="70"/>
      <c r="M83" s="64"/>
      <c r="N83" s="60"/>
      <c r="O83" s="60"/>
      <c r="P83" s="39"/>
      <c r="Q83" s="38"/>
      <c r="R83" s="58"/>
      <c r="S83" s="58"/>
      <c r="T83" s="68"/>
    </row>
    <row r="84" spans="1:20">
      <c r="A84" s="36"/>
      <c r="B84" s="37"/>
      <c r="C84" s="72"/>
      <c r="D84" s="62"/>
      <c r="E84" s="58"/>
      <c r="F84" s="39"/>
      <c r="G84" s="38"/>
      <c r="H84" s="39"/>
      <c r="I84" s="39"/>
      <c r="J84" s="38"/>
      <c r="K84" s="39"/>
      <c r="L84" s="70"/>
      <c r="M84" s="64"/>
      <c r="N84" s="60"/>
      <c r="O84" s="60"/>
      <c r="P84" s="39"/>
      <c r="Q84" s="38"/>
      <c r="R84" s="58"/>
      <c r="S84" s="58"/>
      <c r="T84" s="68"/>
    </row>
    <row r="85" spans="1:20">
      <c r="A85" s="36"/>
      <c r="B85" s="37"/>
      <c r="C85" s="72"/>
      <c r="D85" s="62"/>
      <c r="E85" s="58"/>
      <c r="F85" s="39"/>
      <c r="G85" s="38"/>
      <c r="H85" s="39"/>
      <c r="I85" s="39"/>
      <c r="J85" s="38"/>
      <c r="K85" s="39"/>
      <c r="L85" s="70"/>
      <c r="M85" s="64"/>
      <c r="N85" s="60"/>
      <c r="O85" s="60"/>
      <c r="P85" s="39"/>
      <c r="Q85" s="38"/>
      <c r="R85" s="58"/>
      <c r="S85" s="58"/>
      <c r="T85" s="68"/>
    </row>
    <row r="86" spans="1:20">
      <c r="A86" s="36"/>
      <c r="B86" s="37"/>
      <c r="C86" s="72"/>
      <c r="D86" s="62"/>
      <c r="E86" s="58"/>
      <c r="F86" s="39"/>
      <c r="G86" s="38"/>
      <c r="H86" s="39"/>
      <c r="I86" s="39"/>
      <c r="J86" s="38"/>
      <c r="K86" s="39"/>
      <c r="L86" s="70"/>
      <c r="M86" s="64"/>
      <c r="N86" s="60"/>
      <c r="O86" s="60"/>
      <c r="P86" s="39"/>
      <c r="Q86" s="38"/>
      <c r="R86" s="58"/>
      <c r="S86" s="58"/>
      <c r="T86" s="68"/>
    </row>
    <row r="87" spans="1:20">
      <c r="A87" s="36"/>
      <c r="B87" s="37"/>
      <c r="C87" s="72"/>
      <c r="D87" s="62"/>
      <c r="E87" s="58"/>
      <c r="F87" s="39"/>
      <c r="G87" s="38"/>
      <c r="H87" s="39"/>
      <c r="I87" s="39"/>
      <c r="J87" s="38"/>
      <c r="K87" s="39"/>
      <c r="L87" s="70"/>
      <c r="M87" s="64"/>
      <c r="N87" s="60"/>
      <c r="O87" s="60"/>
      <c r="P87" s="39"/>
      <c r="Q87" s="38"/>
      <c r="R87" s="58"/>
      <c r="S87" s="58"/>
      <c r="T87" s="68"/>
    </row>
    <row r="88" spans="1:20">
      <c r="A88" s="36"/>
      <c r="B88" s="37"/>
      <c r="C88" s="72"/>
      <c r="D88" s="62"/>
      <c r="E88" s="58"/>
      <c r="F88" s="39"/>
      <c r="G88" s="38"/>
      <c r="H88" s="39"/>
      <c r="I88" s="39"/>
      <c r="J88" s="38"/>
      <c r="K88" s="39"/>
      <c r="L88" s="70"/>
      <c r="M88" s="64"/>
      <c r="N88" s="60"/>
      <c r="O88" s="60"/>
      <c r="P88" s="39"/>
      <c r="Q88" s="38"/>
      <c r="R88" s="58"/>
      <c r="S88" s="58"/>
      <c r="T88" s="68"/>
    </row>
    <row r="89" spans="1:20">
      <c r="A89" s="36"/>
      <c r="B89" s="37"/>
      <c r="C89" s="72"/>
      <c r="D89" s="62"/>
      <c r="E89" s="58"/>
      <c r="F89" s="39"/>
      <c r="G89" s="38"/>
      <c r="H89" s="39"/>
      <c r="I89" s="39"/>
      <c r="J89" s="38"/>
      <c r="K89" s="39"/>
      <c r="L89" s="70"/>
      <c r="M89" s="64"/>
      <c r="N89" s="60"/>
      <c r="O89" s="60"/>
      <c r="P89" s="39"/>
      <c r="Q89" s="38"/>
      <c r="R89" s="58"/>
      <c r="S89" s="58"/>
      <c r="T89" s="68"/>
    </row>
    <row r="90" spans="1:20">
      <c r="A90" s="36"/>
      <c r="B90" s="37"/>
      <c r="C90" s="72"/>
      <c r="D90" s="62"/>
      <c r="E90" s="58"/>
      <c r="F90" s="39"/>
      <c r="G90" s="38"/>
      <c r="H90" s="39"/>
      <c r="I90" s="39"/>
      <c r="J90" s="38"/>
      <c r="K90" s="39"/>
      <c r="L90" s="70"/>
      <c r="M90" s="64"/>
      <c r="N90" s="60"/>
      <c r="O90" s="60"/>
      <c r="P90" s="39"/>
      <c r="Q90" s="38"/>
      <c r="R90" s="58"/>
      <c r="S90" s="58"/>
      <c r="T90" s="68"/>
    </row>
    <row r="91" spans="1:20">
      <c r="A91" s="36"/>
      <c r="B91" s="37"/>
      <c r="C91" s="72"/>
      <c r="D91" s="62"/>
      <c r="E91" s="58"/>
      <c r="F91" s="39"/>
      <c r="G91" s="38"/>
      <c r="H91" s="39"/>
      <c r="I91" s="39"/>
      <c r="J91" s="38"/>
      <c r="K91" s="39"/>
      <c r="L91" s="70"/>
      <c r="M91" s="64"/>
      <c r="N91" s="60"/>
      <c r="O91" s="60"/>
      <c r="P91" s="39"/>
      <c r="Q91" s="38"/>
      <c r="R91" s="58"/>
      <c r="S91" s="58"/>
      <c r="T91" s="68"/>
    </row>
    <row r="92" spans="1:20">
      <c r="A92" s="36"/>
      <c r="B92" s="37"/>
      <c r="C92" s="72"/>
      <c r="D92" s="62"/>
      <c r="E92" s="58"/>
      <c r="F92" s="39"/>
      <c r="G92" s="38"/>
      <c r="H92" s="39"/>
      <c r="I92" s="39"/>
      <c r="J92" s="38"/>
      <c r="K92" s="39"/>
      <c r="L92" s="70"/>
      <c r="M92" s="64"/>
      <c r="N92" s="60"/>
      <c r="O92" s="60"/>
      <c r="P92" s="39"/>
      <c r="Q92" s="38"/>
      <c r="R92" s="58"/>
      <c r="S92" s="58"/>
      <c r="T92" s="68"/>
    </row>
    <row r="93" spans="1:20">
      <c r="A93" s="36"/>
      <c r="B93" s="37"/>
      <c r="C93" s="72"/>
      <c r="D93" s="62"/>
      <c r="E93" s="58"/>
      <c r="F93" s="39"/>
      <c r="G93" s="38"/>
      <c r="H93" s="39"/>
      <c r="I93" s="39"/>
      <c r="J93" s="38"/>
      <c r="K93" s="39"/>
      <c r="L93" s="70"/>
      <c r="M93" s="64"/>
      <c r="N93" s="60"/>
      <c r="O93" s="60"/>
      <c r="P93" s="39"/>
      <c r="Q93" s="38"/>
      <c r="R93" s="58"/>
      <c r="S93" s="58"/>
      <c r="T93" s="68"/>
    </row>
    <row r="94" spans="1:20">
      <c r="A94" s="36"/>
      <c r="B94" s="37"/>
      <c r="C94" s="72"/>
      <c r="D94" s="62"/>
      <c r="E94" s="58"/>
      <c r="F94" s="39"/>
      <c r="G94" s="38"/>
      <c r="H94" s="39"/>
      <c r="I94" s="39"/>
      <c r="J94" s="38"/>
      <c r="K94" s="39"/>
      <c r="L94" s="70"/>
      <c r="M94" s="64"/>
      <c r="N94" s="60"/>
      <c r="O94" s="60"/>
      <c r="P94" s="39"/>
      <c r="Q94" s="38"/>
      <c r="R94" s="58"/>
      <c r="S94" s="58"/>
      <c r="T94" s="68"/>
    </row>
  </sheetData>
  <mergeCells count="61">
    <mergeCell ref="A74:D74"/>
    <mergeCell ref="E74:T74"/>
    <mergeCell ref="T67:T68"/>
    <mergeCell ref="C51:C56"/>
    <mergeCell ref="R52:R56"/>
    <mergeCell ref="S51:S56"/>
    <mergeCell ref="T51:T56"/>
    <mergeCell ref="C61:C62"/>
    <mergeCell ref="S61:S62"/>
    <mergeCell ref="C58:C59"/>
    <mergeCell ref="S58:S59"/>
    <mergeCell ref="T58:T59"/>
    <mergeCell ref="C67:C68"/>
    <mergeCell ref="S67:S68"/>
    <mergeCell ref="C64:C65"/>
    <mergeCell ref="S64:S65"/>
    <mergeCell ref="T64:T65"/>
    <mergeCell ref="T61:T62"/>
    <mergeCell ref="D10:R10"/>
    <mergeCell ref="D12:R12"/>
    <mergeCell ref="A21:T21"/>
    <mergeCell ref="E23:E27"/>
    <mergeCell ref="J19:L19"/>
    <mergeCell ref="N24:N27"/>
    <mergeCell ref="D23:D27"/>
    <mergeCell ref="F23:H27"/>
    <mergeCell ref="L23:Q23"/>
    <mergeCell ref="A22:T22"/>
    <mergeCell ref="C37:C38"/>
    <mergeCell ref="C40:C41"/>
    <mergeCell ref="C43:C44"/>
    <mergeCell ref="C46:C49"/>
    <mergeCell ref="R47:R48"/>
    <mergeCell ref="S46:S48"/>
    <mergeCell ref="C32:C35"/>
    <mergeCell ref="L33:L35"/>
    <mergeCell ref="R23:R27"/>
    <mergeCell ref="S23:S27"/>
    <mergeCell ref="M24:M27"/>
    <mergeCell ref="C28:C30"/>
    <mergeCell ref="S32:S33"/>
    <mergeCell ref="T46:T48"/>
    <mergeCell ref="E11:R11"/>
    <mergeCell ref="D17:F17"/>
    <mergeCell ref="P15:R15"/>
    <mergeCell ref="N17:P17"/>
    <mergeCell ref="I23:K27"/>
    <mergeCell ref="L24:L27"/>
    <mergeCell ref="O24:O27"/>
    <mergeCell ref="P24:P27"/>
    <mergeCell ref="Q24:Q27"/>
    <mergeCell ref="T23:T27"/>
    <mergeCell ref="T32:T33"/>
    <mergeCell ref="A2:C2"/>
    <mergeCell ref="A15:B15"/>
    <mergeCell ref="A23:A27"/>
    <mergeCell ref="B23:B27"/>
    <mergeCell ref="A3:C3"/>
    <mergeCell ref="C23:C27"/>
    <mergeCell ref="Q19:S19"/>
    <mergeCell ref="E16:G16"/>
  </mergeCells>
  <phoneticPr fontId="0" type="noConversion"/>
  <pageMargins left="0.3" right="0" top="0.75" bottom="0.5" header="0.5" footer="0.25"/>
  <pageSetup paperSize="9" orientation="portrait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EKComp</cp:lastModifiedBy>
  <cp:lastPrinted>2016-08-11T07:27:56Z</cp:lastPrinted>
  <dcterms:created xsi:type="dcterms:W3CDTF">2000-04-17T03:23:27Z</dcterms:created>
  <dcterms:modified xsi:type="dcterms:W3CDTF">2016-08-11T10:01:13Z</dcterms:modified>
</cp:coreProperties>
</file>