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Օժանդակ սենյակ" sheetId="1" r:id="rId1"/>
    <sheet name="Թանգարան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4" i="2" l="1"/>
  <c r="F20" i="2"/>
  <c r="F22" i="1"/>
  <c r="F21" i="2" l="1"/>
  <c r="F23" i="1"/>
  <c r="F26" i="1" s="1"/>
</calcChain>
</file>

<file path=xl/sharedStrings.xml><?xml version="1.0" encoding="utf-8"?>
<sst xmlns="http://schemas.openxmlformats.org/spreadsheetml/2006/main" count="107" uniqueCount="54">
  <si>
    <t>Օժանդակ սենյակ</t>
  </si>
  <si>
    <t>Աշխատանքի անվանումը</t>
  </si>
  <si>
    <t>Չափ միավ.</t>
  </si>
  <si>
    <t>Քանակը</t>
  </si>
  <si>
    <t>Միավորի արժեքը</t>
  </si>
  <si>
    <t>Գումարը</t>
  </si>
  <si>
    <t>Խեցեսալե հատակի քանդում զ/ավազե ենթաշերտ</t>
  </si>
  <si>
    <t>քմ</t>
  </si>
  <si>
    <t>32.50</t>
  </si>
  <si>
    <t>Միջնապատի քանդում</t>
  </si>
  <si>
    <t>14.00</t>
  </si>
  <si>
    <t>Փայտե դռների ապամոնտաժում</t>
  </si>
  <si>
    <t>6.60</t>
  </si>
  <si>
    <t>Կախովի առաստաղի քանդում</t>
  </si>
  <si>
    <t>Պատերի հաղճասալերի քանդում ենթաշերտով</t>
  </si>
  <si>
    <t>Պատերի գաջե սվաղի քանդում</t>
  </si>
  <si>
    <t>ՀՀ</t>
  </si>
  <si>
    <t>Շեն աղբի հավաքում, բարձում և տեղափոխում</t>
  </si>
  <si>
    <t>Պատերի ներկում լատեքսային ներկով</t>
  </si>
  <si>
    <t>Պատերի գաջե սվաղ</t>
  </si>
  <si>
    <t>տ</t>
  </si>
  <si>
    <t>Ց/ավազե հարթեցնող շերտ</t>
  </si>
  <si>
    <t>Կախովի առաստաղ&lt;&lt;Արմստրոնգ&gt;&gt; տիպի</t>
  </si>
  <si>
    <t>Մետաղապլաստե դռան տեղադրում</t>
  </si>
  <si>
    <t>3.60</t>
  </si>
  <si>
    <t>Հաղորդալարերի անցկացում ПВ 2*2.5</t>
  </si>
  <si>
    <t>գմ</t>
  </si>
  <si>
    <t>Լուսատուների տեղադրում 4*18վտ/60*60/</t>
  </si>
  <si>
    <t>հատ</t>
  </si>
  <si>
    <t>Անջատիչների և վարդակների տեղադրում</t>
  </si>
  <si>
    <t>Ջեռուցման մարտկոցների տեղադրում</t>
  </si>
  <si>
    <t>Պոլիպրոպիլենե  խողովակ</t>
  </si>
  <si>
    <t>Օդափոխության ցանցերի տեղադրում 30*30</t>
  </si>
  <si>
    <t>Վերադիր ծախսերի 13,3%</t>
  </si>
  <si>
    <t>Շահույթ 7%</t>
  </si>
  <si>
    <t>ԱԱՀ%</t>
  </si>
  <si>
    <t>Ընդամնեը</t>
  </si>
  <si>
    <t>Հատակի իրականացում պրեսգրանիտե սալերով</t>
  </si>
  <si>
    <t>Թանգարան</t>
  </si>
  <si>
    <t>Լուսատուների ապամոնտաժում</t>
  </si>
  <si>
    <t>Ապակեպատ փայտե դռան ապամոնտաժում</t>
  </si>
  <si>
    <t>28.00</t>
  </si>
  <si>
    <t>8.50</t>
  </si>
  <si>
    <t>Պատերի մածիկապատում և ներկում լատեքսով</t>
  </si>
  <si>
    <t>Մարմարե խճով ա/ավազե/մոզիկ/հատակի հղկում-մաքրում</t>
  </si>
  <si>
    <t>6.24</t>
  </si>
  <si>
    <t>Դռան վերնամասի իրականացում գ/կարտոնե սալերով</t>
  </si>
  <si>
    <t>2.21</t>
  </si>
  <si>
    <t>Էլ.լարերի անցկացում 2*2.5;3*2.5</t>
  </si>
  <si>
    <t>Ջեռուցման մարտկոցների տեղադրում նեռարյալ փականները և մասերը</t>
  </si>
  <si>
    <t>Մ/պլաստե խաղովակ դժ15մմ</t>
  </si>
  <si>
    <t>Լամինատե պահարանների պատրաստում 2 հատ</t>
  </si>
  <si>
    <t>Հատակ-առաստաղ-պատեր-դուռ-լույս-ջեռուցում</t>
  </si>
  <si>
    <t>Պատերի յուղաներկի մաքրում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</si>
</sst>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A_M_D_-;\-* #,##0.00\ _A_M_D_-;_-* &quot;-&quot;??\ _A_M_D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43" fontId="0" fillId="0" borderId="1" xfId="1" applyFont="1" applyBorder="1"/>
    <xf numFmtId="49" fontId="0" fillId="0" borderId="1" xfId="1" applyNumberFormat="1" applyFont="1" applyBorder="1"/>
    <xf numFmtId="0" fontId="0" fillId="0" borderId="1" xfId="0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49" fontId="0" fillId="0" borderId="1" xfId="1" applyNumberFormat="1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3" fontId="0" fillId="0" borderId="0" xfId="0" applyNumberFormat="1"/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13" workbookViewId="0">
      <selection activeCell="H10" sqref="H10"/>
    </sheetView>
  </sheetViews>
  <sheetFormatPr defaultRowHeight="15" x14ac:dyDescent="0.25"/>
  <cols>
    <col min="2" max="2" width="48.42578125" customWidth="1"/>
    <col min="3" max="3" width="11.140625" customWidth="1"/>
    <col min="4" max="4" width="13.7109375" customWidth="1"/>
    <col min="5" max="5" width="16" customWidth="1"/>
    <col min="6" max="6" width="20" customWidth="1"/>
  </cols>
  <sheetData>
    <row r="1" spans="1:6" ht="15.75" x14ac:dyDescent="0.25">
      <c r="A1" s="12" t="s">
        <v>0</v>
      </c>
      <c r="B1" s="12"/>
      <c r="C1" s="12"/>
      <c r="D1" s="12"/>
      <c r="E1" s="12"/>
      <c r="F1" s="12"/>
    </row>
    <row r="2" spans="1:6" ht="31.5" x14ac:dyDescent="0.25">
      <c r="A2" s="11" t="s">
        <v>16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spans="1:6" x14ac:dyDescent="0.25">
      <c r="A3" s="2">
        <v>1</v>
      </c>
      <c r="B3" s="2" t="s">
        <v>6</v>
      </c>
      <c r="C3" s="2" t="s">
        <v>7</v>
      </c>
      <c r="D3" s="5" t="s">
        <v>8</v>
      </c>
      <c r="E3" s="3">
        <v>600</v>
      </c>
      <c r="F3" s="3">
        <v>19500</v>
      </c>
    </row>
    <row r="4" spans="1:6" x14ac:dyDescent="0.25">
      <c r="A4" s="1">
        <v>2</v>
      </c>
      <c r="B4" s="2" t="s">
        <v>9</v>
      </c>
      <c r="C4" s="2" t="s">
        <v>7</v>
      </c>
      <c r="D4" s="6" t="s">
        <v>10</v>
      </c>
      <c r="E4" s="3">
        <v>1200</v>
      </c>
      <c r="F4" s="3">
        <v>16800</v>
      </c>
    </row>
    <row r="5" spans="1:6" x14ac:dyDescent="0.25">
      <c r="A5" s="2">
        <v>3</v>
      </c>
      <c r="B5" s="2" t="s">
        <v>11</v>
      </c>
      <c r="C5" s="2" t="s">
        <v>7</v>
      </c>
      <c r="D5" s="7" t="s">
        <v>12</v>
      </c>
      <c r="E5" s="3">
        <v>500</v>
      </c>
      <c r="F5" s="3">
        <v>3300</v>
      </c>
    </row>
    <row r="6" spans="1:6" x14ac:dyDescent="0.25">
      <c r="A6" s="1">
        <v>4</v>
      </c>
      <c r="B6" s="2" t="s">
        <v>13</v>
      </c>
      <c r="C6" s="2" t="s">
        <v>7</v>
      </c>
      <c r="D6" s="8">
        <v>13</v>
      </c>
      <c r="E6" s="3">
        <v>200</v>
      </c>
      <c r="F6" s="3">
        <v>2600</v>
      </c>
    </row>
    <row r="7" spans="1:6" x14ac:dyDescent="0.25">
      <c r="A7" s="2">
        <v>5</v>
      </c>
      <c r="B7" s="2" t="s">
        <v>14</v>
      </c>
      <c r="C7" s="2" t="s">
        <v>7</v>
      </c>
      <c r="D7" s="3">
        <v>33</v>
      </c>
      <c r="E7" s="3">
        <v>800</v>
      </c>
      <c r="F7" s="3">
        <v>26400</v>
      </c>
    </row>
    <row r="8" spans="1:6" x14ac:dyDescent="0.25">
      <c r="A8" s="1">
        <v>6</v>
      </c>
      <c r="B8" s="2" t="s">
        <v>15</v>
      </c>
      <c r="C8" s="2" t="s">
        <v>7</v>
      </c>
      <c r="D8" s="3">
        <v>45</v>
      </c>
      <c r="E8" s="3">
        <v>400</v>
      </c>
      <c r="F8" s="3">
        <v>18000</v>
      </c>
    </row>
    <row r="9" spans="1:6" x14ac:dyDescent="0.25">
      <c r="A9" s="2">
        <v>7</v>
      </c>
      <c r="B9" s="2" t="s">
        <v>17</v>
      </c>
      <c r="C9" s="2" t="s">
        <v>20</v>
      </c>
      <c r="D9" s="3">
        <v>10</v>
      </c>
      <c r="E9" s="3">
        <v>300</v>
      </c>
      <c r="F9" s="3">
        <v>30000</v>
      </c>
    </row>
    <row r="10" spans="1:6" x14ac:dyDescent="0.25">
      <c r="A10" s="1">
        <v>8</v>
      </c>
      <c r="B10" s="2" t="s">
        <v>19</v>
      </c>
      <c r="C10" s="2" t="s">
        <v>7</v>
      </c>
      <c r="D10" s="3">
        <v>95</v>
      </c>
      <c r="E10" s="3">
        <v>1800</v>
      </c>
      <c r="F10" s="3">
        <v>171000</v>
      </c>
    </row>
    <row r="11" spans="1:6" x14ac:dyDescent="0.25">
      <c r="A11" s="2">
        <v>9</v>
      </c>
      <c r="B11" s="2" t="s">
        <v>18</v>
      </c>
      <c r="C11" s="2" t="s">
        <v>7</v>
      </c>
      <c r="D11" s="3">
        <v>95</v>
      </c>
      <c r="E11" s="3">
        <v>1800</v>
      </c>
      <c r="F11" s="3">
        <v>171000</v>
      </c>
    </row>
    <row r="12" spans="1:6" x14ac:dyDescent="0.25">
      <c r="A12" s="1">
        <v>10</v>
      </c>
      <c r="B12" s="2" t="s">
        <v>37</v>
      </c>
      <c r="C12" s="2" t="s">
        <v>7</v>
      </c>
      <c r="D12" s="8" t="s">
        <v>8</v>
      </c>
      <c r="E12" s="8">
        <v>10000</v>
      </c>
      <c r="F12" s="3">
        <v>325000</v>
      </c>
    </row>
    <row r="13" spans="1:6" x14ac:dyDescent="0.25">
      <c r="A13" s="2">
        <v>11</v>
      </c>
      <c r="B13" s="2" t="s">
        <v>21</v>
      </c>
      <c r="C13" s="2" t="s">
        <v>7</v>
      </c>
      <c r="D13" s="8" t="s">
        <v>8</v>
      </c>
      <c r="E13" s="3">
        <v>2000</v>
      </c>
      <c r="F13" s="3">
        <v>65000</v>
      </c>
    </row>
    <row r="14" spans="1:6" x14ac:dyDescent="0.25">
      <c r="A14" s="1">
        <v>12</v>
      </c>
      <c r="B14" s="2" t="s">
        <v>22</v>
      </c>
      <c r="C14" s="2" t="s">
        <v>7</v>
      </c>
      <c r="D14" s="8" t="s">
        <v>8</v>
      </c>
      <c r="E14" s="3">
        <v>5000</v>
      </c>
      <c r="F14" s="3">
        <v>162500</v>
      </c>
    </row>
    <row r="15" spans="1:6" x14ac:dyDescent="0.25">
      <c r="A15" s="2">
        <v>13</v>
      </c>
      <c r="B15" s="2" t="s">
        <v>23</v>
      </c>
      <c r="C15" s="2" t="s">
        <v>7</v>
      </c>
      <c r="D15" s="9" t="s">
        <v>24</v>
      </c>
      <c r="E15" s="3">
        <v>45000</v>
      </c>
      <c r="F15" s="3">
        <v>162000</v>
      </c>
    </row>
    <row r="16" spans="1:6" x14ac:dyDescent="0.25">
      <c r="A16" s="1">
        <v>14</v>
      </c>
      <c r="B16" s="2" t="s">
        <v>25</v>
      </c>
      <c r="C16" s="2" t="s">
        <v>26</v>
      </c>
      <c r="D16" s="3">
        <v>100</v>
      </c>
      <c r="E16" s="3">
        <v>400</v>
      </c>
      <c r="F16" s="3">
        <v>40000</v>
      </c>
    </row>
    <row r="17" spans="1:6" x14ac:dyDescent="0.25">
      <c r="A17" s="2">
        <v>15</v>
      </c>
      <c r="B17" s="2" t="s">
        <v>27</v>
      </c>
      <c r="C17" s="2" t="s">
        <v>28</v>
      </c>
      <c r="D17" s="3">
        <v>8</v>
      </c>
      <c r="E17" s="3">
        <v>12000</v>
      </c>
      <c r="F17" s="3">
        <v>96000</v>
      </c>
    </row>
    <row r="18" spans="1:6" x14ac:dyDescent="0.25">
      <c r="A18" s="1">
        <v>16</v>
      </c>
      <c r="B18" s="2" t="s">
        <v>29</v>
      </c>
      <c r="C18" s="2" t="s">
        <v>28</v>
      </c>
      <c r="D18" s="3">
        <v>5</v>
      </c>
      <c r="E18" s="3">
        <v>1500</v>
      </c>
      <c r="F18" s="3">
        <v>7500</v>
      </c>
    </row>
    <row r="19" spans="1:6" x14ac:dyDescent="0.25">
      <c r="A19" s="2">
        <v>17</v>
      </c>
      <c r="B19" s="2" t="s">
        <v>30</v>
      </c>
      <c r="C19" s="2" t="s">
        <v>28</v>
      </c>
      <c r="D19" s="3">
        <v>30</v>
      </c>
      <c r="E19" s="3">
        <v>6000</v>
      </c>
      <c r="F19" s="3">
        <v>180000</v>
      </c>
    </row>
    <row r="20" spans="1:6" x14ac:dyDescent="0.25">
      <c r="A20" s="1">
        <v>18</v>
      </c>
      <c r="B20" s="2" t="s">
        <v>31</v>
      </c>
      <c r="C20" s="2" t="s">
        <v>26</v>
      </c>
      <c r="D20" s="3">
        <v>30</v>
      </c>
      <c r="E20" s="3">
        <v>800</v>
      </c>
      <c r="F20" s="3">
        <v>24000</v>
      </c>
    </row>
    <row r="21" spans="1:6" x14ac:dyDescent="0.25">
      <c r="A21" s="2">
        <v>19</v>
      </c>
      <c r="B21" s="2" t="s">
        <v>32</v>
      </c>
      <c r="C21" s="2" t="s">
        <v>28</v>
      </c>
      <c r="D21" s="3">
        <v>5</v>
      </c>
      <c r="E21" s="3">
        <v>3500</v>
      </c>
      <c r="F21" s="3">
        <v>17500</v>
      </c>
    </row>
    <row r="22" spans="1:6" x14ac:dyDescent="0.25">
      <c r="A22" s="13" t="s">
        <v>36</v>
      </c>
      <c r="B22" s="14"/>
      <c r="C22" s="14"/>
      <c r="D22" s="14"/>
      <c r="E22" s="15"/>
      <c r="F22" s="3">
        <f>SUM(F3:F21)</f>
        <v>1538100</v>
      </c>
    </row>
    <row r="23" spans="1:6" x14ac:dyDescent="0.25">
      <c r="A23" s="13" t="s">
        <v>33</v>
      </c>
      <c r="B23" s="14"/>
      <c r="C23" s="14"/>
      <c r="D23" s="14"/>
      <c r="E23" s="15"/>
      <c r="F23" s="3">
        <f>F22*13.3/100</f>
        <v>204567.3</v>
      </c>
    </row>
    <row r="24" spans="1:6" x14ac:dyDescent="0.25">
      <c r="A24" s="13" t="s">
        <v>34</v>
      </c>
      <c r="B24" s="14"/>
      <c r="C24" s="14"/>
      <c r="D24" s="14"/>
      <c r="E24" s="15"/>
      <c r="F24" s="3">
        <v>121986.71</v>
      </c>
    </row>
    <row r="25" spans="1:6" x14ac:dyDescent="0.25">
      <c r="A25" s="13" t="s">
        <v>35</v>
      </c>
      <c r="B25" s="14"/>
      <c r="C25" s="14"/>
      <c r="D25" s="14"/>
      <c r="E25" s="15"/>
      <c r="F25" s="3">
        <v>372930.8</v>
      </c>
    </row>
    <row r="26" spans="1:6" x14ac:dyDescent="0.25">
      <c r="A26" s="13" t="s">
        <v>36</v>
      </c>
      <c r="B26" s="14"/>
      <c r="C26" s="14"/>
      <c r="D26" s="14"/>
      <c r="E26" s="15"/>
      <c r="F26" s="3">
        <f>F22+F23+F24+F25</f>
        <v>2237584.81</v>
      </c>
    </row>
  </sheetData>
  <mergeCells count="6">
    <mergeCell ref="A26:E26"/>
    <mergeCell ref="A1:F1"/>
    <mergeCell ref="A22:E22"/>
    <mergeCell ref="A23:E23"/>
    <mergeCell ref="A24:E24"/>
    <mergeCell ref="A25:E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7" workbookViewId="0">
      <selection activeCell="H25" sqref="H25"/>
    </sheetView>
  </sheetViews>
  <sheetFormatPr defaultRowHeight="15" x14ac:dyDescent="0.25"/>
  <cols>
    <col min="2" max="2" width="56.140625" customWidth="1"/>
    <col min="4" max="4" width="13.7109375" customWidth="1"/>
    <col min="5" max="5" width="16.42578125" customWidth="1"/>
    <col min="6" max="6" width="20" customWidth="1"/>
    <col min="8" max="8" width="18.140625" bestFit="1" customWidth="1"/>
  </cols>
  <sheetData>
    <row r="1" spans="1:6" x14ac:dyDescent="0.25">
      <c r="A1" s="16" t="s">
        <v>38</v>
      </c>
      <c r="B1" s="17"/>
      <c r="C1" s="17"/>
      <c r="D1" s="17"/>
      <c r="E1" s="17"/>
      <c r="F1" s="18"/>
    </row>
    <row r="2" spans="1:6" ht="15.75" x14ac:dyDescent="0.25">
      <c r="A2" s="12" t="s">
        <v>52</v>
      </c>
      <c r="B2" s="12"/>
      <c r="C2" s="12"/>
      <c r="D2" s="12"/>
      <c r="E2" s="12"/>
      <c r="F2" s="12"/>
    </row>
    <row r="3" spans="1:6" ht="31.5" x14ac:dyDescent="0.25">
      <c r="A3" s="11" t="s">
        <v>16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</row>
    <row r="4" spans="1:6" x14ac:dyDescent="0.25">
      <c r="A4" s="2">
        <v>1</v>
      </c>
      <c r="B4" s="2" t="s">
        <v>13</v>
      </c>
      <c r="C4" s="2" t="s">
        <v>7</v>
      </c>
      <c r="D4" s="8">
        <v>99</v>
      </c>
      <c r="E4" s="3">
        <v>200</v>
      </c>
      <c r="F4" s="3">
        <v>19800</v>
      </c>
    </row>
    <row r="5" spans="1:6" x14ac:dyDescent="0.25">
      <c r="A5" s="1">
        <v>2</v>
      </c>
      <c r="B5" s="2" t="s">
        <v>39</v>
      </c>
      <c r="C5" s="2" t="s">
        <v>28</v>
      </c>
      <c r="D5" s="8">
        <v>17</v>
      </c>
      <c r="E5" s="3">
        <v>200</v>
      </c>
      <c r="F5" s="3">
        <v>3400</v>
      </c>
    </row>
    <row r="6" spans="1:6" x14ac:dyDescent="0.25">
      <c r="A6" s="2">
        <v>3</v>
      </c>
      <c r="B6" s="2" t="s">
        <v>53</v>
      </c>
      <c r="C6" s="2" t="s">
        <v>7</v>
      </c>
      <c r="D6" s="8" t="s">
        <v>41</v>
      </c>
      <c r="E6" s="3">
        <v>300</v>
      </c>
      <c r="F6" s="3">
        <v>8400</v>
      </c>
    </row>
    <row r="7" spans="1:6" x14ac:dyDescent="0.25">
      <c r="A7" s="1">
        <v>4</v>
      </c>
      <c r="B7" s="2" t="s">
        <v>40</v>
      </c>
      <c r="C7" s="2" t="s">
        <v>7</v>
      </c>
      <c r="D7" s="7" t="s">
        <v>42</v>
      </c>
      <c r="E7" s="3">
        <v>500</v>
      </c>
      <c r="F7" s="3">
        <v>4250</v>
      </c>
    </row>
    <row r="8" spans="1:6" x14ac:dyDescent="0.25">
      <c r="A8" s="2">
        <v>5</v>
      </c>
      <c r="B8" s="2" t="s">
        <v>43</v>
      </c>
      <c r="C8" s="2" t="s">
        <v>7</v>
      </c>
      <c r="D8" s="8" t="s">
        <v>8</v>
      </c>
      <c r="E8" s="3">
        <v>1800</v>
      </c>
      <c r="F8" s="3">
        <v>58500</v>
      </c>
    </row>
    <row r="9" spans="1:6" x14ac:dyDescent="0.25">
      <c r="A9" s="1">
        <v>6</v>
      </c>
      <c r="B9" s="2" t="s">
        <v>44</v>
      </c>
      <c r="C9" s="2" t="s">
        <v>7</v>
      </c>
      <c r="D9" s="3">
        <v>99</v>
      </c>
      <c r="E9" s="3">
        <v>100</v>
      </c>
      <c r="F9" s="3">
        <v>9900</v>
      </c>
    </row>
    <row r="10" spans="1:6" x14ac:dyDescent="0.25">
      <c r="A10" s="2">
        <v>7</v>
      </c>
      <c r="B10" s="2" t="s">
        <v>22</v>
      </c>
      <c r="C10" s="2" t="s">
        <v>7</v>
      </c>
      <c r="D10" s="3">
        <v>99</v>
      </c>
      <c r="E10" s="3">
        <v>5000</v>
      </c>
      <c r="F10" s="3">
        <v>495000</v>
      </c>
    </row>
    <row r="11" spans="1:6" x14ac:dyDescent="0.25">
      <c r="A11" s="1">
        <v>8</v>
      </c>
      <c r="B11" s="2" t="s">
        <v>23</v>
      </c>
      <c r="C11" s="2" t="s">
        <v>7</v>
      </c>
      <c r="D11" s="4" t="s">
        <v>45</v>
      </c>
      <c r="E11" s="3">
        <v>45000</v>
      </c>
      <c r="F11" s="3">
        <v>280800</v>
      </c>
    </row>
    <row r="12" spans="1:6" x14ac:dyDescent="0.25">
      <c r="A12" s="2">
        <v>9</v>
      </c>
      <c r="B12" s="2" t="s">
        <v>46</v>
      </c>
      <c r="C12" s="2" t="s">
        <v>7</v>
      </c>
      <c r="D12" s="4" t="s">
        <v>47</v>
      </c>
      <c r="E12" s="3">
        <v>7000</v>
      </c>
      <c r="F12" s="3">
        <v>15470</v>
      </c>
    </row>
    <row r="13" spans="1:6" x14ac:dyDescent="0.25">
      <c r="A13" s="1">
        <v>10</v>
      </c>
      <c r="B13" s="2" t="s">
        <v>27</v>
      </c>
      <c r="C13" s="2" t="s">
        <v>28</v>
      </c>
      <c r="D13" s="8">
        <v>17</v>
      </c>
      <c r="E13" s="8">
        <v>12000</v>
      </c>
      <c r="F13" s="3">
        <v>204000</v>
      </c>
    </row>
    <row r="14" spans="1:6" x14ac:dyDescent="0.25">
      <c r="A14" s="2">
        <v>11</v>
      </c>
      <c r="B14" s="2" t="s">
        <v>48</v>
      </c>
      <c r="C14" s="2" t="s">
        <v>26</v>
      </c>
      <c r="D14" s="8">
        <v>100</v>
      </c>
      <c r="E14" s="3">
        <v>400</v>
      </c>
      <c r="F14" s="3">
        <v>40000</v>
      </c>
    </row>
    <row r="15" spans="1:6" x14ac:dyDescent="0.25">
      <c r="A15" s="1">
        <v>12</v>
      </c>
      <c r="B15" s="2" t="s">
        <v>29</v>
      </c>
      <c r="C15" s="2" t="s">
        <v>28</v>
      </c>
      <c r="D15" s="8">
        <v>8</v>
      </c>
      <c r="E15" s="3">
        <v>1500</v>
      </c>
      <c r="F15" s="3">
        <v>12000</v>
      </c>
    </row>
    <row r="16" spans="1:6" x14ac:dyDescent="0.25">
      <c r="A16" s="2">
        <v>13</v>
      </c>
      <c r="B16" s="2" t="s">
        <v>32</v>
      </c>
      <c r="C16" s="2" t="s">
        <v>28</v>
      </c>
      <c r="D16" s="8">
        <v>8</v>
      </c>
      <c r="E16" s="3">
        <v>3500</v>
      </c>
      <c r="F16" s="3">
        <v>28000</v>
      </c>
    </row>
    <row r="17" spans="1:8" ht="30" x14ac:dyDescent="0.25">
      <c r="A17" s="1">
        <v>14</v>
      </c>
      <c r="B17" s="1" t="s">
        <v>49</v>
      </c>
      <c r="C17" s="2" t="s">
        <v>28</v>
      </c>
      <c r="D17" s="3">
        <v>30</v>
      </c>
      <c r="E17" s="3">
        <v>6000</v>
      </c>
      <c r="F17" s="3">
        <v>180000</v>
      </c>
    </row>
    <row r="18" spans="1:8" x14ac:dyDescent="0.25">
      <c r="A18" s="2">
        <v>15</v>
      </c>
      <c r="B18" s="2" t="s">
        <v>50</v>
      </c>
      <c r="C18" s="2" t="s">
        <v>26</v>
      </c>
      <c r="D18" s="3">
        <v>50</v>
      </c>
      <c r="E18" s="3">
        <v>800</v>
      </c>
      <c r="F18" s="3">
        <v>40000</v>
      </c>
    </row>
    <row r="19" spans="1:8" x14ac:dyDescent="0.25">
      <c r="A19" s="1">
        <v>16</v>
      </c>
      <c r="B19" s="2" t="s">
        <v>51</v>
      </c>
      <c r="C19" s="2" t="s">
        <v>7</v>
      </c>
      <c r="D19" s="3">
        <v>6</v>
      </c>
      <c r="E19" s="3">
        <v>35000</v>
      </c>
      <c r="F19" s="3">
        <v>210000</v>
      </c>
    </row>
    <row r="20" spans="1:8" x14ac:dyDescent="0.25">
      <c r="A20" s="13" t="s">
        <v>36</v>
      </c>
      <c r="B20" s="14"/>
      <c r="C20" s="14"/>
      <c r="D20" s="14"/>
      <c r="E20" s="15"/>
      <c r="F20" s="3">
        <f>SUM(F4:F19)</f>
        <v>1609520</v>
      </c>
    </row>
    <row r="21" spans="1:8" x14ac:dyDescent="0.25">
      <c r="A21" s="13" t="s">
        <v>33</v>
      </c>
      <c r="B21" s="14"/>
      <c r="C21" s="14"/>
      <c r="D21" s="14"/>
      <c r="E21" s="15"/>
      <c r="F21" s="3">
        <f>F20*13.3/100</f>
        <v>214066.16</v>
      </c>
    </row>
    <row r="22" spans="1:8" x14ac:dyDescent="0.25">
      <c r="A22" s="13" t="s">
        <v>34</v>
      </c>
      <c r="B22" s="14"/>
      <c r="C22" s="14"/>
      <c r="D22" s="14"/>
      <c r="E22" s="15"/>
      <c r="F22" s="3">
        <v>127651.03</v>
      </c>
    </row>
    <row r="23" spans="1:8" x14ac:dyDescent="0.25">
      <c r="A23" s="13" t="s">
        <v>35</v>
      </c>
      <c r="B23" s="14"/>
      <c r="C23" s="14"/>
      <c r="D23" s="14"/>
      <c r="E23" s="15"/>
      <c r="F23" s="3">
        <v>364717.23</v>
      </c>
    </row>
    <row r="24" spans="1:8" x14ac:dyDescent="0.25">
      <c r="A24" s="13" t="s">
        <v>36</v>
      </c>
      <c r="B24" s="14"/>
      <c r="C24" s="14"/>
      <c r="D24" s="14"/>
      <c r="E24" s="15"/>
      <c r="F24" s="3">
        <f>F23+F22+F21+F20</f>
        <v>2315954.42</v>
      </c>
    </row>
    <row r="25" spans="1:8" x14ac:dyDescent="0.25">
      <c r="H25" s="10"/>
    </row>
  </sheetData>
  <mergeCells count="7">
    <mergeCell ref="A23:E23"/>
    <mergeCell ref="A24:E24"/>
    <mergeCell ref="A1:F1"/>
    <mergeCell ref="A2:F2"/>
    <mergeCell ref="A20:E20"/>
    <mergeCell ref="A21:E21"/>
    <mergeCell ref="A22:E2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Օժանդակ սենյակ</vt:lpstr>
      <vt:lpstr>Թանգարան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2016-07-19T11:08:26Z</dcterms:modified>
</cp:coreProperties>
</file>