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8" i="1" l="1"/>
  <c r="Q28" i="1" s="1"/>
  <c r="O27" i="1"/>
  <c r="Q27" i="1" s="1"/>
  <c r="I27" i="1"/>
  <c r="H27" i="1"/>
  <c r="Q25" i="1"/>
  <c r="O25" i="1"/>
  <c r="P25" i="1" s="1"/>
  <c r="R25" i="1" s="1"/>
  <c r="I25" i="1"/>
  <c r="H25" i="1"/>
  <c r="Q24" i="1"/>
  <c r="H24" i="1"/>
  <c r="P24" i="1" s="1"/>
  <c r="R24" i="1" s="1"/>
  <c r="Q23" i="1"/>
  <c r="H23" i="1"/>
  <c r="P23" i="1" s="1"/>
  <c r="R23" i="1" s="1"/>
  <c r="O21" i="1"/>
  <c r="Q21" i="1" s="1"/>
  <c r="H21" i="1"/>
  <c r="Q20" i="1"/>
  <c r="P20" i="1"/>
  <c r="R20" i="1" s="1"/>
  <c r="O20" i="1"/>
  <c r="I20" i="1"/>
  <c r="Q18" i="1"/>
  <c r="O18" i="1"/>
  <c r="P18" i="1" s="1"/>
  <c r="R18" i="1" s="1"/>
  <c r="I18" i="1"/>
  <c r="Q17" i="1"/>
  <c r="I17" i="1"/>
  <c r="P17" i="1" s="1"/>
  <c r="R17" i="1" s="1"/>
  <c r="Q15" i="1"/>
  <c r="I15" i="1"/>
  <c r="H15" i="1"/>
  <c r="P15" i="1" s="1"/>
  <c r="R15" i="1" s="1"/>
  <c r="P27" i="1" l="1"/>
  <c r="R27" i="1" s="1"/>
  <c r="P21" i="1"/>
  <c r="R21" i="1" s="1"/>
  <c r="R30" i="1" s="1"/>
  <c r="P28" i="1"/>
  <c r="R28" i="1" s="1"/>
  <c r="R31" i="1" l="1"/>
  <c r="R32" i="1" s="1"/>
</calcChain>
</file>

<file path=xl/sharedStrings.xml><?xml version="1.0" encoding="utf-8"?>
<sst xmlns="http://schemas.openxmlformats.org/spreadsheetml/2006/main" count="92" uniqueCount="75">
  <si>
    <t>Ì³í³É³Ã»ñÃ /1 Ã»ñÃ/</t>
  </si>
  <si>
    <t xml:space="preserve">ÐÐ  î³íáõßÇ Ù³ñ½Ç  ¸ÇÉÇç³Ý  Ñ³Ù³ÛÝùÇ Ð³Õ³ñÍÇÝ ·ÛáõÕÇ  ·ñáõÝï³ÛÇÝ ×³Ý³å³ñÑÝ»ñÇ </t>
  </si>
  <si>
    <t xml:space="preserve">           í»ñ³Ýáñá·áõÙ ¨ ·»ï³µ»ñ³ÝÇ ³Ùñ³óÙ³Ý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</si>
  <si>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</si>
  <si>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</si>
  <si>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</si>
  <si>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</si>
  <si>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</si>
  <si>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</si>
  <si>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</si>
  <si>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</si>
  <si>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</si>
  <si>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</si>
  <si>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</si>
  <si>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</si>
  <si>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</si>
  <si>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</si>
  <si>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</si>
  <si>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</si>
  <si>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</si>
  <si>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</si>
  <si>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</si>
  <si>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</si>
  <si>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</si>
  <si>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</si>
  <si>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</si>
  <si>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</si>
  <si>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</si>
  <si>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</si>
  <si>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</si>
  <si>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</si>
  <si>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</si>
  <si>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</si>
  <si>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</si>
  <si>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</si>
  <si>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 xml:space="preserve">ï»Õ»Ï³-·Çñ ÃÇí 6. </t>
  </si>
  <si>
    <t>Å»ù</t>
  </si>
  <si>
    <t>q=2,00673</t>
  </si>
  <si>
    <t>q=2,55991</t>
  </si>
  <si>
    <t>2016Ã</t>
  </si>
  <si>
    <t>q=1,212372</t>
  </si>
  <si>
    <t>Ð³Õ³ñÍÇÝ ·ÛáõÕÇ  ·ñáõÝï³ÛÇÝ ×³Ý³å³ñÑÝ»ñÇ í»ñ³Ýáñá·áõÙ</t>
  </si>
  <si>
    <t>1-1594</t>
  </si>
  <si>
    <t>4-ñ¹ Ï³ñ·Ç µÝ³ÑáÕÇ Ùß³ÏáõÙ Ù»Ë³ÝÇ½Ùáí</t>
  </si>
  <si>
    <r>
      <t>1000Ù</t>
    </r>
    <r>
      <rPr>
        <vertAlign val="superscript"/>
        <sz val="10"/>
        <rFont val="Arial Armenian"/>
        <family val="2"/>
      </rPr>
      <t>3</t>
    </r>
  </si>
  <si>
    <t>µ³ñÓ»Éáí ÇÝùÝ³Ã³÷ÇÝ</t>
  </si>
  <si>
    <t>¶310-13</t>
  </si>
  <si>
    <t xml:space="preserve">î»Õ³÷áËáõÙ 13 ÏÙ </t>
  </si>
  <si>
    <t>ïÝ</t>
  </si>
  <si>
    <t>1-249</t>
  </si>
  <si>
    <t>3-ñ¹ Ï³ñ·Ç µÝ³ÑáÕÇ Ùß³ÏáõÙ µáõÉ¹áõ½»-</t>
  </si>
  <si>
    <r>
      <t>1000Ù</t>
    </r>
    <r>
      <rPr>
        <vertAlign val="superscript"/>
        <sz val="10"/>
        <rFont val="Arial Armenian"/>
        <family val="2"/>
        <charset val="204"/>
      </rPr>
      <t>3</t>
    </r>
  </si>
  <si>
    <t>1-254</t>
  </si>
  <si>
    <t>ñáí  ï»Õ³÷áË»Éáí  20 Ù</t>
  </si>
  <si>
    <t>1-1130</t>
  </si>
  <si>
    <t>î³ñ³ÍùÇ  Ñ³ñÃ»óáõÙ µáõÉ¹á½»ñáí</t>
  </si>
  <si>
    <r>
      <t>100Ù</t>
    </r>
    <r>
      <rPr>
        <vertAlign val="superscript"/>
        <sz val="10"/>
        <rFont val="Arial Armenian"/>
        <family val="2"/>
      </rPr>
      <t>2</t>
    </r>
  </si>
  <si>
    <t>1-1133</t>
  </si>
  <si>
    <t xml:space="preserve">Ð³ñÃ»óáõÙ Ó»éùáí </t>
  </si>
  <si>
    <t>Ð³Õ³ñÍÇÝ ·ÛáõÕÇ  ·»ï³µ»ñ³ÝÇ ³Ùñ³óÙ³Ý</t>
  </si>
  <si>
    <t>1-961</t>
  </si>
  <si>
    <t>4-ñ¹ Ï³ñ·Ç µÝ³ÑáÕÇ Ùß³ÏáõÙ  Ó»éùáí</t>
  </si>
  <si>
    <r>
      <t>Ù</t>
    </r>
    <r>
      <rPr>
        <vertAlign val="superscript"/>
        <sz val="10"/>
        <rFont val="Arial Armenian"/>
        <family val="2"/>
      </rPr>
      <t>3</t>
    </r>
  </si>
  <si>
    <t>1-968</t>
  </si>
  <si>
    <t xml:space="preserve">´Ý³ÑáÕÇ  Ñ»ïÉÇóù  Ó»éùáí  </t>
  </si>
  <si>
    <t>8-1</t>
  </si>
  <si>
    <t xml:space="preserve">¶³µÇáÝÇ ï»Õ³¹ñáõÙ </t>
  </si>
  <si>
    <t xml:space="preserve">ø³ñ </t>
  </si>
  <si>
    <t>8-59</t>
  </si>
  <si>
    <t xml:space="preserve">¶³µÇáÝÇ Ù»ï³Õ³Ï³Ý ÏáÝëïñáõÏóÇ³Ý»ñ </t>
  </si>
  <si>
    <t>ÇÝý ï»Õ</t>
  </si>
  <si>
    <t>ò³Ýó 4մմ 50*100 մմ Bp</t>
  </si>
  <si>
    <r>
      <t xml:space="preserve"> Ù</t>
    </r>
    <r>
      <rPr>
        <vertAlign val="superscript"/>
        <sz val="10"/>
        <rFont val="Arial Armenian"/>
        <family val="2"/>
      </rPr>
      <t>2</t>
    </r>
  </si>
  <si>
    <t>ÀÝ¹³Ù»ÝÁ</t>
  </si>
  <si>
    <t>20 %  ²²Ð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</si>
</sst>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#,##0.000"/>
    <numFmt numFmtId="167" formatCode="_(* #,##0.00_);_(* \(#,##0.00\);_(* &quot;-&quot;??_);_(@_)"/>
    <numFmt numFmtId="168" formatCode="_(* #,##0.000_);_(* \(#,##0.000\);_(* &quot;-&quot;??_);_(@_)"/>
    <numFmt numFmtId="169" formatCode="_(* #,##0.0_);_(* \(#,##0.0\);_(* &quot;-&quot;??_);_(@_)"/>
    <numFmt numFmtId="170" formatCode="#,##0.0"/>
  </numFmts>
  <fonts count="11">
    <font>
      <sz val="11"/>
      <color theme="1"/>
      <name val="Calibri"/>
      <family val="2"/>
      <charset val="1"/>
      <scheme val="minor"/>
    </font>
    <font>
      <b/>
      <sz val="10"/>
      <name val="Arial Armenian"/>
      <family val="2"/>
    </font>
    <font>
      <b/>
      <sz val="9"/>
      <name val="Arial Armenian"/>
      <family val="2"/>
    </font>
    <font>
      <sz val="8"/>
      <name val="Arial"/>
      <family val="2"/>
      <charset val="204"/>
    </font>
    <font>
      <sz val="8"/>
      <name val="Arial Armenian"/>
      <family val="2"/>
    </font>
    <font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 Armenian"/>
      <family val="2"/>
      <charset val="204"/>
    </font>
    <font>
      <sz val="10"/>
      <name val="Arial"/>
      <family val="2"/>
      <charset val="204"/>
    </font>
    <font>
      <vertAlign val="superscript"/>
      <sz val="10"/>
      <name val="Arial Armenian"/>
      <family val="2"/>
      <charset val="204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3">
    <xf numFmtId="0" fontId="0" fillId="0" borderId="0"/>
    <xf numFmtId="0" fontId="10" fillId="0" borderId="0"/>
    <xf numFmtId="167" fontId="8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Fill="1" applyBorder="1"/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2" fontId="4" fillId="0" borderId="9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/>
    <xf numFmtId="0" fontId="4" fillId="0" borderId="10" xfId="0" applyFont="1" applyFill="1" applyBorder="1" applyAlignment="1">
      <alignment vertical="center"/>
    </xf>
    <xf numFmtId="49" fontId="4" fillId="0" borderId="10" xfId="0" applyNumberFormat="1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textRotation="90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/>
    <xf numFmtId="0" fontId="5" fillId="0" borderId="12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/>
    <xf numFmtId="0" fontId="5" fillId="0" borderId="15" xfId="0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0" fontId="5" fillId="0" borderId="14" xfId="0" applyFont="1" applyFill="1" applyBorder="1"/>
    <xf numFmtId="2" fontId="5" fillId="0" borderId="14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/>
    </xf>
    <xf numFmtId="165" fontId="7" fillId="0" borderId="14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/>
    </xf>
    <xf numFmtId="2" fontId="5" fillId="0" borderId="18" xfId="0" applyNumberFormat="1" applyFont="1" applyFill="1" applyBorder="1" applyAlignment="1">
      <alignment horizontal="center"/>
    </xf>
    <xf numFmtId="0" fontId="8" fillId="0" borderId="16" xfId="0" applyFont="1" applyFill="1" applyBorder="1"/>
    <xf numFmtId="2" fontId="5" fillId="0" borderId="1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/>
    </xf>
    <xf numFmtId="4" fontId="5" fillId="0" borderId="12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/>
    <xf numFmtId="0" fontId="5" fillId="0" borderId="12" xfId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168" fontId="5" fillId="0" borderId="8" xfId="2" applyNumberFormat="1" applyFont="1" applyFill="1" applyBorder="1" applyAlignment="1">
      <alignment horizontal="center" vertical="center"/>
    </xf>
    <xf numFmtId="169" fontId="5" fillId="0" borderId="8" xfId="2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70" fontId="5" fillId="0" borderId="2" xfId="0" applyNumberFormat="1" applyFont="1" applyFill="1" applyBorder="1" applyAlignment="1">
      <alignment horizontal="left" vertical="center" indent="1"/>
    </xf>
    <xf numFmtId="166" fontId="5" fillId="0" borderId="1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7" fontId="5" fillId="0" borderId="12" xfId="2" applyNumberFormat="1" applyFont="1" applyFill="1" applyBorder="1" applyAlignment="1">
      <alignment horizontal="center" vertical="center"/>
    </xf>
    <xf numFmtId="169" fontId="5" fillId="0" borderId="12" xfId="2" applyNumberFormat="1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170" fontId="5" fillId="0" borderId="16" xfId="0" applyNumberFormat="1" applyFont="1" applyFill="1" applyBorder="1" applyAlignment="1">
      <alignment horizontal="center" vertical="center"/>
    </xf>
    <xf numFmtId="0" fontId="5" fillId="0" borderId="21" xfId="0" applyFont="1" applyFill="1" applyBorder="1"/>
    <xf numFmtId="2" fontId="5" fillId="0" borderId="21" xfId="0" applyNumberFormat="1" applyFont="1" applyFill="1" applyBorder="1" applyAlignment="1">
      <alignment horizontal="center"/>
    </xf>
    <xf numFmtId="2" fontId="5" fillId="0" borderId="20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vertical="center"/>
    </xf>
    <xf numFmtId="2" fontId="5" fillId="0" borderId="21" xfId="0" applyNumberFormat="1" applyFont="1" applyFill="1" applyBorder="1" applyAlignment="1">
      <alignment horizontal="center" vertical="center"/>
    </xf>
    <xf numFmtId="165" fontId="5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8" fillId="0" borderId="0" xfId="0" applyFont="1" applyFill="1"/>
    <xf numFmtId="2" fontId="5" fillId="0" borderId="0" xfId="0" applyNumberFormat="1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/>
    <xf numFmtId="165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9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/>
  </cellXfs>
  <cellStyles count="3">
    <cellStyle name="Normal" xfId="0" builtinId="0"/>
    <cellStyle name="Normal_Sheet1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29</xdr:row>
      <xdr:rowOff>0</xdr:rowOff>
    </xdr:from>
    <xdr:to>
      <xdr:col>9</xdr:col>
      <xdr:colOff>76200</xdr:colOff>
      <xdr:row>30</xdr:row>
      <xdr:rowOff>57150</xdr:rowOff>
    </xdr:to>
    <xdr:sp macro="" textlink="">
      <xdr:nvSpPr>
        <xdr:cNvPr id="2" name="Text Box 393"/>
        <xdr:cNvSpPr txBox="1">
          <a:spLocks noChangeArrowheads="1"/>
        </xdr:cNvSpPr>
      </xdr:nvSpPr>
      <xdr:spPr bwMode="auto">
        <a:xfrm>
          <a:off x="5343525" y="65913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29</xdr:row>
      <xdr:rowOff>0</xdr:rowOff>
    </xdr:from>
    <xdr:to>
      <xdr:col>9</xdr:col>
      <xdr:colOff>228600</xdr:colOff>
      <xdr:row>30</xdr:row>
      <xdr:rowOff>66675</xdr:rowOff>
    </xdr:to>
    <xdr:sp macro="" textlink="">
      <xdr:nvSpPr>
        <xdr:cNvPr id="3" name="Text Box 393"/>
        <xdr:cNvSpPr txBox="1">
          <a:spLocks noChangeArrowheads="1"/>
        </xdr:cNvSpPr>
      </xdr:nvSpPr>
      <xdr:spPr bwMode="auto">
        <a:xfrm>
          <a:off x="5343525" y="6591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6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76200</xdr:colOff>
      <xdr:row>30</xdr:row>
      <xdr:rowOff>57150</xdr:rowOff>
    </xdr:to>
    <xdr:sp macro="" textlink="">
      <xdr:nvSpPr>
        <xdr:cNvPr id="39" name="Text Box 393"/>
        <xdr:cNvSpPr txBox="1">
          <a:spLocks noChangeArrowheads="1"/>
        </xdr:cNvSpPr>
      </xdr:nvSpPr>
      <xdr:spPr bwMode="auto">
        <a:xfrm>
          <a:off x="5343525" y="65913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29</xdr:row>
      <xdr:rowOff>0</xdr:rowOff>
    </xdr:from>
    <xdr:to>
      <xdr:col>9</xdr:col>
      <xdr:colOff>228600</xdr:colOff>
      <xdr:row>30</xdr:row>
      <xdr:rowOff>66675</xdr:rowOff>
    </xdr:to>
    <xdr:sp macro="" textlink="">
      <xdr:nvSpPr>
        <xdr:cNvPr id="40" name="Text Box 393"/>
        <xdr:cNvSpPr txBox="1">
          <a:spLocks noChangeArrowheads="1"/>
        </xdr:cNvSpPr>
      </xdr:nvSpPr>
      <xdr:spPr bwMode="auto">
        <a:xfrm>
          <a:off x="5343525" y="6591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76200</xdr:colOff>
      <xdr:row>30</xdr:row>
      <xdr:rowOff>57150</xdr:rowOff>
    </xdr:to>
    <xdr:sp macro="" textlink="">
      <xdr:nvSpPr>
        <xdr:cNvPr id="77" name="Text Box 393"/>
        <xdr:cNvSpPr txBox="1">
          <a:spLocks noChangeArrowheads="1"/>
        </xdr:cNvSpPr>
      </xdr:nvSpPr>
      <xdr:spPr bwMode="auto">
        <a:xfrm>
          <a:off x="5343525" y="65913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29</xdr:row>
      <xdr:rowOff>0</xdr:rowOff>
    </xdr:from>
    <xdr:to>
      <xdr:col>9</xdr:col>
      <xdr:colOff>228600</xdr:colOff>
      <xdr:row>30</xdr:row>
      <xdr:rowOff>66675</xdr:rowOff>
    </xdr:to>
    <xdr:sp macro="" textlink="">
      <xdr:nvSpPr>
        <xdr:cNvPr id="78" name="Text Box 393"/>
        <xdr:cNvSpPr txBox="1">
          <a:spLocks noChangeArrowheads="1"/>
        </xdr:cNvSpPr>
      </xdr:nvSpPr>
      <xdr:spPr bwMode="auto">
        <a:xfrm>
          <a:off x="5343525" y="6591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80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86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92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98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04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10" name="Text Box 2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85725</xdr:rowOff>
    </xdr:to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752475" y="659130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30</xdr:row>
      <xdr:rowOff>133350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752475" y="6591300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2524125</xdr:colOff>
      <xdr:row>30</xdr:row>
      <xdr:rowOff>123825</xdr:rowOff>
    </xdr:from>
    <xdr:to>
      <xdr:col>3</xdr:col>
      <xdr:colOff>76200</xdr:colOff>
      <xdr:row>32</xdr:row>
      <xdr:rowOff>66675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3276600" y="696277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76200</xdr:colOff>
      <xdr:row>14</xdr:row>
      <xdr:rowOff>57150</xdr:rowOff>
    </xdr:to>
    <xdr:sp macro="" textlink="">
      <xdr:nvSpPr>
        <xdr:cNvPr id="114" name="Text Box 393"/>
        <xdr:cNvSpPr txBox="1">
          <a:spLocks noChangeArrowheads="1"/>
        </xdr:cNvSpPr>
      </xdr:nvSpPr>
      <xdr:spPr bwMode="auto">
        <a:xfrm>
          <a:off x="5343525" y="28575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13</xdr:row>
      <xdr:rowOff>0</xdr:rowOff>
    </xdr:from>
    <xdr:to>
      <xdr:col>9</xdr:col>
      <xdr:colOff>228600</xdr:colOff>
      <xdr:row>14</xdr:row>
      <xdr:rowOff>66675</xdr:rowOff>
    </xdr:to>
    <xdr:sp macro="" textlink="">
      <xdr:nvSpPr>
        <xdr:cNvPr id="115" name="Text Box 393"/>
        <xdr:cNvSpPr txBox="1">
          <a:spLocks noChangeArrowheads="1"/>
        </xdr:cNvSpPr>
      </xdr:nvSpPr>
      <xdr:spPr bwMode="auto">
        <a:xfrm>
          <a:off x="5343525" y="28575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76200</xdr:colOff>
      <xdr:row>14</xdr:row>
      <xdr:rowOff>57150</xdr:rowOff>
    </xdr:to>
    <xdr:sp macro="" textlink="">
      <xdr:nvSpPr>
        <xdr:cNvPr id="116" name="Text Box 393"/>
        <xdr:cNvSpPr txBox="1">
          <a:spLocks noChangeArrowheads="1"/>
        </xdr:cNvSpPr>
      </xdr:nvSpPr>
      <xdr:spPr bwMode="auto">
        <a:xfrm>
          <a:off x="5343525" y="28575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13</xdr:row>
      <xdr:rowOff>0</xdr:rowOff>
    </xdr:from>
    <xdr:to>
      <xdr:col>9</xdr:col>
      <xdr:colOff>228600</xdr:colOff>
      <xdr:row>14</xdr:row>
      <xdr:rowOff>66675</xdr:rowOff>
    </xdr:to>
    <xdr:sp macro="" textlink="">
      <xdr:nvSpPr>
        <xdr:cNvPr id="117" name="Text Box 393"/>
        <xdr:cNvSpPr txBox="1">
          <a:spLocks noChangeArrowheads="1"/>
        </xdr:cNvSpPr>
      </xdr:nvSpPr>
      <xdr:spPr bwMode="auto">
        <a:xfrm>
          <a:off x="5343525" y="28575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76200</xdr:colOff>
      <xdr:row>14</xdr:row>
      <xdr:rowOff>57150</xdr:rowOff>
    </xdr:to>
    <xdr:sp macro="" textlink="">
      <xdr:nvSpPr>
        <xdr:cNvPr id="118" name="Text Box 393"/>
        <xdr:cNvSpPr txBox="1">
          <a:spLocks noChangeArrowheads="1"/>
        </xdr:cNvSpPr>
      </xdr:nvSpPr>
      <xdr:spPr bwMode="auto">
        <a:xfrm>
          <a:off x="5343525" y="28575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13</xdr:row>
      <xdr:rowOff>0</xdr:rowOff>
    </xdr:from>
    <xdr:to>
      <xdr:col>9</xdr:col>
      <xdr:colOff>228600</xdr:colOff>
      <xdr:row>14</xdr:row>
      <xdr:rowOff>66675</xdr:rowOff>
    </xdr:to>
    <xdr:sp macro="" textlink="">
      <xdr:nvSpPr>
        <xdr:cNvPr id="119" name="Text Box 393"/>
        <xdr:cNvSpPr txBox="1">
          <a:spLocks noChangeArrowheads="1"/>
        </xdr:cNvSpPr>
      </xdr:nvSpPr>
      <xdr:spPr bwMode="auto">
        <a:xfrm>
          <a:off x="5343525" y="28575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76200</xdr:colOff>
      <xdr:row>14</xdr:row>
      <xdr:rowOff>57150</xdr:rowOff>
    </xdr:to>
    <xdr:sp macro="" textlink="">
      <xdr:nvSpPr>
        <xdr:cNvPr id="120" name="Text Box 393"/>
        <xdr:cNvSpPr txBox="1">
          <a:spLocks noChangeArrowheads="1"/>
        </xdr:cNvSpPr>
      </xdr:nvSpPr>
      <xdr:spPr bwMode="auto">
        <a:xfrm>
          <a:off x="5343525" y="28575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13</xdr:row>
      <xdr:rowOff>0</xdr:rowOff>
    </xdr:from>
    <xdr:to>
      <xdr:col>9</xdr:col>
      <xdr:colOff>228600</xdr:colOff>
      <xdr:row>14</xdr:row>
      <xdr:rowOff>66675</xdr:rowOff>
    </xdr:to>
    <xdr:sp macro="" textlink="">
      <xdr:nvSpPr>
        <xdr:cNvPr id="121" name="Text Box 393"/>
        <xdr:cNvSpPr txBox="1">
          <a:spLocks noChangeArrowheads="1"/>
        </xdr:cNvSpPr>
      </xdr:nvSpPr>
      <xdr:spPr bwMode="auto">
        <a:xfrm>
          <a:off x="5343525" y="28575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76200</xdr:colOff>
      <xdr:row>14</xdr:row>
      <xdr:rowOff>57150</xdr:rowOff>
    </xdr:to>
    <xdr:sp macro="" textlink="">
      <xdr:nvSpPr>
        <xdr:cNvPr id="122" name="Text Box 393"/>
        <xdr:cNvSpPr txBox="1">
          <a:spLocks noChangeArrowheads="1"/>
        </xdr:cNvSpPr>
      </xdr:nvSpPr>
      <xdr:spPr bwMode="auto">
        <a:xfrm>
          <a:off x="5343525" y="28575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13</xdr:row>
      <xdr:rowOff>0</xdr:rowOff>
    </xdr:from>
    <xdr:to>
      <xdr:col>9</xdr:col>
      <xdr:colOff>228600</xdr:colOff>
      <xdr:row>14</xdr:row>
      <xdr:rowOff>66675</xdr:rowOff>
    </xdr:to>
    <xdr:sp macro="" textlink="">
      <xdr:nvSpPr>
        <xdr:cNvPr id="123" name="Text Box 393"/>
        <xdr:cNvSpPr txBox="1">
          <a:spLocks noChangeArrowheads="1"/>
        </xdr:cNvSpPr>
      </xdr:nvSpPr>
      <xdr:spPr bwMode="auto">
        <a:xfrm>
          <a:off x="5343525" y="28575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76200</xdr:colOff>
      <xdr:row>16</xdr:row>
      <xdr:rowOff>57150</xdr:rowOff>
    </xdr:to>
    <xdr:sp macro="" textlink="">
      <xdr:nvSpPr>
        <xdr:cNvPr id="124" name="Text Box 393"/>
        <xdr:cNvSpPr txBox="1">
          <a:spLocks noChangeArrowheads="1"/>
        </xdr:cNvSpPr>
      </xdr:nvSpPr>
      <xdr:spPr bwMode="auto">
        <a:xfrm>
          <a:off x="5343525" y="3343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15</xdr:row>
      <xdr:rowOff>0</xdr:rowOff>
    </xdr:from>
    <xdr:to>
      <xdr:col>9</xdr:col>
      <xdr:colOff>228600</xdr:colOff>
      <xdr:row>16</xdr:row>
      <xdr:rowOff>66675</xdr:rowOff>
    </xdr:to>
    <xdr:sp macro="" textlink="">
      <xdr:nvSpPr>
        <xdr:cNvPr id="125" name="Text Box 393"/>
        <xdr:cNvSpPr txBox="1">
          <a:spLocks noChangeArrowheads="1"/>
        </xdr:cNvSpPr>
      </xdr:nvSpPr>
      <xdr:spPr bwMode="auto">
        <a:xfrm>
          <a:off x="5343525" y="33432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76200</xdr:colOff>
      <xdr:row>16</xdr:row>
      <xdr:rowOff>57150</xdr:rowOff>
    </xdr:to>
    <xdr:sp macro="" textlink="">
      <xdr:nvSpPr>
        <xdr:cNvPr id="126" name="Text Box 393"/>
        <xdr:cNvSpPr txBox="1">
          <a:spLocks noChangeArrowheads="1"/>
        </xdr:cNvSpPr>
      </xdr:nvSpPr>
      <xdr:spPr bwMode="auto">
        <a:xfrm>
          <a:off x="5343525" y="3343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15</xdr:row>
      <xdr:rowOff>0</xdr:rowOff>
    </xdr:from>
    <xdr:to>
      <xdr:col>9</xdr:col>
      <xdr:colOff>228600</xdr:colOff>
      <xdr:row>16</xdr:row>
      <xdr:rowOff>66675</xdr:rowOff>
    </xdr:to>
    <xdr:sp macro="" textlink="">
      <xdr:nvSpPr>
        <xdr:cNvPr id="127" name="Text Box 393"/>
        <xdr:cNvSpPr txBox="1">
          <a:spLocks noChangeArrowheads="1"/>
        </xdr:cNvSpPr>
      </xdr:nvSpPr>
      <xdr:spPr bwMode="auto">
        <a:xfrm>
          <a:off x="5343525" y="33432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76200</xdr:colOff>
      <xdr:row>16</xdr:row>
      <xdr:rowOff>57150</xdr:rowOff>
    </xdr:to>
    <xdr:sp macro="" textlink="">
      <xdr:nvSpPr>
        <xdr:cNvPr id="128" name="Text Box 393"/>
        <xdr:cNvSpPr txBox="1">
          <a:spLocks noChangeArrowheads="1"/>
        </xdr:cNvSpPr>
      </xdr:nvSpPr>
      <xdr:spPr bwMode="auto">
        <a:xfrm>
          <a:off x="5343525" y="3343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15</xdr:row>
      <xdr:rowOff>0</xdr:rowOff>
    </xdr:from>
    <xdr:to>
      <xdr:col>9</xdr:col>
      <xdr:colOff>228600</xdr:colOff>
      <xdr:row>16</xdr:row>
      <xdr:rowOff>66675</xdr:rowOff>
    </xdr:to>
    <xdr:sp macro="" textlink="">
      <xdr:nvSpPr>
        <xdr:cNvPr id="129" name="Text Box 393"/>
        <xdr:cNvSpPr txBox="1">
          <a:spLocks noChangeArrowheads="1"/>
        </xdr:cNvSpPr>
      </xdr:nvSpPr>
      <xdr:spPr bwMode="auto">
        <a:xfrm>
          <a:off x="5343525" y="33432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76200</xdr:colOff>
      <xdr:row>16</xdr:row>
      <xdr:rowOff>57150</xdr:rowOff>
    </xdr:to>
    <xdr:sp macro="" textlink="">
      <xdr:nvSpPr>
        <xdr:cNvPr id="130" name="Text Box 393"/>
        <xdr:cNvSpPr txBox="1">
          <a:spLocks noChangeArrowheads="1"/>
        </xdr:cNvSpPr>
      </xdr:nvSpPr>
      <xdr:spPr bwMode="auto">
        <a:xfrm>
          <a:off x="5343525" y="3343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15</xdr:row>
      <xdr:rowOff>0</xdr:rowOff>
    </xdr:from>
    <xdr:to>
      <xdr:col>9</xdr:col>
      <xdr:colOff>228600</xdr:colOff>
      <xdr:row>16</xdr:row>
      <xdr:rowOff>66675</xdr:rowOff>
    </xdr:to>
    <xdr:sp macro="" textlink="">
      <xdr:nvSpPr>
        <xdr:cNvPr id="131" name="Text Box 393"/>
        <xdr:cNvSpPr txBox="1">
          <a:spLocks noChangeArrowheads="1"/>
        </xdr:cNvSpPr>
      </xdr:nvSpPr>
      <xdr:spPr bwMode="auto">
        <a:xfrm>
          <a:off x="5343525" y="33432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76200</xdr:colOff>
      <xdr:row>16</xdr:row>
      <xdr:rowOff>57150</xdr:rowOff>
    </xdr:to>
    <xdr:sp macro="" textlink="">
      <xdr:nvSpPr>
        <xdr:cNvPr id="132" name="Text Box 393"/>
        <xdr:cNvSpPr txBox="1">
          <a:spLocks noChangeArrowheads="1"/>
        </xdr:cNvSpPr>
      </xdr:nvSpPr>
      <xdr:spPr bwMode="auto">
        <a:xfrm>
          <a:off x="5343525" y="33432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15</xdr:row>
      <xdr:rowOff>0</xdr:rowOff>
    </xdr:from>
    <xdr:to>
      <xdr:col>9</xdr:col>
      <xdr:colOff>228600</xdr:colOff>
      <xdr:row>16</xdr:row>
      <xdr:rowOff>66675</xdr:rowOff>
    </xdr:to>
    <xdr:sp macro="" textlink="">
      <xdr:nvSpPr>
        <xdr:cNvPr id="133" name="Text Box 393"/>
        <xdr:cNvSpPr txBox="1">
          <a:spLocks noChangeArrowheads="1"/>
        </xdr:cNvSpPr>
      </xdr:nvSpPr>
      <xdr:spPr bwMode="auto">
        <a:xfrm>
          <a:off x="5343525" y="33432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76200</xdr:colOff>
      <xdr:row>17</xdr:row>
      <xdr:rowOff>57150</xdr:rowOff>
    </xdr:to>
    <xdr:sp macro="" textlink="">
      <xdr:nvSpPr>
        <xdr:cNvPr id="134" name="Text Box 393"/>
        <xdr:cNvSpPr txBox="1">
          <a:spLocks noChangeArrowheads="1"/>
        </xdr:cNvSpPr>
      </xdr:nvSpPr>
      <xdr:spPr bwMode="auto">
        <a:xfrm>
          <a:off x="5343525" y="3600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16</xdr:row>
      <xdr:rowOff>0</xdr:rowOff>
    </xdr:from>
    <xdr:to>
      <xdr:col>9</xdr:col>
      <xdr:colOff>228600</xdr:colOff>
      <xdr:row>17</xdr:row>
      <xdr:rowOff>66675</xdr:rowOff>
    </xdr:to>
    <xdr:sp macro="" textlink="">
      <xdr:nvSpPr>
        <xdr:cNvPr id="135" name="Text Box 393"/>
        <xdr:cNvSpPr txBox="1">
          <a:spLocks noChangeArrowheads="1"/>
        </xdr:cNvSpPr>
      </xdr:nvSpPr>
      <xdr:spPr bwMode="auto">
        <a:xfrm>
          <a:off x="5343525" y="36004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76200</xdr:colOff>
      <xdr:row>17</xdr:row>
      <xdr:rowOff>57150</xdr:rowOff>
    </xdr:to>
    <xdr:sp macro="" textlink="">
      <xdr:nvSpPr>
        <xdr:cNvPr id="136" name="Text Box 393"/>
        <xdr:cNvSpPr txBox="1">
          <a:spLocks noChangeArrowheads="1"/>
        </xdr:cNvSpPr>
      </xdr:nvSpPr>
      <xdr:spPr bwMode="auto">
        <a:xfrm>
          <a:off x="5343525" y="3600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16</xdr:row>
      <xdr:rowOff>0</xdr:rowOff>
    </xdr:from>
    <xdr:to>
      <xdr:col>9</xdr:col>
      <xdr:colOff>228600</xdr:colOff>
      <xdr:row>17</xdr:row>
      <xdr:rowOff>66675</xdr:rowOff>
    </xdr:to>
    <xdr:sp macro="" textlink="">
      <xdr:nvSpPr>
        <xdr:cNvPr id="137" name="Text Box 393"/>
        <xdr:cNvSpPr txBox="1">
          <a:spLocks noChangeArrowheads="1"/>
        </xdr:cNvSpPr>
      </xdr:nvSpPr>
      <xdr:spPr bwMode="auto">
        <a:xfrm>
          <a:off x="5343525" y="36004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76200</xdr:colOff>
      <xdr:row>17</xdr:row>
      <xdr:rowOff>57150</xdr:rowOff>
    </xdr:to>
    <xdr:sp macro="" textlink="">
      <xdr:nvSpPr>
        <xdr:cNvPr id="138" name="Text Box 393"/>
        <xdr:cNvSpPr txBox="1">
          <a:spLocks noChangeArrowheads="1"/>
        </xdr:cNvSpPr>
      </xdr:nvSpPr>
      <xdr:spPr bwMode="auto">
        <a:xfrm>
          <a:off x="5343525" y="3600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16</xdr:row>
      <xdr:rowOff>0</xdr:rowOff>
    </xdr:from>
    <xdr:to>
      <xdr:col>9</xdr:col>
      <xdr:colOff>228600</xdr:colOff>
      <xdr:row>17</xdr:row>
      <xdr:rowOff>66675</xdr:rowOff>
    </xdr:to>
    <xdr:sp macro="" textlink="">
      <xdr:nvSpPr>
        <xdr:cNvPr id="139" name="Text Box 393"/>
        <xdr:cNvSpPr txBox="1">
          <a:spLocks noChangeArrowheads="1"/>
        </xdr:cNvSpPr>
      </xdr:nvSpPr>
      <xdr:spPr bwMode="auto">
        <a:xfrm>
          <a:off x="5343525" y="36004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76200</xdr:colOff>
      <xdr:row>17</xdr:row>
      <xdr:rowOff>57150</xdr:rowOff>
    </xdr:to>
    <xdr:sp macro="" textlink="">
      <xdr:nvSpPr>
        <xdr:cNvPr id="140" name="Text Box 393"/>
        <xdr:cNvSpPr txBox="1">
          <a:spLocks noChangeArrowheads="1"/>
        </xdr:cNvSpPr>
      </xdr:nvSpPr>
      <xdr:spPr bwMode="auto">
        <a:xfrm>
          <a:off x="5343525" y="3600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16</xdr:row>
      <xdr:rowOff>0</xdr:rowOff>
    </xdr:from>
    <xdr:to>
      <xdr:col>9</xdr:col>
      <xdr:colOff>228600</xdr:colOff>
      <xdr:row>17</xdr:row>
      <xdr:rowOff>66675</xdr:rowOff>
    </xdr:to>
    <xdr:sp macro="" textlink="">
      <xdr:nvSpPr>
        <xdr:cNvPr id="141" name="Text Box 393"/>
        <xdr:cNvSpPr txBox="1">
          <a:spLocks noChangeArrowheads="1"/>
        </xdr:cNvSpPr>
      </xdr:nvSpPr>
      <xdr:spPr bwMode="auto">
        <a:xfrm>
          <a:off x="5343525" y="36004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76200</xdr:colOff>
      <xdr:row>17</xdr:row>
      <xdr:rowOff>57150</xdr:rowOff>
    </xdr:to>
    <xdr:sp macro="" textlink="">
      <xdr:nvSpPr>
        <xdr:cNvPr id="142" name="Text Box 393"/>
        <xdr:cNvSpPr txBox="1">
          <a:spLocks noChangeArrowheads="1"/>
        </xdr:cNvSpPr>
      </xdr:nvSpPr>
      <xdr:spPr bwMode="auto">
        <a:xfrm>
          <a:off x="5343525" y="36004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16</xdr:row>
      <xdr:rowOff>0</xdr:rowOff>
    </xdr:from>
    <xdr:to>
      <xdr:col>9</xdr:col>
      <xdr:colOff>228600</xdr:colOff>
      <xdr:row>17</xdr:row>
      <xdr:rowOff>66675</xdr:rowOff>
    </xdr:to>
    <xdr:sp macro="" textlink="">
      <xdr:nvSpPr>
        <xdr:cNvPr id="143" name="Text Box 393"/>
        <xdr:cNvSpPr txBox="1">
          <a:spLocks noChangeArrowheads="1"/>
        </xdr:cNvSpPr>
      </xdr:nvSpPr>
      <xdr:spPr bwMode="auto">
        <a:xfrm>
          <a:off x="5343525" y="36004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76200</xdr:colOff>
      <xdr:row>19</xdr:row>
      <xdr:rowOff>57150</xdr:rowOff>
    </xdr:to>
    <xdr:sp macro="" textlink="">
      <xdr:nvSpPr>
        <xdr:cNvPr id="144" name="Text Box 393"/>
        <xdr:cNvSpPr txBox="1">
          <a:spLocks noChangeArrowheads="1"/>
        </xdr:cNvSpPr>
      </xdr:nvSpPr>
      <xdr:spPr bwMode="auto">
        <a:xfrm>
          <a:off x="5343525" y="4114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18</xdr:row>
      <xdr:rowOff>0</xdr:rowOff>
    </xdr:from>
    <xdr:to>
      <xdr:col>9</xdr:col>
      <xdr:colOff>228600</xdr:colOff>
      <xdr:row>19</xdr:row>
      <xdr:rowOff>66675</xdr:rowOff>
    </xdr:to>
    <xdr:sp macro="" textlink="">
      <xdr:nvSpPr>
        <xdr:cNvPr id="145" name="Text Box 393"/>
        <xdr:cNvSpPr txBox="1">
          <a:spLocks noChangeArrowheads="1"/>
        </xdr:cNvSpPr>
      </xdr:nvSpPr>
      <xdr:spPr bwMode="auto">
        <a:xfrm>
          <a:off x="5343525" y="41148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76200</xdr:colOff>
      <xdr:row>19</xdr:row>
      <xdr:rowOff>57150</xdr:rowOff>
    </xdr:to>
    <xdr:sp macro="" textlink="">
      <xdr:nvSpPr>
        <xdr:cNvPr id="146" name="Text Box 393"/>
        <xdr:cNvSpPr txBox="1">
          <a:spLocks noChangeArrowheads="1"/>
        </xdr:cNvSpPr>
      </xdr:nvSpPr>
      <xdr:spPr bwMode="auto">
        <a:xfrm>
          <a:off x="5343525" y="4114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18</xdr:row>
      <xdr:rowOff>0</xdr:rowOff>
    </xdr:from>
    <xdr:to>
      <xdr:col>9</xdr:col>
      <xdr:colOff>228600</xdr:colOff>
      <xdr:row>19</xdr:row>
      <xdr:rowOff>66675</xdr:rowOff>
    </xdr:to>
    <xdr:sp macro="" textlink="">
      <xdr:nvSpPr>
        <xdr:cNvPr id="147" name="Text Box 393"/>
        <xdr:cNvSpPr txBox="1">
          <a:spLocks noChangeArrowheads="1"/>
        </xdr:cNvSpPr>
      </xdr:nvSpPr>
      <xdr:spPr bwMode="auto">
        <a:xfrm>
          <a:off x="5343525" y="41148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76200</xdr:colOff>
      <xdr:row>19</xdr:row>
      <xdr:rowOff>57150</xdr:rowOff>
    </xdr:to>
    <xdr:sp macro="" textlink="">
      <xdr:nvSpPr>
        <xdr:cNvPr id="148" name="Text Box 393"/>
        <xdr:cNvSpPr txBox="1">
          <a:spLocks noChangeArrowheads="1"/>
        </xdr:cNvSpPr>
      </xdr:nvSpPr>
      <xdr:spPr bwMode="auto">
        <a:xfrm>
          <a:off x="5343525" y="4114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18</xdr:row>
      <xdr:rowOff>0</xdr:rowOff>
    </xdr:from>
    <xdr:to>
      <xdr:col>9</xdr:col>
      <xdr:colOff>228600</xdr:colOff>
      <xdr:row>19</xdr:row>
      <xdr:rowOff>66675</xdr:rowOff>
    </xdr:to>
    <xdr:sp macro="" textlink="">
      <xdr:nvSpPr>
        <xdr:cNvPr id="149" name="Text Box 393"/>
        <xdr:cNvSpPr txBox="1">
          <a:spLocks noChangeArrowheads="1"/>
        </xdr:cNvSpPr>
      </xdr:nvSpPr>
      <xdr:spPr bwMode="auto">
        <a:xfrm>
          <a:off x="5343525" y="41148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76200</xdr:colOff>
      <xdr:row>19</xdr:row>
      <xdr:rowOff>57150</xdr:rowOff>
    </xdr:to>
    <xdr:sp macro="" textlink="">
      <xdr:nvSpPr>
        <xdr:cNvPr id="150" name="Text Box 393"/>
        <xdr:cNvSpPr txBox="1">
          <a:spLocks noChangeArrowheads="1"/>
        </xdr:cNvSpPr>
      </xdr:nvSpPr>
      <xdr:spPr bwMode="auto">
        <a:xfrm>
          <a:off x="5343525" y="4114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18</xdr:row>
      <xdr:rowOff>0</xdr:rowOff>
    </xdr:from>
    <xdr:to>
      <xdr:col>9</xdr:col>
      <xdr:colOff>228600</xdr:colOff>
      <xdr:row>19</xdr:row>
      <xdr:rowOff>66675</xdr:rowOff>
    </xdr:to>
    <xdr:sp macro="" textlink="">
      <xdr:nvSpPr>
        <xdr:cNvPr id="151" name="Text Box 393"/>
        <xdr:cNvSpPr txBox="1">
          <a:spLocks noChangeArrowheads="1"/>
        </xdr:cNvSpPr>
      </xdr:nvSpPr>
      <xdr:spPr bwMode="auto">
        <a:xfrm>
          <a:off x="5343525" y="41148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76200</xdr:colOff>
      <xdr:row>19</xdr:row>
      <xdr:rowOff>57150</xdr:rowOff>
    </xdr:to>
    <xdr:sp macro="" textlink="">
      <xdr:nvSpPr>
        <xdr:cNvPr id="152" name="Text Box 393"/>
        <xdr:cNvSpPr txBox="1">
          <a:spLocks noChangeArrowheads="1"/>
        </xdr:cNvSpPr>
      </xdr:nvSpPr>
      <xdr:spPr bwMode="auto">
        <a:xfrm>
          <a:off x="5343525" y="4114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18</xdr:row>
      <xdr:rowOff>0</xdr:rowOff>
    </xdr:from>
    <xdr:to>
      <xdr:col>9</xdr:col>
      <xdr:colOff>228600</xdr:colOff>
      <xdr:row>19</xdr:row>
      <xdr:rowOff>66675</xdr:rowOff>
    </xdr:to>
    <xdr:sp macro="" textlink="">
      <xdr:nvSpPr>
        <xdr:cNvPr id="153" name="Text Box 393"/>
        <xdr:cNvSpPr txBox="1">
          <a:spLocks noChangeArrowheads="1"/>
        </xdr:cNvSpPr>
      </xdr:nvSpPr>
      <xdr:spPr bwMode="auto">
        <a:xfrm>
          <a:off x="5343525" y="41148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76200</xdr:colOff>
      <xdr:row>20</xdr:row>
      <xdr:rowOff>57150</xdr:rowOff>
    </xdr:to>
    <xdr:sp macro="" textlink="">
      <xdr:nvSpPr>
        <xdr:cNvPr id="154" name="Text Box 393"/>
        <xdr:cNvSpPr txBox="1">
          <a:spLocks noChangeArrowheads="1"/>
        </xdr:cNvSpPr>
      </xdr:nvSpPr>
      <xdr:spPr bwMode="auto">
        <a:xfrm>
          <a:off x="5343525" y="4371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19</xdr:row>
      <xdr:rowOff>0</xdr:rowOff>
    </xdr:from>
    <xdr:to>
      <xdr:col>9</xdr:col>
      <xdr:colOff>228600</xdr:colOff>
      <xdr:row>20</xdr:row>
      <xdr:rowOff>66675</xdr:rowOff>
    </xdr:to>
    <xdr:sp macro="" textlink="">
      <xdr:nvSpPr>
        <xdr:cNvPr id="155" name="Text Box 393"/>
        <xdr:cNvSpPr txBox="1">
          <a:spLocks noChangeArrowheads="1"/>
        </xdr:cNvSpPr>
      </xdr:nvSpPr>
      <xdr:spPr bwMode="auto">
        <a:xfrm>
          <a:off x="5343525" y="43719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76200</xdr:colOff>
      <xdr:row>20</xdr:row>
      <xdr:rowOff>57150</xdr:rowOff>
    </xdr:to>
    <xdr:sp macro="" textlink="">
      <xdr:nvSpPr>
        <xdr:cNvPr id="156" name="Text Box 393"/>
        <xdr:cNvSpPr txBox="1">
          <a:spLocks noChangeArrowheads="1"/>
        </xdr:cNvSpPr>
      </xdr:nvSpPr>
      <xdr:spPr bwMode="auto">
        <a:xfrm>
          <a:off x="5343525" y="4371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19</xdr:row>
      <xdr:rowOff>0</xdr:rowOff>
    </xdr:from>
    <xdr:to>
      <xdr:col>9</xdr:col>
      <xdr:colOff>228600</xdr:colOff>
      <xdr:row>20</xdr:row>
      <xdr:rowOff>66675</xdr:rowOff>
    </xdr:to>
    <xdr:sp macro="" textlink="">
      <xdr:nvSpPr>
        <xdr:cNvPr id="157" name="Text Box 393"/>
        <xdr:cNvSpPr txBox="1">
          <a:spLocks noChangeArrowheads="1"/>
        </xdr:cNvSpPr>
      </xdr:nvSpPr>
      <xdr:spPr bwMode="auto">
        <a:xfrm>
          <a:off x="5343525" y="43719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76200</xdr:colOff>
      <xdr:row>20</xdr:row>
      <xdr:rowOff>57150</xdr:rowOff>
    </xdr:to>
    <xdr:sp macro="" textlink="">
      <xdr:nvSpPr>
        <xdr:cNvPr id="158" name="Text Box 393"/>
        <xdr:cNvSpPr txBox="1">
          <a:spLocks noChangeArrowheads="1"/>
        </xdr:cNvSpPr>
      </xdr:nvSpPr>
      <xdr:spPr bwMode="auto">
        <a:xfrm>
          <a:off x="5343525" y="4371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19</xdr:row>
      <xdr:rowOff>0</xdr:rowOff>
    </xdr:from>
    <xdr:to>
      <xdr:col>9</xdr:col>
      <xdr:colOff>228600</xdr:colOff>
      <xdr:row>20</xdr:row>
      <xdr:rowOff>66675</xdr:rowOff>
    </xdr:to>
    <xdr:sp macro="" textlink="">
      <xdr:nvSpPr>
        <xdr:cNvPr id="159" name="Text Box 393"/>
        <xdr:cNvSpPr txBox="1">
          <a:spLocks noChangeArrowheads="1"/>
        </xdr:cNvSpPr>
      </xdr:nvSpPr>
      <xdr:spPr bwMode="auto">
        <a:xfrm>
          <a:off x="5343525" y="43719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76200</xdr:colOff>
      <xdr:row>20</xdr:row>
      <xdr:rowOff>57150</xdr:rowOff>
    </xdr:to>
    <xdr:sp macro="" textlink="">
      <xdr:nvSpPr>
        <xdr:cNvPr id="160" name="Text Box 393"/>
        <xdr:cNvSpPr txBox="1">
          <a:spLocks noChangeArrowheads="1"/>
        </xdr:cNvSpPr>
      </xdr:nvSpPr>
      <xdr:spPr bwMode="auto">
        <a:xfrm>
          <a:off x="5343525" y="4371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19</xdr:row>
      <xdr:rowOff>0</xdr:rowOff>
    </xdr:from>
    <xdr:to>
      <xdr:col>9</xdr:col>
      <xdr:colOff>228600</xdr:colOff>
      <xdr:row>20</xdr:row>
      <xdr:rowOff>66675</xdr:rowOff>
    </xdr:to>
    <xdr:sp macro="" textlink="">
      <xdr:nvSpPr>
        <xdr:cNvPr id="161" name="Text Box 393"/>
        <xdr:cNvSpPr txBox="1">
          <a:spLocks noChangeArrowheads="1"/>
        </xdr:cNvSpPr>
      </xdr:nvSpPr>
      <xdr:spPr bwMode="auto">
        <a:xfrm>
          <a:off x="5343525" y="43719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76200</xdr:colOff>
      <xdr:row>20</xdr:row>
      <xdr:rowOff>57150</xdr:rowOff>
    </xdr:to>
    <xdr:sp macro="" textlink="">
      <xdr:nvSpPr>
        <xdr:cNvPr id="162" name="Text Box 393"/>
        <xdr:cNvSpPr txBox="1">
          <a:spLocks noChangeArrowheads="1"/>
        </xdr:cNvSpPr>
      </xdr:nvSpPr>
      <xdr:spPr bwMode="auto">
        <a:xfrm>
          <a:off x="5343525" y="4371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19</xdr:row>
      <xdr:rowOff>0</xdr:rowOff>
    </xdr:from>
    <xdr:to>
      <xdr:col>9</xdr:col>
      <xdr:colOff>228600</xdr:colOff>
      <xdr:row>20</xdr:row>
      <xdr:rowOff>66675</xdr:rowOff>
    </xdr:to>
    <xdr:sp macro="" textlink="">
      <xdr:nvSpPr>
        <xdr:cNvPr id="163" name="Text Box 393"/>
        <xdr:cNvSpPr txBox="1">
          <a:spLocks noChangeArrowheads="1"/>
        </xdr:cNvSpPr>
      </xdr:nvSpPr>
      <xdr:spPr bwMode="auto">
        <a:xfrm>
          <a:off x="5343525" y="43719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76200</xdr:colOff>
      <xdr:row>22</xdr:row>
      <xdr:rowOff>57150</xdr:rowOff>
    </xdr:to>
    <xdr:sp macro="" textlink="">
      <xdr:nvSpPr>
        <xdr:cNvPr id="164" name="Text Box 393"/>
        <xdr:cNvSpPr txBox="1">
          <a:spLocks noChangeArrowheads="1"/>
        </xdr:cNvSpPr>
      </xdr:nvSpPr>
      <xdr:spPr bwMode="auto">
        <a:xfrm>
          <a:off x="5343525" y="4857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21</xdr:row>
      <xdr:rowOff>0</xdr:rowOff>
    </xdr:from>
    <xdr:to>
      <xdr:col>9</xdr:col>
      <xdr:colOff>228600</xdr:colOff>
      <xdr:row>22</xdr:row>
      <xdr:rowOff>66675</xdr:rowOff>
    </xdr:to>
    <xdr:sp macro="" textlink="">
      <xdr:nvSpPr>
        <xdr:cNvPr id="165" name="Text Box 393"/>
        <xdr:cNvSpPr txBox="1">
          <a:spLocks noChangeArrowheads="1"/>
        </xdr:cNvSpPr>
      </xdr:nvSpPr>
      <xdr:spPr bwMode="auto">
        <a:xfrm>
          <a:off x="5343525" y="48577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76200</xdr:colOff>
      <xdr:row>22</xdr:row>
      <xdr:rowOff>57150</xdr:rowOff>
    </xdr:to>
    <xdr:sp macro="" textlink="">
      <xdr:nvSpPr>
        <xdr:cNvPr id="166" name="Text Box 393"/>
        <xdr:cNvSpPr txBox="1">
          <a:spLocks noChangeArrowheads="1"/>
        </xdr:cNvSpPr>
      </xdr:nvSpPr>
      <xdr:spPr bwMode="auto">
        <a:xfrm>
          <a:off x="5343525" y="4857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21</xdr:row>
      <xdr:rowOff>0</xdr:rowOff>
    </xdr:from>
    <xdr:to>
      <xdr:col>9</xdr:col>
      <xdr:colOff>228600</xdr:colOff>
      <xdr:row>22</xdr:row>
      <xdr:rowOff>66675</xdr:rowOff>
    </xdr:to>
    <xdr:sp macro="" textlink="">
      <xdr:nvSpPr>
        <xdr:cNvPr id="167" name="Text Box 393"/>
        <xdr:cNvSpPr txBox="1">
          <a:spLocks noChangeArrowheads="1"/>
        </xdr:cNvSpPr>
      </xdr:nvSpPr>
      <xdr:spPr bwMode="auto">
        <a:xfrm>
          <a:off x="5343525" y="48577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76200</xdr:colOff>
      <xdr:row>22</xdr:row>
      <xdr:rowOff>57150</xdr:rowOff>
    </xdr:to>
    <xdr:sp macro="" textlink="">
      <xdr:nvSpPr>
        <xdr:cNvPr id="168" name="Text Box 393"/>
        <xdr:cNvSpPr txBox="1">
          <a:spLocks noChangeArrowheads="1"/>
        </xdr:cNvSpPr>
      </xdr:nvSpPr>
      <xdr:spPr bwMode="auto">
        <a:xfrm>
          <a:off x="5343525" y="4857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21</xdr:row>
      <xdr:rowOff>0</xdr:rowOff>
    </xdr:from>
    <xdr:to>
      <xdr:col>9</xdr:col>
      <xdr:colOff>228600</xdr:colOff>
      <xdr:row>22</xdr:row>
      <xdr:rowOff>66675</xdr:rowOff>
    </xdr:to>
    <xdr:sp macro="" textlink="">
      <xdr:nvSpPr>
        <xdr:cNvPr id="169" name="Text Box 393"/>
        <xdr:cNvSpPr txBox="1">
          <a:spLocks noChangeArrowheads="1"/>
        </xdr:cNvSpPr>
      </xdr:nvSpPr>
      <xdr:spPr bwMode="auto">
        <a:xfrm>
          <a:off x="5343525" y="48577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76200</xdr:colOff>
      <xdr:row>22</xdr:row>
      <xdr:rowOff>57150</xdr:rowOff>
    </xdr:to>
    <xdr:sp macro="" textlink="">
      <xdr:nvSpPr>
        <xdr:cNvPr id="170" name="Text Box 393"/>
        <xdr:cNvSpPr txBox="1">
          <a:spLocks noChangeArrowheads="1"/>
        </xdr:cNvSpPr>
      </xdr:nvSpPr>
      <xdr:spPr bwMode="auto">
        <a:xfrm>
          <a:off x="5343525" y="4857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21</xdr:row>
      <xdr:rowOff>0</xdr:rowOff>
    </xdr:from>
    <xdr:to>
      <xdr:col>9</xdr:col>
      <xdr:colOff>228600</xdr:colOff>
      <xdr:row>22</xdr:row>
      <xdr:rowOff>66675</xdr:rowOff>
    </xdr:to>
    <xdr:sp macro="" textlink="">
      <xdr:nvSpPr>
        <xdr:cNvPr id="171" name="Text Box 393"/>
        <xdr:cNvSpPr txBox="1">
          <a:spLocks noChangeArrowheads="1"/>
        </xdr:cNvSpPr>
      </xdr:nvSpPr>
      <xdr:spPr bwMode="auto">
        <a:xfrm>
          <a:off x="5343525" y="48577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76200</xdr:colOff>
      <xdr:row>22</xdr:row>
      <xdr:rowOff>57150</xdr:rowOff>
    </xdr:to>
    <xdr:sp macro="" textlink="">
      <xdr:nvSpPr>
        <xdr:cNvPr id="172" name="Text Box 393"/>
        <xdr:cNvSpPr txBox="1">
          <a:spLocks noChangeArrowheads="1"/>
        </xdr:cNvSpPr>
      </xdr:nvSpPr>
      <xdr:spPr bwMode="auto">
        <a:xfrm>
          <a:off x="5343525" y="4857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21</xdr:row>
      <xdr:rowOff>0</xdr:rowOff>
    </xdr:from>
    <xdr:to>
      <xdr:col>9</xdr:col>
      <xdr:colOff>228600</xdr:colOff>
      <xdr:row>22</xdr:row>
      <xdr:rowOff>66675</xdr:rowOff>
    </xdr:to>
    <xdr:sp macro="" textlink="">
      <xdr:nvSpPr>
        <xdr:cNvPr id="173" name="Text Box 393"/>
        <xdr:cNvSpPr txBox="1">
          <a:spLocks noChangeArrowheads="1"/>
        </xdr:cNvSpPr>
      </xdr:nvSpPr>
      <xdr:spPr bwMode="auto">
        <a:xfrm>
          <a:off x="5343525" y="48577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76200</xdr:colOff>
      <xdr:row>23</xdr:row>
      <xdr:rowOff>57150</xdr:rowOff>
    </xdr:to>
    <xdr:sp macro="" textlink="">
      <xdr:nvSpPr>
        <xdr:cNvPr id="174" name="Text Box 393"/>
        <xdr:cNvSpPr txBox="1">
          <a:spLocks noChangeArrowheads="1"/>
        </xdr:cNvSpPr>
      </xdr:nvSpPr>
      <xdr:spPr bwMode="auto">
        <a:xfrm>
          <a:off x="5343525" y="5105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22</xdr:row>
      <xdr:rowOff>0</xdr:rowOff>
    </xdr:from>
    <xdr:to>
      <xdr:col>9</xdr:col>
      <xdr:colOff>228600</xdr:colOff>
      <xdr:row>23</xdr:row>
      <xdr:rowOff>66675</xdr:rowOff>
    </xdr:to>
    <xdr:sp macro="" textlink="">
      <xdr:nvSpPr>
        <xdr:cNvPr id="175" name="Text Box 393"/>
        <xdr:cNvSpPr txBox="1">
          <a:spLocks noChangeArrowheads="1"/>
        </xdr:cNvSpPr>
      </xdr:nvSpPr>
      <xdr:spPr bwMode="auto">
        <a:xfrm>
          <a:off x="5343525" y="51054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76200</xdr:colOff>
      <xdr:row>23</xdr:row>
      <xdr:rowOff>57150</xdr:rowOff>
    </xdr:to>
    <xdr:sp macro="" textlink="">
      <xdr:nvSpPr>
        <xdr:cNvPr id="176" name="Text Box 393"/>
        <xdr:cNvSpPr txBox="1">
          <a:spLocks noChangeArrowheads="1"/>
        </xdr:cNvSpPr>
      </xdr:nvSpPr>
      <xdr:spPr bwMode="auto">
        <a:xfrm>
          <a:off x="5343525" y="5105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22</xdr:row>
      <xdr:rowOff>0</xdr:rowOff>
    </xdr:from>
    <xdr:to>
      <xdr:col>9</xdr:col>
      <xdr:colOff>228600</xdr:colOff>
      <xdr:row>23</xdr:row>
      <xdr:rowOff>66675</xdr:rowOff>
    </xdr:to>
    <xdr:sp macro="" textlink="">
      <xdr:nvSpPr>
        <xdr:cNvPr id="177" name="Text Box 393"/>
        <xdr:cNvSpPr txBox="1">
          <a:spLocks noChangeArrowheads="1"/>
        </xdr:cNvSpPr>
      </xdr:nvSpPr>
      <xdr:spPr bwMode="auto">
        <a:xfrm>
          <a:off x="5343525" y="51054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76200</xdr:colOff>
      <xdr:row>23</xdr:row>
      <xdr:rowOff>57150</xdr:rowOff>
    </xdr:to>
    <xdr:sp macro="" textlink="">
      <xdr:nvSpPr>
        <xdr:cNvPr id="178" name="Text Box 393"/>
        <xdr:cNvSpPr txBox="1">
          <a:spLocks noChangeArrowheads="1"/>
        </xdr:cNvSpPr>
      </xdr:nvSpPr>
      <xdr:spPr bwMode="auto">
        <a:xfrm>
          <a:off x="5343525" y="5105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22</xdr:row>
      <xdr:rowOff>0</xdr:rowOff>
    </xdr:from>
    <xdr:to>
      <xdr:col>9</xdr:col>
      <xdr:colOff>228600</xdr:colOff>
      <xdr:row>23</xdr:row>
      <xdr:rowOff>66675</xdr:rowOff>
    </xdr:to>
    <xdr:sp macro="" textlink="">
      <xdr:nvSpPr>
        <xdr:cNvPr id="179" name="Text Box 393"/>
        <xdr:cNvSpPr txBox="1">
          <a:spLocks noChangeArrowheads="1"/>
        </xdr:cNvSpPr>
      </xdr:nvSpPr>
      <xdr:spPr bwMode="auto">
        <a:xfrm>
          <a:off x="5343525" y="51054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76200</xdr:colOff>
      <xdr:row>23</xdr:row>
      <xdr:rowOff>57150</xdr:rowOff>
    </xdr:to>
    <xdr:sp macro="" textlink="">
      <xdr:nvSpPr>
        <xdr:cNvPr id="180" name="Text Box 393"/>
        <xdr:cNvSpPr txBox="1">
          <a:spLocks noChangeArrowheads="1"/>
        </xdr:cNvSpPr>
      </xdr:nvSpPr>
      <xdr:spPr bwMode="auto">
        <a:xfrm>
          <a:off x="5343525" y="5105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22</xdr:row>
      <xdr:rowOff>0</xdr:rowOff>
    </xdr:from>
    <xdr:to>
      <xdr:col>9</xdr:col>
      <xdr:colOff>228600</xdr:colOff>
      <xdr:row>23</xdr:row>
      <xdr:rowOff>66675</xdr:rowOff>
    </xdr:to>
    <xdr:sp macro="" textlink="">
      <xdr:nvSpPr>
        <xdr:cNvPr id="181" name="Text Box 393"/>
        <xdr:cNvSpPr txBox="1">
          <a:spLocks noChangeArrowheads="1"/>
        </xdr:cNvSpPr>
      </xdr:nvSpPr>
      <xdr:spPr bwMode="auto">
        <a:xfrm>
          <a:off x="5343525" y="51054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76200</xdr:colOff>
      <xdr:row>23</xdr:row>
      <xdr:rowOff>57150</xdr:rowOff>
    </xdr:to>
    <xdr:sp macro="" textlink="">
      <xdr:nvSpPr>
        <xdr:cNvPr id="182" name="Text Box 393"/>
        <xdr:cNvSpPr txBox="1">
          <a:spLocks noChangeArrowheads="1"/>
        </xdr:cNvSpPr>
      </xdr:nvSpPr>
      <xdr:spPr bwMode="auto">
        <a:xfrm>
          <a:off x="5343525" y="51054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22</xdr:row>
      <xdr:rowOff>0</xdr:rowOff>
    </xdr:from>
    <xdr:to>
      <xdr:col>9</xdr:col>
      <xdr:colOff>228600</xdr:colOff>
      <xdr:row>23</xdr:row>
      <xdr:rowOff>66675</xdr:rowOff>
    </xdr:to>
    <xdr:sp macro="" textlink="">
      <xdr:nvSpPr>
        <xdr:cNvPr id="183" name="Text Box 393"/>
        <xdr:cNvSpPr txBox="1">
          <a:spLocks noChangeArrowheads="1"/>
        </xdr:cNvSpPr>
      </xdr:nvSpPr>
      <xdr:spPr bwMode="auto">
        <a:xfrm>
          <a:off x="5343525" y="51054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76200</xdr:colOff>
      <xdr:row>24</xdr:row>
      <xdr:rowOff>57150</xdr:rowOff>
    </xdr:to>
    <xdr:sp macro="" textlink="">
      <xdr:nvSpPr>
        <xdr:cNvPr id="184" name="Text Box 393"/>
        <xdr:cNvSpPr txBox="1">
          <a:spLocks noChangeArrowheads="1"/>
        </xdr:cNvSpPr>
      </xdr:nvSpPr>
      <xdr:spPr bwMode="auto">
        <a:xfrm>
          <a:off x="5343525" y="53530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23</xdr:row>
      <xdr:rowOff>0</xdr:rowOff>
    </xdr:from>
    <xdr:to>
      <xdr:col>9</xdr:col>
      <xdr:colOff>228600</xdr:colOff>
      <xdr:row>24</xdr:row>
      <xdr:rowOff>66675</xdr:rowOff>
    </xdr:to>
    <xdr:sp macro="" textlink="">
      <xdr:nvSpPr>
        <xdr:cNvPr id="185" name="Text Box 393"/>
        <xdr:cNvSpPr txBox="1">
          <a:spLocks noChangeArrowheads="1"/>
        </xdr:cNvSpPr>
      </xdr:nvSpPr>
      <xdr:spPr bwMode="auto">
        <a:xfrm>
          <a:off x="5343525" y="53530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76200</xdr:colOff>
      <xdr:row>24</xdr:row>
      <xdr:rowOff>57150</xdr:rowOff>
    </xdr:to>
    <xdr:sp macro="" textlink="">
      <xdr:nvSpPr>
        <xdr:cNvPr id="186" name="Text Box 393"/>
        <xdr:cNvSpPr txBox="1">
          <a:spLocks noChangeArrowheads="1"/>
        </xdr:cNvSpPr>
      </xdr:nvSpPr>
      <xdr:spPr bwMode="auto">
        <a:xfrm>
          <a:off x="5343525" y="53530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23</xdr:row>
      <xdr:rowOff>0</xdr:rowOff>
    </xdr:from>
    <xdr:to>
      <xdr:col>9</xdr:col>
      <xdr:colOff>228600</xdr:colOff>
      <xdr:row>24</xdr:row>
      <xdr:rowOff>66675</xdr:rowOff>
    </xdr:to>
    <xdr:sp macro="" textlink="">
      <xdr:nvSpPr>
        <xdr:cNvPr id="187" name="Text Box 393"/>
        <xdr:cNvSpPr txBox="1">
          <a:spLocks noChangeArrowheads="1"/>
        </xdr:cNvSpPr>
      </xdr:nvSpPr>
      <xdr:spPr bwMode="auto">
        <a:xfrm>
          <a:off x="5343525" y="53530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76200</xdr:colOff>
      <xdr:row>24</xdr:row>
      <xdr:rowOff>57150</xdr:rowOff>
    </xdr:to>
    <xdr:sp macro="" textlink="">
      <xdr:nvSpPr>
        <xdr:cNvPr id="188" name="Text Box 393"/>
        <xdr:cNvSpPr txBox="1">
          <a:spLocks noChangeArrowheads="1"/>
        </xdr:cNvSpPr>
      </xdr:nvSpPr>
      <xdr:spPr bwMode="auto">
        <a:xfrm>
          <a:off x="5343525" y="53530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23</xdr:row>
      <xdr:rowOff>0</xdr:rowOff>
    </xdr:from>
    <xdr:to>
      <xdr:col>9</xdr:col>
      <xdr:colOff>228600</xdr:colOff>
      <xdr:row>24</xdr:row>
      <xdr:rowOff>66675</xdr:rowOff>
    </xdr:to>
    <xdr:sp macro="" textlink="">
      <xdr:nvSpPr>
        <xdr:cNvPr id="189" name="Text Box 393"/>
        <xdr:cNvSpPr txBox="1">
          <a:spLocks noChangeArrowheads="1"/>
        </xdr:cNvSpPr>
      </xdr:nvSpPr>
      <xdr:spPr bwMode="auto">
        <a:xfrm>
          <a:off x="5343525" y="53530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76200</xdr:colOff>
      <xdr:row>24</xdr:row>
      <xdr:rowOff>57150</xdr:rowOff>
    </xdr:to>
    <xdr:sp macro="" textlink="">
      <xdr:nvSpPr>
        <xdr:cNvPr id="190" name="Text Box 393"/>
        <xdr:cNvSpPr txBox="1">
          <a:spLocks noChangeArrowheads="1"/>
        </xdr:cNvSpPr>
      </xdr:nvSpPr>
      <xdr:spPr bwMode="auto">
        <a:xfrm>
          <a:off x="5343525" y="53530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23</xdr:row>
      <xdr:rowOff>0</xdr:rowOff>
    </xdr:from>
    <xdr:to>
      <xdr:col>9</xdr:col>
      <xdr:colOff>228600</xdr:colOff>
      <xdr:row>24</xdr:row>
      <xdr:rowOff>66675</xdr:rowOff>
    </xdr:to>
    <xdr:sp macro="" textlink="">
      <xdr:nvSpPr>
        <xdr:cNvPr id="191" name="Text Box 393"/>
        <xdr:cNvSpPr txBox="1">
          <a:spLocks noChangeArrowheads="1"/>
        </xdr:cNvSpPr>
      </xdr:nvSpPr>
      <xdr:spPr bwMode="auto">
        <a:xfrm>
          <a:off x="5343525" y="53530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76200</xdr:colOff>
      <xdr:row>24</xdr:row>
      <xdr:rowOff>57150</xdr:rowOff>
    </xdr:to>
    <xdr:sp macro="" textlink="">
      <xdr:nvSpPr>
        <xdr:cNvPr id="192" name="Text Box 393"/>
        <xdr:cNvSpPr txBox="1">
          <a:spLocks noChangeArrowheads="1"/>
        </xdr:cNvSpPr>
      </xdr:nvSpPr>
      <xdr:spPr bwMode="auto">
        <a:xfrm>
          <a:off x="5343525" y="53530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23</xdr:row>
      <xdr:rowOff>0</xdr:rowOff>
    </xdr:from>
    <xdr:to>
      <xdr:col>9</xdr:col>
      <xdr:colOff>228600</xdr:colOff>
      <xdr:row>24</xdr:row>
      <xdr:rowOff>66675</xdr:rowOff>
    </xdr:to>
    <xdr:sp macro="" textlink="">
      <xdr:nvSpPr>
        <xdr:cNvPr id="193" name="Text Box 393"/>
        <xdr:cNvSpPr txBox="1">
          <a:spLocks noChangeArrowheads="1"/>
        </xdr:cNvSpPr>
      </xdr:nvSpPr>
      <xdr:spPr bwMode="auto">
        <a:xfrm>
          <a:off x="5343525" y="53530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76200</xdr:colOff>
      <xdr:row>26</xdr:row>
      <xdr:rowOff>57150</xdr:rowOff>
    </xdr:to>
    <xdr:sp macro="" textlink="">
      <xdr:nvSpPr>
        <xdr:cNvPr id="194" name="Text Box 393"/>
        <xdr:cNvSpPr txBox="1">
          <a:spLocks noChangeArrowheads="1"/>
        </xdr:cNvSpPr>
      </xdr:nvSpPr>
      <xdr:spPr bwMode="auto">
        <a:xfrm>
          <a:off x="5343525" y="5848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25</xdr:row>
      <xdr:rowOff>0</xdr:rowOff>
    </xdr:from>
    <xdr:to>
      <xdr:col>9</xdr:col>
      <xdr:colOff>228600</xdr:colOff>
      <xdr:row>26</xdr:row>
      <xdr:rowOff>66675</xdr:rowOff>
    </xdr:to>
    <xdr:sp macro="" textlink="">
      <xdr:nvSpPr>
        <xdr:cNvPr id="195" name="Text Box 393"/>
        <xdr:cNvSpPr txBox="1">
          <a:spLocks noChangeArrowheads="1"/>
        </xdr:cNvSpPr>
      </xdr:nvSpPr>
      <xdr:spPr bwMode="auto">
        <a:xfrm>
          <a:off x="5343525" y="5848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76200</xdr:colOff>
      <xdr:row>26</xdr:row>
      <xdr:rowOff>57150</xdr:rowOff>
    </xdr:to>
    <xdr:sp macro="" textlink="">
      <xdr:nvSpPr>
        <xdr:cNvPr id="196" name="Text Box 393"/>
        <xdr:cNvSpPr txBox="1">
          <a:spLocks noChangeArrowheads="1"/>
        </xdr:cNvSpPr>
      </xdr:nvSpPr>
      <xdr:spPr bwMode="auto">
        <a:xfrm>
          <a:off x="5343525" y="5848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25</xdr:row>
      <xdr:rowOff>0</xdr:rowOff>
    </xdr:from>
    <xdr:to>
      <xdr:col>9</xdr:col>
      <xdr:colOff>228600</xdr:colOff>
      <xdr:row>26</xdr:row>
      <xdr:rowOff>66675</xdr:rowOff>
    </xdr:to>
    <xdr:sp macro="" textlink="">
      <xdr:nvSpPr>
        <xdr:cNvPr id="197" name="Text Box 393"/>
        <xdr:cNvSpPr txBox="1">
          <a:spLocks noChangeArrowheads="1"/>
        </xdr:cNvSpPr>
      </xdr:nvSpPr>
      <xdr:spPr bwMode="auto">
        <a:xfrm>
          <a:off x="5343525" y="5848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76200</xdr:colOff>
      <xdr:row>26</xdr:row>
      <xdr:rowOff>57150</xdr:rowOff>
    </xdr:to>
    <xdr:sp macro="" textlink="">
      <xdr:nvSpPr>
        <xdr:cNvPr id="198" name="Text Box 393"/>
        <xdr:cNvSpPr txBox="1">
          <a:spLocks noChangeArrowheads="1"/>
        </xdr:cNvSpPr>
      </xdr:nvSpPr>
      <xdr:spPr bwMode="auto">
        <a:xfrm>
          <a:off x="5343525" y="5848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25</xdr:row>
      <xdr:rowOff>0</xdr:rowOff>
    </xdr:from>
    <xdr:to>
      <xdr:col>9</xdr:col>
      <xdr:colOff>228600</xdr:colOff>
      <xdr:row>26</xdr:row>
      <xdr:rowOff>66675</xdr:rowOff>
    </xdr:to>
    <xdr:sp macro="" textlink="">
      <xdr:nvSpPr>
        <xdr:cNvPr id="199" name="Text Box 393"/>
        <xdr:cNvSpPr txBox="1">
          <a:spLocks noChangeArrowheads="1"/>
        </xdr:cNvSpPr>
      </xdr:nvSpPr>
      <xdr:spPr bwMode="auto">
        <a:xfrm>
          <a:off x="5343525" y="5848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76200</xdr:colOff>
      <xdr:row>26</xdr:row>
      <xdr:rowOff>57150</xdr:rowOff>
    </xdr:to>
    <xdr:sp macro="" textlink="">
      <xdr:nvSpPr>
        <xdr:cNvPr id="200" name="Text Box 393"/>
        <xdr:cNvSpPr txBox="1">
          <a:spLocks noChangeArrowheads="1"/>
        </xdr:cNvSpPr>
      </xdr:nvSpPr>
      <xdr:spPr bwMode="auto">
        <a:xfrm>
          <a:off x="5343525" y="5848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25</xdr:row>
      <xdr:rowOff>0</xdr:rowOff>
    </xdr:from>
    <xdr:to>
      <xdr:col>9</xdr:col>
      <xdr:colOff>228600</xdr:colOff>
      <xdr:row>26</xdr:row>
      <xdr:rowOff>66675</xdr:rowOff>
    </xdr:to>
    <xdr:sp macro="" textlink="">
      <xdr:nvSpPr>
        <xdr:cNvPr id="201" name="Text Box 393"/>
        <xdr:cNvSpPr txBox="1">
          <a:spLocks noChangeArrowheads="1"/>
        </xdr:cNvSpPr>
      </xdr:nvSpPr>
      <xdr:spPr bwMode="auto">
        <a:xfrm>
          <a:off x="5343525" y="5848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76200</xdr:colOff>
      <xdr:row>26</xdr:row>
      <xdr:rowOff>57150</xdr:rowOff>
    </xdr:to>
    <xdr:sp macro="" textlink="">
      <xdr:nvSpPr>
        <xdr:cNvPr id="202" name="Text Box 393"/>
        <xdr:cNvSpPr txBox="1">
          <a:spLocks noChangeArrowheads="1"/>
        </xdr:cNvSpPr>
      </xdr:nvSpPr>
      <xdr:spPr bwMode="auto">
        <a:xfrm>
          <a:off x="5343525" y="5848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25</xdr:row>
      <xdr:rowOff>0</xdr:rowOff>
    </xdr:from>
    <xdr:to>
      <xdr:col>9</xdr:col>
      <xdr:colOff>228600</xdr:colOff>
      <xdr:row>26</xdr:row>
      <xdr:rowOff>66675</xdr:rowOff>
    </xdr:to>
    <xdr:sp macro="" textlink="">
      <xdr:nvSpPr>
        <xdr:cNvPr id="203" name="Text Box 393"/>
        <xdr:cNvSpPr txBox="1">
          <a:spLocks noChangeArrowheads="1"/>
        </xdr:cNvSpPr>
      </xdr:nvSpPr>
      <xdr:spPr bwMode="auto">
        <a:xfrm>
          <a:off x="5343525" y="5848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76200</xdr:colOff>
      <xdr:row>27</xdr:row>
      <xdr:rowOff>57150</xdr:rowOff>
    </xdr:to>
    <xdr:sp macro="" textlink="">
      <xdr:nvSpPr>
        <xdr:cNvPr id="204" name="Text Box 393"/>
        <xdr:cNvSpPr txBox="1">
          <a:spLocks noChangeArrowheads="1"/>
        </xdr:cNvSpPr>
      </xdr:nvSpPr>
      <xdr:spPr bwMode="auto">
        <a:xfrm>
          <a:off x="5343525" y="5848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26</xdr:row>
      <xdr:rowOff>0</xdr:rowOff>
    </xdr:from>
    <xdr:to>
      <xdr:col>9</xdr:col>
      <xdr:colOff>228600</xdr:colOff>
      <xdr:row>27</xdr:row>
      <xdr:rowOff>66675</xdr:rowOff>
    </xdr:to>
    <xdr:sp macro="" textlink="">
      <xdr:nvSpPr>
        <xdr:cNvPr id="205" name="Text Box 393"/>
        <xdr:cNvSpPr txBox="1">
          <a:spLocks noChangeArrowheads="1"/>
        </xdr:cNvSpPr>
      </xdr:nvSpPr>
      <xdr:spPr bwMode="auto">
        <a:xfrm>
          <a:off x="5343525" y="5848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76200</xdr:colOff>
      <xdr:row>27</xdr:row>
      <xdr:rowOff>57150</xdr:rowOff>
    </xdr:to>
    <xdr:sp macro="" textlink="">
      <xdr:nvSpPr>
        <xdr:cNvPr id="206" name="Text Box 393"/>
        <xdr:cNvSpPr txBox="1">
          <a:spLocks noChangeArrowheads="1"/>
        </xdr:cNvSpPr>
      </xdr:nvSpPr>
      <xdr:spPr bwMode="auto">
        <a:xfrm>
          <a:off x="5343525" y="5848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26</xdr:row>
      <xdr:rowOff>0</xdr:rowOff>
    </xdr:from>
    <xdr:to>
      <xdr:col>9</xdr:col>
      <xdr:colOff>228600</xdr:colOff>
      <xdr:row>27</xdr:row>
      <xdr:rowOff>66675</xdr:rowOff>
    </xdr:to>
    <xdr:sp macro="" textlink="">
      <xdr:nvSpPr>
        <xdr:cNvPr id="207" name="Text Box 393"/>
        <xdr:cNvSpPr txBox="1">
          <a:spLocks noChangeArrowheads="1"/>
        </xdr:cNvSpPr>
      </xdr:nvSpPr>
      <xdr:spPr bwMode="auto">
        <a:xfrm>
          <a:off x="5343525" y="5848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76200</xdr:colOff>
      <xdr:row>27</xdr:row>
      <xdr:rowOff>57150</xdr:rowOff>
    </xdr:to>
    <xdr:sp macro="" textlink="">
      <xdr:nvSpPr>
        <xdr:cNvPr id="208" name="Text Box 393"/>
        <xdr:cNvSpPr txBox="1">
          <a:spLocks noChangeArrowheads="1"/>
        </xdr:cNvSpPr>
      </xdr:nvSpPr>
      <xdr:spPr bwMode="auto">
        <a:xfrm>
          <a:off x="5343525" y="5848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26</xdr:row>
      <xdr:rowOff>0</xdr:rowOff>
    </xdr:from>
    <xdr:to>
      <xdr:col>9</xdr:col>
      <xdr:colOff>228600</xdr:colOff>
      <xdr:row>27</xdr:row>
      <xdr:rowOff>66675</xdr:rowOff>
    </xdr:to>
    <xdr:sp macro="" textlink="">
      <xdr:nvSpPr>
        <xdr:cNvPr id="209" name="Text Box 393"/>
        <xdr:cNvSpPr txBox="1">
          <a:spLocks noChangeArrowheads="1"/>
        </xdr:cNvSpPr>
      </xdr:nvSpPr>
      <xdr:spPr bwMode="auto">
        <a:xfrm>
          <a:off x="5343525" y="5848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76200</xdr:colOff>
      <xdr:row>27</xdr:row>
      <xdr:rowOff>57150</xdr:rowOff>
    </xdr:to>
    <xdr:sp macro="" textlink="">
      <xdr:nvSpPr>
        <xdr:cNvPr id="210" name="Text Box 393"/>
        <xdr:cNvSpPr txBox="1">
          <a:spLocks noChangeArrowheads="1"/>
        </xdr:cNvSpPr>
      </xdr:nvSpPr>
      <xdr:spPr bwMode="auto">
        <a:xfrm>
          <a:off x="5343525" y="5848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26</xdr:row>
      <xdr:rowOff>0</xdr:rowOff>
    </xdr:from>
    <xdr:to>
      <xdr:col>9</xdr:col>
      <xdr:colOff>228600</xdr:colOff>
      <xdr:row>27</xdr:row>
      <xdr:rowOff>66675</xdr:rowOff>
    </xdr:to>
    <xdr:sp macro="" textlink="">
      <xdr:nvSpPr>
        <xdr:cNvPr id="211" name="Text Box 393"/>
        <xdr:cNvSpPr txBox="1">
          <a:spLocks noChangeArrowheads="1"/>
        </xdr:cNvSpPr>
      </xdr:nvSpPr>
      <xdr:spPr bwMode="auto">
        <a:xfrm>
          <a:off x="5343525" y="5848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76200</xdr:colOff>
      <xdr:row>27</xdr:row>
      <xdr:rowOff>57150</xdr:rowOff>
    </xdr:to>
    <xdr:sp macro="" textlink="">
      <xdr:nvSpPr>
        <xdr:cNvPr id="212" name="Text Box 393"/>
        <xdr:cNvSpPr txBox="1">
          <a:spLocks noChangeArrowheads="1"/>
        </xdr:cNvSpPr>
      </xdr:nvSpPr>
      <xdr:spPr bwMode="auto">
        <a:xfrm>
          <a:off x="5343525" y="5848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26</xdr:row>
      <xdr:rowOff>0</xdr:rowOff>
    </xdr:from>
    <xdr:to>
      <xdr:col>9</xdr:col>
      <xdr:colOff>228600</xdr:colOff>
      <xdr:row>27</xdr:row>
      <xdr:rowOff>66675</xdr:rowOff>
    </xdr:to>
    <xdr:sp macro="" textlink="">
      <xdr:nvSpPr>
        <xdr:cNvPr id="213" name="Text Box 393"/>
        <xdr:cNvSpPr txBox="1">
          <a:spLocks noChangeArrowheads="1"/>
        </xdr:cNvSpPr>
      </xdr:nvSpPr>
      <xdr:spPr bwMode="auto">
        <a:xfrm>
          <a:off x="5343525" y="5848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R37"/>
  <sheetViews>
    <sheetView tabSelected="1" workbookViewId="0">
      <selection activeCell="W17" sqref="W17"/>
    </sheetView>
  </sheetViews>
  <sheetFormatPr defaultRowHeight="15"/>
  <cols>
    <col min="1" max="1" width="4" style="2" customWidth="1"/>
    <col min="2" max="2" width="7.28515625" style="2" customWidth="1"/>
    <col min="3" max="3" width="55" style="2" customWidth="1"/>
    <col min="4" max="4" width="6.7109375" style="2" customWidth="1"/>
    <col min="5" max="5" width="7.140625" style="2" customWidth="1"/>
    <col min="6" max="6" width="9.42578125" style="2" hidden="1" customWidth="1"/>
    <col min="7" max="7" width="12.28515625" style="2" hidden="1" customWidth="1"/>
    <col min="8" max="15" width="0" style="2" hidden="1" customWidth="1"/>
    <col min="16" max="16" width="9.140625" style="2"/>
    <col min="17" max="17" width="0" style="2" hidden="1" customWidth="1"/>
    <col min="18" max="256" width="9.140625" style="2"/>
    <col min="257" max="257" width="4" style="2" customWidth="1"/>
    <col min="258" max="258" width="7.28515625" style="2" customWidth="1"/>
    <col min="259" max="259" width="55" style="2" customWidth="1"/>
    <col min="260" max="260" width="6.7109375" style="2" customWidth="1"/>
    <col min="261" max="261" width="7.140625" style="2" customWidth="1"/>
    <col min="262" max="271" width="0" style="2" hidden="1" customWidth="1"/>
    <col min="272" max="272" width="9.140625" style="2"/>
    <col min="273" max="273" width="0" style="2" hidden="1" customWidth="1"/>
    <col min="274" max="512" width="9.140625" style="2"/>
    <col min="513" max="513" width="4" style="2" customWidth="1"/>
    <col min="514" max="514" width="7.28515625" style="2" customWidth="1"/>
    <col min="515" max="515" width="55" style="2" customWidth="1"/>
    <col min="516" max="516" width="6.7109375" style="2" customWidth="1"/>
    <col min="517" max="517" width="7.140625" style="2" customWidth="1"/>
    <col min="518" max="527" width="0" style="2" hidden="1" customWidth="1"/>
    <col min="528" max="528" width="9.140625" style="2"/>
    <col min="529" max="529" width="0" style="2" hidden="1" customWidth="1"/>
    <col min="530" max="768" width="9.140625" style="2"/>
    <col min="769" max="769" width="4" style="2" customWidth="1"/>
    <col min="770" max="770" width="7.28515625" style="2" customWidth="1"/>
    <col min="771" max="771" width="55" style="2" customWidth="1"/>
    <col min="772" max="772" width="6.7109375" style="2" customWidth="1"/>
    <col min="773" max="773" width="7.140625" style="2" customWidth="1"/>
    <col min="774" max="783" width="0" style="2" hidden="1" customWidth="1"/>
    <col min="784" max="784" width="9.140625" style="2"/>
    <col min="785" max="785" width="0" style="2" hidden="1" customWidth="1"/>
    <col min="786" max="1024" width="9.140625" style="2"/>
    <col min="1025" max="1025" width="4" style="2" customWidth="1"/>
    <col min="1026" max="1026" width="7.28515625" style="2" customWidth="1"/>
    <col min="1027" max="1027" width="55" style="2" customWidth="1"/>
    <col min="1028" max="1028" width="6.7109375" style="2" customWidth="1"/>
    <col min="1029" max="1029" width="7.140625" style="2" customWidth="1"/>
    <col min="1030" max="1039" width="0" style="2" hidden="1" customWidth="1"/>
    <col min="1040" max="1040" width="9.140625" style="2"/>
    <col min="1041" max="1041" width="0" style="2" hidden="1" customWidth="1"/>
    <col min="1042" max="1280" width="9.140625" style="2"/>
    <col min="1281" max="1281" width="4" style="2" customWidth="1"/>
    <col min="1282" max="1282" width="7.28515625" style="2" customWidth="1"/>
    <col min="1283" max="1283" width="55" style="2" customWidth="1"/>
    <col min="1284" max="1284" width="6.7109375" style="2" customWidth="1"/>
    <col min="1285" max="1285" width="7.140625" style="2" customWidth="1"/>
    <col min="1286" max="1295" width="0" style="2" hidden="1" customWidth="1"/>
    <col min="1296" max="1296" width="9.140625" style="2"/>
    <col min="1297" max="1297" width="0" style="2" hidden="1" customWidth="1"/>
    <col min="1298" max="1536" width="9.140625" style="2"/>
    <col min="1537" max="1537" width="4" style="2" customWidth="1"/>
    <col min="1538" max="1538" width="7.28515625" style="2" customWidth="1"/>
    <col min="1539" max="1539" width="55" style="2" customWidth="1"/>
    <col min="1540" max="1540" width="6.7109375" style="2" customWidth="1"/>
    <col min="1541" max="1541" width="7.140625" style="2" customWidth="1"/>
    <col min="1542" max="1551" width="0" style="2" hidden="1" customWidth="1"/>
    <col min="1552" max="1552" width="9.140625" style="2"/>
    <col min="1553" max="1553" width="0" style="2" hidden="1" customWidth="1"/>
    <col min="1554" max="1792" width="9.140625" style="2"/>
    <col min="1793" max="1793" width="4" style="2" customWidth="1"/>
    <col min="1794" max="1794" width="7.28515625" style="2" customWidth="1"/>
    <col min="1795" max="1795" width="55" style="2" customWidth="1"/>
    <col min="1796" max="1796" width="6.7109375" style="2" customWidth="1"/>
    <col min="1797" max="1797" width="7.140625" style="2" customWidth="1"/>
    <col min="1798" max="1807" width="0" style="2" hidden="1" customWidth="1"/>
    <col min="1808" max="1808" width="9.140625" style="2"/>
    <col min="1809" max="1809" width="0" style="2" hidden="1" customWidth="1"/>
    <col min="1810" max="2048" width="9.140625" style="2"/>
    <col min="2049" max="2049" width="4" style="2" customWidth="1"/>
    <col min="2050" max="2050" width="7.28515625" style="2" customWidth="1"/>
    <col min="2051" max="2051" width="55" style="2" customWidth="1"/>
    <col min="2052" max="2052" width="6.7109375" style="2" customWidth="1"/>
    <col min="2053" max="2053" width="7.140625" style="2" customWidth="1"/>
    <col min="2054" max="2063" width="0" style="2" hidden="1" customWidth="1"/>
    <col min="2064" max="2064" width="9.140625" style="2"/>
    <col min="2065" max="2065" width="0" style="2" hidden="1" customWidth="1"/>
    <col min="2066" max="2304" width="9.140625" style="2"/>
    <col min="2305" max="2305" width="4" style="2" customWidth="1"/>
    <col min="2306" max="2306" width="7.28515625" style="2" customWidth="1"/>
    <col min="2307" max="2307" width="55" style="2" customWidth="1"/>
    <col min="2308" max="2308" width="6.7109375" style="2" customWidth="1"/>
    <col min="2309" max="2309" width="7.140625" style="2" customWidth="1"/>
    <col min="2310" max="2319" width="0" style="2" hidden="1" customWidth="1"/>
    <col min="2320" max="2320" width="9.140625" style="2"/>
    <col min="2321" max="2321" width="0" style="2" hidden="1" customWidth="1"/>
    <col min="2322" max="2560" width="9.140625" style="2"/>
    <col min="2561" max="2561" width="4" style="2" customWidth="1"/>
    <col min="2562" max="2562" width="7.28515625" style="2" customWidth="1"/>
    <col min="2563" max="2563" width="55" style="2" customWidth="1"/>
    <col min="2564" max="2564" width="6.7109375" style="2" customWidth="1"/>
    <col min="2565" max="2565" width="7.140625" style="2" customWidth="1"/>
    <col min="2566" max="2575" width="0" style="2" hidden="1" customWidth="1"/>
    <col min="2576" max="2576" width="9.140625" style="2"/>
    <col min="2577" max="2577" width="0" style="2" hidden="1" customWidth="1"/>
    <col min="2578" max="2816" width="9.140625" style="2"/>
    <col min="2817" max="2817" width="4" style="2" customWidth="1"/>
    <col min="2818" max="2818" width="7.28515625" style="2" customWidth="1"/>
    <col min="2819" max="2819" width="55" style="2" customWidth="1"/>
    <col min="2820" max="2820" width="6.7109375" style="2" customWidth="1"/>
    <col min="2821" max="2821" width="7.140625" style="2" customWidth="1"/>
    <col min="2822" max="2831" width="0" style="2" hidden="1" customWidth="1"/>
    <col min="2832" max="2832" width="9.140625" style="2"/>
    <col min="2833" max="2833" width="0" style="2" hidden="1" customWidth="1"/>
    <col min="2834" max="3072" width="9.140625" style="2"/>
    <col min="3073" max="3073" width="4" style="2" customWidth="1"/>
    <col min="3074" max="3074" width="7.28515625" style="2" customWidth="1"/>
    <col min="3075" max="3075" width="55" style="2" customWidth="1"/>
    <col min="3076" max="3076" width="6.7109375" style="2" customWidth="1"/>
    <col min="3077" max="3077" width="7.140625" style="2" customWidth="1"/>
    <col min="3078" max="3087" width="0" style="2" hidden="1" customWidth="1"/>
    <col min="3088" max="3088" width="9.140625" style="2"/>
    <col min="3089" max="3089" width="0" style="2" hidden="1" customWidth="1"/>
    <col min="3090" max="3328" width="9.140625" style="2"/>
    <col min="3329" max="3329" width="4" style="2" customWidth="1"/>
    <col min="3330" max="3330" width="7.28515625" style="2" customWidth="1"/>
    <col min="3331" max="3331" width="55" style="2" customWidth="1"/>
    <col min="3332" max="3332" width="6.7109375" style="2" customWidth="1"/>
    <col min="3333" max="3333" width="7.140625" style="2" customWidth="1"/>
    <col min="3334" max="3343" width="0" style="2" hidden="1" customWidth="1"/>
    <col min="3344" max="3344" width="9.140625" style="2"/>
    <col min="3345" max="3345" width="0" style="2" hidden="1" customWidth="1"/>
    <col min="3346" max="3584" width="9.140625" style="2"/>
    <col min="3585" max="3585" width="4" style="2" customWidth="1"/>
    <col min="3586" max="3586" width="7.28515625" style="2" customWidth="1"/>
    <col min="3587" max="3587" width="55" style="2" customWidth="1"/>
    <col min="3588" max="3588" width="6.7109375" style="2" customWidth="1"/>
    <col min="3589" max="3589" width="7.140625" style="2" customWidth="1"/>
    <col min="3590" max="3599" width="0" style="2" hidden="1" customWidth="1"/>
    <col min="3600" max="3600" width="9.140625" style="2"/>
    <col min="3601" max="3601" width="0" style="2" hidden="1" customWidth="1"/>
    <col min="3602" max="3840" width="9.140625" style="2"/>
    <col min="3841" max="3841" width="4" style="2" customWidth="1"/>
    <col min="3842" max="3842" width="7.28515625" style="2" customWidth="1"/>
    <col min="3843" max="3843" width="55" style="2" customWidth="1"/>
    <col min="3844" max="3844" width="6.7109375" style="2" customWidth="1"/>
    <col min="3845" max="3845" width="7.140625" style="2" customWidth="1"/>
    <col min="3846" max="3855" width="0" style="2" hidden="1" customWidth="1"/>
    <col min="3856" max="3856" width="9.140625" style="2"/>
    <col min="3857" max="3857" width="0" style="2" hidden="1" customWidth="1"/>
    <col min="3858" max="4096" width="9.140625" style="2"/>
    <col min="4097" max="4097" width="4" style="2" customWidth="1"/>
    <col min="4098" max="4098" width="7.28515625" style="2" customWidth="1"/>
    <col min="4099" max="4099" width="55" style="2" customWidth="1"/>
    <col min="4100" max="4100" width="6.7109375" style="2" customWidth="1"/>
    <col min="4101" max="4101" width="7.140625" style="2" customWidth="1"/>
    <col min="4102" max="4111" width="0" style="2" hidden="1" customWidth="1"/>
    <col min="4112" max="4112" width="9.140625" style="2"/>
    <col min="4113" max="4113" width="0" style="2" hidden="1" customWidth="1"/>
    <col min="4114" max="4352" width="9.140625" style="2"/>
    <col min="4353" max="4353" width="4" style="2" customWidth="1"/>
    <col min="4354" max="4354" width="7.28515625" style="2" customWidth="1"/>
    <col min="4355" max="4355" width="55" style="2" customWidth="1"/>
    <col min="4356" max="4356" width="6.7109375" style="2" customWidth="1"/>
    <col min="4357" max="4357" width="7.140625" style="2" customWidth="1"/>
    <col min="4358" max="4367" width="0" style="2" hidden="1" customWidth="1"/>
    <col min="4368" max="4368" width="9.140625" style="2"/>
    <col min="4369" max="4369" width="0" style="2" hidden="1" customWidth="1"/>
    <col min="4370" max="4608" width="9.140625" style="2"/>
    <col min="4609" max="4609" width="4" style="2" customWidth="1"/>
    <col min="4610" max="4610" width="7.28515625" style="2" customWidth="1"/>
    <col min="4611" max="4611" width="55" style="2" customWidth="1"/>
    <col min="4612" max="4612" width="6.7109375" style="2" customWidth="1"/>
    <col min="4613" max="4613" width="7.140625" style="2" customWidth="1"/>
    <col min="4614" max="4623" width="0" style="2" hidden="1" customWidth="1"/>
    <col min="4624" max="4624" width="9.140625" style="2"/>
    <col min="4625" max="4625" width="0" style="2" hidden="1" customWidth="1"/>
    <col min="4626" max="4864" width="9.140625" style="2"/>
    <col min="4865" max="4865" width="4" style="2" customWidth="1"/>
    <col min="4866" max="4866" width="7.28515625" style="2" customWidth="1"/>
    <col min="4867" max="4867" width="55" style="2" customWidth="1"/>
    <col min="4868" max="4868" width="6.7109375" style="2" customWidth="1"/>
    <col min="4869" max="4869" width="7.140625" style="2" customWidth="1"/>
    <col min="4870" max="4879" width="0" style="2" hidden="1" customWidth="1"/>
    <col min="4880" max="4880" width="9.140625" style="2"/>
    <col min="4881" max="4881" width="0" style="2" hidden="1" customWidth="1"/>
    <col min="4882" max="5120" width="9.140625" style="2"/>
    <col min="5121" max="5121" width="4" style="2" customWidth="1"/>
    <col min="5122" max="5122" width="7.28515625" style="2" customWidth="1"/>
    <col min="5123" max="5123" width="55" style="2" customWidth="1"/>
    <col min="5124" max="5124" width="6.7109375" style="2" customWidth="1"/>
    <col min="5125" max="5125" width="7.140625" style="2" customWidth="1"/>
    <col min="5126" max="5135" width="0" style="2" hidden="1" customWidth="1"/>
    <col min="5136" max="5136" width="9.140625" style="2"/>
    <col min="5137" max="5137" width="0" style="2" hidden="1" customWidth="1"/>
    <col min="5138" max="5376" width="9.140625" style="2"/>
    <col min="5377" max="5377" width="4" style="2" customWidth="1"/>
    <col min="5378" max="5378" width="7.28515625" style="2" customWidth="1"/>
    <col min="5379" max="5379" width="55" style="2" customWidth="1"/>
    <col min="5380" max="5380" width="6.7109375" style="2" customWidth="1"/>
    <col min="5381" max="5381" width="7.140625" style="2" customWidth="1"/>
    <col min="5382" max="5391" width="0" style="2" hidden="1" customWidth="1"/>
    <col min="5392" max="5392" width="9.140625" style="2"/>
    <col min="5393" max="5393" width="0" style="2" hidden="1" customWidth="1"/>
    <col min="5394" max="5632" width="9.140625" style="2"/>
    <col min="5633" max="5633" width="4" style="2" customWidth="1"/>
    <col min="5634" max="5634" width="7.28515625" style="2" customWidth="1"/>
    <col min="5635" max="5635" width="55" style="2" customWidth="1"/>
    <col min="5636" max="5636" width="6.7109375" style="2" customWidth="1"/>
    <col min="5637" max="5637" width="7.140625" style="2" customWidth="1"/>
    <col min="5638" max="5647" width="0" style="2" hidden="1" customWidth="1"/>
    <col min="5648" max="5648" width="9.140625" style="2"/>
    <col min="5649" max="5649" width="0" style="2" hidden="1" customWidth="1"/>
    <col min="5650" max="5888" width="9.140625" style="2"/>
    <col min="5889" max="5889" width="4" style="2" customWidth="1"/>
    <col min="5890" max="5890" width="7.28515625" style="2" customWidth="1"/>
    <col min="5891" max="5891" width="55" style="2" customWidth="1"/>
    <col min="5892" max="5892" width="6.7109375" style="2" customWidth="1"/>
    <col min="5893" max="5893" width="7.140625" style="2" customWidth="1"/>
    <col min="5894" max="5903" width="0" style="2" hidden="1" customWidth="1"/>
    <col min="5904" max="5904" width="9.140625" style="2"/>
    <col min="5905" max="5905" width="0" style="2" hidden="1" customWidth="1"/>
    <col min="5906" max="6144" width="9.140625" style="2"/>
    <col min="6145" max="6145" width="4" style="2" customWidth="1"/>
    <col min="6146" max="6146" width="7.28515625" style="2" customWidth="1"/>
    <col min="6147" max="6147" width="55" style="2" customWidth="1"/>
    <col min="6148" max="6148" width="6.7109375" style="2" customWidth="1"/>
    <col min="6149" max="6149" width="7.140625" style="2" customWidth="1"/>
    <col min="6150" max="6159" width="0" style="2" hidden="1" customWidth="1"/>
    <col min="6160" max="6160" width="9.140625" style="2"/>
    <col min="6161" max="6161" width="0" style="2" hidden="1" customWidth="1"/>
    <col min="6162" max="6400" width="9.140625" style="2"/>
    <col min="6401" max="6401" width="4" style="2" customWidth="1"/>
    <col min="6402" max="6402" width="7.28515625" style="2" customWidth="1"/>
    <col min="6403" max="6403" width="55" style="2" customWidth="1"/>
    <col min="6404" max="6404" width="6.7109375" style="2" customWidth="1"/>
    <col min="6405" max="6405" width="7.140625" style="2" customWidth="1"/>
    <col min="6406" max="6415" width="0" style="2" hidden="1" customWidth="1"/>
    <col min="6416" max="6416" width="9.140625" style="2"/>
    <col min="6417" max="6417" width="0" style="2" hidden="1" customWidth="1"/>
    <col min="6418" max="6656" width="9.140625" style="2"/>
    <col min="6657" max="6657" width="4" style="2" customWidth="1"/>
    <col min="6658" max="6658" width="7.28515625" style="2" customWidth="1"/>
    <col min="6659" max="6659" width="55" style="2" customWidth="1"/>
    <col min="6660" max="6660" width="6.7109375" style="2" customWidth="1"/>
    <col min="6661" max="6661" width="7.140625" style="2" customWidth="1"/>
    <col min="6662" max="6671" width="0" style="2" hidden="1" customWidth="1"/>
    <col min="6672" max="6672" width="9.140625" style="2"/>
    <col min="6673" max="6673" width="0" style="2" hidden="1" customWidth="1"/>
    <col min="6674" max="6912" width="9.140625" style="2"/>
    <col min="6913" max="6913" width="4" style="2" customWidth="1"/>
    <col min="6914" max="6914" width="7.28515625" style="2" customWidth="1"/>
    <col min="6915" max="6915" width="55" style="2" customWidth="1"/>
    <col min="6916" max="6916" width="6.7109375" style="2" customWidth="1"/>
    <col min="6917" max="6917" width="7.140625" style="2" customWidth="1"/>
    <col min="6918" max="6927" width="0" style="2" hidden="1" customWidth="1"/>
    <col min="6928" max="6928" width="9.140625" style="2"/>
    <col min="6929" max="6929" width="0" style="2" hidden="1" customWidth="1"/>
    <col min="6930" max="7168" width="9.140625" style="2"/>
    <col min="7169" max="7169" width="4" style="2" customWidth="1"/>
    <col min="7170" max="7170" width="7.28515625" style="2" customWidth="1"/>
    <col min="7171" max="7171" width="55" style="2" customWidth="1"/>
    <col min="7172" max="7172" width="6.7109375" style="2" customWidth="1"/>
    <col min="7173" max="7173" width="7.140625" style="2" customWidth="1"/>
    <col min="7174" max="7183" width="0" style="2" hidden="1" customWidth="1"/>
    <col min="7184" max="7184" width="9.140625" style="2"/>
    <col min="7185" max="7185" width="0" style="2" hidden="1" customWidth="1"/>
    <col min="7186" max="7424" width="9.140625" style="2"/>
    <col min="7425" max="7425" width="4" style="2" customWidth="1"/>
    <col min="7426" max="7426" width="7.28515625" style="2" customWidth="1"/>
    <col min="7427" max="7427" width="55" style="2" customWidth="1"/>
    <col min="7428" max="7428" width="6.7109375" style="2" customWidth="1"/>
    <col min="7429" max="7429" width="7.140625" style="2" customWidth="1"/>
    <col min="7430" max="7439" width="0" style="2" hidden="1" customWidth="1"/>
    <col min="7440" max="7440" width="9.140625" style="2"/>
    <col min="7441" max="7441" width="0" style="2" hidden="1" customWidth="1"/>
    <col min="7442" max="7680" width="9.140625" style="2"/>
    <col min="7681" max="7681" width="4" style="2" customWidth="1"/>
    <col min="7682" max="7682" width="7.28515625" style="2" customWidth="1"/>
    <col min="7683" max="7683" width="55" style="2" customWidth="1"/>
    <col min="7684" max="7684" width="6.7109375" style="2" customWidth="1"/>
    <col min="7685" max="7685" width="7.140625" style="2" customWidth="1"/>
    <col min="7686" max="7695" width="0" style="2" hidden="1" customWidth="1"/>
    <col min="7696" max="7696" width="9.140625" style="2"/>
    <col min="7697" max="7697" width="0" style="2" hidden="1" customWidth="1"/>
    <col min="7698" max="7936" width="9.140625" style="2"/>
    <col min="7937" max="7937" width="4" style="2" customWidth="1"/>
    <col min="7938" max="7938" width="7.28515625" style="2" customWidth="1"/>
    <col min="7939" max="7939" width="55" style="2" customWidth="1"/>
    <col min="7940" max="7940" width="6.7109375" style="2" customWidth="1"/>
    <col min="7941" max="7941" width="7.140625" style="2" customWidth="1"/>
    <col min="7942" max="7951" width="0" style="2" hidden="1" customWidth="1"/>
    <col min="7952" max="7952" width="9.140625" style="2"/>
    <col min="7953" max="7953" width="0" style="2" hidden="1" customWidth="1"/>
    <col min="7954" max="8192" width="9.140625" style="2"/>
    <col min="8193" max="8193" width="4" style="2" customWidth="1"/>
    <col min="8194" max="8194" width="7.28515625" style="2" customWidth="1"/>
    <col min="8195" max="8195" width="55" style="2" customWidth="1"/>
    <col min="8196" max="8196" width="6.7109375" style="2" customWidth="1"/>
    <col min="8197" max="8197" width="7.140625" style="2" customWidth="1"/>
    <col min="8198" max="8207" width="0" style="2" hidden="1" customWidth="1"/>
    <col min="8208" max="8208" width="9.140625" style="2"/>
    <col min="8209" max="8209" width="0" style="2" hidden="1" customWidth="1"/>
    <col min="8210" max="8448" width="9.140625" style="2"/>
    <col min="8449" max="8449" width="4" style="2" customWidth="1"/>
    <col min="8450" max="8450" width="7.28515625" style="2" customWidth="1"/>
    <col min="8451" max="8451" width="55" style="2" customWidth="1"/>
    <col min="8452" max="8452" width="6.7109375" style="2" customWidth="1"/>
    <col min="8453" max="8453" width="7.140625" style="2" customWidth="1"/>
    <col min="8454" max="8463" width="0" style="2" hidden="1" customWidth="1"/>
    <col min="8464" max="8464" width="9.140625" style="2"/>
    <col min="8465" max="8465" width="0" style="2" hidden="1" customWidth="1"/>
    <col min="8466" max="8704" width="9.140625" style="2"/>
    <col min="8705" max="8705" width="4" style="2" customWidth="1"/>
    <col min="8706" max="8706" width="7.28515625" style="2" customWidth="1"/>
    <col min="8707" max="8707" width="55" style="2" customWidth="1"/>
    <col min="8708" max="8708" width="6.7109375" style="2" customWidth="1"/>
    <col min="8709" max="8709" width="7.140625" style="2" customWidth="1"/>
    <col min="8710" max="8719" width="0" style="2" hidden="1" customWidth="1"/>
    <col min="8720" max="8720" width="9.140625" style="2"/>
    <col min="8721" max="8721" width="0" style="2" hidden="1" customWidth="1"/>
    <col min="8722" max="8960" width="9.140625" style="2"/>
    <col min="8961" max="8961" width="4" style="2" customWidth="1"/>
    <col min="8962" max="8962" width="7.28515625" style="2" customWidth="1"/>
    <col min="8963" max="8963" width="55" style="2" customWidth="1"/>
    <col min="8964" max="8964" width="6.7109375" style="2" customWidth="1"/>
    <col min="8965" max="8965" width="7.140625" style="2" customWidth="1"/>
    <col min="8966" max="8975" width="0" style="2" hidden="1" customWidth="1"/>
    <col min="8976" max="8976" width="9.140625" style="2"/>
    <col min="8977" max="8977" width="0" style="2" hidden="1" customWidth="1"/>
    <col min="8978" max="9216" width="9.140625" style="2"/>
    <col min="9217" max="9217" width="4" style="2" customWidth="1"/>
    <col min="9218" max="9218" width="7.28515625" style="2" customWidth="1"/>
    <col min="9219" max="9219" width="55" style="2" customWidth="1"/>
    <col min="9220" max="9220" width="6.7109375" style="2" customWidth="1"/>
    <col min="9221" max="9221" width="7.140625" style="2" customWidth="1"/>
    <col min="9222" max="9231" width="0" style="2" hidden="1" customWidth="1"/>
    <col min="9232" max="9232" width="9.140625" style="2"/>
    <col min="9233" max="9233" width="0" style="2" hidden="1" customWidth="1"/>
    <col min="9234" max="9472" width="9.140625" style="2"/>
    <col min="9473" max="9473" width="4" style="2" customWidth="1"/>
    <col min="9474" max="9474" width="7.28515625" style="2" customWidth="1"/>
    <col min="9475" max="9475" width="55" style="2" customWidth="1"/>
    <col min="9476" max="9476" width="6.7109375" style="2" customWidth="1"/>
    <col min="9477" max="9477" width="7.140625" style="2" customWidth="1"/>
    <col min="9478" max="9487" width="0" style="2" hidden="1" customWidth="1"/>
    <col min="9488" max="9488" width="9.140625" style="2"/>
    <col min="9489" max="9489" width="0" style="2" hidden="1" customWidth="1"/>
    <col min="9490" max="9728" width="9.140625" style="2"/>
    <col min="9729" max="9729" width="4" style="2" customWidth="1"/>
    <col min="9730" max="9730" width="7.28515625" style="2" customWidth="1"/>
    <col min="9731" max="9731" width="55" style="2" customWidth="1"/>
    <col min="9732" max="9732" width="6.7109375" style="2" customWidth="1"/>
    <col min="9733" max="9733" width="7.140625" style="2" customWidth="1"/>
    <col min="9734" max="9743" width="0" style="2" hidden="1" customWidth="1"/>
    <col min="9744" max="9744" width="9.140625" style="2"/>
    <col min="9745" max="9745" width="0" style="2" hidden="1" customWidth="1"/>
    <col min="9746" max="9984" width="9.140625" style="2"/>
    <col min="9985" max="9985" width="4" style="2" customWidth="1"/>
    <col min="9986" max="9986" width="7.28515625" style="2" customWidth="1"/>
    <col min="9987" max="9987" width="55" style="2" customWidth="1"/>
    <col min="9988" max="9988" width="6.7109375" style="2" customWidth="1"/>
    <col min="9989" max="9989" width="7.140625" style="2" customWidth="1"/>
    <col min="9990" max="9999" width="0" style="2" hidden="1" customWidth="1"/>
    <col min="10000" max="10000" width="9.140625" style="2"/>
    <col min="10001" max="10001" width="0" style="2" hidden="1" customWidth="1"/>
    <col min="10002" max="10240" width="9.140625" style="2"/>
    <col min="10241" max="10241" width="4" style="2" customWidth="1"/>
    <col min="10242" max="10242" width="7.28515625" style="2" customWidth="1"/>
    <col min="10243" max="10243" width="55" style="2" customWidth="1"/>
    <col min="10244" max="10244" width="6.7109375" style="2" customWidth="1"/>
    <col min="10245" max="10245" width="7.140625" style="2" customWidth="1"/>
    <col min="10246" max="10255" width="0" style="2" hidden="1" customWidth="1"/>
    <col min="10256" max="10256" width="9.140625" style="2"/>
    <col min="10257" max="10257" width="0" style="2" hidden="1" customWidth="1"/>
    <col min="10258" max="10496" width="9.140625" style="2"/>
    <col min="10497" max="10497" width="4" style="2" customWidth="1"/>
    <col min="10498" max="10498" width="7.28515625" style="2" customWidth="1"/>
    <col min="10499" max="10499" width="55" style="2" customWidth="1"/>
    <col min="10500" max="10500" width="6.7109375" style="2" customWidth="1"/>
    <col min="10501" max="10501" width="7.140625" style="2" customWidth="1"/>
    <col min="10502" max="10511" width="0" style="2" hidden="1" customWidth="1"/>
    <col min="10512" max="10512" width="9.140625" style="2"/>
    <col min="10513" max="10513" width="0" style="2" hidden="1" customWidth="1"/>
    <col min="10514" max="10752" width="9.140625" style="2"/>
    <col min="10753" max="10753" width="4" style="2" customWidth="1"/>
    <col min="10754" max="10754" width="7.28515625" style="2" customWidth="1"/>
    <col min="10755" max="10755" width="55" style="2" customWidth="1"/>
    <col min="10756" max="10756" width="6.7109375" style="2" customWidth="1"/>
    <col min="10757" max="10757" width="7.140625" style="2" customWidth="1"/>
    <col min="10758" max="10767" width="0" style="2" hidden="1" customWidth="1"/>
    <col min="10768" max="10768" width="9.140625" style="2"/>
    <col min="10769" max="10769" width="0" style="2" hidden="1" customWidth="1"/>
    <col min="10770" max="11008" width="9.140625" style="2"/>
    <col min="11009" max="11009" width="4" style="2" customWidth="1"/>
    <col min="11010" max="11010" width="7.28515625" style="2" customWidth="1"/>
    <col min="11011" max="11011" width="55" style="2" customWidth="1"/>
    <col min="11012" max="11012" width="6.7109375" style="2" customWidth="1"/>
    <col min="11013" max="11013" width="7.140625" style="2" customWidth="1"/>
    <col min="11014" max="11023" width="0" style="2" hidden="1" customWidth="1"/>
    <col min="11024" max="11024" width="9.140625" style="2"/>
    <col min="11025" max="11025" width="0" style="2" hidden="1" customWidth="1"/>
    <col min="11026" max="11264" width="9.140625" style="2"/>
    <col min="11265" max="11265" width="4" style="2" customWidth="1"/>
    <col min="11266" max="11266" width="7.28515625" style="2" customWidth="1"/>
    <col min="11267" max="11267" width="55" style="2" customWidth="1"/>
    <col min="11268" max="11268" width="6.7109375" style="2" customWidth="1"/>
    <col min="11269" max="11269" width="7.140625" style="2" customWidth="1"/>
    <col min="11270" max="11279" width="0" style="2" hidden="1" customWidth="1"/>
    <col min="11280" max="11280" width="9.140625" style="2"/>
    <col min="11281" max="11281" width="0" style="2" hidden="1" customWidth="1"/>
    <col min="11282" max="11520" width="9.140625" style="2"/>
    <col min="11521" max="11521" width="4" style="2" customWidth="1"/>
    <col min="11522" max="11522" width="7.28515625" style="2" customWidth="1"/>
    <col min="11523" max="11523" width="55" style="2" customWidth="1"/>
    <col min="11524" max="11524" width="6.7109375" style="2" customWidth="1"/>
    <col min="11525" max="11525" width="7.140625" style="2" customWidth="1"/>
    <col min="11526" max="11535" width="0" style="2" hidden="1" customWidth="1"/>
    <col min="11536" max="11536" width="9.140625" style="2"/>
    <col min="11537" max="11537" width="0" style="2" hidden="1" customWidth="1"/>
    <col min="11538" max="11776" width="9.140625" style="2"/>
    <col min="11777" max="11777" width="4" style="2" customWidth="1"/>
    <col min="11778" max="11778" width="7.28515625" style="2" customWidth="1"/>
    <col min="11779" max="11779" width="55" style="2" customWidth="1"/>
    <col min="11780" max="11780" width="6.7109375" style="2" customWidth="1"/>
    <col min="11781" max="11781" width="7.140625" style="2" customWidth="1"/>
    <col min="11782" max="11791" width="0" style="2" hidden="1" customWidth="1"/>
    <col min="11792" max="11792" width="9.140625" style="2"/>
    <col min="11793" max="11793" width="0" style="2" hidden="1" customWidth="1"/>
    <col min="11794" max="12032" width="9.140625" style="2"/>
    <col min="12033" max="12033" width="4" style="2" customWidth="1"/>
    <col min="12034" max="12034" width="7.28515625" style="2" customWidth="1"/>
    <col min="12035" max="12035" width="55" style="2" customWidth="1"/>
    <col min="12036" max="12036" width="6.7109375" style="2" customWidth="1"/>
    <col min="12037" max="12037" width="7.140625" style="2" customWidth="1"/>
    <col min="12038" max="12047" width="0" style="2" hidden="1" customWidth="1"/>
    <col min="12048" max="12048" width="9.140625" style="2"/>
    <col min="12049" max="12049" width="0" style="2" hidden="1" customWidth="1"/>
    <col min="12050" max="12288" width="9.140625" style="2"/>
    <col min="12289" max="12289" width="4" style="2" customWidth="1"/>
    <col min="12290" max="12290" width="7.28515625" style="2" customWidth="1"/>
    <col min="12291" max="12291" width="55" style="2" customWidth="1"/>
    <col min="12292" max="12292" width="6.7109375" style="2" customWidth="1"/>
    <col min="12293" max="12293" width="7.140625" style="2" customWidth="1"/>
    <col min="12294" max="12303" width="0" style="2" hidden="1" customWidth="1"/>
    <col min="12304" max="12304" width="9.140625" style="2"/>
    <col min="12305" max="12305" width="0" style="2" hidden="1" customWidth="1"/>
    <col min="12306" max="12544" width="9.140625" style="2"/>
    <col min="12545" max="12545" width="4" style="2" customWidth="1"/>
    <col min="12546" max="12546" width="7.28515625" style="2" customWidth="1"/>
    <col min="12547" max="12547" width="55" style="2" customWidth="1"/>
    <col min="12548" max="12548" width="6.7109375" style="2" customWidth="1"/>
    <col min="12549" max="12549" width="7.140625" style="2" customWidth="1"/>
    <col min="12550" max="12559" width="0" style="2" hidden="1" customWidth="1"/>
    <col min="12560" max="12560" width="9.140625" style="2"/>
    <col min="12561" max="12561" width="0" style="2" hidden="1" customWidth="1"/>
    <col min="12562" max="12800" width="9.140625" style="2"/>
    <col min="12801" max="12801" width="4" style="2" customWidth="1"/>
    <col min="12802" max="12802" width="7.28515625" style="2" customWidth="1"/>
    <col min="12803" max="12803" width="55" style="2" customWidth="1"/>
    <col min="12804" max="12804" width="6.7109375" style="2" customWidth="1"/>
    <col min="12805" max="12805" width="7.140625" style="2" customWidth="1"/>
    <col min="12806" max="12815" width="0" style="2" hidden="1" customWidth="1"/>
    <col min="12816" max="12816" width="9.140625" style="2"/>
    <col min="12817" max="12817" width="0" style="2" hidden="1" customWidth="1"/>
    <col min="12818" max="13056" width="9.140625" style="2"/>
    <col min="13057" max="13057" width="4" style="2" customWidth="1"/>
    <col min="13058" max="13058" width="7.28515625" style="2" customWidth="1"/>
    <col min="13059" max="13059" width="55" style="2" customWidth="1"/>
    <col min="13060" max="13060" width="6.7109375" style="2" customWidth="1"/>
    <col min="13061" max="13061" width="7.140625" style="2" customWidth="1"/>
    <col min="13062" max="13071" width="0" style="2" hidden="1" customWidth="1"/>
    <col min="13072" max="13072" width="9.140625" style="2"/>
    <col min="13073" max="13073" width="0" style="2" hidden="1" customWidth="1"/>
    <col min="13074" max="13312" width="9.140625" style="2"/>
    <col min="13313" max="13313" width="4" style="2" customWidth="1"/>
    <col min="13314" max="13314" width="7.28515625" style="2" customWidth="1"/>
    <col min="13315" max="13315" width="55" style="2" customWidth="1"/>
    <col min="13316" max="13316" width="6.7109375" style="2" customWidth="1"/>
    <col min="13317" max="13317" width="7.140625" style="2" customWidth="1"/>
    <col min="13318" max="13327" width="0" style="2" hidden="1" customWidth="1"/>
    <col min="13328" max="13328" width="9.140625" style="2"/>
    <col min="13329" max="13329" width="0" style="2" hidden="1" customWidth="1"/>
    <col min="13330" max="13568" width="9.140625" style="2"/>
    <col min="13569" max="13569" width="4" style="2" customWidth="1"/>
    <col min="13570" max="13570" width="7.28515625" style="2" customWidth="1"/>
    <col min="13571" max="13571" width="55" style="2" customWidth="1"/>
    <col min="13572" max="13572" width="6.7109375" style="2" customWidth="1"/>
    <col min="13573" max="13573" width="7.140625" style="2" customWidth="1"/>
    <col min="13574" max="13583" width="0" style="2" hidden="1" customWidth="1"/>
    <col min="13584" max="13584" width="9.140625" style="2"/>
    <col min="13585" max="13585" width="0" style="2" hidden="1" customWidth="1"/>
    <col min="13586" max="13824" width="9.140625" style="2"/>
    <col min="13825" max="13825" width="4" style="2" customWidth="1"/>
    <col min="13826" max="13826" width="7.28515625" style="2" customWidth="1"/>
    <col min="13827" max="13827" width="55" style="2" customWidth="1"/>
    <col min="13828" max="13828" width="6.7109375" style="2" customWidth="1"/>
    <col min="13829" max="13829" width="7.140625" style="2" customWidth="1"/>
    <col min="13830" max="13839" width="0" style="2" hidden="1" customWidth="1"/>
    <col min="13840" max="13840" width="9.140625" style="2"/>
    <col min="13841" max="13841" width="0" style="2" hidden="1" customWidth="1"/>
    <col min="13842" max="14080" width="9.140625" style="2"/>
    <col min="14081" max="14081" width="4" style="2" customWidth="1"/>
    <col min="14082" max="14082" width="7.28515625" style="2" customWidth="1"/>
    <col min="14083" max="14083" width="55" style="2" customWidth="1"/>
    <col min="14084" max="14084" width="6.7109375" style="2" customWidth="1"/>
    <col min="14085" max="14085" width="7.140625" style="2" customWidth="1"/>
    <col min="14086" max="14095" width="0" style="2" hidden="1" customWidth="1"/>
    <col min="14096" max="14096" width="9.140625" style="2"/>
    <col min="14097" max="14097" width="0" style="2" hidden="1" customWidth="1"/>
    <col min="14098" max="14336" width="9.140625" style="2"/>
    <col min="14337" max="14337" width="4" style="2" customWidth="1"/>
    <col min="14338" max="14338" width="7.28515625" style="2" customWidth="1"/>
    <col min="14339" max="14339" width="55" style="2" customWidth="1"/>
    <col min="14340" max="14340" width="6.7109375" style="2" customWidth="1"/>
    <col min="14341" max="14341" width="7.140625" style="2" customWidth="1"/>
    <col min="14342" max="14351" width="0" style="2" hidden="1" customWidth="1"/>
    <col min="14352" max="14352" width="9.140625" style="2"/>
    <col min="14353" max="14353" width="0" style="2" hidden="1" customWidth="1"/>
    <col min="14354" max="14592" width="9.140625" style="2"/>
    <col min="14593" max="14593" width="4" style="2" customWidth="1"/>
    <col min="14594" max="14594" width="7.28515625" style="2" customWidth="1"/>
    <col min="14595" max="14595" width="55" style="2" customWidth="1"/>
    <col min="14596" max="14596" width="6.7109375" style="2" customWidth="1"/>
    <col min="14597" max="14597" width="7.140625" style="2" customWidth="1"/>
    <col min="14598" max="14607" width="0" style="2" hidden="1" customWidth="1"/>
    <col min="14608" max="14608" width="9.140625" style="2"/>
    <col min="14609" max="14609" width="0" style="2" hidden="1" customWidth="1"/>
    <col min="14610" max="14848" width="9.140625" style="2"/>
    <col min="14849" max="14849" width="4" style="2" customWidth="1"/>
    <col min="14850" max="14850" width="7.28515625" style="2" customWidth="1"/>
    <col min="14851" max="14851" width="55" style="2" customWidth="1"/>
    <col min="14852" max="14852" width="6.7109375" style="2" customWidth="1"/>
    <col min="14853" max="14853" width="7.140625" style="2" customWidth="1"/>
    <col min="14854" max="14863" width="0" style="2" hidden="1" customWidth="1"/>
    <col min="14864" max="14864" width="9.140625" style="2"/>
    <col min="14865" max="14865" width="0" style="2" hidden="1" customWidth="1"/>
    <col min="14866" max="15104" width="9.140625" style="2"/>
    <col min="15105" max="15105" width="4" style="2" customWidth="1"/>
    <col min="15106" max="15106" width="7.28515625" style="2" customWidth="1"/>
    <col min="15107" max="15107" width="55" style="2" customWidth="1"/>
    <col min="15108" max="15108" width="6.7109375" style="2" customWidth="1"/>
    <col min="15109" max="15109" width="7.140625" style="2" customWidth="1"/>
    <col min="15110" max="15119" width="0" style="2" hidden="1" customWidth="1"/>
    <col min="15120" max="15120" width="9.140625" style="2"/>
    <col min="15121" max="15121" width="0" style="2" hidden="1" customWidth="1"/>
    <col min="15122" max="15360" width="9.140625" style="2"/>
    <col min="15361" max="15361" width="4" style="2" customWidth="1"/>
    <col min="15362" max="15362" width="7.28515625" style="2" customWidth="1"/>
    <col min="15363" max="15363" width="55" style="2" customWidth="1"/>
    <col min="15364" max="15364" width="6.7109375" style="2" customWidth="1"/>
    <col min="15365" max="15365" width="7.140625" style="2" customWidth="1"/>
    <col min="15366" max="15375" width="0" style="2" hidden="1" customWidth="1"/>
    <col min="15376" max="15376" width="9.140625" style="2"/>
    <col min="15377" max="15377" width="0" style="2" hidden="1" customWidth="1"/>
    <col min="15378" max="15616" width="9.140625" style="2"/>
    <col min="15617" max="15617" width="4" style="2" customWidth="1"/>
    <col min="15618" max="15618" width="7.28515625" style="2" customWidth="1"/>
    <col min="15619" max="15619" width="55" style="2" customWidth="1"/>
    <col min="15620" max="15620" width="6.7109375" style="2" customWidth="1"/>
    <col min="15621" max="15621" width="7.140625" style="2" customWidth="1"/>
    <col min="15622" max="15631" width="0" style="2" hidden="1" customWidth="1"/>
    <col min="15632" max="15632" width="9.140625" style="2"/>
    <col min="15633" max="15633" width="0" style="2" hidden="1" customWidth="1"/>
    <col min="15634" max="15872" width="9.140625" style="2"/>
    <col min="15873" max="15873" width="4" style="2" customWidth="1"/>
    <col min="15874" max="15874" width="7.28515625" style="2" customWidth="1"/>
    <col min="15875" max="15875" width="55" style="2" customWidth="1"/>
    <col min="15876" max="15876" width="6.7109375" style="2" customWidth="1"/>
    <col min="15877" max="15877" width="7.140625" style="2" customWidth="1"/>
    <col min="15878" max="15887" width="0" style="2" hidden="1" customWidth="1"/>
    <col min="15888" max="15888" width="9.140625" style="2"/>
    <col min="15889" max="15889" width="0" style="2" hidden="1" customWidth="1"/>
    <col min="15890" max="16128" width="9.140625" style="2"/>
    <col min="16129" max="16129" width="4" style="2" customWidth="1"/>
    <col min="16130" max="16130" width="7.28515625" style="2" customWidth="1"/>
    <col min="16131" max="16131" width="55" style="2" customWidth="1"/>
    <col min="16132" max="16132" width="6.7109375" style="2" customWidth="1"/>
    <col min="16133" max="16133" width="7.140625" style="2" customWidth="1"/>
    <col min="16134" max="16143" width="0" style="2" hidden="1" customWidth="1"/>
    <col min="16144" max="16144" width="9.140625" style="2"/>
    <col min="16145" max="16145" width="0" style="2" hidden="1" customWidth="1"/>
    <col min="16146" max="16384" width="9.140625" style="2"/>
  </cols>
  <sheetData>
    <row r="5" spans="1:18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3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4" t="s">
        <v>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>
      <c r="A8" s="5"/>
      <c r="B8" s="6"/>
      <c r="C8" s="5"/>
      <c r="D8" s="5"/>
      <c r="E8" s="7"/>
      <c r="F8" s="8" t="s">
        <v>3</v>
      </c>
      <c r="G8" s="9"/>
      <c r="H8" s="9"/>
      <c r="I8" s="9"/>
      <c r="J8" s="9"/>
      <c r="K8" s="9"/>
      <c r="L8" s="9"/>
      <c r="M8" s="9"/>
      <c r="N8" s="9"/>
      <c r="O8" s="10"/>
      <c r="P8" s="11" t="s">
        <v>4</v>
      </c>
      <c r="Q8" s="12" t="s">
        <v>5</v>
      </c>
      <c r="R8" s="12" t="s">
        <v>6</v>
      </c>
    </row>
    <row r="9" spans="1:18">
      <c r="A9" s="13" t="s">
        <v>7</v>
      </c>
      <c r="B9" s="14" t="s">
        <v>8</v>
      </c>
      <c r="C9" s="15" t="s">
        <v>9</v>
      </c>
      <c r="D9" s="15" t="s">
        <v>10</v>
      </c>
      <c r="E9" s="15" t="s">
        <v>11</v>
      </c>
      <c r="F9" s="16" t="s">
        <v>12</v>
      </c>
      <c r="G9" s="17"/>
      <c r="H9" s="16" t="s">
        <v>13</v>
      </c>
      <c r="I9" s="17"/>
      <c r="J9" s="18" t="s">
        <v>14</v>
      </c>
      <c r="K9" s="19"/>
      <c r="L9" s="19"/>
      <c r="M9" s="19"/>
      <c r="N9" s="19"/>
      <c r="O9" s="20"/>
      <c r="P9" s="15" t="s">
        <v>15</v>
      </c>
      <c r="Q9" s="21" t="s">
        <v>16</v>
      </c>
      <c r="R9" s="22" t="s">
        <v>17</v>
      </c>
    </row>
    <row r="10" spans="1:18">
      <c r="A10" s="23" t="s">
        <v>18</v>
      </c>
      <c r="B10" s="14" t="s">
        <v>19</v>
      </c>
      <c r="C10" s="15"/>
      <c r="D10" s="15" t="s">
        <v>20</v>
      </c>
      <c r="E10" s="15" t="s">
        <v>21</v>
      </c>
      <c r="F10" s="15" t="s">
        <v>22</v>
      </c>
      <c r="G10" s="24" t="s">
        <v>23</v>
      </c>
      <c r="H10" s="15" t="s">
        <v>22</v>
      </c>
      <c r="I10" s="24" t="s">
        <v>23</v>
      </c>
      <c r="J10" s="15" t="s">
        <v>24</v>
      </c>
      <c r="K10" s="25" t="s">
        <v>25</v>
      </c>
      <c r="L10" s="26" t="s">
        <v>26</v>
      </c>
      <c r="M10" s="25" t="s">
        <v>27</v>
      </c>
      <c r="N10" s="27" t="s">
        <v>28</v>
      </c>
      <c r="O10" s="28" t="s">
        <v>29</v>
      </c>
      <c r="P10" s="15" t="s">
        <v>30</v>
      </c>
      <c r="Q10" s="22" t="s">
        <v>31</v>
      </c>
      <c r="R10" s="22" t="s">
        <v>31</v>
      </c>
    </row>
    <row r="11" spans="1:18" ht="21">
      <c r="A11" s="23"/>
      <c r="B11" s="29"/>
      <c r="C11" s="15"/>
      <c r="D11" s="15"/>
      <c r="E11" s="30"/>
      <c r="F11" s="15" t="s">
        <v>32</v>
      </c>
      <c r="G11" s="24" t="s">
        <v>33</v>
      </c>
      <c r="H11" s="15" t="s">
        <v>32</v>
      </c>
      <c r="I11" s="24" t="s">
        <v>33</v>
      </c>
      <c r="J11" s="15" t="s">
        <v>34</v>
      </c>
      <c r="K11" s="23"/>
      <c r="L11" s="31" t="s">
        <v>35</v>
      </c>
      <c r="M11" s="15" t="s">
        <v>21</v>
      </c>
      <c r="N11" s="27" t="s">
        <v>36</v>
      </c>
      <c r="O11" s="27" t="s">
        <v>33</v>
      </c>
      <c r="P11" s="32"/>
      <c r="Q11" s="15" t="s">
        <v>30</v>
      </c>
      <c r="R11" s="15" t="s">
        <v>30</v>
      </c>
    </row>
    <row r="12" spans="1:18">
      <c r="A12" s="33"/>
      <c r="B12" s="34"/>
      <c r="C12" s="35"/>
      <c r="D12" s="35"/>
      <c r="E12" s="36"/>
      <c r="F12" s="35"/>
      <c r="G12" s="37"/>
      <c r="H12" s="35" t="s">
        <v>37</v>
      </c>
      <c r="I12" s="35" t="s">
        <v>38</v>
      </c>
      <c r="J12" s="35"/>
      <c r="K12" s="33"/>
      <c r="L12" s="31" t="s">
        <v>39</v>
      </c>
      <c r="M12" s="15"/>
      <c r="N12" s="38"/>
      <c r="O12" s="38" t="s">
        <v>40</v>
      </c>
      <c r="P12" s="39"/>
      <c r="Q12" s="15"/>
      <c r="R12" s="15"/>
    </row>
    <row r="13" spans="1:18">
      <c r="A13" s="40">
        <v>1</v>
      </c>
      <c r="B13" s="41">
        <v>2</v>
      </c>
      <c r="C13" s="40">
        <v>3</v>
      </c>
      <c r="D13" s="40">
        <v>4</v>
      </c>
      <c r="E13" s="40">
        <v>5</v>
      </c>
      <c r="F13" s="40">
        <v>6</v>
      </c>
      <c r="G13" s="42">
        <v>7</v>
      </c>
      <c r="H13" s="42">
        <v>8</v>
      </c>
      <c r="I13" s="43">
        <v>9</v>
      </c>
      <c r="J13" s="42">
        <v>10</v>
      </c>
      <c r="K13" s="42">
        <v>11</v>
      </c>
      <c r="L13" s="42">
        <v>12</v>
      </c>
      <c r="M13" s="42">
        <v>13</v>
      </c>
      <c r="N13" s="42">
        <v>14</v>
      </c>
      <c r="O13" s="42">
        <v>15</v>
      </c>
      <c r="P13" s="40">
        <v>6</v>
      </c>
      <c r="Q13" s="42">
        <v>17</v>
      </c>
      <c r="R13" s="42">
        <v>7</v>
      </c>
    </row>
    <row r="14" spans="1:18">
      <c r="A14" s="44"/>
      <c r="B14" s="45"/>
      <c r="C14" s="46" t="s">
        <v>41</v>
      </c>
      <c r="D14" s="44"/>
      <c r="E14" s="44"/>
      <c r="F14" s="44"/>
      <c r="G14" s="47"/>
      <c r="H14" s="48"/>
      <c r="I14" s="49"/>
      <c r="J14" s="47"/>
      <c r="K14" s="47"/>
      <c r="L14" s="47"/>
      <c r="M14" s="47"/>
      <c r="N14" s="47"/>
      <c r="O14" s="47"/>
      <c r="P14" s="44"/>
      <c r="Q14" s="47"/>
      <c r="R14" s="47"/>
    </row>
    <row r="15" spans="1:18">
      <c r="A15" s="50">
        <v>1</v>
      </c>
      <c r="B15" s="51" t="s">
        <v>42</v>
      </c>
      <c r="C15" s="52" t="s">
        <v>43</v>
      </c>
      <c r="D15" s="53" t="s">
        <v>44</v>
      </c>
      <c r="E15" s="54">
        <v>0.56079999999999997</v>
      </c>
      <c r="F15" s="51">
        <v>13.3</v>
      </c>
      <c r="G15" s="51">
        <v>284.29000000000002</v>
      </c>
      <c r="H15" s="55">
        <f>F15*2.00673</f>
        <v>26.689509000000005</v>
      </c>
      <c r="I15" s="55">
        <f>G15*2.55991</f>
        <v>727.7568139</v>
      </c>
      <c r="J15" s="56"/>
      <c r="K15" s="56"/>
      <c r="L15" s="56"/>
      <c r="M15" s="56"/>
      <c r="N15" s="56"/>
      <c r="O15" s="57"/>
      <c r="P15" s="58">
        <f>(O15+H15+I15)*1.11*1.133</f>
        <v>948.81432906872715</v>
      </c>
      <c r="Q15" s="57">
        <f>O15*E15</f>
        <v>0</v>
      </c>
      <c r="R15" s="57">
        <f>P15*E15</f>
        <v>532.09507574174211</v>
      </c>
    </row>
    <row r="16" spans="1:18">
      <c r="A16" s="59"/>
      <c r="B16" s="60"/>
      <c r="C16" s="61" t="s">
        <v>45</v>
      </c>
      <c r="D16" s="62"/>
      <c r="E16" s="63"/>
      <c r="F16" s="62"/>
      <c r="G16" s="62"/>
      <c r="H16" s="64"/>
      <c r="I16" s="64"/>
      <c r="J16" s="65"/>
      <c r="K16" s="60"/>
      <c r="L16" s="66"/>
      <c r="M16" s="60"/>
      <c r="N16" s="67"/>
      <c r="O16" s="68"/>
      <c r="P16" s="69"/>
      <c r="Q16" s="70"/>
      <c r="R16" s="70"/>
    </row>
    <row r="17" spans="1:18">
      <c r="A17" s="71">
        <v>2</v>
      </c>
      <c r="B17" s="72" t="s">
        <v>46</v>
      </c>
      <c r="C17" s="73" t="s">
        <v>47</v>
      </c>
      <c r="D17" s="74" t="s">
        <v>48</v>
      </c>
      <c r="E17" s="75">
        <v>953.5</v>
      </c>
      <c r="F17" s="71"/>
      <c r="G17" s="71">
        <v>0.9</v>
      </c>
      <c r="H17" s="76"/>
      <c r="I17" s="55">
        <f>G17*2.55991</f>
        <v>2.3039190000000001</v>
      </c>
      <c r="J17" s="77"/>
      <c r="K17" s="77"/>
      <c r="L17" s="77"/>
      <c r="M17" s="77"/>
      <c r="N17" s="77"/>
      <c r="O17" s="78"/>
      <c r="P17" s="58">
        <f>(O17+H17+I17)*1.11*1.133</f>
        <v>2.8974776519700005</v>
      </c>
      <c r="Q17" s="78">
        <f>O17*E17</f>
        <v>0</v>
      </c>
      <c r="R17" s="78">
        <f>P17*E17</f>
        <v>2762.7449411533953</v>
      </c>
    </row>
    <row r="18" spans="1:18">
      <c r="A18" s="49">
        <v>3</v>
      </c>
      <c r="B18" s="79" t="s">
        <v>49</v>
      </c>
      <c r="C18" s="80" t="s">
        <v>50</v>
      </c>
      <c r="D18" s="81" t="s">
        <v>51</v>
      </c>
      <c r="E18" s="54">
        <v>0.56079999999999997</v>
      </c>
      <c r="F18" s="49"/>
      <c r="G18" s="82">
        <v>53.5</v>
      </c>
      <c r="H18" s="55"/>
      <c r="I18" s="55">
        <f>G18*2.55991</f>
        <v>136.955185</v>
      </c>
      <c r="J18" s="83"/>
      <c r="K18" s="49"/>
      <c r="L18" s="49"/>
      <c r="M18" s="49"/>
      <c r="N18" s="49"/>
      <c r="O18" s="84">
        <f>M18*N18*1.16664</f>
        <v>0</v>
      </c>
      <c r="P18" s="58">
        <f>(O18+H18+I18)*1.11*1.133</f>
        <v>172.23894931155002</v>
      </c>
      <c r="Q18" s="58">
        <f>O18*E18</f>
        <v>0</v>
      </c>
      <c r="R18" s="58">
        <f>P18*E18</f>
        <v>96.591602773917245</v>
      </c>
    </row>
    <row r="19" spans="1:18">
      <c r="A19" s="85"/>
      <c r="B19" s="86" t="s">
        <v>52</v>
      </c>
      <c r="C19" s="87" t="s">
        <v>53</v>
      </c>
      <c r="D19" s="88"/>
      <c r="E19" s="89"/>
      <c r="F19" s="85"/>
      <c r="G19" s="85"/>
      <c r="H19" s="90"/>
      <c r="I19" s="90"/>
      <c r="J19" s="91"/>
      <c r="K19" s="85"/>
      <c r="L19" s="85"/>
      <c r="M19" s="85"/>
      <c r="N19" s="85"/>
      <c r="O19" s="85"/>
      <c r="P19" s="85"/>
      <c r="Q19" s="85"/>
      <c r="R19" s="85"/>
    </row>
    <row r="20" spans="1:18">
      <c r="A20" s="92">
        <v>4</v>
      </c>
      <c r="B20" s="41" t="s">
        <v>54</v>
      </c>
      <c r="C20" s="93" t="s">
        <v>55</v>
      </c>
      <c r="D20" s="40" t="s">
        <v>56</v>
      </c>
      <c r="E20" s="94">
        <v>53.27</v>
      </c>
      <c r="F20" s="92"/>
      <c r="G20" s="40">
        <v>0.45</v>
      </c>
      <c r="H20" s="95"/>
      <c r="I20" s="55">
        <f>G20*2.55991</f>
        <v>1.1519595</v>
      </c>
      <c r="J20" s="96"/>
      <c r="K20" s="96"/>
      <c r="L20" s="96"/>
      <c r="M20" s="96"/>
      <c r="N20" s="96"/>
      <c r="O20" s="40">
        <f>M20*N20*1.16664</f>
        <v>0</v>
      </c>
      <c r="P20" s="58">
        <f>(O20+H20+I20)*1.11*1.133</f>
        <v>1.4487388259850003</v>
      </c>
      <c r="Q20" s="97">
        <f>O20*E20</f>
        <v>0</v>
      </c>
      <c r="R20" s="97">
        <f>P20*E20</f>
        <v>77.174317260220974</v>
      </c>
    </row>
    <row r="21" spans="1:18">
      <c r="A21" s="92">
        <v>5</v>
      </c>
      <c r="B21" s="41" t="s">
        <v>57</v>
      </c>
      <c r="C21" s="93" t="s">
        <v>58</v>
      </c>
      <c r="D21" s="40" t="s">
        <v>56</v>
      </c>
      <c r="E21" s="94">
        <v>2.82</v>
      </c>
      <c r="F21" s="92">
        <v>10</v>
      </c>
      <c r="G21" s="40"/>
      <c r="H21" s="55">
        <f>F21*2.00673</f>
        <v>20.067300000000003</v>
      </c>
      <c r="I21" s="55"/>
      <c r="J21" s="96"/>
      <c r="K21" s="96"/>
      <c r="L21" s="96"/>
      <c r="M21" s="96"/>
      <c r="N21" s="96"/>
      <c r="O21" s="40">
        <f>M21*N21*1.16664</f>
        <v>0</v>
      </c>
      <c r="P21" s="58">
        <f>(O21+H21+I21)*1.11*1.133</f>
        <v>25.237238499000007</v>
      </c>
      <c r="Q21" s="97">
        <f>O21*E21</f>
        <v>0</v>
      </c>
      <c r="R21" s="97">
        <f>P21*E21</f>
        <v>71.169012567180019</v>
      </c>
    </row>
    <row r="22" spans="1:18">
      <c r="A22" s="98"/>
      <c r="B22" s="45"/>
      <c r="C22" s="99" t="s">
        <v>59</v>
      </c>
      <c r="D22" s="44"/>
      <c r="E22" s="100"/>
      <c r="F22" s="98"/>
      <c r="G22" s="44"/>
      <c r="H22" s="101"/>
      <c r="I22" s="101"/>
      <c r="J22" s="102"/>
      <c r="K22" s="102"/>
      <c r="L22" s="102"/>
      <c r="M22" s="102"/>
      <c r="N22" s="102"/>
      <c r="O22" s="44"/>
      <c r="P22" s="103"/>
      <c r="Q22" s="104"/>
      <c r="R22" s="104"/>
    </row>
    <row r="23" spans="1:18">
      <c r="A23" s="105">
        <v>1</v>
      </c>
      <c r="B23" s="43" t="s">
        <v>60</v>
      </c>
      <c r="C23" s="106" t="s">
        <v>61</v>
      </c>
      <c r="D23" s="107" t="s">
        <v>62</v>
      </c>
      <c r="E23" s="108">
        <v>5.4</v>
      </c>
      <c r="F23" s="43">
        <v>1.1000000000000001</v>
      </c>
      <c r="G23" s="43"/>
      <c r="H23" s="55">
        <f>F23*2.00673</f>
        <v>2.2074030000000002</v>
      </c>
      <c r="I23" s="55"/>
      <c r="J23" s="96"/>
      <c r="K23" s="96"/>
      <c r="L23" s="96"/>
      <c r="M23" s="96"/>
      <c r="N23" s="96"/>
      <c r="O23" s="97"/>
      <c r="P23" s="58">
        <f>(O23+H23+I23)*1.11*1.133</f>
        <v>2.7760962348900007</v>
      </c>
      <c r="Q23" s="97">
        <f>O23*E23</f>
        <v>0</v>
      </c>
      <c r="R23" s="97">
        <f>P23*E23</f>
        <v>14.990919668406004</v>
      </c>
    </row>
    <row r="24" spans="1:18">
      <c r="A24" s="92">
        <v>2</v>
      </c>
      <c r="B24" s="109" t="s">
        <v>63</v>
      </c>
      <c r="C24" s="106" t="s">
        <v>64</v>
      </c>
      <c r="D24" s="40" t="s">
        <v>62</v>
      </c>
      <c r="E24" s="108">
        <v>5.4</v>
      </c>
      <c r="F24" s="43">
        <v>0.46</v>
      </c>
      <c r="G24" s="43"/>
      <c r="H24" s="55">
        <f>F24*2.00673</f>
        <v>0.92309580000000013</v>
      </c>
      <c r="I24" s="55"/>
      <c r="J24" s="96"/>
      <c r="K24" s="96"/>
      <c r="L24" s="96"/>
      <c r="M24" s="96"/>
      <c r="N24" s="96"/>
      <c r="O24" s="40"/>
      <c r="P24" s="58">
        <f>(O24+H24+I24)*1.11*1.133</f>
        <v>1.1609129709540003</v>
      </c>
      <c r="Q24" s="97">
        <f>O24*E24</f>
        <v>0</v>
      </c>
      <c r="R24" s="97">
        <f>P24*E24</f>
        <v>6.2689300431516015</v>
      </c>
    </row>
    <row r="25" spans="1:18">
      <c r="A25" s="110">
        <v>3</v>
      </c>
      <c r="B25" s="111" t="s">
        <v>65</v>
      </c>
      <c r="C25" s="80" t="s">
        <v>66</v>
      </c>
      <c r="D25" s="84" t="s">
        <v>62</v>
      </c>
      <c r="E25" s="112">
        <v>15.5</v>
      </c>
      <c r="F25" s="113">
        <v>2.08</v>
      </c>
      <c r="G25" s="113">
        <v>0.32</v>
      </c>
      <c r="H25" s="55">
        <f>F25*2.00673</f>
        <v>4.1739984000000003</v>
      </c>
      <c r="I25" s="55">
        <f>G25*2.55991</f>
        <v>0.81917119999999999</v>
      </c>
      <c r="J25" s="80" t="s">
        <v>67</v>
      </c>
      <c r="K25" s="84" t="s">
        <v>62</v>
      </c>
      <c r="L25" s="84"/>
      <c r="M25" s="114">
        <v>1.1499999999999999</v>
      </c>
      <c r="N25" s="114">
        <v>1.5</v>
      </c>
      <c r="O25" s="84">
        <f>M25*N25*1.212372</f>
        <v>2.0913416999999996</v>
      </c>
      <c r="P25" s="58">
        <f>(O25+H25+I25)*1.11*1.133</f>
        <v>8.9096939462190008</v>
      </c>
      <c r="Q25" s="58">
        <f>O25*E25</f>
        <v>32.415796349999994</v>
      </c>
      <c r="R25" s="58">
        <f>P25*E25</f>
        <v>138.1002561663945</v>
      </c>
    </row>
    <row r="26" spans="1:18" hidden="1">
      <c r="A26" s="115"/>
      <c r="B26" s="116"/>
      <c r="C26" s="117"/>
      <c r="D26" s="89"/>
      <c r="E26" s="104"/>
      <c r="F26" s="118"/>
      <c r="G26" s="119"/>
      <c r="H26" s="120"/>
      <c r="I26" s="120"/>
      <c r="J26" s="121"/>
      <c r="K26" s="122"/>
      <c r="L26" s="44"/>
      <c r="M26" s="123"/>
      <c r="N26" s="124"/>
      <c r="O26" s="89"/>
      <c r="P26" s="125"/>
      <c r="Q26" s="126"/>
      <c r="R26" s="125"/>
    </row>
    <row r="27" spans="1:18">
      <c r="A27" s="110">
        <v>4</v>
      </c>
      <c r="B27" s="111" t="s">
        <v>68</v>
      </c>
      <c r="C27" s="80" t="s">
        <v>69</v>
      </c>
      <c r="D27" s="40" t="s">
        <v>48</v>
      </c>
      <c r="E27" s="127">
        <v>0.27900000000000003</v>
      </c>
      <c r="F27" s="128">
        <v>27.8</v>
      </c>
      <c r="G27" s="129">
        <v>1.38</v>
      </c>
      <c r="H27" s="95">
        <f>F27*2.00673</f>
        <v>55.787094000000003</v>
      </c>
      <c r="I27" s="55">
        <f>G27*2.55991</f>
        <v>3.5326757999999998</v>
      </c>
      <c r="J27" s="93"/>
      <c r="K27" s="40"/>
      <c r="L27" s="130"/>
      <c r="M27" s="131"/>
      <c r="N27" s="132"/>
      <c r="O27" s="40">
        <f>M27*N27*1.212372</f>
        <v>0</v>
      </c>
      <c r="P27" s="58">
        <f>(O27+H27+I27)*1.11*1.133</f>
        <v>74.602322093574003</v>
      </c>
      <c r="Q27" s="97">
        <f>O27*E27</f>
        <v>0</v>
      </c>
      <c r="R27" s="133">
        <f>P27*E27</f>
        <v>20.814047864107149</v>
      </c>
    </row>
    <row r="28" spans="1:18">
      <c r="A28" s="134">
        <v>5</v>
      </c>
      <c r="B28" s="71" t="s">
        <v>70</v>
      </c>
      <c r="C28" s="73" t="s">
        <v>71</v>
      </c>
      <c r="D28" s="135" t="s">
        <v>72</v>
      </c>
      <c r="E28" s="136">
        <v>94</v>
      </c>
      <c r="F28" s="74"/>
      <c r="G28" s="137"/>
      <c r="H28" s="138"/>
      <c r="I28" s="139"/>
      <c r="J28" s="140" t="s">
        <v>71</v>
      </c>
      <c r="K28" s="44" t="s">
        <v>72</v>
      </c>
      <c r="L28" s="122"/>
      <c r="M28" s="141">
        <v>1</v>
      </c>
      <c r="N28" s="142">
        <v>1.4</v>
      </c>
      <c r="O28" s="40">
        <f>M28*N28*1.212372</f>
        <v>1.6973208</v>
      </c>
      <c r="P28" s="58">
        <f>(O28+H28+I28)*1.11*1.133</f>
        <v>2.1346015577040003</v>
      </c>
      <c r="Q28" s="141">
        <f>O28*E28</f>
        <v>159.5481552</v>
      </c>
      <c r="R28" s="141">
        <f>P28*E28</f>
        <v>200.65254642417602</v>
      </c>
    </row>
    <row r="29" spans="1:18">
      <c r="A29" s="143"/>
      <c r="B29" s="144"/>
      <c r="C29" s="145"/>
      <c r="D29" s="146"/>
      <c r="E29" s="147"/>
      <c r="F29" s="143"/>
      <c r="G29" s="146"/>
      <c r="H29" s="148"/>
      <c r="I29" s="148"/>
      <c r="J29" s="149"/>
      <c r="K29" s="149"/>
      <c r="L29" s="149"/>
      <c r="M29" s="149"/>
      <c r="N29" s="149"/>
      <c r="O29" s="146"/>
      <c r="P29" s="150"/>
      <c r="Q29" s="151"/>
      <c r="R29" s="151"/>
    </row>
    <row r="30" spans="1:18">
      <c r="A30" s="143"/>
      <c r="B30" s="144"/>
      <c r="C30" s="152" t="s">
        <v>73</v>
      </c>
      <c r="D30" s="153"/>
      <c r="E30" s="153"/>
      <c r="F30" s="153"/>
      <c r="G30" s="153"/>
      <c r="H30" s="154"/>
      <c r="I30" s="155"/>
      <c r="J30" s="153"/>
      <c r="K30" s="156"/>
      <c r="L30" s="156"/>
      <c r="M30" s="156"/>
      <c r="N30" s="157"/>
      <c r="O30" s="157"/>
      <c r="P30" s="158"/>
      <c r="Q30" s="158"/>
      <c r="R30" s="159">
        <f>SUM(R15:R28)</f>
        <v>3920.6016496626908</v>
      </c>
    </row>
    <row r="31" spans="1:18">
      <c r="A31" s="143"/>
      <c r="B31" s="144"/>
      <c r="C31" s="160" t="s">
        <v>74</v>
      </c>
      <c r="D31" s="153"/>
      <c r="E31" s="153"/>
      <c r="F31" s="153"/>
      <c r="G31" s="153"/>
      <c r="H31" s="154"/>
      <c r="I31" s="155"/>
      <c r="J31" s="161"/>
      <c r="K31" s="153"/>
      <c r="L31" s="153"/>
      <c r="M31" s="156"/>
      <c r="N31" s="156"/>
      <c r="O31" s="157"/>
      <c r="P31" s="157"/>
      <c r="Q31" s="157"/>
      <c r="R31" s="159">
        <f>R30*20%</f>
        <v>784.1203299325382</v>
      </c>
    </row>
    <row r="32" spans="1:18">
      <c r="A32" s="143"/>
      <c r="B32" s="144"/>
      <c r="C32" s="160" t="s">
        <v>73</v>
      </c>
      <c r="D32" s="153"/>
      <c r="E32" s="153"/>
      <c r="F32" s="153"/>
      <c r="G32" s="153"/>
      <c r="H32" s="154"/>
      <c r="I32" s="155"/>
      <c r="J32" s="161"/>
      <c r="K32" s="153"/>
      <c r="L32" s="153"/>
      <c r="M32" s="156"/>
      <c r="N32" s="156"/>
      <c r="O32" s="157"/>
      <c r="P32" s="157"/>
      <c r="Q32" s="157"/>
      <c r="R32" s="159">
        <f>R30+R31</f>
        <v>4704.7219795952287</v>
      </c>
    </row>
    <row r="33" spans="1:18">
      <c r="A33" s="143"/>
      <c r="B33" s="144"/>
      <c r="C33" s="145"/>
      <c r="D33" s="146"/>
      <c r="E33" s="147"/>
      <c r="F33" s="143"/>
      <c r="G33" s="146"/>
      <c r="H33" s="148"/>
      <c r="I33" s="148"/>
      <c r="J33" s="149"/>
      <c r="K33" s="149"/>
      <c r="L33" s="149"/>
      <c r="M33" s="149"/>
      <c r="N33" s="149"/>
      <c r="O33" s="146"/>
      <c r="P33" s="162"/>
      <c r="Q33" s="151"/>
      <c r="R33" s="151"/>
    </row>
    <row r="34" spans="1:18">
      <c r="A34" s="163"/>
      <c r="B34" s="163"/>
      <c r="C34" s="164"/>
      <c r="D34" s="165"/>
      <c r="E34" s="166"/>
      <c r="F34" s="167"/>
      <c r="G34" s="166"/>
      <c r="H34" s="168"/>
      <c r="I34" s="166"/>
      <c r="J34" s="168"/>
      <c r="K34" s="164"/>
      <c r="L34" s="164"/>
      <c r="M34" s="164"/>
      <c r="N34" s="164"/>
      <c r="O34" s="164"/>
      <c r="P34" s="164"/>
      <c r="Q34" s="164"/>
      <c r="R34" s="164"/>
    </row>
    <row r="35" spans="1:18">
      <c r="C35" s="169"/>
    </row>
    <row r="36" spans="1:18">
      <c r="C36" s="170"/>
    </row>
    <row r="37" spans="1:18">
      <c r="C37" s="169"/>
    </row>
  </sheetData>
  <mergeCells count="7">
    <mergeCell ref="A5:R5"/>
    <mergeCell ref="A6:R6"/>
    <mergeCell ref="A7:R7"/>
    <mergeCell ref="F8:O8"/>
    <mergeCell ref="F9:G9"/>
    <mergeCell ref="H9:I9"/>
    <mergeCell ref="J9:O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2016-08-17T08:46:47Z</dcterms:created>
  <dcterms:modified xsi:type="dcterms:W3CDTF">2016-08-17T08:47:20Z</dcterms:modified>
</cp:coreProperties>
</file>