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9050" windowHeight="11160" tabRatio="852" activeTab="4"/>
  </bookViews>
  <sheets>
    <sheet name="bac" sheetId="72" r:id="rId1"/>
    <sheet name="ss" sheetId="28" r:id="rId2"/>
    <sheet name="ob1" sheetId="61" r:id="rId3"/>
    <sheet name="s1-1" sheetId="67" r:id="rId4"/>
    <sheet name="Лист1" sheetId="68" r:id="rId5"/>
  </sheets>
  <definedNames>
    <definedName name="_xlnm.Print_Titles" localSheetId="3">'s1-1'!$16:$16</definedName>
    <definedName name="_xlnm.Print_Titles" localSheetId="1">ss!$9:$9</definedName>
  </definedNames>
  <calcPr calcId="124519"/>
</workbook>
</file>

<file path=xl/calcChain.xml><?xml version="1.0" encoding="utf-8"?>
<calcChain xmlns="http://schemas.openxmlformats.org/spreadsheetml/2006/main">
  <c r="D13" i="72"/>
  <c r="D12"/>
  <c r="C13" i="61" l="1"/>
  <c r="D15" l="1"/>
  <c r="C15" l="1"/>
  <c r="F13" l="1"/>
  <c r="F15" l="1"/>
  <c r="E9" l="1"/>
  <c r="D21" i="72" l="1"/>
  <c r="D20" l="1"/>
  <c r="A19" l="1"/>
  <c r="F29" i="68"/>
  <c r="F45"/>
  <c r="F61"/>
  <c r="F25"/>
  <c r="F41"/>
  <c r="F57"/>
  <c r="F73"/>
  <c r="F21"/>
  <c r="F37"/>
  <c r="F53"/>
  <c r="F69"/>
  <c r="F17"/>
  <c r="F33"/>
  <c r="F49"/>
  <c r="F65"/>
  <c r="F13"/>
  <c r="F77"/>
  <c r="F78" l="1"/>
  <c r="F79" s="1"/>
  <c r="F80" l="1"/>
  <c r="F81" s="1"/>
</calcChain>
</file>

<file path=xl/sharedStrings.xml><?xml version="1.0" encoding="utf-8"?>
<sst xmlns="http://schemas.openxmlformats.org/spreadsheetml/2006/main" count="256" uniqueCount="155">
  <si>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</si>
  <si>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</si>
  <si>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</si>
  <si>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</si>
  <si>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</si>
  <si>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</si>
  <si>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</si>
  <si>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</si>
  <si>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</si>
  <si>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</si>
  <si>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</si>
  <si>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</si>
  <si>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</si>
  <si>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</si>
  <si>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</si>
  <si>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</si>
  <si>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</si>
  <si>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</si>
  <si>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</si>
  <si>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</si>
  <si>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</si>
  <si>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</si>
  <si>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</si>
  <si>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</si>
  <si>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</si>
  <si>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</si>
  <si>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</si>
  <si>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</si>
  <si>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</si>
  <si>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</si>
  <si>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</si>
  <si>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</si>
  <si>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</si>
  <si>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</si>
  <si>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</si>
  <si>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</si>
  <si>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</si>
  <si>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</si>
  <si>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</si>
  <si>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</si>
  <si>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</si>
  <si>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</si>
  <si>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</si>
  <si>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</si>
  <si>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</si>
  <si>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</si>
  <si>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</si>
  <si>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</si>
  <si>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</si>
  <si>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</si>
  <si>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</si>
  <si>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</si>
  <si>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</si>
  <si>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</si>
  <si>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</si>
  <si>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1x0.5=0.5%</t>
  </si>
  <si>
    <t>0.6x0.5=0.3%</t>
  </si>
  <si>
    <t>ÞÇÝ³ñ³ñ³Ï³Ý ³ßË³ï³ÝùÝ»ñ</t>
  </si>
  <si>
    <t>Ü. 1-1</t>
  </si>
  <si>
    <t>²ÛÉ Í³Ëë»ñ (Ñ³½³ñ.¹ñ³Ù)</t>
  </si>
  <si>
    <t>ê³ñù³íáñáõÙ-Ý»ñ (Ñ³½³ñ.¹ñ³Ù)</t>
  </si>
  <si>
    <t>ÞÇÝ-ÙáÝï³Å. ³ßË³ï³ÝùÝ»ñ (Ñ³½³ñ ¹ñ³Ù)</t>
  </si>
  <si>
    <t>úµÛ»ÏïÇ ÁÝ¹Ñ³Ýáõñ ³ñÅ»ùÁ-</t>
  </si>
  <si>
    <t>ú´ÚºÎî²ÚÆÜ Ü²Ê²Ð²ÞÆì N1 Üáñá·Ù³Ý ³ßË³ï³ÝùÝ»ñ</t>
  </si>
  <si>
    <t>úµ. Ý³Ë N1</t>
  </si>
  <si>
    <t>Ü³Ë³Ñ³ßÇí N1 ÞÇÝ³ñ³ñ³Ï³Ý ³ßË³ï³ÝùÝ»ñ</t>
  </si>
  <si>
    <t>ø³Ý¹Ù³Ý ³ßË³ï³ÝùÝ»ñ</t>
  </si>
  <si>
    <t xml:space="preserve">                               Î³½Ù»ó`                              ¾.ºñÇóÛ³Ý</t>
  </si>
  <si>
    <t>1,0572</t>
  </si>
  <si>
    <t>Ü. 1-2</t>
  </si>
  <si>
    <t>Ü»ñùÇÝ ÏáÛáõÕÇ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</si>
  <si>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</si>
  <si>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</si>
  <si>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</si>
  <si>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</si>
  <si>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</si>
  <si>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öáùñ Í³í³ÉÇ Ñ³Ù³ñ 2%</t>
  </si>
  <si>
    <t>î³÷³·»ñ³ÝÝ»Ç ÷áË³ñÇÝáõÙ</t>
  </si>
  <si>
    <t>ï³÷³·»ñ³Ý</t>
  </si>
  <si>
    <t>Ù3</t>
  </si>
  <si>
    <t>ïáÉ</t>
  </si>
  <si>
    <t>Ù2</t>
  </si>
  <si>
    <t>Р 5-10</t>
  </si>
  <si>
    <t>Ù»Ë</t>
  </si>
  <si>
    <t>Ï·</t>
  </si>
  <si>
    <t>Р 5-57</t>
  </si>
  <si>
    <t>Ð³ï³ÏÇ ÑÕÏáõÙ</t>
  </si>
  <si>
    <t>Ð³ï³ÏÇ Ñ³ñÃ»óáõÙ (éÝ¹áõÙ)</t>
  </si>
  <si>
    <t>·³ç</t>
  </si>
  <si>
    <t>ï</t>
  </si>
  <si>
    <t>Ù»ï.ó³Ýó</t>
  </si>
  <si>
    <t>çáõñ</t>
  </si>
  <si>
    <t>¶³ç» ëí³Õ ³é³ÝÓÇÝ ï»Õ»ñáõÙ</t>
  </si>
  <si>
    <t>ä³ï»ñÇ »ñ»ë³å³ïáõÙ Ï³ý»Éáí</t>
  </si>
  <si>
    <t>РА 11-57</t>
  </si>
  <si>
    <t>РА13-137</t>
  </si>
  <si>
    <t>Ï³ý»É</t>
  </si>
  <si>
    <t>ß³Õ³Ë</t>
  </si>
  <si>
    <t>Ð³ï³ÏÇ Ý»¨ÏáõÙ µ³ñÓñ áñ³ÏÇ</t>
  </si>
  <si>
    <t>РА14-369</t>
  </si>
  <si>
    <t>ÛáõÕ³Ý»ñÏ</t>
  </si>
  <si>
    <t>Ù³ÍÏáõÙ</t>
  </si>
  <si>
    <t>ïñáñí³Í Ý»ñÏ</t>
  </si>
  <si>
    <t>ûÉÇý</t>
  </si>
  <si>
    <t>ä³ï»ñÇ Ý»ñÏáõÙ É³ï»ùë³ÛÇÝ Ý»ñÏáí µ³ñ»É³íí³Í áñ³ÏÇ</t>
  </si>
  <si>
    <t>É³ï»ùë Ý»ñÏ</t>
  </si>
  <si>
    <t>Í»÷³Ù³ÍÇÏ</t>
  </si>
  <si>
    <t>ÐÇÝ ëí³ÕÇ ù³Ý¹áõÙ å³ï»ñÇó</t>
  </si>
  <si>
    <t>РА14-373</t>
  </si>
  <si>
    <t>РА14-422</t>
  </si>
  <si>
    <t>²é³ëï³ÕÇ  Ý»ñÏáõÙ É³ï»ùë³ÛÇÝ Ý»ñÏáí µ³ñ»É³íí³Í áñ³ÏÇ</t>
  </si>
  <si>
    <t>0.79</t>
  </si>
  <si>
    <t>ï³Ëï³Ï 70ÙÙ</t>
  </si>
  <si>
    <t>ÚáõÕ³Ý»ñÏí³Í Ù³ë»ñÇ Ù³ùñáõÙ å³ï»ñÇó</t>
  </si>
  <si>
    <t>РА13-317</t>
  </si>
  <si>
    <t>E1-961
E1-969</t>
  </si>
  <si>
    <t>ÞÇÝ. ³ÕµÇ µ³ñÓáõÙ Ó»éùáí ÇÝùÝ³Ã³÷ Ù»ù»Ý³Ý»ñÇ íñ³</t>
  </si>
  <si>
    <t>C310-5</t>
  </si>
  <si>
    <t>ÞÇÝ. ³ÕµÇ ï»Õ³÷áËáõÙ ÙÇÝã»õ5ÏÙ</t>
  </si>
  <si>
    <t>ò»Ù»ÝïÛ³ ëí³Õ ³é³ÝÓÇÝ ï»Õ»ñáõÙ</t>
  </si>
  <si>
    <t>РА 11-130</t>
  </si>
  <si>
    <t>ä³ïÇ ÛáõÕ³Ý»ñÏáõÙ  µ³ñÓñ áñ³ÏÇ</t>
  </si>
  <si>
    <t>РА14-372</t>
  </si>
  <si>
    <t>Р 5-60</t>
  </si>
  <si>
    <t>Р 5-17   ·-1,5</t>
  </si>
  <si>
    <t>Ð³ï³ÏÇ ï³Ëï³ÏÇ ÉñÇí ÷áË³ñÇÝáõÙ 60ÙÙ Ñ³ëï. ï³Ëï³Ïáí(ßñÇß³ÏÝ»ñáí)</t>
  </si>
  <si>
    <t xml:space="preserve">Ü³Ë³·ÍÙ³Ý ³ßË³ï³ÝùÝ»ñ </t>
  </si>
  <si>
    <t>Р11-324</t>
  </si>
  <si>
    <t>´²ò²îð²¶Æð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</si>
  <si>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</si>
  <si>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</si>
  <si>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Ü³Ë³Ñ³ßÇíÝ»ñÁ Ï³½Ùí³Í »Ý Ý³Ë³·Í³ÛÇÝ Í³í³ÉÝ»ñÇÝ Ñ³Ù³å³ï³ëË³Ý` Áëï </t>
  </si>
  <si>
    <t>Í³í³É³Ã»ñÃ»ñÇ: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</si>
  <si>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</si>
  <si>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</si>
  <si>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 xml:space="preserve">1984 ÃíÇ ·Ý»ñáí »õ í»ñ³Ñ³ßí³ñÏí³Í 2016Ã© ·Ý»ñáí« Ñ³Ù³Ó³ÛÝ éáõµÉáõó ¹ñ³ÙÇ ³ÝóÙ³Ý 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</si>
  <si>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</si>
  <si>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</si>
  <si>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</si>
  <si>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</si>
  <si>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Íñ³·ñÇ ÁÝ¹Ñ³Ýáõñ Ý³Ë³Ñ³ßí³ÛÇÝ ³ñÅ»ùÁ Ï³½ÙáõÙ ¿</t>
  </si>
  <si>
    <t>Ñ³½. ¹ñ³Ù, ³Û¹ ÃíáõÙ</t>
  </si>
  <si>
    <t>~ßÇÝ© ÙáÝï³Å³ÛÇÝ ³ßË³ï³ÝùÝ»ñÁ</t>
  </si>
  <si>
    <t>~í»ñ³¹³ñÓÇ ·áõÙ³ñÁ Ï³½ÙáõÙ ¿</t>
  </si>
  <si>
    <t xml:space="preserve">      *´áÉáñ ³å³ÙáÝï³Åí³Í åÇï³ÝÇ ÝÛáõÃ»ñÁ »õ ë³ñù³íáñáõÙÝ»ñÁ å³Ñ»ëï³íáñíáõÙ »Ý »õ</t>
  </si>
  <si>
    <t>û·ï³·áñÍíáõÙ »Ý å³ïíÇñ³ïáõÇ Ñ³Û³óáÕáõÃÛ³Ùµ</t>
  </si>
  <si>
    <t>Î³½Ù»ó`</t>
  </si>
  <si>
    <t>ï»Õ»Ï³·ñÇó »õ 2014Ã. ßáõÏ³Û³Ï³Ý ³ñÅ»ùÝ»ñÇó, ¹ñ³Ýó ³í»É³óí³Í` 5% ³ÛÉ ÝÛáõÃ»ñ« 5,72%</t>
  </si>
  <si>
    <t>100Ù2</t>
  </si>
  <si>
    <r>
      <t>100Ù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</si>
  <si>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</si>
  <si>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charset val="204"/>
      </rPr>
      <t/>
    </r>
  </si>
  <si>
    <t>ÜÛáõÃ»ñÇ ³ñÅ»ùÝ»ñÁ í»ñóí³Í »Ý ¿ÏáÝáÙÇÏ³ÛÇ Ý³Ë³ñ³ñáõÃÛ³Ý ÏáÕÙÇó Ññ³ï³ñ³Ïí³Í 2016Ã. N6</t>
  </si>
  <si>
    <t>ԿԳՆ &lt;&lt;Չարենցավանի Մ. Մաշտոցի անվան ավագ դպրոց&gt;&gt; ՊՈԱԿ-ի սպորտդահլիճի վերանորոգման աշխատանքներ</t>
  </si>
  <si>
    <t xml:space="preserve"> ԿԳՆ &lt;&lt;Չարենցավանի Մ. Մաշտոցի անվան ավագ դպրոց&gt;&gt; ՊՈԱԿ-ի սպորտդահլիճի վերանորոգման աշխատանքներ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</si>
</sst>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000"/>
    <numFmt numFmtId="166" formatCode="#,##0.000"/>
    <numFmt numFmtId="167" formatCode="0.0%"/>
    <numFmt numFmtId="168" formatCode="#.##0.000"/>
    <numFmt numFmtId="169" formatCode="0.00000"/>
    <numFmt numFmtId="170" formatCode="#.##"/>
  </numFmts>
  <fonts count="27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2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8"/>
      <name val="Arial LatArm"/>
      <family val="2"/>
    </font>
    <font>
      <sz val="7"/>
      <name val="Arial LatArm"/>
      <family val="2"/>
    </font>
    <font>
      <vertAlign val="superscript"/>
      <sz val="8"/>
      <name val="Arial LatArm"/>
      <family val="2"/>
    </font>
    <font>
      <sz val="10"/>
      <color indexed="8"/>
      <name val="Arial LatArm"/>
      <family val="2"/>
    </font>
    <font>
      <u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sz val="8"/>
      <color indexed="8"/>
      <name val="Arial LatArm"/>
      <family val="2"/>
    </font>
    <font>
      <sz val="12"/>
      <color indexed="8"/>
      <name val="Arial LatArm"/>
      <family val="2"/>
    </font>
    <font>
      <u/>
      <sz val="8"/>
      <color indexed="8"/>
      <name val="Arial LatArm"/>
      <family val="2"/>
    </font>
    <font>
      <i/>
      <sz val="8"/>
      <color indexed="8"/>
      <name val="Arial LatArm"/>
      <family val="2"/>
    </font>
    <font>
      <sz val="9"/>
      <color indexed="8"/>
      <name val="Arial LatArm"/>
      <family val="2"/>
    </font>
    <font>
      <sz val="14"/>
      <name val="Arial LatArm"/>
      <family val="2"/>
    </font>
    <font>
      <b/>
      <u/>
      <sz val="11"/>
      <name val="Arial LatArm"/>
      <family val="2"/>
    </font>
    <font>
      <b/>
      <i/>
      <sz val="10"/>
      <name val="Arial LatArm"/>
      <family val="2"/>
    </font>
    <font>
      <sz val="10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3" fillId="0" borderId="0" xfId="0" applyFont="1" applyAlignme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left"/>
    </xf>
    <xf numFmtId="0" fontId="7" fillId="0" borderId="0" xfId="0" applyFont="1" applyAlignment="1"/>
    <xf numFmtId="0" fontId="9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left" vertical="justify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2" fontId="11" fillId="0" borderId="2" xfId="0" applyNumberFormat="1" applyFont="1" applyBorder="1" applyAlignment="1">
      <alignment vertical="center" wrapText="1"/>
    </xf>
    <xf numFmtId="0" fontId="3" fillId="0" borderId="0" xfId="0" applyFont="1" applyBorder="1"/>
    <xf numFmtId="0" fontId="11" fillId="0" borderId="2" xfId="0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2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169" fontId="11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2" fontId="11" fillId="0" borderId="5" xfId="0" applyNumberFormat="1" applyFont="1" applyBorder="1" applyAlignment="1">
      <alignment horizontal="left" vertical="center"/>
    </xf>
    <xf numFmtId="2" fontId="11" fillId="0" borderId="5" xfId="0" applyNumberFormat="1" applyFont="1" applyBorder="1" applyAlignment="1">
      <alignment horizontal="center" vertical="center" wrapText="1"/>
    </xf>
    <xf numFmtId="169" fontId="11" fillId="0" borderId="5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left"/>
    </xf>
    <xf numFmtId="0" fontId="11" fillId="0" borderId="3" xfId="0" applyFon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center" vertical="center" wrapText="1"/>
    </xf>
    <xf numFmtId="169" fontId="11" fillId="0" borderId="3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left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2" fontId="11" fillId="2" borderId="5" xfId="0" applyNumberFormat="1" applyFont="1" applyFill="1" applyBorder="1" applyAlignment="1">
      <alignment horizontal="left" vertical="center"/>
    </xf>
    <xf numFmtId="2" fontId="11" fillId="2" borderId="5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2" fontId="11" fillId="2" borderId="3" xfId="0" applyNumberFormat="1" applyFont="1" applyFill="1" applyBorder="1" applyAlignment="1">
      <alignment horizontal="left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/>
    </xf>
    <xf numFmtId="2" fontId="11" fillId="2" borderId="2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165" fontId="11" fillId="2" borderId="2" xfId="0" applyNumberFormat="1" applyFont="1" applyFill="1" applyBorder="1" applyAlignment="1">
      <alignment horizontal="left"/>
    </xf>
    <xf numFmtId="49" fontId="11" fillId="2" borderId="3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5" fontId="11" fillId="0" borderId="2" xfId="0" applyNumberFormat="1" applyFont="1" applyBorder="1" applyAlignment="1">
      <alignment horizontal="center"/>
    </xf>
    <xf numFmtId="3" fontId="11" fillId="0" borderId="4" xfId="0" applyNumberFormat="1" applyFont="1" applyBorder="1" applyAlignment="1">
      <alignment horizontal="center" vertical="center"/>
    </xf>
    <xf numFmtId="170" fontId="11" fillId="0" borderId="2" xfId="0" applyNumberFormat="1" applyFont="1" applyBorder="1" applyAlignment="1">
      <alignment horizont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/>
    </xf>
    <xf numFmtId="170" fontId="11" fillId="0" borderId="4" xfId="0" applyNumberFormat="1" applyFont="1" applyBorder="1" applyAlignment="1">
      <alignment horizontal="center" vertical="center"/>
    </xf>
    <xf numFmtId="170" fontId="11" fillId="0" borderId="5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0" fontId="3" fillId="0" borderId="2" xfId="0" applyFont="1" applyBorder="1"/>
    <xf numFmtId="2" fontId="11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5" fillId="0" borderId="0" xfId="0" applyFont="1" applyAlignment="1">
      <alignment horizontal="center"/>
    </xf>
    <xf numFmtId="4" fontId="3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0" fontId="16" fillId="0" borderId="0" xfId="0" applyFont="1" applyAlignment="1"/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14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/>
    </xf>
    <xf numFmtId="4" fontId="14" fillId="0" borderId="0" xfId="0" applyNumberFormat="1" applyFont="1" applyFill="1" applyBorder="1" applyAlignment="1" applyProtection="1">
      <alignment horizontal="left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center" wrapText="1"/>
    </xf>
    <xf numFmtId="166" fontId="18" fillId="0" borderId="1" xfId="0" applyNumberFormat="1" applyFont="1" applyFill="1" applyBorder="1" applyAlignment="1" applyProtection="1">
      <alignment vertical="center" wrapText="1"/>
    </xf>
    <xf numFmtId="49" fontId="18" fillId="0" borderId="1" xfId="0" applyNumberFormat="1" applyFont="1" applyFill="1" applyBorder="1" applyAlignment="1" applyProtection="1">
      <alignment horizontal="center"/>
      <protection locked="0"/>
    </xf>
    <xf numFmtId="0" fontId="18" fillId="0" borderId="1" xfId="0" applyNumberFormat="1" applyFont="1" applyFill="1" applyBorder="1" applyAlignment="1" applyProtection="1">
      <alignment horizontal="center" wrapText="1"/>
      <protection locked="0"/>
    </xf>
    <xf numFmtId="3" fontId="18" fillId="0" borderId="1" xfId="0" applyNumberFormat="1" applyFont="1" applyFill="1" applyBorder="1" applyAlignment="1" applyProtection="1">
      <alignment horizontal="center"/>
      <protection locked="0"/>
    </xf>
    <xf numFmtId="16" fontId="18" fillId="0" borderId="1" xfId="0" applyNumberFormat="1" applyFont="1" applyFill="1" applyBorder="1" applyAlignment="1" applyProtection="1">
      <alignment horizontal="left"/>
      <protection locked="0"/>
    </xf>
    <xf numFmtId="0" fontId="18" fillId="0" borderId="1" xfId="0" applyNumberFormat="1" applyFont="1" applyFill="1" applyBorder="1" applyAlignment="1" applyProtection="1">
      <alignment horizontal="left" wrapText="1"/>
      <protection locked="0"/>
    </xf>
    <xf numFmtId="3" fontId="18" fillId="0" borderId="1" xfId="0" applyNumberFormat="1" applyFont="1" applyFill="1" applyBorder="1" applyAlignment="1" applyProtection="1">
      <alignment horizontal="left"/>
      <protection locked="0"/>
    </xf>
    <xf numFmtId="3" fontId="18" fillId="0" borderId="1" xfId="0" applyNumberFormat="1" applyFont="1" applyFill="1" applyBorder="1" applyAlignment="1" applyProtection="1">
      <alignment horizontal="right"/>
      <protection locked="0"/>
    </xf>
    <xf numFmtId="4" fontId="18" fillId="0" borderId="1" xfId="0" applyNumberFormat="1" applyFont="1" applyFill="1" applyBorder="1" applyAlignment="1" applyProtection="1">
      <alignment horizontal="center"/>
      <protection locked="0"/>
    </xf>
    <xf numFmtId="0" fontId="20" fillId="0" borderId="1" xfId="0" applyNumberFormat="1" applyFont="1" applyFill="1" applyBorder="1" applyAlignment="1" applyProtection="1">
      <alignment horizontal="left" wrapText="1"/>
      <protection locked="0"/>
    </xf>
    <xf numFmtId="4" fontId="21" fillId="0" borderId="1" xfId="0" applyNumberFormat="1" applyFont="1" applyFill="1" applyBorder="1" applyAlignment="1" applyProtection="1">
      <alignment horizontal="center"/>
      <protection locked="0"/>
    </xf>
    <xf numFmtId="167" fontId="18" fillId="0" borderId="1" xfId="0" applyNumberFormat="1" applyFont="1" applyFill="1" applyBorder="1" applyAlignment="1" applyProtection="1">
      <alignment horizontal="left"/>
      <protection locked="0"/>
    </xf>
    <xf numFmtId="4" fontId="21" fillId="2" borderId="1" xfId="0" applyNumberFormat="1" applyFont="1" applyFill="1" applyBorder="1" applyAlignment="1" applyProtection="1">
      <alignment horizontal="center"/>
      <protection locked="0"/>
    </xf>
    <xf numFmtId="10" fontId="18" fillId="0" borderId="1" xfId="0" applyNumberFormat="1" applyFont="1" applyFill="1" applyBorder="1" applyAlignment="1" applyProtection="1">
      <alignment horizontal="left"/>
      <protection locked="0"/>
    </xf>
    <xf numFmtId="0" fontId="18" fillId="0" borderId="1" xfId="0" applyNumberFormat="1" applyFont="1" applyFill="1" applyBorder="1" applyAlignment="1" applyProtection="1">
      <alignment horizontal="left"/>
      <protection locked="0"/>
    </xf>
    <xf numFmtId="9" fontId="14" fillId="0" borderId="1" xfId="0" applyNumberFormat="1" applyFont="1" applyFill="1" applyBorder="1" applyAlignment="1" applyProtection="1">
      <alignment horizontal="left"/>
    </xf>
    <xf numFmtId="0" fontId="18" fillId="0" borderId="1" xfId="0" applyNumberFormat="1" applyFont="1" applyFill="1" applyBorder="1" applyAlignment="1" applyProtection="1"/>
    <xf numFmtId="166" fontId="18" fillId="0" borderId="1" xfId="0" applyNumberFormat="1" applyFont="1" applyFill="1" applyBorder="1" applyAlignment="1" applyProtection="1"/>
    <xf numFmtId="164" fontId="18" fillId="0" borderId="1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/>
    </xf>
    <xf numFmtId="4" fontId="14" fillId="0" borderId="0" xfId="0" applyNumberFormat="1" applyFont="1" applyFill="1" applyBorder="1" applyAlignment="1" applyProtection="1"/>
    <xf numFmtId="166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/>
    </xf>
    <xf numFmtId="0" fontId="14" fillId="0" borderId="0" xfId="2" applyNumberFormat="1" applyFont="1" applyFill="1" applyBorder="1" applyAlignment="1" applyProtection="1"/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23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18" fillId="0" borderId="0" xfId="2" applyNumberFormat="1" applyFont="1" applyFill="1" applyBorder="1" applyAlignment="1" applyProtection="1">
      <alignment horizontal="left"/>
    </xf>
    <xf numFmtId="0" fontId="18" fillId="0" borderId="0" xfId="2" applyNumberFormat="1" applyFont="1" applyFill="1" applyBorder="1" applyAlignment="1" applyProtection="1">
      <alignment horizontal="left"/>
    </xf>
    <xf numFmtId="0" fontId="14" fillId="0" borderId="0" xfId="2" applyNumberFormat="1" applyFont="1" applyFill="1" applyBorder="1" applyAlignment="1" applyProtection="1">
      <alignment horizontal="center"/>
    </xf>
    <xf numFmtId="0" fontId="14" fillId="0" borderId="0" xfId="2" applyNumberFormat="1" applyFont="1" applyFill="1" applyBorder="1" applyAlignment="1" applyProtection="1">
      <alignment horizontal="center"/>
    </xf>
    <xf numFmtId="0" fontId="18" fillId="0" borderId="0" xfId="2" applyNumberFormat="1" applyFont="1" applyFill="1" applyBorder="1" applyAlignment="1" applyProtection="1">
      <alignment horizontal="right"/>
    </xf>
    <xf numFmtId="166" fontId="18" fillId="0" borderId="0" xfId="2" applyNumberFormat="1" applyFont="1" applyFill="1" applyBorder="1" applyAlignment="1" applyProtection="1">
      <alignment horizontal="center"/>
    </xf>
    <xf numFmtId="0" fontId="14" fillId="0" borderId="2" xfId="2" applyNumberFormat="1" applyFont="1" applyFill="1" applyBorder="1" applyAlignment="1" applyProtection="1">
      <alignment horizontal="center" vertical="center"/>
    </xf>
    <xf numFmtId="0" fontId="19" fillId="0" borderId="2" xfId="2" applyNumberFormat="1" applyFont="1" applyFill="1" applyBorder="1" applyAlignment="1" applyProtection="1">
      <alignment horizontal="center" vertical="center"/>
    </xf>
    <xf numFmtId="0" fontId="18" fillId="0" borderId="2" xfId="2" applyNumberFormat="1" applyFont="1" applyFill="1" applyBorder="1" applyAlignment="1" applyProtection="1">
      <alignment horizontal="left" vertical="center" wrapText="1"/>
    </xf>
    <xf numFmtId="0" fontId="18" fillId="0" borderId="2" xfId="2" applyNumberFormat="1" applyFont="1" applyFill="1" applyBorder="1" applyAlignment="1" applyProtection="1">
      <alignment horizontal="center" vertical="center"/>
    </xf>
    <xf numFmtId="0" fontId="18" fillId="0" borderId="2" xfId="2" applyNumberFormat="1" applyFont="1" applyFill="1" applyBorder="1" applyAlignment="1" applyProtection="1">
      <alignment horizontal="center" vertical="center" wrapText="1"/>
    </xf>
    <xf numFmtId="3" fontId="18" fillId="0" borderId="2" xfId="2" applyNumberFormat="1" applyFont="1" applyFill="1" applyBorder="1" applyAlignment="1" applyProtection="1">
      <alignment horizontal="center" vertical="center" wrapText="1"/>
    </xf>
    <xf numFmtId="16" fontId="18" fillId="0" borderId="2" xfId="2" applyNumberFormat="1" applyFont="1" applyFill="1" applyBorder="1" applyAlignment="1" applyProtection="1">
      <alignment horizontal="left"/>
      <protection locked="0"/>
    </xf>
    <xf numFmtId="0" fontId="18" fillId="0" borderId="2" xfId="2" applyNumberFormat="1" applyFont="1" applyFill="1" applyBorder="1" applyAlignment="1" applyProtection="1">
      <alignment horizontal="left" wrapText="1"/>
      <protection locked="0"/>
    </xf>
    <xf numFmtId="4" fontId="18" fillId="0" borderId="2" xfId="2" applyNumberFormat="1" applyFont="1" applyFill="1" applyBorder="1" applyAlignment="1" applyProtection="1">
      <alignment horizontal="left" wrapText="1"/>
      <protection locked="0"/>
    </xf>
    <xf numFmtId="4" fontId="18" fillId="0" borderId="2" xfId="2" applyNumberFormat="1" applyFont="1" applyFill="1" applyBorder="1" applyAlignment="1" applyProtection="1">
      <alignment horizontal="left"/>
      <protection locked="0"/>
    </xf>
    <xf numFmtId="2" fontId="11" fillId="0" borderId="2" xfId="0" applyNumberFormat="1" applyFont="1" applyBorder="1" applyAlignment="1"/>
    <xf numFmtId="0" fontId="18" fillId="0" borderId="2" xfId="2" applyNumberFormat="1" applyFont="1" applyFill="1" applyBorder="1" applyAlignment="1" applyProtection="1">
      <alignment horizontal="right"/>
      <protection locked="0"/>
    </xf>
    <xf numFmtId="166" fontId="14" fillId="0" borderId="0" xfId="2" applyNumberFormat="1" applyFont="1" applyFill="1" applyBorder="1" applyAlignment="1" applyProtection="1"/>
    <xf numFmtId="0" fontId="14" fillId="0" borderId="0" xfId="2" applyNumberFormat="1" applyFont="1" applyFill="1" applyBorder="1" applyAlignment="1" applyProtection="1">
      <alignment horizontal="lef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2" fontId="11" fillId="0" borderId="2" xfId="0" applyNumberFormat="1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3" fillId="0" borderId="0" xfId="0" applyFont="1" applyBorder="1" applyAlignment="1"/>
    <xf numFmtId="2" fontId="11" fillId="2" borderId="4" xfId="0" applyNumberFormat="1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5" fillId="0" borderId="8" xfId="0" applyFont="1" applyBorder="1" applyAlignment="1">
      <alignment vertical="center"/>
    </xf>
    <xf numFmtId="0" fontId="3" fillId="0" borderId="8" xfId="0" applyFont="1" applyBorder="1"/>
    <xf numFmtId="0" fontId="3" fillId="0" borderId="9" xfId="0" applyFont="1" applyBorder="1"/>
    <xf numFmtId="2" fontId="3" fillId="0" borderId="2" xfId="0" applyNumberFormat="1" applyFont="1" applyBorder="1"/>
    <xf numFmtId="0" fontId="25" fillId="0" borderId="10" xfId="0" applyFont="1" applyBorder="1" applyAlignment="1">
      <alignment vertical="center"/>
    </xf>
    <xf numFmtId="0" fontId="3" fillId="0" borderId="10" xfId="0" applyFont="1" applyBorder="1"/>
    <xf numFmtId="0" fontId="3" fillId="0" borderId="6" xfId="0" applyFont="1" applyBorder="1"/>
    <xf numFmtId="0" fontId="16" fillId="2" borderId="0" xfId="0" applyFont="1" applyFill="1" applyAlignment="1">
      <alignment horizontal="left"/>
    </xf>
    <xf numFmtId="0" fontId="3" fillId="2" borderId="0" xfId="0" applyFont="1" applyFill="1"/>
    <xf numFmtId="0" fontId="26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</cellXfs>
  <cellStyles count="4">
    <cellStyle name="Normal" xfId="0" builtinId="0"/>
    <cellStyle name="Normal 2" xfId="1"/>
    <cellStyle name="Normal 4" xfId="3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6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7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8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9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0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1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2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3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4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5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6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7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8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9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0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1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2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3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4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5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6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7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8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9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6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7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8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9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0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1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2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3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4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5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6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7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8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9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0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1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2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3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4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5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6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7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8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9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0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1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1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2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3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4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5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7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8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9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0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1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2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3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4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5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6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7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8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0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1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2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3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4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5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6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7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8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9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0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1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6" name="Line 342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7" name="Line 342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8" name="Line 342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9" name="Line 342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0" name="Line 342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1" name="Line 342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2" name="Line 342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3" name="Line 342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4" name="Line 342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5" name="Line 342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6" name="Line 343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7" name="Line 343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8" name="Line 343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9" name="Line 343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0" name="Line 343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1" name="Line 343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2" name="Line 343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3" name="Line 343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4" name="Line 343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5" name="Line 343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6" name="Line 344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7" name="Line 344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" name="Line 344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" name="Line 344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" name="Line 344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" name="Line 344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" name="Line 344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" name="Line 344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" name="Line 344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" name="Line 344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" name="Line 345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" name="Line 345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8" name="Line 345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9" name="Line 345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0" name="Line 345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6" name="Line 342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7" name="Line 342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8" name="Line 342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9" name="Line 342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0" name="Line 342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1" name="Line 342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" name="Line 342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" name="Line 342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" name="Line 342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" name="Line 342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" name="Line 343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" name="Line 343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" name="Line 343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" name="Line 343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" name="Line 343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" name="Line 343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" name="Line 343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" name="Line 343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" name="Line 343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" name="Line 343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" name="Line 344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" name="Line 344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" name="Line 344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" name="Line 344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" name="Line 344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" name="Line 344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" name="Line 344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" name="Line 344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" name="Line 344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" name="Line 344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" name="Line 345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" name="Line 345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" name="Line 345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" name="Line 345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" name="Line 345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" name="Line 342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" name="Line 342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" name="Line 342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" name="Line 342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" name="Line 342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" name="Line 342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" name="Line 342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" name="Line 342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" name="Line 342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" name="Line 342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" name="Line 343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" name="Line 343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" name="Line 343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" name="Line 343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" name="Line 343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" name="Line 343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" name="Line 343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" name="Line 343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" name="Line 343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" name="Line 343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" name="Line 344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" name="Line 344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" name="Line 344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" name="Line 344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" name="Line 344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" name="Line 3445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" name="Line 3446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" name="Line 3447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" name="Line 3448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" name="Line 3449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" name="Line 3450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" name="Line 3451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" name="Line 3452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" name="Line 3453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" name="Line 3454"/>
        <xdr:cNvSpPr>
          <a:spLocks noChangeShapeType="1"/>
        </xdr:cNvSpPr>
      </xdr:nvSpPr>
      <xdr:spPr bwMode="auto">
        <a:xfrm>
          <a:off x="5667375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" name="Line 342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" name="Line 342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" name="Line 342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" name="Line 342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" name="Line 342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" name="Line 342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6" name="Line 342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" name="Line 342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" name="Line 342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" name="Line 342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" name="Line 343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1" name="Line 343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2" name="Line 343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3" name="Line 343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4" name="Line 343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5" name="Line 343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6" name="Line 343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7" name="Line 343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8" name="Line 343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9" name="Line 343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0" name="Line 344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1" name="Line 344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2" name="Line 344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3" name="Line 344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4" name="Line 344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5" name="Line 344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6" name="Line 344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7" name="Line 344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8" name="Line 344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9" name="Line 344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0" name="Line 345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1" name="Line 345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2" name="Line 345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3" name="Line 345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4" name="Line 345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5" name="Line 342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6" name="Line 342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7" name="Line 342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" name="Line 342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" name="Line 342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" name="Line 342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" name="Line 342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" name="Line 342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" name="Line 342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" name="Line 342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" name="Line 343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" name="Line 343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" name="Line 343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" name="Line 343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" name="Line 343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" name="Line 343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" name="Line 343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" name="Line 343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" name="Line 343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" name="Line 343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" name="Line 344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" name="Line 344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" name="Line 344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" name="Line 344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9" name="Line 344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0" name="Line 344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1" name="Line 344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2" name="Line 344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3" name="Line 344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4" name="Line 344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5" name="Line 345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6" name="Line 345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7" name="Line 345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8" name="Line 345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9" name="Line 345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0" name="Line 342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1" name="Line 342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2" name="Line 342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" name="Line 342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" name="Line 342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" name="Line 342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6" name="Line 342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7" name="Line 342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8" name="Line 342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9" name="Line 342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0" name="Line 343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1" name="Line 343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2" name="Line 343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3" name="Line 343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4" name="Line 343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" name="Line 343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" name="Line 343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" name="Line 343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" name="Line 343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" name="Line 343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" name="Line 344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" name="Line 344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" name="Line 344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" name="Line 344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" name="Line 344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" name="Line 3445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" name="Line 3446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" name="Line 3447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" name="Line 3448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" name="Line 3449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" name="Line 3450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" name="Line 3451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" name="Line 3452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" name="Line 3453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" name="Line 3454"/>
        <xdr:cNvSpPr>
          <a:spLocks noChangeShapeType="1"/>
        </xdr:cNvSpPr>
      </xdr:nvSpPr>
      <xdr:spPr bwMode="auto">
        <a:xfrm>
          <a:off x="5667375" y="1181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opLeftCell="A7" workbookViewId="0">
      <selection activeCell="A17" sqref="A17:G17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51.5703125" style="2" customWidth="1"/>
    <col min="8" max="16384" width="9.140625" style="2"/>
  </cols>
  <sheetData>
    <row r="1" spans="1:7" ht="15.75">
      <c r="A1" s="120" t="s">
        <v>128</v>
      </c>
      <c r="B1" s="120"/>
      <c r="C1" s="120"/>
      <c r="D1" s="120"/>
      <c r="E1" s="120"/>
      <c r="F1" s="120"/>
      <c r="G1" s="120"/>
    </row>
    <row r="2" spans="1:7">
      <c r="A2" s="3"/>
      <c r="B2" s="3"/>
      <c r="C2" s="3"/>
      <c r="D2" s="3"/>
      <c r="E2" s="3"/>
      <c r="F2" s="3"/>
      <c r="G2" s="3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3" t="s">
        <v>129</v>
      </c>
      <c r="B4" s="3"/>
      <c r="C4" s="3"/>
      <c r="D4" s="3"/>
      <c r="E4" s="3"/>
      <c r="F4" s="3"/>
      <c r="G4" s="3"/>
    </row>
    <row r="5" spans="1:7" ht="15" customHeight="1">
      <c r="A5" s="3" t="s">
        <v>130</v>
      </c>
      <c r="B5" s="3"/>
      <c r="C5" s="3"/>
      <c r="D5" s="3"/>
      <c r="E5" s="3"/>
      <c r="F5" s="3"/>
      <c r="G5" s="3"/>
    </row>
    <row r="6" spans="1:7" ht="15" customHeight="1">
      <c r="A6" s="3" t="s">
        <v>131</v>
      </c>
      <c r="B6" s="3"/>
      <c r="C6" s="3"/>
      <c r="D6" s="3"/>
      <c r="E6" s="3"/>
      <c r="F6" s="3"/>
      <c r="G6" s="3"/>
    </row>
    <row r="7" spans="1:7" ht="15" customHeight="1">
      <c r="A7" s="3" t="s">
        <v>132</v>
      </c>
      <c r="B7" s="3"/>
      <c r="C7" s="3"/>
      <c r="D7" s="3"/>
      <c r="E7" s="3"/>
      <c r="F7" s="3"/>
      <c r="G7" s="3"/>
    </row>
    <row r="8" spans="1:7" ht="15" customHeight="1">
      <c r="A8" s="3" t="s">
        <v>133</v>
      </c>
      <c r="B8" s="3"/>
      <c r="C8" s="3"/>
      <c r="D8" s="3"/>
      <c r="E8" s="3"/>
      <c r="F8" s="3"/>
      <c r="G8" s="3"/>
    </row>
    <row r="9" spans="1:7" ht="15" customHeight="1">
      <c r="A9" s="3" t="s">
        <v>134</v>
      </c>
      <c r="B9" s="3"/>
      <c r="C9" s="3"/>
      <c r="D9" s="3"/>
      <c r="E9" s="3"/>
      <c r="F9" s="3"/>
      <c r="G9" s="3"/>
    </row>
    <row r="10" spans="1:7" ht="15" customHeight="1">
      <c r="A10" s="3" t="s">
        <v>135</v>
      </c>
      <c r="B10" s="3"/>
      <c r="C10" s="3"/>
      <c r="D10" s="3"/>
      <c r="E10" s="3"/>
      <c r="F10" s="3"/>
      <c r="G10" s="3"/>
    </row>
    <row r="11" spans="1:7" ht="15" customHeight="1">
      <c r="A11" s="3" t="s">
        <v>136</v>
      </c>
      <c r="B11" s="3"/>
      <c r="C11" s="3"/>
      <c r="D11" s="3"/>
      <c r="E11" s="3"/>
      <c r="F11" s="3"/>
      <c r="G11" s="3"/>
    </row>
    <row r="12" spans="1:7" ht="15" customHeight="1">
      <c r="A12" s="3" t="s">
        <v>137</v>
      </c>
      <c r="B12" s="3"/>
      <c r="C12" s="3"/>
      <c r="D12" s="121">
        <f>+'s1-1'!P8</f>
        <v>2006.73</v>
      </c>
      <c r="E12" s="8"/>
      <c r="F12" s="8"/>
      <c r="G12" s="8"/>
    </row>
    <row r="13" spans="1:7" ht="15" customHeight="1">
      <c r="A13" s="3" t="s">
        <v>138</v>
      </c>
      <c r="B13" s="3"/>
      <c r="C13" s="3"/>
      <c r="D13" s="121">
        <f>+'s1-1'!P9</f>
        <v>2559.91</v>
      </c>
      <c r="E13" s="8"/>
      <c r="F13" s="8"/>
      <c r="G13" s="8"/>
    </row>
    <row r="14" spans="1:7" ht="15" customHeight="1">
      <c r="A14" s="4" t="s">
        <v>152</v>
      </c>
      <c r="B14" s="4"/>
      <c r="C14" s="4"/>
      <c r="D14" s="4"/>
      <c r="E14" s="4"/>
      <c r="F14" s="4"/>
      <c r="G14" s="4"/>
    </row>
    <row r="15" spans="1:7" ht="15" customHeight="1">
      <c r="A15" s="4" t="s">
        <v>147</v>
      </c>
      <c r="B15" s="4"/>
      <c r="C15" s="4"/>
      <c r="D15" s="4"/>
      <c r="E15" s="4"/>
      <c r="F15" s="4"/>
      <c r="G15" s="4"/>
    </row>
    <row r="16" spans="1:7" ht="15" customHeight="1">
      <c r="A16" s="3" t="s">
        <v>139</v>
      </c>
      <c r="B16" s="3"/>
      <c r="C16" s="3"/>
      <c r="D16" s="3"/>
      <c r="E16" s="3"/>
      <c r="F16" s="3"/>
      <c r="G16" s="3"/>
    </row>
    <row r="17" spans="1:7" s="217" customFormat="1" ht="21" customHeight="1">
      <c r="A17" s="218" t="s">
        <v>153</v>
      </c>
      <c r="B17" s="216"/>
      <c r="C17" s="216"/>
      <c r="D17" s="216"/>
      <c r="E17" s="216"/>
      <c r="F17" s="216"/>
      <c r="G17" s="216"/>
    </row>
    <row r="18" spans="1:7" ht="15" customHeight="1">
      <c r="A18" s="122" t="s">
        <v>140</v>
      </c>
      <c r="B18" s="122"/>
      <c r="C18" s="122"/>
      <c r="D18" s="122"/>
      <c r="E18" s="122"/>
      <c r="F18" s="122"/>
      <c r="G18" s="122"/>
    </row>
    <row r="19" spans="1:7" ht="15" customHeight="1">
      <c r="A19" s="123">
        <f>+ss!F32</f>
        <v>2990.142880210652</v>
      </c>
      <c r="B19" s="124" t="s">
        <v>141</v>
      </c>
      <c r="C19" s="124"/>
      <c r="D19" s="124"/>
      <c r="E19" s="125"/>
      <c r="F19" s="125"/>
      <c r="G19" s="125"/>
    </row>
    <row r="20" spans="1:7" ht="15" customHeight="1">
      <c r="A20" s="3" t="s">
        <v>142</v>
      </c>
      <c r="B20" s="3"/>
      <c r="C20" s="3"/>
      <c r="D20" s="126">
        <f>+ss!C32</f>
        <v>2707.4995069452234</v>
      </c>
      <c r="E20" s="3" t="s">
        <v>19</v>
      </c>
      <c r="F20" s="3"/>
      <c r="G20" s="125"/>
    </row>
    <row r="21" spans="1:7" ht="15" customHeight="1">
      <c r="A21" s="3" t="s">
        <v>143</v>
      </c>
      <c r="B21" s="3"/>
      <c r="C21" s="3"/>
      <c r="D21" s="127">
        <f>+ss!F33</f>
        <v>1.9558044508303982</v>
      </c>
      <c r="E21" s="3" t="s">
        <v>19</v>
      </c>
      <c r="F21" s="3"/>
      <c r="G21" s="125"/>
    </row>
    <row r="22" spans="1:7" ht="15" customHeight="1">
      <c r="A22" s="3" t="s">
        <v>144</v>
      </c>
      <c r="B22" s="3"/>
      <c r="C22" s="3"/>
      <c r="D22" s="3"/>
      <c r="E22" s="3"/>
      <c r="F22" s="3"/>
      <c r="G22" s="3"/>
    </row>
    <row r="23" spans="1:7" ht="15" customHeight="1">
      <c r="A23" s="3" t="s">
        <v>145</v>
      </c>
      <c r="B23" s="3"/>
      <c r="C23" s="3"/>
      <c r="D23" s="3"/>
      <c r="E23" s="3"/>
      <c r="F23" s="3"/>
      <c r="G23" s="3"/>
    </row>
    <row r="24" spans="1:7" ht="15" customHeight="1">
      <c r="A24" s="8"/>
      <c r="B24" s="8"/>
      <c r="C24" s="8"/>
      <c r="D24" s="8"/>
      <c r="E24" s="8"/>
      <c r="F24" s="8"/>
      <c r="G24" s="8"/>
    </row>
    <row r="25" spans="1:7" ht="15" customHeight="1">
      <c r="A25" s="6"/>
      <c r="B25" s="3" t="s">
        <v>146</v>
      </c>
      <c r="C25" s="3"/>
      <c r="D25" s="4"/>
      <c r="E25" s="4"/>
      <c r="F25" s="3"/>
      <c r="G25" s="3"/>
    </row>
    <row r="26" spans="1:7">
      <c r="B26" s="3"/>
      <c r="C26" s="3"/>
      <c r="D26" s="3"/>
      <c r="E26" s="128"/>
      <c r="F26" s="128"/>
      <c r="G26" s="128"/>
    </row>
    <row r="27" spans="1:7">
      <c r="B27" s="3"/>
      <c r="C27" s="3"/>
      <c r="D27" s="3"/>
      <c r="E27" s="128"/>
      <c r="F27" s="128"/>
      <c r="G27" s="128"/>
    </row>
    <row r="28" spans="1:7">
      <c r="B28" s="3"/>
      <c r="C28" s="3"/>
      <c r="D28" s="3"/>
      <c r="E28" s="128"/>
      <c r="F28" s="128"/>
      <c r="G28" s="128"/>
    </row>
    <row r="29" spans="1:7">
      <c r="B29" s="3"/>
      <c r="C29" s="3"/>
      <c r="D29" s="3"/>
      <c r="E29" s="128"/>
      <c r="F29" s="128"/>
      <c r="G29" s="128"/>
    </row>
    <row r="30" spans="1:7">
      <c r="B30" s="3"/>
      <c r="C30" s="3"/>
      <c r="D30" s="3"/>
      <c r="E30" s="128"/>
      <c r="F30" s="128"/>
      <c r="G30" s="128"/>
    </row>
    <row r="31" spans="1:7">
      <c r="B31" s="3"/>
      <c r="C31" s="3"/>
      <c r="D31" s="3"/>
      <c r="E31" s="128"/>
      <c r="F31" s="128"/>
      <c r="G31" s="128"/>
    </row>
    <row r="32" spans="1:7">
      <c r="B32" s="3"/>
      <c r="C32" s="3"/>
      <c r="D32" s="3"/>
      <c r="E32" s="128"/>
      <c r="F32" s="128"/>
      <c r="G32" s="128"/>
    </row>
    <row r="33" spans="2:7">
      <c r="B33" s="3"/>
      <c r="C33" s="3"/>
      <c r="D33" s="3"/>
      <c r="E33" s="128"/>
      <c r="F33" s="128"/>
      <c r="G33" s="128"/>
    </row>
  </sheetData>
  <mergeCells count="42">
    <mergeCell ref="A7:G7"/>
    <mergeCell ref="A1:G1"/>
    <mergeCell ref="A2:G2"/>
    <mergeCell ref="A4:G4"/>
    <mergeCell ref="A5:G5"/>
    <mergeCell ref="A6:G6"/>
    <mergeCell ref="A20:C20"/>
    <mergeCell ref="E20:F20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1:C21"/>
    <mergeCell ref="E21:F21"/>
    <mergeCell ref="A22:G22"/>
    <mergeCell ref="A23:G23"/>
    <mergeCell ref="B25:C25"/>
    <mergeCell ref="D25:E25"/>
    <mergeCell ref="F25:G25"/>
    <mergeCell ref="B26:D26"/>
    <mergeCell ref="E26:G26"/>
    <mergeCell ref="B27:D27"/>
    <mergeCell ref="E27:G27"/>
    <mergeCell ref="B28:D28"/>
    <mergeCell ref="E28:G28"/>
    <mergeCell ref="B32:D32"/>
    <mergeCell ref="E32:G32"/>
    <mergeCell ref="B33:D33"/>
    <mergeCell ref="E33:G33"/>
    <mergeCell ref="B29:D29"/>
    <mergeCell ref="E29:G29"/>
    <mergeCell ref="B30:D30"/>
    <mergeCell ref="E30:G30"/>
    <mergeCell ref="B31:D31"/>
    <mergeCell ref="E31:G3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Zeros="0" workbookViewId="0">
      <selection activeCell="B3" sqref="B3:F3"/>
    </sheetView>
  </sheetViews>
  <sheetFormatPr defaultRowHeight="12.75" outlineLevelRow="1"/>
  <cols>
    <col min="1" max="1" width="14.85546875" style="119" customWidth="1"/>
    <col min="2" max="2" width="61" style="119" customWidth="1"/>
    <col min="3" max="3" width="13.85546875" style="119" customWidth="1"/>
    <col min="4" max="4" width="12.28515625" style="157" customWidth="1"/>
    <col min="5" max="5" width="12.5703125" style="119" customWidth="1"/>
    <col min="6" max="6" width="13" style="119" customWidth="1"/>
    <col min="7" max="16384" width="9.140625" style="119"/>
  </cols>
  <sheetData>
    <row r="1" spans="1:10">
      <c r="B1" s="2" t="s">
        <v>26</v>
      </c>
      <c r="C1" s="3"/>
      <c r="D1" s="3"/>
      <c r="E1" s="3"/>
      <c r="F1" s="3"/>
    </row>
    <row r="2" spans="1:10" ht="17.25" customHeight="1">
      <c r="C2" s="3"/>
      <c r="D2" s="3"/>
      <c r="E2" s="3"/>
      <c r="F2" s="3"/>
    </row>
    <row r="3" spans="1:10" ht="18" customHeight="1">
      <c r="B3" s="219" t="s">
        <v>154</v>
      </c>
      <c r="C3" s="3"/>
      <c r="D3" s="3"/>
      <c r="E3" s="3"/>
      <c r="F3" s="3"/>
    </row>
    <row r="4" spans="1:10">
      <c r="B4" s="154"/>
      <c r="C4" s="154"/>
      <c r="D4" s="154"/>
      <c r="E4" s="154"/>
      <c r="F4" s="154"/>
    </row>
    <row r="5" spans="1:10">
      <c r="A5" s="129"/>
      <c r="B5" s="155" t="s">
        <v>32</v>
      </c>
      <c r="C5" s="155"/>
      <c r="D5" s="155"/>
      <c r="E5" s="129"/>
      <c r="F5" s="129"/>
    </row>
    <row r="6" spans="1:10">
      <c r="A6" s="129"/>
      <c r="B6" s="129"/>
      <c r="C6" s="129"/>
      <c r="D6" s="129"/>
      <c r="E6" s="129"/>
      <c r="F6" s="129"/>
    </row>
    <row r="7" spans="1:10">
      <c r="A7" s="129"/>
      <c r="B7" s="129"/>
      <c r="C7" s="130" t="s">
        <v>33</v>
      </c>
      <c r="D7" s="129"/>
      <c r="E7" s="131">
        <v>2990.142880210652</v>
      </c>
      <c r="F7" s="130" t="s">
        <v>21</v>
      </c>
    </row>
    <row r="8" spans="1:10" ht="39.75" customHeight="1">
      <c r="A8" s="132" t="s">
        <v>0</v>
      </c>
      <c r="B8" s="133" t="s">
        <v>34</v>
      </c>
      <c r="C8" s="134" t="s">
        <v>35</v>
      </c>
      <c r="D8" s="135" t="s">
        <v>36</v>
      </c>
      <c r="E8" s="134" t="s">
        <v>37</v>
      </c>
      <c r="F8" s="134" t="s">
        <v>38</v>
      </c>
    </row>
    <row r="9" spans="1:10" ht="14.1" customHeight="1" outlineLevel="1">
      <c r="A9" s="136">
        <v>1</v>
      </c>
      <c r="B9" s="137">
        <v>2</v>
      </c>
      <c r="C9" s="138">
        <v>3</v>
      </c>
      <c r="D9" s="138">
        <v>4</v>
      </c>
      <c r="E9" s="138">
        <v>5</v>
      </c>
      <c r="F9" s="138">
        <v>6</v>
      </c>
    </row>
    <row r="10" spans="1:10" ht="14.1" customHeight="1" outlineLevel="1">
      <c r="A10" s="139"/>
      <c r="B10" s="140" t="s">
        <v>31</v>
      </c>
      <c r="C10" s="141"/>
      <c r="D10" s="142"/>
      <c r="E10" s="142"/>
      <c r="F10" s="142"/>
    </row>
    <row r="11" spans="1:10" ht="14.1" customHeight="1" outlineLevel="1">
      <c r="A11" s="139" t="s">
        <v>64</v>
      </c>
      <c r="B11" s="140" t="s">
        <v>57</v>
      </c>
      <c r="C11" s="143">
        <v>2173.1160564782203</v>
      </c>
      <c r="D11" s="143">
        <v>0</v>
      </c>
      <c r="E11" s="143"/>
      <c r="F11" s="143">
        <v>2173.1160564782203</v>
      </c>
      <c r="H11" s="156"/>
      <c r="I11" s="156"/>
    </row>
    <row r="12" spans="1:10" ht="1.5" customHeight="1" outlineLevel="1">
      <c r="A12" s="139"/>
      <c r="B12" s="140"/>
      <c r="C12" s="143"/>
      <c r="D12" s="143"/>
      <c r="E12" s="143"/>
      <c r="F12" s="143">
        <v>0</v>
      </c>
      <c r="H12" s="156"/>
      <c r="I12" s="156"/>
    </row>
    <row r="13" spans="1:10" ht="14.1" customHeight="1" outlineLevel="1">
      <c r="A13" s="139"/>
      <c r="B13" s="144" t="s">
        <v>39</v>
      </c>
      <c r="C13" s="145">
        <v>2173.1160564782203</v>
      </c>
      <c r="D13" s="145">
        <v>0</v>
      </c>
      <c r="E13" s="145"/>
      <c r="F13" s="145">
        <v>2173.1160564782203</v>
      </c>
      <c r="H13" s="156"/>
    </row>
    <row r="14" spans="1:10" ht="14.1" customHeight="1" outlineLevel="1">
      <c r="A14" s="139"/>
      <c r="B14" s="140" t="s">
        <v>40</v>
      </c>
      <c r="C14" s="145">
        <v>2173.1160564782203</v>
      </c>
      <c r="D14" s="145">
        <v>0</v>
      </c>
      <c r="E14" s="145"/>
      <c r="F14" s="145">
        <v>2173.1160564782203</v>
      </c>
    </row>
    <row r="15" spans="1:10" ht="14.1" customHeight="1" outlineLevel="1">
      <c r="A15" s="146" t="s">
        <v>55</v>
      </c>
      <c r="B15" s="140" t="s">
        <v>41</v>
      </c>
      <c r="C15" s="143">
        <v>10.865580282391102</v>
      </c>
      <c r="D15" s="143"/>
      <c r="E15" s="143"/>
      <c r="F15" s="143">
        <v>10.865580282391102</v>
      </c>
    </row>
    <row r="16" spans="1:10" ht="14.1" customHeight="1" outlineLevel="1">
      <c r="A16" s="139"/>
      <c r="B16" s="140" t="s">
        <v>42</v>
      </c>
      <c r="C16" s="145">
        <v>2183.9816367606113</v>
      </c>
      <c r="D16" s="145">
        <v>0</v>
      </c>
      <c r="E16" s="145">
        <v>0</v>
      </c>
      <c r="F16" s="145">
        <v>2183.9816367606113</v>
      </c>
      <c r="H16" s="156"/>
      <c r="I16" s="156"/>
      <c r="J16" s="156"/>
    </row>
    <row r="17" spans="1:6" ht="14.1" customHeight="1" outlineLevel="1">
      <c r="A17" s="139"/>
      <c r="B17" s="140" t="s">
        <v>43</v>
      </c>
      <c r="C17" s="143"/>
      <c r="D17" s="143"/>
      <c r="E17" s="143"/>
      <c r="F17" s="143"/>
    </row>
    <row r="18" spans="1:6" ht="14.1" customHeight="1" outlineLevel="1">
      <c r="A18" s="146" t="s">
        <v>56</v>
      </c>
      <c r="B18" s="140" t="s">
        <v>44</v>
      </c>
      <c r="C18" s="143">
        <v>6.5519449102818337</v>
      </c>
      <c r="D18" s="143"/>
      <c r="E18" s="143">
        <v>0</v>
      </c>
      <c r="F18" s="143">
        <v>6.5519449102818337</v>
      </c>
    </row>
    <row r="19" spans="1:6" ht="14.1" customHeight="1" outlineLevel="1">
      <c r="A19" s="139"/>
      <c r="B19" s="140" t="s">
        <v>39</v>
      </c>
      <c r="C19" s="145">
        <v>6.5519449102818337</v>
      </c>
      <c r="D19" s="145">
        <v>0</v>
      </c>
      <c r="E19" s="145"/>
      <c r="F19" s="145">
        <v>6.5519449102818337</v>
      </c>
    </row>
    <row r="20" spans="1:6" ht="14.1" customHeight="1" outlineLevel="1">
      <c r="A20" s="139"/>
      <c r="B20" s="140" t="s">
        <v>76</v>
      </c>
      <c r="C20" s="145"/>
      <c r="D20" s="145"/>
      <c r="E20" s="147">
        <v>43.462321129564408</v>
      </c>
      <c r="F20" s="145">
        <v>43.462321129564408</v>
      </c>
    </row>
    <row r="21" spans="1:6" ht="14.1" customHeight="1" outlineLevel="1">
      <c r="A21" s="139"/>
      <c r="B21" s="140" t="s">
        <v>45</v>
      </c>
      <c r="C21" s="145"/>
      <c r="D21" s="145"/>
      <c r="E21" s="145">
        <v>3.2596740847173304</v>
      </c>
      <c r="F21" s="145">
        <v>3.2596740847173304</v>
      </c>
    </row>
    <row r="22" spans="1:6" ht="14.1" customHeight="1" outlineLevel="1">
      <c r="A22" s="139"/>
      <c r="B22" s="140" t="s">
        <v>46</v>
      </c>
      <c r="C22" s="145">
        <v>2190.533581670893</v>
      </c>
      <c r="D22" s="145">
        <v>0</v>
      </c>
      <c r="E22" s="145">
        <v>46.721995214281741</v>
      </c>
      <c r="F22" s="145">
        <v>2237.2555768851748</v>
      </c>
    </row>
    <row r="23" spans="1:6" ht="14.1" customHeight="1" outlineLevel="1">
      <c r="A23" s="148"/>
      <c r="B23" s="140" t="s">
        <v>47</v>
      </c>
      <c r="C23" s="143"/>
      <c r="D23" s="143"/>
      <c r="E23" s="143"/>
      <c r="F23" s="143"/>
    </row>
    <row r="24" spans="1:6" ht="14.1" customHeight="1" outlineLevel="1">
      <c r="A24" s="148">
        <v>0.02</v>
      </c>
      <c r="B24" s="140" t="s">
        <v>48</v>
      </c>
      <c r="C24" s="143"/>
      <c r="D24" s="143"/>
      <c r="E24" s="143">
        <v>43.810671633417861</v>
      </c>
      <c r="F24" s="143">
        <v>43.810671633417861</v>
      </c>
    </row>
    <row r="25" spans="1:6" ht="14.1" customHeight="1" outlineLevel="1">
      <c r="A25" s="148">
        <v>6.0000000000000001E-3</v>
      </c>
      <c r="B25" s="140" t="s">
        <v>49</v>
      </c>
      <c r="C25" s="143"/>
      <c r="D25" s="143"/>
      <c r="E25" s="143">
        <v>13.143201490025358</v>
      </c>
      <c r="F25" s="143">
        <v>13.143201490025358</v>
      </c>
    </row>
    <row r="26" spans="1:6" ht="14.1" customHeight="1" outlineLevel="1">
      <c r="A26" s="148"/>
      <c r="B26" s="140" t="s">
        <v>126</v>
      </c>
      <c r="C26" s="143"/>
      <c r="D26" s="143"/>
      <c r="E26" s="143">
        <v>125</v>
      </c>
      <c r="F26" s="143">
        <v>125</v>
      </c>
    </row>
    <row r="27" spans="1:6" ht="14.1" customHeight="1" outlineLevel="1">
      <c r="A27" s="139"/>
      <c r="B27" s="140" t="s">
        <v>39</v>
      </c>
      <c r="C27" s="143"/>
      <c r="D27" s="143"/>
      <c r="E27" s="145">
        <v>181.9538731234432</v>
      </c>
      <c r="F27" s="145">
        <v>653.35</v>
      </c>
    </row>
    <row r="28" spans="1:6" ht="14.1" customHeight="1" outlineLevel="1">
      <c r="A28" s="139"/>
      <c r="B28" s="140" t="s">
        <v>50</v>
      </c>
      <c r="C28" s="143">
        <v>2190.533581670893</v>
      </c>
      <c r="D28" s="143">
        <v>0</v>
      </c>
      <c r="E28" s="143">
        <v>228.67586833772495</v>
      </c>
      <c r="F28" s="143">
        <v>2419.2094500086178</v>
      </c>
    </row>
    <row r="29" spans="1:6" ht="14.1" customHeight="1" outlineLevel="1">
      <c r="A29" s="149"/>
      <c r="B29" s="140" t="s">
        <v>51</v>
      </c>
      <c r="C29" s="143">
        <v>65.716007450126781</v>
      </c>
      <c r="D29" s="143">
        <v>0</v>
      </c>
      <c r="E29" s="143">
        <v>6.8602760501317483</v>
      </c>
      <c r="F29" s="143">
        <v>72.576283500258526</v>
      </c>
    </row>
    <row r="30" spans="1:6" ht="14.1" customHeight="1" outlineLevel="1">
      <c r="A30" s="149"/>
      <c r="B30" s="140" t="s">
        <v>52</v>
      </c>
      <c r="C30" s="145">
        <v>2256.2495891210197</v>
      </c>
      <c r="D30" s="145">
        <v>0</v>
      </c>
      <c r="E30" s="145">
        <v>235.53614438785669</v>
      </c>
      <c r="F30" s="145">
        <v>2491.7857335088765</v>
      </c>
    </row>
    <row r="31" spans="1:6" ht="14.1" customHeight="1" outlineLevel="1">
      <c r="A31" s="149"/>
      <c r="B31" s="140" t="s">
        <v>53</v>
      </c>
      <c r="C31" s="143">
        <v>451.24991782420398</v>
      </c>
      <c r="D31" s="143">
        <v>0</v>
      </c>
      <c r="E31" s="143">
        <v>47.107228877571345</v>
      </c>
      <c r="F31" s="143">
        <v>498.35714670177532</v>
      </c>
    </row>
    <row r="32" spans="1:6" ht="14.1" customHeight="1" outlineLevel="1">
      <c r="A32" s="149"/>
      <c r="B32" s="140" t="s">
        <v>52</v>
      </c>
      <c r="C32" s="145">
        <v>2707.4995069452234</v>
      </c>
      <c r="D32" s="145">
        <v>0</v>
      </c>
      <c r="E32" s="145">
        <v>282.64337326542807</v>
      </c>
      <c r="F32" s="145">
        <v>2990.142880210652</v>
      </c>
    </row>
    <row r="33" spans="1:7">
      <c r="A33" s="150"/>
      <c r="B33" s="151" t="s">
        <v>54</v>
      </c>
      <c r="C33" s="151"/>
      <c r="D33" s="152"/>
      <c r="E33" s="151"/>
      <c r="F33" s="153">
        <v>1.9558044508303982</v>
      </c>
    </row>
    <row r="34" spans="1:7">
      <c r="B34" s="8"/>
      <c r="C34" s="8"/>
      <c r="D34" s="8"/>
      <c r="E34" s="8"/>
      <c r="F34" s="8"/>
      <c r="G34" s="8"/>
    </row>
    <row r="35" spans="1:7" ht="9" customHeight="1"/>
    <row r="36" spans="1:7" ht="5.25" customHeight="1"/>
    <row r="38" spans="1:7">
      <c r="C38" s="158"/>
      <c r="D38" s="158"/>
    </row>
  </sheetData>
  <mergeCells count="6">
    <mergeCell ref="C38:D38"/>
    <mergeCell ref="C1:F1"/>
    <mergeCell ref="C2:F2"/>
    <mergeCell ref="B3:F3"/>
    <mergeCell ref="B5:D5"/>
    <mergeCell ref="B4:F4"/>
  </mergeCells>
  <phoneticPr fontId="1" type="noConversion"/>
  <pageMargins left="0.75" right="0.75" top="0.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B4" sqref="B4"/>
    </sheetView>
  </sheetViews>
  <sheetFormatPr defaultRowHeight="12.75" outlineLevelRow="1"/>
  <cols>
    <col min="1" max="1" width="5.85546875" style="159" customWidth="1"/>
    <col min="2" max="2" width="29" style="159" customWidth="1"/>
    <col min="3" max="3" width="12.7109375" style="159" customWidth="1"/>
    <col min="4" max="4" width="12.28515625" style="184" customWidth="1"/>
    <col min="5" max="5" width="11.140625" style="159" customWidth="1"/>
    <col min="6" max="6" width="14.5703125" style="159" customWidth="1"/>
    <col min="7" max="16384" width="9.140625" style="159"/>
  </cols>
  <sheetData>
    <row r="1" spans="1:6">
      <c r="B1" s="160" t="s">
        <v>26</v>
      </c>
      <c r="C1" s="161"/>
      <c r="D1" s="161"/>
      <c r="E1" s="161"/>
      <c r="F1" s="161"/>
    </row>
    <row r="2" spans="1:6">
      <c r="B2" s="160"/>
      <c r="C2" s="162"/>
      <c r="D2" s="162"/>
      <c r="E2" s="162"/>
      <c r="F2" s="162"/>
    </row>
    <row r="3" spans="1:6" ht="18">
      <c r="B3" s="160"/>
      <c r="C3" s="163"/>
      <c r="D3" s="164"/>
      <c r="E3" s="164"/>
      <c r="F3" s="164"/>
    </row>
    <row r="4" spans="1:6">
      <c r="B4" s="160"/>
      <c r="C4" s="165"/>
      <c r="D4" s="165"/>
      <c r="E4" s="165"/>
      <c r="F4" s="165"/>
    </row>
    <row r="5" spans="1:6">
      <c r="C5" s="166"/>
      <c r="D5" s="166"/>
      <c r="E5" s="166"/>
      <c r="F5" s="166"/>
    </row>
    <row r="6" spans="1:6">
      <c r="C6" s="167"/>
      <c r="D6" s="167"/>
      <c r="E6" s="167"/>
      <c r="F6" s="167"/>
    </row>
    <row r="7" spans="1:6">
      <c r="A7" s="168"/>
      <c r="B7" s="169" t="s">
        <v>63</v>
      </c>
      <c r="C7" s="169"/>
      <c r="D7" s="169"/>
      <c r="E7" s="169"/>
      <c r="F7" s="169"/>
    </row>
    <row r="8" spans="1:6">
      <c r="A8" s="168"/>
      <c r="B8" s="168"/>
      <c r="C8" s="168"/>
      <c r="D8" s="168"/>
      <c r="E8" s="168"/>
      <c r="F8" s="168"/>
    </row>
    <row r="9" spans="1:6">
      <c r="A9" s="168"/>
      <c r="B9" s="170" t="s">
        <v>62</v>
      </c>
      <c r="C9" s="170"/>
      <c r="D9" s="170"/>
      <c r="E9" s="171">
        <f>F15</f>
        <v>2173.1160564782203</v>
      </c>
      <c r="F9" s="167" t="s">
        <v>21</v>
      </c>
    </row>
    <row r="10" spans="1:6" ht="12.75" customHeight="1">
      <c r="A10" s="172" t="s">
        <v>0</v>
      </c>
      <c r="B10" s="173" t="s">
        <v>34</v>
      </c>
      <c r="C10" s="174" t="s">
        <v>61</v>
      </c>
      <c r="D10" s="174" t="s">
        <v>60</v>
      </c>
      <c r="E10" s="174" t="s">
        <v>59</v>
      </c>
      <c r="F10" s="174" t="s">
        <v>38</v>
      </c>
    </row>
    <row r="11" spans="1:6" ht="28.5" customHeight="1">
      <c r="A11" s="172"/>
      <c r="B11" s="173"/>
      <c r="C11" s="174"/>
      <c r="D11" s="174"/>
      <c r="E11" s="174"/>
      <c r="F11" s="174"/>
    </row>
    <row r="12" spans="1:6">
      <c r="A12" s="175">
        <v>1</v>
      </c>
      <c r="B12" s="175">
        <v>2</v>
      </c>
      <c r="C12" s="176">
        <v>3</v>
      </c>
      <c r="D12" s="177">
        <v>4</v>
      </c>
      <c r="E12" s="176">
        <v>5</v>
      </c>
      <c r="F12" s="176">
        <v>6</v>
      </c>
    </row>
    <row r="13" spans="1:6" outlineLevel="1">
      <c r="A13" s="178" t="s">
        <v>58</v>
      </c>
      <c r="B13" s="179" t="s">
        <v>57</v>
      </c>
      <c r="C13" s="180">
        <f>'s1-1'!P93</f>
        <v>2173.1160564782203</v>
      </c>
      <c r="D13" s="180"/>
      <c r="E13" s="180"/>
      <c r="F13" s="181">
        <f>SUM(C13:E13)</f>
        <v>2173.1160564782203</v>
      </c>
    </row>
    <row r="14" spans="1:6" outlineLevel="1">
      <c r="A14" s="178" t="s">
        <v>69</v>
      </c>
      <c r="B14" s="179" t="s">
        <v>70</v>
      </c>
      <c r="C14" s="182"/>
      <c r="D14" s="182"/>
      <c r="E14" s="181"/>
      <c r="F14" s="181"/>
    </row>
    <row r="15" spans="1:6" outlineLevel="1">
      <c r="A15" s="183"/>
      <c r="B15" s="179" t="s">
        <v>39</v>
      </c>
      <c r="C15" s="181">
        <f>SUM(C13:C14)</f>
        <v>2173.1160564782203</v>
      </c>
      <c r="D15" s="181">
        <f>SUM(D13:D14)</f>
        <v>0</v>
      </c>
      <c r="E15" s="181"/>
      <c r="F15" s="181">
        <f>SUM(C15:E15)</f>
        <v>2173.1160564782203</v>
      </c>
    </row>
    <row r="18" spans="2:2">
      <c r="B18" s="185"/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178"/>
  <sheetViews>
    <sheetView showZeros="0" workbookViewId="0">
      <selection activeCell="M23" sqref="M23"/>
    </sheetView>
  </sheetViews>
  <sheetFormatPr defaultRowHeight="12.75"/>
  <cols>
    <col min="1" max="1" width="3.7109375" style="1" customWidth="1"/>
    <col min="2" max="2" width="7.28515625" style="2" customWidth="1"/>
    <col min="3" max="3" width="27.85546875" style="2" customWidth="1"/>
    <col min="4" max="4" width="4.5703125" style="2" customWidth="1"/>
    <col min="5" max="5" width="6.85546875" style="2" customWidth="1"/>
    <col min="6" max="7" width="6.28515625" style="2" customWidth="1"/>
    <col min="8" max="9" width="6" style="2" customWidth="1"/>
    <col min="10" max="10" width="6.7109375" style="2" customWidth="1"/>
    <col min="11" max="11" width="12.28515625" style="2" customWidth="1"/>
    <col min="12" max="12" width="4.7109375" style="2" customWidth="1"/>
    <col min="13" max="13" width="6.7109375" style="2" customWidth="1"/>
    <col min="14" max="14" width="8.28515625" style="2" customWidth="1"/>
    <col min="15" max="16" width="8.140625" style="2" customWidth="1"/>
    <col min="17" max="17" width="7.85546875" style="2" customWidth="1"/>
    <col min="18" max="18" width="7.28515625" style="2" customWidth="1"/>
    <col min="19" max="16384" width="9.140625" style="2"/>
  </cols>
  <sheetData>
    <row r="1" spans="1:18">
      <c r="C1" s="2" t="s">
        <v>26</v>
      </c>
      <c r="D1" s="3"/>
      <c r="E1" s="3"/>
      <c r="F1" s="3"/>
      <c r="G1" s="3"/>
    </row>
    <row r="3" spans="1:18" ht="36.75" customHeight="1">
      <c r="A3" s="4"/>
      <c r="B3" s="4"/>
      <c r="C3" s="2" t="s">
        <v>27</v>
      </c>
      <c r="D3" s="5" t="s">
        <v>154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5" customHeight="1"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15" customHeight="1"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10" t="s">
        <v>65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8" ht="1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8" ht="13.5">
      <c r="A8" s="12"/>
      <c r="J8" s="4" t="s">
        <v>22</v>
      </c>
      <c r="K8" s="4"/>
      <c r="L8" s="13" t="s">
        <v>23</v>
      </c>
      <c r="M8" s="13"/>
      <c r="N8" s="13"/>
      <c r="O8" s="13"/>
      <c r="P8" s="14">
        <v>2006.73</v>
      </c>
    </row>
    <row r="9" spans="1:18" ht="13.5">
      <c r="A9" s="15" t="s">
        <v>20</v>
      </c>
      <c r="B9" s="15"/>
      <c r="C9" s="15"/>
      <c r="D9" s="15"/>
      <c r="E9" s="15"/>
      <c r="F9" s="16">
        <v>2173.1160564782203</v>
      </c>
      <c r="G9" s="16"/>
      <c r="H9" s="17" t="s">
        <v>21</v>
      </c>
      <c r="L9" s="13" t="s">
        <v>24</v>
      </c>
      <c r="M9" s="13"/>
      <c r="N9" s="13"/>
      <c r="O9" s="13"/>
      <c r="P9" s="14">
        <v>2559.91</v>
      </c>
    </row>
    <row r="10" spans="1:18" ht="13.5">
      <c r="A10" s="12"/>
      <c r="K10" s="18" t="s">
        <v>25</v>
      </c>
      <c r="L10" s="18"/>
      <c r="M10" s="18"/>
      <c r="N10" s="18"/>
      <c r="O10" s="18"/>
      <c r="P10" s="19" t="s">
        <v>68</v>
      </c>
    </row>
    <row r="11" spans="1:18" ht="13.5">
      <c r="A11" s="12"/>
      <c r="K11" s="20"/>
      <c r="L11" s="20"/>
      <c r="M11" s="20"/>
      <c r="N11" s="20"/>
      <c r="O11" s="20"/>
      <c r="P11" s="8"/>
    </row>
    <row r="12" spans="1:18" ht="22.5" customHeight="1">
      <c r="A12" s="21" t="s">
        <v>0</v>
      </c>
      <c r="B12" s="22" t="s">
        <v>1</v>
      </c>
      <c r="C12" s="21" t="s">
        <v>2</v>
      </c>
      <c r="D12" s="22" t="s">
        <v>3</v>
      </c>
      <c r="E12" s="22" t="s">
        <v>4</v>
      </c>
      <c r="F12" s="22" t="s">
        <v>5</v>
      </c>
      <c r="G12" s="23" t="s">
        <v>6</v>
      </c>
      <c r="H12" s="24"/>
      <c r="I12" s="24"/>
      <c r="J12" s="24"/>
      <c r="K12" s="24"/>
      <c r="L12" s="24"/>
      <c r="M12" s="24"/>
      <c r="N12" s="24"/>
      <c r="O12" s="25"/>
      <c r="P12" s="21" t="s">
        <v>7</v>
      </c>
      <c r="Q12" s="21" t="s">
        <v>8</v>
      </c>
      <c r="R12" s="26" t="s">
        <v>8</v>
      </c>
    </row>
    <row r="13" spans="1:18" ht="13.5" customHeight="1">
      <c r="A13" s="27"/>
      <c r="B13" s="28"/>
      <c r="C13" s="27"/>
      <c r="D13" s="28"/>
      <c r="E13" s="28"/>
      <c r="F13" s="28"/>
      <c r="G13" s="29"/>
      <c r="H13" s="30"/>
      <c r="I13" s="30"/>
      <c r="J13" s="30"/>
      <c r="K13" s="30"/>
      <c r="L13" s="30"/>
      <c r="M13" s="30"/>
      <c r="N13" s="30"/>
      <c r="O13" s="31"/>
      <c r="P13" s="27"/>
      <c r="Q13" s="27"/>
      <c r="R13" s="32"/>
    </row>
    <row r="14" spans="1:18" ht="20.25" customHeight="1">
      <c r="A14" s="27"/>
      <c r="B14" s="28"/>
      <c r="C14" s="27"/>
      <c r="D14" s="28"/>
      <c r="E14" s="28"/>
      <c r="F14" s="28"/>
      <c r="G14" s="33" t="s">
        <v>9</v>
      </c>
      <c r="H14" s="34"/>
      <c r="I14" s="33" t="s">
        <v>10</v>
      </c>
      <c r="J14" s="34"/>
      <c r="K14" s="33" t="s">
        <v>11</v>
      </c>
      <c r="L14" s="35"/>
      <c r="M14" s="35"/>
      <c r="N14" s="35"/>
      <c r="O14" s="34"/>
      <c r="P14" s="36"/>
      <c r="Q14" s="36"/>
      <c r="R14" s="37"/>
    </row>
    <row r="15" spans="1:18" s="43" customFormat="1" ht="46.5">
      <c r="A15" s="36"/>
      <c r="B15" s="38"/>
      <c r="C15" s="36"/>
      <c r="D15" s="38"/>
      <c r="E15" s="38"/>
      <c r="F15" s="38"/>
      <c r="G15" s="39" t="s">
        <v>12</v>
      </c>
      <c r="H15" s="40" t="s">
        <v>13</v>
      </c>
      <c r="I15" s="39" t="s">
        <v>12</v>
      </c>
      <c r="J15" s="40" t="s">
        <v>13</v>
      </c>
      <c r="K15" s="40" t="s">
        <v>14</v>
      </c>
      <c r="L15" s="39" t="s">
        <v>15</v>
      </c>
      <c r="M15" s="40" t="s">
        <v>16</v>
      </c>
      <c r="N15" s="40" t="s">
        <v>17</v>
      </c>
      <c r="O15" s="39" t="s">
        <v>18</v>
      </c>
      <c r="P15" s="41" t="s">
        <v>19</v>
      </c>
      <c r="Q15" s="41" t="s">
        <v>19</v>
      </c>
      <c r="R15" s="42" t="s">
        <v>19</v>
      </c>
    </row>
    <row r="16" spans="1:18" s="43" customFormat="1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5">
        <v>14</v>
      </c>
      <c r="O16" s="44">
        <v>15</v>
      </c>
      <c r="P16" s="44">
        <v>16</v>
      </c>
      <c r="Q16" s="44">
        <v>17</v>
      </c>
      <c r="R16" s="44">
        <v>18</v>
      </c>
    </row>
    <row r="17" spans="1:18" ht="12.75" customHeight="1">
      <c r="A17" s="46"/>
      <c r="B17" s="47"/>
      <c r="C17" s="48" t="s">
        <v>66</v>
      </c>
      <c r="D17" s="46"/>
      <c r="E17" s="49"/>
      <c r="F17" s="50"/>
      <c r="G17" s="46"/>
      <c r="H17" s="51"/>
      <c r="I17" s="46"/>
      <c r="J17" s="51"/>
      <c r="K17" s="52"/>
      <c r="L17" s="52"/>
      <c r="M17" s="52"/>
      <c r="N17" s="53"/>
      <c r="O17" s="54">
        <v>0</v>
      </c>
      <c r="P17" s="51"/>
      <c r="Q17" s="51"/>
      <c r="R17" s="55"/>
    </row>
    <row r="18" spans="1:18" ht="12.75" customHeight="1">
      <c r="A18" s="56"/>
      <c r="B18" s="57"/>
      <c r="C18" s="58"/>
      <c r="D18" s="56"/>
      <c r="E18" s="59"/>
      <c r="F18" s="60"/>
      <c r="G18" s="56"/>
      <c r="H18" s="61"/>
      <c r="I18" s="56"/>
      <c r="J18" s="61"/>
      <c r="K18" s="52"/>
      <c r="L18" s="52"/>
      <c r="M18" s="52"/>
      <c r="N18" s="53"/>
      <c r="O18" s="54">
        <v>0</v>
      </c>
      <c r="P18" s="61"/>
      <c r="Q18" s="61"/>
      <c r="R18" s="62"/>
    </row>
    <row r="19" spans="1:18" ht="12.75" customHeight="1">
      <c r="A19" s="56"/>
      <c r="B19" s="57"/>
      <c r="C19" s="58"/>
      <c r="D19" s="56"/>
      <c r="E19" s="59"/>
      <c r="F19" s="60"/>
      <c r="G19" s="56"/>
      <c r="H19" s="61"/>
      <c r="I19" s="56"/>
      <c r="J19" s="61"/>
      <c r="K19" s="52"/>
      <c r="L19" s="52"/>
      <c r="M19" s="63"/>
      <c r="N19" s="53"/>
      <c r="O19" s="54">
        <v>0</v>
      </c>
      <c r="P19" s="61"/>
      <c r="Q19" s="61"/>
      <c r="R19" s="62"/>
    </row>
    <row r="20" spans="1:18" ht="12.75" customHeight="1">
      <c r="A20" s="64"/>
      <c r="B20" s="65"/>
      <c r="C20" s="66"/>
      <c r="D20" s="64"/>
      <c r="E20" s="67"/>
      <c r="F20" s="68"/>
      <c r="G20" s="64"/>
      <c r="H20" s="69"/>
      <c r="I20" s="64"/>
      <c r="J20" s="69"/>
      <c r="K20" s="52"/>
      <c r="L20" s="52"/>
      <c r="M20" s="52"/>
      <c r="N20" s="53"/>
      <c r="O20" s="54">
        <v>0</v>
      </c>
      <c r="P20" s="69"/>
      <c r="Q20" s="69"/>
      <c r="R20" s="70"/>
    </row>
    <row r="21" spans="1:18" ht="12.75" customHeight="1">
      <c r="A21" s="71">
        <v>1</v>
      </c>
      <c r="B21" s="47" t="s">
        <v>114</v>
      </c>
      <c r="C21" s="72" t="s">
        <v>113</v>
      </c>
      <c r="D21" s="71" t="s">
        <v>149</v>
      </c>
      <c r="E21" s="46">
        <v>1.59</v>
      </c>
      <c r="F21" s="73">
        <v>4.5954117000000005</v>
      </c>
      <c r="G21" s="46">
        <v>2.29</v>
      </c>
      <c r="H21" s="74">
        <v>4.5954117000000005</v>
      </c>
      <c r="I21" s="46"/>
      <c r="J21" s="74">
        <v>0</v>
      </c>
      <c r="K21" s="52"/>
      <c r="L21" s="75"/>
      <c r="M21" s="76"/>
      <c r="N21" s="53"/>
      <c r="O21" s="77">
        <v>0</v>
      </c>
      <c r="P21" s="74">
        <v>7.3067046030000009</v>
      </c>
      <c r="Q21" s="74">
        <v>0</v>
      </c>
      <c r="R21" s="78">
        <v>0</v>
      </c>
    </row>
    <row r="22" spans="1:18" ht="12.75" customHeight="1">
      <c r="A22" s="79"/>
      <c r="B22" s="57"/>
      <c r="C22" s="80"/>
      <c r="D22" s="79"/>
      <c r="E22" s="56"/>
      <c r="F22" s="81"/>
      <c r="G22" s="56"/>
      <c r="H22" s="82"/>
      <c r="I22" s="56"/>
      <c r="J22" s="82"/>
      <c r="K22" s="52"/>
      <c r="L22" s="75"/>
      <c r="M22" s="76"/>
      <c r="N22" s="53"/>
      <c r="O22" s="77">
        <v>0</v>
      </c>
      <c r="P22" s="82"/>
      <c r="Q22" s="82"/>
      <c r="R22" s="83"/>
    </row>
    <row r="23" spans="1:18" ht="12.75" customHeight="1">
      <c r="A23" s="79"/>
      <c r="B23" s="57"/>
      <c r="C23" s="80"/>
      <c r="D23" s="79"/>
      <c r="E23" s="56"/>
      <c r="F23" s="81"/>
      <c r="G23" s="56"/>
      <c r="H23" s="82"/>
      <c r="I23" s="56"/>
      <c r="J23" s="82"/>
      <c r="K23" s="52"/>
      <c r="L23" s="75"/>
      <c r="M23" s="76"/>
      <c r="N23" s="53"/>
      <c r="O23" s="77">
        <v>0</v>
      </c>
      <c r="P23" s="82"/>
      <c r="Q23" s="82"/>
      <c r="R23" s="83"/>
    </row>
    <row r="24" spans="1:18" ht="12.75" customHeight="1">
      <c r="A24" s="84"/>
      <c r="B24" s="65"/>
      <c r="C24" s="85"/>
      <c r="D24" s="84"/>
      <c r="E24" s="64"/>
      <c r="F24" s="86"/>
      <c r="G24" s="64"/>
      <c r="H24" s="87"/>
      <c r="I24" s="64"/>
      <c r="J24" s="87"/>
      <c r="K24" s="52"/>
      <c r="L24" s="75"/>
      <c r="M24" s="76"/>
      <c r="N24" s="53"/>
      <c r="O24" s="77">
        <v>0</v>
      </c>
      <c r="P24" s="87"/>
      <c r="Q24" s="87"/>
      <c r="R24" s="88"/>
    </row>
    <row r="25" spans="1:18" ht="12.75" customHeight="1">
      <c r="A25" s="71">
        <v>2</v>
      </c>
      <c r="B25" s="47" t="s">
        <v>127</v>
      </c>
      <c r="C25" s="72" t="s">
        <v>107</v>
      </c>
      <c r="D25" s="71" t="s">
        <v>150</v>
      </c>
      <c r="E25" s="46">
        <v>22</v>
      </c>
      <c r="F25" s="73">
        <v>0.82976296000000005</v>
      </c>
      <c r="G25" s="89">
        <v>0.24</v>
      </c>
      <c r="H25" s="74">
        <v>0.48161519999999997</v>
      </c>
      <c r="I25" s="46">
        <v>0.13600000000000001</v>
      </c>
      <c r="J25" s="74">
        <v>0.34814776000000003</v>
      </c>
      <c r="K25" s="52"/>
      <c r="L25" s="75"/>
      <c r="M25" s="76"/>
      <c r="N25" s="53"/>
      <c r="O25" s="77">
        <v>0</v>
      </c>
      <c r="P25" s="74">
        <v>18.254785120000001</v>
      </c>
      <c r="Q25" s="74">
        <v>0</v>
      </c>
      <c r="R25" s="78">
        <v>0</v>
      </c>
    </row>
    <row r="26" spans="1:18" ht="12.75" customHeight="1">
      <c r="A26" s="79"/>
      <c r="B26" s="57"/>
      <c r="C26" s="80"/>
      <c r="D26" s="79"/>
      <c r="E26" s="56"/>
      <c r="F26" s="81"/>
      <c r="G26" s="90"/>
      <c r="H26" s="82"/>
      <c r="I26" s="56"/>
      <c r="J26" s="82"/>
      <c r="K26" s="52"/>
      <c r="L26" s="75"/>
      <c r="M26" s="76"/>
      <c r="N26" s="53"/>
      <c r="O26" s="77">
        <v>0</v>
      </c>
      <c r="P26" s="82"/>
      <c r="Q26" s="82"/>
      <c r="R26" s="83"/>
    </row>
    <row r="27" spans="1:18" ht="12.75" customHeight="1">
      <c r="A27" s="79"/>
      <c r="B27" s="57"/>
      <c r="C27" s="80"/>
      <c r="D27" s="79"/>
      <c r="E27" s="56"/>
      <c r="F27" s="81"/>
      <c r="G27" s="90"/>
      <c r="H27" s="82"/>
      <c r="I27" s="56"/>
      <c r="J27" s="82"/>
      <c r="K27" s="52"/>
      <c r="L27" s="75"/>
      <c r="M27" s="76"/>
      <c r="N27" s="53"/>
      <c r="O27" s="77">
        <v>0</v>
      </c>
      <c r="P27" s="82"/>
      <c r="Q27" s="82"/>
      <c r="R27" s="83"/>
    </row>
    <row r="28" spans="1:18" ht="12.75" customHeight="1">
      <c r="A28" s="84"/>
      <c r="B28" s="65"/>
      <c r="C28" s="85"/>
      <c r="D28" s="84"/>
      <c r="E28" s="64"/>
      <c r="F28" s="86"/>
      <c r="G28" s="91"/>
      <c r="H28" s="87"/>
      <c r="I28" s="64"/>
      <c r="J28" s="87"/>
      <c r="K28" s="52"/>
      <c r="L28" s="75"/>
      <c r="M28" s="76"/>
      <c r="N28" s="53"/>
      <c r="O28" s="77">
        <v>0</v>
      </c>
      <c r="P28" s="87"/>
      <c r="Q28" s="87"/>
      <c r="R28" s="88"/>
    </row>
    <row r="29" spans="1:18" ht="12.75" customHeight="1">
      <c r="A29" s="71">
        <v>3</v>
      </c>
      <c r="B29" s="72" t="s">
        <v>115</v>
      </c>
      <c r="C29" s="72" t="s">
        <v>116</v>
      </c>
      <c r="D29" s="49" t="s">
        <v>151</v>
      </c>
      <c r="E29" s="49">
        <v>2.8</v>
      </c>
      <c r="F29" s="73">
        <v>1.6675926299999999</v>
      </c>
      <c r="G29" s="46">
        <v>0.83099999999999996</v>
      </c>
      <c r="H29" s="74">
        <v>1.6675926299999999</v>
      </c>
      <c r="I29" s="46"/>
      <c r="J29" s="74">
        <v>0</v>
      </c>
      <c r="K29" s="92"/>
      <c r="L29" s="92"/>
      <c r="M29" s="92"/>
      <c r="N29" s="92"/>
      <c r="O29" s="41">
        <v>0</v>
      </c>
      <c r="P29" s="74">
        <v>4.6692593639999993</v>
      </c>
      <c r="Q29" s="93">
        <v>0</v>
      </c>
      <c r="R29" s="51">
        <v>0</v>
      </c>
    </row>
    <row r="30" spans="1:18" ht="12.75" customHeight="1">
      <c r="A30" s="79"/>
      <c r="B30" s="80"/>
      <c r="C30" s="80"/>
      <c r="D30" s="59"/>
      <c r="E30" s="59"/>
      <c r="F30" s="81"/>
      <c r="G30" s="56"/>
      <c r="H30" s="82"/>
      <c r="I30" s="56"/>
      <c r="J30" s="82"/>
      <c r="K30" s="92"/>
      <c r="L30" s="92"/>
      <c r="M30" s="92"/>
      <c r="N30" s="92"/>
      <c r="O30" s="41">
        <v>0</v>
      </c>
      <c r="P30" s="82"/>
      <c r="Q30" s="94"/>
      <c r="R30" s="61"/>
    </row>
    <row r="31" spans="1:18" ht="12.75" customHeight="1">
      <c r="A31" s="79"/>
      <c r="B31" s="80"/>
      <c r="C31" s="80"/>
      <c r="D31" s="59"/>
      <c r="E31" s="59"/>
      <c r="F31" s="81"/>
      <c r="G31" s="56"/>
      <c r="H31" s="82"/>
      <c r="I31" s="56"/>
      <c r="J31" s="82"/>
      <c r="K31" s="92"/>
      <c r="L31" s="92"/>
      <c r="M31" s="92"/>
      <c r="N31" s="92"/>
      <c r="O31" s="41">
        <v>0</v>
      </c>
      <c r="P31" s="82"/>
      <c r="Q31" s="94"/>
      <c r="R31" s="61"/>
    </row>
    <row r="32" spans="1:18" ht="12.75" customHeight="1">
      <c r="A32" s="84"/>
      <c r="B32" s="85"/>
      <c r="C32" s="85"/>
      <c r="D32" s="67"/>
      <c r="E32" s="67"/>
      <c r="F32" s="86"/>
      <c r="G32" s="64"/>
      <c r="H32" s="87"/>
      <c r="I32" s="64"/>
      <c r="J32" s="87"/>
      <c r="K32" s="92"/>
      <c r="L32" s="92"/>
      <c r="M32" s="92"/>
      <c r="N32" s="92"/>
      <c r="O32" s="41">
        <v>0</v>
      </c>
      <c r="P32" s="87"/>
      <c r="Q32" s="95"/>
      <c r="R32" s="69"/>
    </row>
    <row r="33" spans="1:18" ht="12.75" customHeight="1">
      <c r="A33" s="71">
        <v>4</v>
      </c>
      <c r="B33" s="72" t="s">
        <v>117</v>
      </c>
      <c r="C33" s="72" t="s">
        <v>118</v>
      </c>
      <c r="D33" s="49" t="s">
        <v>89</v>
      </c>
      <c r="E33" s="49">
        <v>5.3</v>
      </c>
      <c r="F33" s="73">
        <v>1.6639415</v>
      </c>
      <c r="G33" s="46"/>
      <c r="H33" s="93">
        <v>0</v>
      </c>
      <c r="I33" s="46">
        <v>0.65</v>
      </c>
      <c r="J33" s="74">
        <v>1.6639415</v>
      </c>
      <c r="K33" s="92"/>
      <c r="L33" s="92"/>
      <c r="M33" s="92"/>
      <c r="N33" s="92"/>
      <c r="O33" s="41">
        <v>0</v>
      </c>
      <c r="P33" s="74">
        <v>8.8188899499999991</v>
      </c>
      <c r="Q33" s="93">
        <v>0</v>
      </c>
      <c r="R33" s="51">
        <v>0</v>
      </c>
    </row>
    <row r="34" spans="1:18" ht="12.75" customHeight="1">
      <c r="A34" s="79"/>
      <c r="B34" s="80"/>
      <c r="C34" s="80"/>
      <c r="D34" s="59"/>
      <c r="E34" s="59"/>
      <c r="F34" s="81"/>
      <c r="G34" s="56"/>
      <c r="H34" s="94"/>
      <c r="I34" s="56"/>
      <c r="J34" s="82"/>
      <c r="K34" s="92"/>
      <c r="L34" s="92"/>
      <c r="M34" s="92"/>
      <c r="N34" s="92"/>
      <c r="O34" s="41">
        <v>0</v>
      </c>
      <c r="P34" s="82"/>
      <c r="Q34" s="94"/>
      <c r="R34" s="61"/>
    </row>
    <row r="35" spans="1:18" ht="12.75" customHeight="1">
      <c r="A35" s="79"/>
      <c r="B35" s="80"/>
      <c r="C35" s="80"/>
      <c r="D35" s="59"/>
      <c r="E35" s="59"/>
      <c r="F35" s="81"/>
      <c r="G35" s="56"/>
      <c r="H35" s="94"/>
      <c r="I35" s="56"/>
      <c r="J35" s="82"/>
      <c r="K35" s="92"/>
      <c r="L35" s="92"/>
      <c r="M35" s="92"/>
      <c r="N35" s="92"/>
      <c r="O35" s="41">
        <v>0</v>
      </c>
      <c r="P35" s="82"/>
      <c r="Q35" s="94"/>
      <c r="R35" s="61"/>
    </row>
    <row r="36" spans="1:18" ht="12.75" customHeight="1">
      <c r="A36" s="84"/>
      <c r="B36" s="85"/>
      <c r="C36" s="85"/>
      <c r="D36" s="67"/>
      <c r="E36" s="67"/>
      <c r="F36" s="86"/>
      <c r="G36" s="64"/>
      <c r="H36" s="95"/>
      <c r="I36" s="64"/>
      <c r="J36" s="87"/>
      <c r="K36" s="92"/>
      <c r="L36" s="92"/>
      <c r="M36" s="92"/>
      <c r="N36" s="92"/>
      <c r="O36" s="41">
        <v>0</v>
      </c>
      <c r="P36" s="87"/>
      <c r="Q36" s="95"/>
      <c r="R36" s="69"/>
    </row>
    <row r="37" spans="1:18" ht="12.75" customHeight="1">
      <c r="A37" s="71"/>
      <c r="B37" s="72"/>
      <c r="C37" s="48" t="s">
        <v>57</v>
      </c>
      <c r="D37" s="49"/>
      <c r="E37" s="49"/>
      <c r="F37" s="73"/>
      <c r="G37" s="46"/>
      <c r="H37" s="93"/>
      <c r="I37" s="46"/>
      <c r="J37" s="74"/>
      <c r="K37" s="92"/>
      <c r="L37" s="92"/>
      <c r="M37" s="92"/>
      <c r="N37" s="92"/>
      <c r="O37" s="41"/>
      <c r="P37" s="74"/>
      <c r="Q37" s="93"/>
      <c r="R37" s="51">
        <v>0</v>
      </c>
    </row>
    <row r="38" spans="1:18" ht="12.75" customHeight="1">
      <c r="A38" s="79"/>
      <c r="B38" s="80"/>
      <c r="C38" s="58"/>
      <c r="D38" s="59"/>
      <c r="E38" s="59"/>
      <c r="F38" s="81"/>
      <c r="G38" s="56"/>
      <c r="H38" s="94"/>
      <c r="I38" s="56"/>
      <c r="J38" s="82"/>
      <c r="K38" s="92"/>
      <c r="L38" s="92"/>
      <c r="M38" s="92"/>
      <c r="N38" s="92"/>
      <c r="O38" s="41"/>
      <c r="P38" s="82"/>
      <c r="Q38" s="94"/>
      <c r="R38" s="61"/>
    </row>
    <row r="39" spans="1:18" ht="12.75" customHeight="1">
      <c r="A39" s="79"/>
      <c r="B39" s="80"/>
      <c r="C39" s="58"/>
      <c r="D39" s="59"/>
      <c r="E39" s="59"/>
      <c r="F39" s="81"/>
      <c r="G39" s="56"/>
      <c r="H39" s="94"/>
      <c r="I39" s="56"/>
      <c r="J39" s="82"/>
      <c r="K39" s="92"/>
      <c r="L39" s="92"/>
      <c r="M39" s="92"/>
      <c r="N39" s="92"/>
      <c r="O39" s="41"/>
      <c r="P39" s="82"/>
      <c r="Q39" s="94"/>
      <c r="R39" s="61"/>
    </row>
    <row r="40" spans="1:18" ht="12.75" customHeight="1">
      <c r="A40" s="84"/>
      <c r="B40" s="85"/>
      <c r="C40" s="66"/>
      <c r="D40" s="67"/>
      <c r="E40" s="67"/>
      <c r="F40" s="86"/>
      <c r="G40" s="64"/>
      <c r="H40" s="95"/>
      <c r="I40" s="64"/>
      <c r="J40" s="87"/>
      <c r="K40" s="92"/>
      <c r="L40" s="92"/>
      <c r="M40" s="92"/>
      <c r="N40" s="92"/>
      <c r="O40" s="41"/>
      <c r="P40" s="87"/>
      <c r="Q40" s="95"/>
      <c r="R40" s="69"/>
    </row>
    <row r="41" spans="1:18" ht="12.75" customHeight="1">
      <c r="A41" s="71">
        <v>1</v>
      </c>
      <c r="B41" s="96" t="s">
        <v>82</v>
      </c>
      <c r="C41" s="97" t="s">
        <v>77</v>
      </c>
      <c r="D41" s="71" t="s">
        <v>149</v>
      </c>
      <c r="E41" s="71">
        <v>0.5</v>
      </c>
      <c r="F41" s="73">
        <v>349.48063900504008</v>
      </c>
      <c r="G41" s="71">
        <v>30.3</v>
      </c>
      <c r="H41" s="74">
        <v>60.803919</v>
      </c>
      <c r="I41" s="71">
        <v>0.16</v>
      </c>
      <c r="J41" s="74">
        <v>0.40958559999999999</v>
      </c>
      <c r="K41" s="98" t="s">
        <v>78</v>
      </c>
      <c r="L41" s="75" t="s">
        <v>79</v>
      </c>
      <c r="M41" s="98">
        <v>1.61</v>
      </c>
      <c r="N41" s="99">
        <v>142.22</v>
      </c>
      <c r="O41" s="77">
        <v>228.97420000000002</v>
      </c>
      <c r="P41" s="74">
        <v>174.74031950252004</v>
      </c>
      <c r="Q41" s="74">
        <v>254.59420000000003</v>
      </c>
      <c r="R41" s="78">
        <v>288.26713440504005</v>
      </c>
    </row>
    <row r="42" spans="1:18" ht="12.75" customHeight="1">
      <c r="A42" s="79"/>
      <c r="B42" s="100"/>
      <c r="C42" s="101"/>
      <c r="D42" s="79"/>
      <c r="E42" s="79"/>
      <c r="F42" s="81"/>
      <c r="G42" s="79"/>
      <c r="H42" s="82"/>
      <c r="I42" s="79"/>
      <c r="J42" s="82"/>
      <c r="K42" s="98" t="s">
        <v>80</v>
      </c>
      <c r="L42" s="75" t="s">
        <v>81</v>
      </c>
      <c r="M42" s="98">
        <v>21</v>
      </c>
      <c r="N42" s="99">
        <v>1.22</v>
      </c>
      <c r="O42" s="77">
        <v>25.62</v>
      </c>
      <c r="P42" s="82"/>
      <c r="Q42" s="82"/>
      <c r="R42" s="83"/>
    </row>
    <row r="43" spans="1:18" ht="12.75" customHeight="1">
      <c r="A43" s="79"/>
      <c r="B43" s="100"/>
      <c r="C43" s="101"/>
      <c r="D43" s="79"/>
      <c r="E43" s="79"/>
      <c r="F43" s="81"/>
      <c r="G43" s="79"/>
      <c r="H43" s="82"/>
      <c r="I43" s="79"/>
      <c r="J43" s="82"/>
      <c r="K43" s="98"/>
      <c r="L43" s="98"/>
      <c r="M43" s="102"/>
      <c r="N43" s="99"/>
      <c r="O43" s="77">
        <v>0</v>
      </c>
      <c r="P43" s="82"/>
      <c r="Q43" s="82"/>
      <c r="R43" s="83"/>
    </row>
    <row r="44" spans="1:18" ht="12.75" customHeight="1">
      <c r="A44" s="84"/>
      <c r="B44" s="103"/>
      <c r="C44" s="104"/>
      <c r="D44" s="84"/>
      <c r="E44" s="84"/>
      <c r="F44" s="86"/>
      <c r="G44" s="84"/>
      <c r="H44" s="87"/>
      <c r="I44" s="84"/>
      <c r="J44" s="87"/>
      <c r="K44" s="98"/>
      <c r="L44" s="98"/>
      <c r="M44" s="98"/>
      <c r="N44" s="99"/>
      <c r="O44" s="77">
        <v>0</v>
      </c>
      <c r="P44" s="87"/>
      <c r="Q44" s="87"/>
      <c r="R44" s="88"/>
    </row>
    <row r="45" spans="1:18" ht="12.75" customHeight="1">
      <c r="A45" s="71">
        <v>2</v>
      </c>
      <c r="B45" s="96" t="s">
        <v>124</v>
      </c>
      <c r="C45" s="97" t="s">
        <v>125</v>
      </c>
      <c r="D45" s="71" t="s">
        <v>149</v>
      </c>
      <c r="E45" s="71">
        <v>0.5</v>
      </c>
      <c r="F45" s="73">
        <v>1101.8876894653602</v>
      </c>
      <c r="G45" s="71">
        <v>41.7</v>
      </c>
      <c r="H45" s="74">
        <v>83.680641000000008</v>
      </c>
      <c r="I45" s="71">
        <v>1.69</v>
      </c>
      <c r="J45" s="74">
        <v>4.3262478999999994</v>
      </c>
      <c r="K45" s="98" t="s">
        <v>112</v>
      </c>
      <c r="L45" s="75" t="s">
        <v>79</v>
      </c>
      <c r="M45" s="98">
        <v>6.24</v>
      </c>
      <c r="N45" s="99">
        <v>142.22</v>
      </c>
      <c r="O45" s="77">
        <v>887.45280000000002</v>
      </c>
      <c r="P45" s="74">
        <v>550.94384473268008</v>
      </c>
      <c r="Q45" s="74">
        <v>895.44780000000003</v>
      </c>
      <c r="R45" s="78">
        <v>1013.8808005653601</v>
      </c>
    </row>
    <row r="46" spans="1:18" ht="12.75" customHeight="1">
      <c r="A46" s="79"/>
      <c r="B46" s="100"/>
      <c r="C46" s="101"/>
      <c r="D46" s="79"/>
      <c r="E46" s="79"/>
      <c r="F46" s="81"/>
      <c r="G46" s="79"/>
      <c r="H46" s="82"/>
      <c r="I46" s="79"/>
      <c r="J46" s="82"/>
      <c r="K46" s="98" t="s">
        <v>83</v>
      </c>
      <c r="L46" s="98" t="s">
        <v>84</v>
      </c>
      <c r="M46" s="98">
        <v>19.5</v>
      </c>
      <c r="N46" s="99">
        <v>0.41</v>
      </c>
      <c r="O46" s="77">
        <v>7.9949999999999992</v>
      </c>
      <c r="P46" s="82"/>
      <c r="Q46" s="82"/>
      <c r="R46" s="83"/>
    </row>
    <row r="47" spans="1:18" ht="12.75" customHeight="1">
      <c r="A47" s="79"/>
      <c r="B47" s="100"/>
      <c r="C47" s="101"/>
      <c r="D47" s="79"/>
      <c r="E47" s="79"/>
      <c r="F47" s="81"/>
      <c r="G47" s="79"/>
      <c r="H47" s="82"/>
      <c r="I47" s="79"/>
      <c r="J47" s="82"/>
      <c r="K47" s="98"/>
      <c r="L47" s="98"/>
      <c r="M47" s="102"/>
      <c r="N47" s="99"/>
      <c r="O47" s="77">
        <v>0</v>
      </c>
      <c r="P47" s="82"/>
      <c r="Q47" s="82"/>
      <c r="R47" s="83"/>
    </row>
    <row r="48" spans="1:18" ht="12.75" customHeight="1">
      <c r="A48" s="84"/>
      <c r="B48" s="103"/>
      <c r="C48" s="104"/>
      <c r="D48" s="84"/>
      <c r="E48" s="84"/>
      <c r="F48" s="86"/>
      <c r="G48" s="84"/>
      <c r="H48" s="87"/>
      <c r="I48" s="84"/>
      <c r="J48" s="87"/>
      <c r="K48" s="98"/>
      <c r="L48" s="98"/>
      <c r="M48" s="98"/>
      <c r="N48" s="99"/>
      <c r="O48" s="77">
        <v>0</v>
      </c>
      <c r="P48" s="87"/>
      <c r="Q48" s="87"/>
      <c r="R48" s="88"/>
    </row>
    <row r="49" spans="1:18" ht="12.75" customHeight="1">
      <c r="A49" s="71">
        <v>3</v>
      </c>
      <c r="B49" s="96" t="s">
        <v>85</v>
      </c>
      <c r="C49" s="97" t="s">
        <v>87</v>
      </c>
      <c r="D49" s="71" t="s">
        <v>149</v>
      </c>
      <c r="E49" s="71">
        <v>0.5</v>
      </c>
      <c r="F49" s="73">
        <v>47.386786300000004</v>
      </c>
      <c r="G49" s="71">
        <v>22.3</v>
      </c>
      <c r="H49" s="74">
        <v>44.750079000000007</v>
      </c>
      <c r="I49" s="71">
        <v>1.03</v>
      </c>
      <c r="J49" s="74">
        <v>2.6367072999999999</v>
      </c>
      <c r="K49" s="98"/>
      <c r="L49" s="75"/>
      <c r="M49" s="98"/>
      <c r="N49" s="99"/>
      <c r="O49" s="77"/>
      <c r="P49" s="74">
        <v>23.693393150000002</v>
      </c>
      <c r="Q49" s="74">
        <v>0</v>
      </c>
      <c r="R49" s="78">
        <v>0</v>
      </c>
    </row>
    <row r="50" spans="1:18" ht="12.75" customHeight="1">
      <c r="A50" s="79"/>
      <c r="B50" s="100"/>
      <c r="C50" s="101"/>
      <c r="D50" s="79"/>
      <c r="E50" s="79"/>
      <c r="F50" s="81"/>
      <c r="G50" s="79"/>
      <c r="H50" s="82"/>
      <c r="I50" s="79"/>
      <c r="J50" s="82"/>
      <c r="K50" s="98"/>
      <c r="L50" s="75"/>
      <c r="M50" s="98"/>
      <c r="N50" s="99"/>
      <c r="O50" s="77"/>
      <c r="P50" s="82"/>
      <c r="Q50" s="82"/>
      <c r="R50" s="83"/>
    </row>
    <row r="51" spans="1:18" ht="12.75" customHeight="1">
      <c r="A51" s="79"/>
      <c r="B51" s="100"/>
      <c r="C51" s="101"/>
      <c r="D51" s="79"/>
      <c r="E51" s="79"/>
      <c r="F51" s="81"/>
      <c r="G51" s="79"/>
      <c r="H51" s="82"/>
      <c r="I51" s="79"/>
      <c r="J51" s="82"/>
      <c r="K51" s="98"/>
      <c r="L51" s="98"/>
      <c r="M51" s="102"/>
      <c r="N51" s="99"/>
      <c r="O51" s="77">
        <v>0</v>
      </c>
      <c r="P51" s="82"/>
      <c r="Q51" s="82"/>
      <c r="R51" s="83"/>
    </row>
    <row r="52" spans="1:18" ht="12.75" customHeight="1">
      <c r="A52" s="84"/>
      <c r="B52" s="103"/>
      <c r="C52" s="104"/>
      <c r="D52" s="84"/>
      <c r="E52" s="84"/>
      <c r="F52" s="86"/>
      <c r="G52" s="84"/>
      <c r="H52" s="87"/>
      <c r="I52" s="84"/>
      <c r="J52" s="87"/>
      <c r="K52" s="98"/>
      <c r="L52" s="98"/>
      <c r="M52" s="98"/>
      <c r="N52" s="99"/>
      <c r="O52" s="77">
        <v>0</v>
      </c>
      <c r="P52" s="87"/>
      <c r="Q52" s="87"/>
      <c r="R52" s="88"/>
    </row>
    <row r="53" spans="1:18" ht="12.75" customHeight="1">
      <c r="A53" s="71">
        <v>4</v>
      </c>
      <c r="B53" s="96" t="s">
        <v>123</v>
      </c>
      <c r="C53" s="97" t="s">
        <v>86</v>
      </c>
      <c r="D53" s="71" t="s">
        <v>149</v>
      </c>
      <c r="E53" s="46">
        <v>1.61</v>
      </c>
      <c r="F53" s="73">
        <v>40.535945999999996</v>
      </c>
      <c r="G53" s="46">
        <v>20.2</v>
      </c>
      <c r="H53" s="74">
        <v>40.535945999999996</v>
      </c>
      <c r="I53" s="46"/>
      <c r="J53" s="74">
        <v>0</v>
      </c>
      <c r="K53" s="52"/>
      <c r="L53" s="52"/>
      <c r="M53" s="75"/>
      <c r="N53" s="53"/>
      <c r="O53" s="77">
        <v>0</v>
      </c>
      <c r="P53" s="74">
        <v>65.26287305999999</v>
      </c>
      <c r="Q53" s="74">
        <v>0</v>
      </c>
      <c r="R53" s="78">
        <v>0</v>
      </c>
    </row>
    <row r="54" spans="1:18" ht="12.75" customHeight="1">
      <c r="A54" s="79"/>
      <c r="B54" s="100"/>
      <c r="C54" s="101"/>
      <c r="D54" s="79"/>
      <c r="E54" s="56"/>
      <c r="F54" s="81"/>
      <c r="G54" s="56"/>
      <c r="H54" s="82"/>
      <c r="I54" s="56"/>
      <c r="J54" s="82"/>
      <c r="K54" s="52"/>
      <c r="L54" s="52"/>
      <c r="M54" s="75"/>
      <c r="N54" s="53"/>
      <c r="O54" s="77">
        <v>0</v>
      </c>
      <c r="P54" s="82"/>
      <c r="Q54" s="82"/>
      <c r="R54" s="83"/>
    </row>
    <row r="55" spans="1:18" ht="12.75" customHeight="1">
      <c r="A55" s="79"/>
      <c r="B55" s="100"/>
      <c r="C55" s="101"/>
      <c r="D55" s="79"/>
      <c r="E55" s="56"/>
      <c r="F55" s="81"/>
      <c r="G55" s="56"/>
      <c r="H55" s="82"/>
      <c r="I55" s="56"/>
      <c r="J55" s="82"/>
      <c r="K55" s="52"/>
      <c r="L55" s="52"/>
      <c r="M55" s="105"/>
      <c r="N55" s="53"/>
      <c r="O55" s="77">
        <v>0</v>
      </c>
      <c r="P55" s="82"/>
      <c r="Q55" s="82"/>
      <c r="R55" s="83"/>
    </row>
    <row r="56" spans="1:18" ht="12.75" customHeight="1">
      <c r="A56" s="84"/>
      <c r="B56" s="103"/>
      <c r="C56" s="104"/>
      <c r="D56" s="84"/>
      <c r="E56" s="64"/>
      <c r="F56" s="86"/>
      <c r="G56" s="64"/>
      <c r="H56" s="87"/>
      <c r="I56" s="64"/>
      <c r="J56" s="87"/>
      <c r="K56" s="52"/>
      <c r="L56" s="52"/>
      <c r="M56" s="75"/>
      <c r="N56" s="53"/>
      <c r="O56" s="77">
        <v>0</v>
      </c>
      <c r="P56" s="87"/>
      <c r="Q56" s="87"/>
      <c r="R56" s="88"/>
    </row>
    <row r="57" spans="1:18" ht="12.75" customHeight="1">
      <c r="A57" s="71">
        <v>5</v>
      </c>
      <c r="B57" s="96" t="s">
        <v>94</v>
      </c>
      <c r="C57" s="72" t="s">
        <v>92</v>
      </c>
      <c r="D57" s="71" t="s">
        <v>149</v>
      </c>
      <c r="E57" s="46">
        <v>0.2</v>
      </c>
      <c r="F57" s="73">
        <v>153.58008759163999</v>
      </c>
      <c r="G57" s="106">
        <v>45.2</v>
      </c>
      <c r="H57" s="74">
        <v>90.70419600000001</v>
      </c>
      <c r="I57" s="46">
        <v>2.9</v>
      </c>
      <c r="J57" s="74">
        <v>7.4237389999999994</v>
      </c>
      <c r="K57" s="52" t="s">
        <v>88</v>
      </c>
      <c r="L57" s="75" t="s">
        <v>89</v>
      </c>
      <c r="M57" s="107">
        <v>2.41</v>
      </c>
      <c r="N57" s="53">
        <v>19.170000000000002</v>
      </c>
      <c r="O57" s="77">
        <v>46.199700000000007</v>
      </c>
      <c r="P57" s="74">
        <v>30.716017518328002</v>
      </c>
      <c r="Q57" s="74">
        <v>48.974700000000006</v>
      </c>
      <c r="R57" s="78">
        <v>55.452152591640001</v>
      </c>
    </row>
    <row r="58" spans="1:18" ht="12.75" customHeight="1">
      <c r="A58" s="79"/>
      <c r="B58" s="100"/>
      <c r="C58" s="80"/>
      <c r="D58" s="79"/>
      <c r="E58" s="56"/>
      <c r="F58" s="81"/>
      <c r="G58" s="108"/>
      <c r="H58" s="82"/>
      <c r="I58" s="56"/>
      <c r="J58" s="82"/>
      <c r="K58" s="52"/>
      <c r="L58" s="75"/>
      <c r="M58" s="75"/>
      <c r="N58" s="53"/>
      <c r="O58" s="77"/>
      <c r="P58" s="82"/>
      <c r="Q58" s="82"/>
      <c r="R58" s="83"/>
    </row>
    <row r="59" spans="1:18" ht="12.75" customHeight="1">
      <c r="A59" s="79"/>
      <c r="B59" s="100"/>
      <c r="C59" s="80"/>
      <c r="D59" s="79"/>
      <c r="E59" s="56"/>
      <c r="F59" s="81"/>
      <c r="G59" s="108"/>
      <c r="H59" s="82"/>
      <c r="I59" s="56"/>
      <c r="J59" s="82"/>
      <c r="K59" s="52" t="s">
        <v>90</v>
      </c>
      <c r="L59" s="75" t="s">
        <v>81</v>
      </c>
      <c r="M59" s="75">
        <v>5.28</v>
      </c>
      <c r="N59" s="53">
        <v>0.5</v>
      </c>
      <c r="O59" s="77">
        <v>2.64</v>
      </c>
      <c r="P59" s="82"/>
      <c r="Q59" s="82"/>
      <c r="R59" s="83"/>
    </row>
    <row r="60" spans="1:18" ht="12.75" customHeight="1">
      <c r="A60" s="84"/>
      <c r="B60" s="103"/>
      <c r="C60" s="85"/>
      <c r="D60" s="84"/>
      <c r="E60" s="64"/>
      <c r="F60" s="86"/>
      <c r="G60" s="109"/>
      <c r="H60" s="87"/>
      <c r="I60" s="64"/>
      <c r="J60" s="87"/>
      <c r="K60" s="52" t="s">
        <v>91</v>
      </c>
      <c r="L60" s="75" t="s">
        <v>79</v>
      </c>
      <c r="M60" s="75">
        <v>0.9</v>
      </c>
      <c r="N60" s="53">
        <v>0.15</v>
      </c>
      <c r="O60" s="77">
        <v>0.13500000000000001</v>
      </c>
      <c r="P60" s="87"/>
      <c r="Q60" s="87"/>
      <c r="R60" s="88"/>
    </row>
    <row r="61" spans="1:18" ht="12.75" customHeight="1">
      <c r="A61" s="71">
        <v>6</v>
      </c>
      <c r="B61" s="96" t="s">
        <v>120</v>
      </c>
      <c r="C61" s="72" t="s">
        <v>119</v>
      </c>
      <c r="D61" s="71" t="s">
        <v>149</v>
      </c>
      <c r="E61" s="46">
        <v>0.02</v>
      </c>
      <c r="F61" s="73">
        <v>222.98112206199997</v>
      </c>
      <c r="G61" s="46">
        <v>66</v>
      </c>
      <c r="H61" s="74">
        <v>132.44417999999999</v>
      </c>
      <c r="I61" s="46">
        <v>7</v>
      </c>
      <c r="J61" s="74">
        <v>17.919370000000001</v>
      </c>
      <c r="K61" s="52" t="s">
        <v>97</v>
      </c>
      <c r="L61" s="75" t="s">
        <v>79</v>
      </c>
      <c r="M61" s="76">
        <v>2.36</v>
      </c>
      <c r="N61" s="53">
        <v>26</v>
      </c>
      <c r="O61" s="77">
        <v>61.36</v>
      </c>
      <c r="P61" s="74">
        <v>4.4596224412399996</v>
      </c>
      <c r="Q61" s="74">
        <v>64.135000000000005</v>
      </c>
      <c r="R61" s="78">
        <v>72.617572061999994</v>
      </c>
    </row>
    <row r="62" spans="1:18" ht="12.75" customHeight="1">
      <c r="A62" s="79"/>
      <c r="B62" s="100"/>
      <c r="C62" s="80"/>
      <c r="D62" s="79"/>
      <c r="E62" s="56"/>
      <c r="F62" s="81"/>
      <c r="G62" s="56"/>
      <c r="H62" s="82"/>
      <c r="I62" s="56"/>
      <c r="J62" s="82"/>
      <c r="K62" s="52" t="s">
        <v>90</v>
      </c>
      <c r="L62" s="75" t="s">
        <v>81</v>
      </c>
      <c r="M62" s="75">
        <v>5.28</v>
      </c>
      <c r="N62" s="53">
        <v>0.5</v>
      </c>
      <c r="O62" s="77">
        <v>2.64</v>
      </c>
      <c r="P62" s="82"/>
      <c r="Q62" s="82"/>
      <c r="R62" s="83"/>
    </row>
    <row r="63" spans="1:18" ht="12.75" customHeight="1">
      <c r="A63" s="79"/>
      <c r="B63" s="100"/>
      <c r="C63" s="80"/>
      <c r="D63" s="79"/>
      <c r="E63" s="56"/>
      <c r="F63" s="81"/>
      <c r="G63" s="56"/>
      <c r="H63" s="82"/>
      <c r="I63" s="56"/>
      <c r="J63" s="82"/>
      <c r="K63" s="52" t="s">
        <v>91</v>
      </c>
      <c r="L63" s="75" t="s">
        <v>79</v>
      </c>
      <c r="M63" s="75">
        <v>0.9</v>
      </c>
      <c r="N63" s="53">
        <v>0.15</v>
      </c>
      <c r="O63" s="77">
        <v>0.13500000000000001</v>
      </c>
      <c r="P63" s="82"/>
      <c r="Q63" s="82"/>
      <c r="R63" s="83"/>
    </row>
    <row r="64" spans="1:18" ht="12" customHeight="1">
      <c r="A64" s="84"/>
      <c r="B64" s="103"/>
      <c r="C64" s="85"/>
      <c r="D64" s="84"/>
      <c r="E64" s="64"/>
      <c r="F64" s="86"/>
      <c r="G64" s="64"/>
      <c r="H64" s="87"/>
      <c r="I64" s="64"/>
      <c r="J64" s="87"/>
      <c r="K64" s="52"/>
      <c r="L64" s="75"/>
      <c r="M64" s="76"/>
      <c r="N64" s="53"/>
      <c r="O64" s="77">
        <v>0</v>
      </c>
      <c r="P64" s="87"/>
      <c r="Q64" s="87"/>
      <c r="R64" s="88"/>
    </row>
    <row r="65" spans="1:18" ht="12.75" customHeight="1">
      <c r="A65" s="71">
        <v>7</v>
      </c>
      <c r="B65" s="47" t="s">
        <v>95</v>
      </c>
      <c r="C65" s="72" t="s">
        <v>93</v>
      </c>
      <c r="D65" s="71" t="s">
        <v>150</v>
      </c>
      <c r="E65" s="46">
        <v>2</v>
      </c>
      <c r="F65" s="73">
        <v>6.7199912532799999</v>
      </c>
      <c r="G65" s="46">
        <v>1.25</v>
      </c>
      <c r="H65" s="74">
        <v>2.5084124999999999</v>
      </c>
      <c r="I65" s="46">
        <v>0.02</v>
      </c>
      <c r="J65" s="74">
        <v>5.1198199999999999E-2</v>
      </c>
      <c r="K65" s="52" t="s">
        <v>96</v>
      </c>
      <c r="L65" s="75" t="s">
        <v>81</v>
      </c>
      <c r="M65" s="76">
        <v>1.02</v>
      </c>
      <c r="N65" s="53">
        <v>3.22</v>
      </c>
      <c r="O65" s="77">
        <v>3.2844000000000002</v>
      </c>
      <c r="P65" s="74">
        <v>13.43998250656</v>
      </c>
      <c r="Q65" s="74">
        <v>3.6744000000000003</v>
      </c>
      <c r="R65" s="78">
        <v>4.1603805532800004</v>
      </c>
    </row>
    <row r="66" spans="1:18" ht="12.75" customHeight="1">
      <c r="A66" s="79"/>
      <c r="B66" s="57"/>
      <c r="C66" s="80"/>
      <c r="D66" s="79"/>
      <c r="E66" s="56"/>
      <c r="F66" s="81"/>
      <c r="G66" s="56"/>
      <c r="H66" s="82"/>
      <c r="I66" s="56"/>
      <c r="J66" s="82"/>
      <c r="K66" s="52" t="s">
        <v>97</v>
      </c>
      <c r="L66" s="75" t="s">
        <v>79</v>
      </c>
      <c r="M66" s="76">
        <v>1.4999999999999999E-2</v>
      </c>
      <c r="N66" s="53">
        <v>26</v>
      </c>
      <c r="O66" s="77">
        <v>0.39</v>
      </c>
      <c r="P66" s="82"/>
      <c r="Q66" s="82"/>
      <c r="R66" s="83"/>
    </row>
    <row r="67" spans="1:18" ht="12.75" customHeight="1">
      <c r="A67" s="79"/>
      <c r="B67" s="57"/>
      <c r="C67" s="80"/>
      <c r="D67" s="79"/>
      <c r="E67" s="56"/>
      <c r="F67" s="81"/>
      <c r="G67" s="56"/>
      <c r="H67" s="82"/>
      <c r="I67" s="56"/>
      <c r="J67" s="82"/>
      <c r="K67" s="52"/>
      <c r="L67" s="75"/>
      <c r="M67" s="76"/>
      <c r="N67" s="53"/>
      <c r="O67" s="77">
        <v>0</v>
      </c>
      <c r="P67" s="82"/>
      <c r="Q67" s="82"/>
      <c r="R67" s="83"/>
    </row>
    <row r="68" spans="1:18" ht="15.75" customHeight="1">
      <c r="A68" s="84"/>
      <c r="B68" s="65"/>
      <c r="C68" s="85"/>
      <c r="D68" s="84"/>
      <c r="E68" s="64"/>
      <c r="F68" s="86"/>
      <c r="G68" s="64"/>
      <c r="H68" s="87"/>
      <c r="I68" s="64"/>
      <c r="J68" s="87"/>
      <c r="K68" s="52"/>
      <c r="L68" s="75"/>
      <c r="M68" s="76"/>
      <c r="N68" s="53"/>
      <c r="O68" s="77">
        <v>0</v>
      </c>
      <c r="P68" s="87"/>
      <c r="Q68" s="87"/>
      <c r="R68" s="88"/>
    </row>
    <row r="69" spans="1:18" ht="12.75" customHeight="1">
      <c r="A69" s="71">
        <v>8</v>
      </c>
      <c r="B69" s="47" t="s">
        <v>99</v>
      </c>
      <c r="C69" s="72" t="s">
        <v>98</v>
      </c>
      <c r="D69" s="71" t="s">
        <v>149</v>
      </c>
      <c r="E69" s="46">
        <v>1.61</v>
      </c>
      <c r="F69" s="73">
        <v>176.29623550947997</v>
      </c>
      <c r="G69" s="46">
        <v>44.3</v>
      </c>
      <c r="H69" s="51">
        <v>88.898139</v>
      </c>
      <c r="I69" s="46">
        <v>0.1</v>
      </c>
      <c r="J69" s="74">
        <v>0.25599099999999997</v>
      </c>
      <c r="K69" s="52" t="s">
        <v>100</v>
      </c>
      <c r="L69" s="75" t="s">
        <v>84</v>
      </c>
      <c r="M69" s="76">
        <v>24.6</v>
      </c>
      <c r="N69" s="53">
        <v>1.25</v>
      </c>
      <c r="O69" s="77">
        <v>30.75</v>
      </c>
      <c r="P69" s="74">
        <v>283.83693917026278</v>
      </c>
      <c r="Q69" s="74">
        <v>76.962899999999991</v>
      </c>
      <c r="R69" s="78">
        <v>87.14210550947999</v>
      </c>
    </row>
    <row r="70" spans="1:18" ht="12.75" customHeight="1">
      <c r="A70" s="79"/>
      <c r="B70" s="57"/>
      <c r="C70" s="80"/>
      <c r="D70" s="79"/>
      <c r="E70" s="56"/>
      <c r="F70" s="81"/>
      <c r="G70" s="56"/>
      <c r="H70" s="61"/>
      <c r="I70" s="56"/>
      <c r="J70" s="82"/>
      <c r="K70" s="52" t="s">
        <v>101</v>
      </c>
      <c r="L70" s="75"/>
      <c r="M70" s="76">
        <v>82</v>
      </c>
      <c r="N70" s="53">
        <v>0.433</v>
      </c>
      <c r="O70" s="77">
        <v>35.506</v>
      </c>
      <c r="P70" s="82"/>
      <c r="Q70" s="82"/>
      <c r="R70" s="83"/>
    </row>
    <row r="71" spans="1:18" ht="12.75" customHeight="1">
      <c r="A71" s="79"/>
      <c r="B71" s="57"/>
      <c r="C71" s="80"/>
      <c r="D71" s="79"/>
      <c r="E71" s="56"/>
      <c r="F71" s="81"/>
      <c r="G71" s="56"/>
      <c r="H71" s="61"/>
      <c r="I71" s="56"/>
      <c r="J71" s="82"/>
      <c r="K71" s="52" t="s">
        <v>102</v>
      </c>
      <c r="L71" s="75" t="s">
        <v>84</v>
      </c>
      <c r="M71" s="76">
        <v>0.9</v>
      </c>
      <c r="N71" s="53">
        <v>0.65</v>
      </c>
      <c r="O71" s="77">
        <v>0.58500000000000008</v>
      </c>
      <c r="P71" s="82"/>
      <c r="Q71" s="82"/>
      <c r="R71" s="83"/>
    </row>
    <row r="72" spans="1:18" ht="12.75" customHeight="1">
      <c r="A72" s="84"/>
      <c r="B72" s="65"/>
      <c r="C72" s="85"/>
      <c r="D72" s="84"/>
      <c r="E72" s="64"/>
      <c r="F72" s="86"/>
      <c r="G72" s="64"/>
      <c r="H72" s="69"/>
      <c r="I72" s="64"/>
      <c r="J72" s="87"/>
      <c r="K72" s="52" t="s">
        <v>103</v>
      </c>
      <c r="L72" s="75" t="s">
        <v>84</v>
      </c>
      <c r="M72" s="76">
        <v>12.7</v>
      </c>
      <c r="N72" s="53">
        <v>0.79700000000000004</v>
      </c>
      <c r="O72" s="77">
        <v>10.1219</v>
      </c>
      <c r="P72" s="87"/>
      <c r="Q72" s="87"/>
      <c r="R72" s="88"/>
    </row>
    <row r="73" spans="1:18" ht="12.75" customHeight="1">
      <c r="A73" s="71">
        <v>9</v>
      </c>
      <c r="B73" s="47" t="s">
        <v>109</v>
      </c>
      <c r="C73" s="72" t="s">
        <v>104</v>
      </c>
      <c r="D73" s="46" t="s">
        <v>150</v>
      </c>
      <c r="E73" s="46">
        <v>228</v>
      </c>
      <c r="F73" s="89">
        <v>1.68952870156</v>
      </c>
      <c r="G73" s="46">
        <v>0.39700000000000002</v>
      </c>
      <c r="H73" s="51">
        <v>0.79667181000000009</v>
      </c>
      <c r="I73" s="46">
        <v>1E-3</v>
      </c>
      <c r="J73" s="51">
        <v>2.5599099999999999E-3</v>
      </c>
      <c r="K73" s="52" t="s">
        <v>105</v>
      </c>
      <c r="L73" s="75" t="s">
        <v>84</v>
      </c>
      <c r="M73" s="110">
        <v>0.63</v>
      </c>
      <c r="N73" s="53">
        <v>1.1100000000000001</v>
      </c>
      <c r="O73" s="77">
        <v>0.69930000000000003</v>
      </c>
      <c r="P73" s="51">
        <v>385.21254395568002</v>
      </c>
      <c r="Q73" s="51">
        <v>0.7863</v>
      </c>
      <c r="R73" s="51">
        <v>0.89029698155999992</v>
      </c>
    </row>
    <row r="74" spans="1:18" ht="12.75" customHeight="1">
      <c r="A74" s="79"/>
      <c r="B74" s="57"/>
      <c r="C74" s="80"/>
      <c r="D74" s="56"/>
      <c r="E74" s="56"/>
      <c r="F74" s="90"/>
      <c r="G74" s="56"/>
      <c r="H74" s="61"/>
      <c r="I74" s="56"/>
      <c r="J74" s="61"/>
      <c r="K74" s="52"/>
      <c r="L74" s="75"/>
      <c r="M74" s="75"/>
      <c r="N74" s="53"/>
      <c r="O74" s="77">
        <v>0</v>
      </c>
      <c r="P74" s="61"/>
      <c r="Q74" s="61"/>
      <c r="R74" s="61"/>
    </row>
    <row r="75" spans="1:18" ht="12.75" customHeight="1">
      <c r="A75" s="79"/>
      <c r="B75" s="57"/>
      <c r="C75" s="80"/>
      <c r="D75" s="56"/>
      <c r="E75" s="56"/>
      <c r="F75" s="90"/>
      <c r="G75" s="56"/>
      <c r="H75" s="61"/>
      <c r="I75" s="56"/>
      <c r="J75" s="61"/>
      <c r="K75" s="52" t="s">
        <v>106</v>
      </c>
      <c r="L75" s="75" t="s">
        <v>84</v>
      </c>
      <c r="M75" s="75" t="s">
        <v>111</v>
      </c>
      <c r="N75" s="53">
        <v>0.16900000000000001</v>
      </c>
      <c r="O75" s="77">
        <v>8.6999999999999994E-2</v>
      </c>
      <c r="P75" s="61"/>
      <c r="Q75" s="61"/>
      <c r="R75" s="61"/>
    </row>
    <row r="76" spans="1:18" ht="12.75" customHeight="1">
      <c r="A76" s="84"/>
      <c r="B76" s="65"/>
      <c r="C76" s="85"/>
      <c r="D76" s="64"/>
      <c r="E76" s="64"/>
      <c r="F76" s="91"/>
      <c r="G76" s="64"/>
      <c r="H76" s="69"/>
      <c r="I76" s="64"/>
      <c r="J76" s="69"/>
      <c r="K76" s="52"/>
      <c r="L76" s="75"/>
      <c r="M76" s="75"/>
      <c r="N76" s="53"/>
      <c r="O76" s="77">
        <v>0</v>
      </c>
      <c r="P76" s="69"/>
      <c r="Q76" s="69"/>
      <c r="R76" s="69"/>
    </row>
    <row r="77" spans="1:18" ht="12.75" customHeight="1">
      <c r="A77" s="71">
        <v>10</v>
      </c>
      <c r="B77" s="47" t="s">
        <v>108</v>
      </c>
      <c r="C77" s="72" t="s">
        <v>110</v>
      </c>
      <c r="D77" s="46" t="s">
        <v>150</v>
      </c>
      <c r="E77" s="46">
        <v>11.2</v>
      </c>
      <c r="F77" s="89">
        <v>2.0300123685360001</v>
      </c>
      <c r="G77" s="46">
        <v>0.51400000000000001</v>
      </c>
      <c r="H77" s="51">
        <v>1.0314592199999999</v>
      </c>
      <c r="I77" s="46">
        <v>1.2E-2</v>
      </c>
      <c r="J77" s="51">
        <v>3.0718919999999997E-2</v>
      </c>
      <c r="K77" s="52" t="s">
        <v>105</v>
      </c>
      <c r="L77" s="75" t="s">
        <v>84</v>
      </c>
      <c r="M77" s="76">
        <v>0.63</v>
      </c>
      <c r="N77" s="53">
        <v>1.1100000000000001</v>
      </c>
      <c r="O77" s="77">
        <v>0.69930000000000003</v>
      </c>
      <c r="P77" s="51">
        <v>22.736138527603199</v>
      </c>
      <c r="Q77" s="51">
        <v>0.8547800000000001</v>
      </c>
      <c r="R77" s="51">
        <v>0.9678342285360001</v>
      </c>
    </row>
    <row r="78" spans="1:18" ht="12.75" customHeight="1">
      <c r="A78" s="79"/>
      <c r="B78" s="57"/>
      <c r="C78" s="80"/>
      <c r="D78" s="56"/>
      <c r="E78" s="56"/>
      <c r="F78" s="90"/>
      <c r="G78" s="56"/>
      <c r="H78" s="61"/>
      <c r="I78" s="56"/>
      <c r="J78" s="61"/>
      <c r="K78" s="52"/>
      <c r="L78" s="75"/>
      <c r="M78" s="76"/>
      <c r="N78" s="53"/>
      <c r="O78" s="77">
        <v>0</v>
      </c>
      <c r="P78" s="61"/>
      <c r="Q78" s="61"/>
      <c r="R78" s="61"/>
    </row>
    <row r="79" spans="1:18" ht="12.75" customHeight="1">
      <c r="A79" s="79"/>
      <c r="B79" s="57"/>
      <c r="C79" s="80"/>
      <c r="D79" s="56"/>
      <c r="E79" s="56"/>
      <c r="F79" s="90"/>
      <c r="G79" s="56"/>
      <c r="H79" s="61"/>
      <c r="I79" s="56"/>
      <c r="J79" s="61"/>
      <c r="K79" s="52" t="s">
        <v>106</v>
      </c>
      <c r="L79" s="75" t="s">
        <v>84</v>
      </c>
      <c r="M79" s="76">
        <v>0.92</v>
      </c>
      <c r="N79" s="53">
        <v>0.16900000000000001</v>
      </c>
      <c r="O79" s="77">
        <v>0.15548000000000001</v>
      </c>
      <c r="P79" s="61"/>
      <c r="Q79" s="61"/>
      <c r="R79" s="61"/>
    </row>
    <row r="80" spans="1:18" ht="12.75" customHeight="1">
      <c r="A80" s="84"/>
      <c r="B80" s="65"/>
      <c r="C80" s="85"/>
      <c r="D80" s="64"/>
      <c r="E80" s="64"/>
      <c r="F80" s="91"/>
      <c r="G80" s="64"/>
      <c r="H80" s="69"/>
      <c r="I80" s="64"/>
      <c r="J80" s="69"/>
      <c r="K80" s="52"/>
      <c r="L80" s="75"/>
      <c r="M80" s="76"/>
      <c r="N80" s="53"/>
      <c r="O80" s="77">
        <v>0</v>
      </c>
      <c r="P80" s="69"/>
      <c r="Q80" s="69"/>
      <c r="R80" s="69"/>
    </row>
    <row r="81" spans="1:18" ht="12.75" customHeight="1">
      <c r="A81" s="71">
        <v>11</v>
      </c>
      <c r="B81" s="47" t="s">
        <v>122</v>
      </c>
      <c r="C81" s="72" t="s">
        <v>121</v>
      </c>
      <c r="D81" s="71" t="s">
        <v>149</v>
      </c>
      <c r="E81" s="111">
        <v>1.59</v>
      </c>
      <c r="F81" s="89">
        <v>87.070200185520008</v>
      </c>
      <c r="G81" s="46">
        <v>0.46800000000000003</v>
      </c>
      <c r="H81" s="51">
        <v>0.93914964000000012</v>
      </c>
      <c r="I81" s="46">
        <v>8.9999999999999993E-3</v>
      </c>
      <c r="J81" s="51">
        <v>2.3039189999999998E-2</v>
      </c>
      <c r="K81" s="52" t="s">
        <v>100</v>
      </c>
      <c r="L81" s="75" t="s">
        <v>84</v>
      </c>
      <c r="M81" s="76">
        <v>25.8</v>
      </c>
      <c r="N81" s="53">
        <v>1.25</v>
      </c>
      <c r="O81" s="77">
        <v>32.25</v>
      </c>
      <c r="P81" s="51">
        <v>138.44161829497682</v>
      </c>
      <c r="Q81" s="51">
        <v>76.049599999999998</v>
      </c>
      <c r="R81" s="51">
        <v>86.108011355520006</v>
      </c>
    </row>
    <row r="82" spans="1:18" ht="12.75" customHeight="1">
      <c r="A82" s="79"/>
      <c r="B82" s="57"/>
      <c r="C82" s="80"/>
      <c r="D82" s="79"/>
      <c r="E82" s="112"/>
      <c r="F82" s="90"/>
      <c r="G82" s="56"/>
      <c r="H82" s="61"/>
      <c r="I82" s="56"/>
      <c r="J82" s="61"/>
      <c r="K82" s="52" t="s">
        <v>101</v>
      </c>
      <c r="L82" s="75"/>
      <c r="M82" s="75">
        <v>79.099999999999994</v>
      </c>
      <c r="N82" s="53">
        <v>0.433</v>
      </c>
      <c r="O82" s="77">
        <v>34.250299999999996</v>
      </c>
      <c r="P82" s="61"/>
      <c r="Q82" s="61"/>
      <c r="R82" s="61"/>
    </row>
    <row r="83" spans="1:18" ht="12.75" customHeight="1">
      <c r="A83" s="79"/>
      <c r="B83" s="57"/>
      <c r="C83" s="80"/>
      <c r="D83" s="79"/>
      <c r="E83" s="112"/>
      <c r="F83" s="90"/>
      <c r="G83" s="56"/>
      <c r="H83" s="61"/>
      <c r="I83" s="56"/>
      <c r="J83" s="61"/>
      <c r="K83" s="52" t="s">
        <v>102</v>
      </c>
      <c r="L83" s="75" t="s">
        <v>84</v>
      </c>
      <c r="M83" s="76">
        <v>0.1</v>
      </c>
      <c r="N83" s="53">
        <v>0.65</v>
      </c>
      <c r="O83" s="77">
        <v>6.5000000000000002E-2</v>
      </c>
      <c r="P83" s="61"/>
      <c r="Q83" s="61"/>
      <c r="R83" s="61"/>
    </row>
    <row r="84" spans="1:18" ht="12.75" customHeight="1">
      <c r="A84" s="84"/>
      <c r="B84" s="65"/>
      <c r="C84" s="85"/>
      <c r="D84" s="84"/>
      <c r="E84" s="113"/>
      <c r="F84" s="91"/>
      <c r="G84" s="64"/>
      <c r="H84" s="69"/>
      <c r="I84" s="64"/>
      <c r="J84" s="69"/>
      <c r="K84" s="52" t="s">
        <v>103</v>
      </c>
      <c r="L84" s="75" t="s">
        <v>84</v>
      </c>
      <c r="M84" s="76">
        <v>11.9</v>
      </c>
      <c r="N84" s="53">
        <v>0.79700000000000004</v>
      </c>
      <c r="O84" s="77">
        <v>9.4843000000000011</v>
      </c>
      <c r="P84" s="69"/>
      <c r="Q84" s="69"/>
      <c r="R84" s="69"/>
    </row>
    <row r="85" spans="1:18" ht="12.75" customHeight="1">
      <c r="A85" s="46"/>
      <c r="B85" s="21"/>
      <c r="C85" s="114" t="s">
        <v>28</v>
      </c>
      <c r="D85" s="92"/>
      <c r="E85" s="92"/>
      <c r="F85" s="115"/>
      <c r="G85" s="116"/>
      <c r="H85" s="117"/>
      <c r="I85" s="53"/>
      <c r="J85" s="117"/>
      <c r="K85" s="52"/>
      <c r="L85" s="52"/>
      <c r="M85" s="52"/>
      <c r="N85" s="53"/>
      <c r="O85" s="41"/>
      <c r="P85" s="118">
        <v>1732.5329318968511</v>
      </c>
      <c r="Q85" s="117"/>
      <c r="R85" s="117"/>
    </row>
    <row r="86" spans="1:18" ht="12.75" customHeight="1">
      <c r="A86" s="56"/>
      <c r="B86" s="27"/>
      <c r="C86" s="114"/>
      <c r="D86" s="92"/>
      <c r="E86" s="92"/>
      <c r="F86" s="115"/>
      <c r="G86" s="116"/>
      <c r="H86" s="117"/>
      <c r="I86" s="53"/>
      <c r="J86" s="117"/>
      <c r="K86" s="52"/>
      <c r="L86" s="52"/>
      <c r="M86" s="52"/>
      <c r="N86" s="92"/>
      <c r="O86" s="41"/>
      <c r="P86" s="117"/>
      <c r="Q86" s="117"/>
      <c r="R86" s="117"/>
    </row>
    <row r="87" spans="1:18" ht="12.75" customHeight="1">
      <c r="A87" s="56"/>
      <c r="B87" s="27"/>
      <c r="C87" s="114" t="s">
        <v>29</v>
      </c>
      <c r="D87" s="92"/>
      <c r="E87" s="92"/>
      <c r="F87" s="115"/>
      <c r="G87" s="116"/>
      <c r="H87" s="117"/>
      <c r="I87" s="53"/>
      <c r="J87" s="117"/>
      <c r="K87" s="52"/>
      <c r="L87" s="52"/>
      <c r="M87" s="52"/>
      <c r="N87" s="92"/>
      <c r="O87" s="41"/>
      <c r="P87" s="117">
        <v>225.22928114659064</v>
      </c>
      <c r="Q87" s="117"/>
      <c r="R87" s="117"/>
    </row>
    <row r="88" spans="1:18" ht="12.75" customHeight="1">
      <c r="A88" s="56"/>
      <c r="B88" s="27"/>
      <c r="C88" s="114"/>
      <c r="D88" s="92"/>
      <c r="E88" s="92"/>
      <c r="F88" s="115"/>
      <c r="G88" s="116"/>
      <c r="H88" s="117"/>
      <c r="I88" s="53"/>
      <c r="J88" s="117"/>
      <c r="K88" s="52"/>
      <c r="L88" s="52"/>
      <c r="M88" s="52"/>
      <c r="N88" s="92"/>
      <c r="O88" s="41"/>
      <c r="P88" s="117"/>
      <c r="Q88" s="117"/>
      <c r="R88" s="117"/>
    </row>
    <row r="89" spans="1:18" ht="12.75" customHeight="1">
      <c r="A89" s="56"/>
      <c r="B89" s="27"/>
      <c r="C89" s="114" t="s">
        <v>28</v>
      </c>
      <c r="D89" s="92"/>
      <c r="E89" s="92"/>
      <c r="F89" s="115"/>
      <c r="G89" s="116"/>
      <c r="H89" s="117"/>
      <c r="I89" s="53"/>
      <c r="J89" s="117"/>
      <c r="K89" s="52"/>
      <c r="L89" s="52"/>
      <c r="M89" s="52"/>
      <c r="N89" s="92"/>
      <c r="O89" s="41"/>
      <c r="P89" s="117">
        <v>1957.7622130434418</v>
      </c>
      <c r="Q89" s="117"/>
      <c r="R89" s="117"/>
    </row>
    <row r="90" spans="1:18" ht="12.75" customHeight="1">
      <c r="A90" s="56"/>
      <c r="B90" s="27"/>
      <c r="C90" s="114"/>
      <c r="D90" s="92"/>
      <c r="E90" s="92"/>
      <c r="F90" s="115"/>
      <c r="G90" s="116"/>
      <c r="H90" s="117"/>
      <c r="I90" s="53"/>
      <c r="J90" s="117"/>
      <c r="K90" s="52"/>
      <c r="L90" s="52"/>
      <c r="M90" s="52"/>
      <c r="N90" s="92"/>
      <c r="O90" s="41"/>
      <c r="P90" s="117"/>
      <c r="Q90" s="117"/>
      <c r="R90" s="117"/>
    </row>
    <row r="91" spans="1:18" ht="12.75" customHeight="1">
      <c r="A91" s="56"/>
      <c r="B91" s="27"/>
      <c r="C91" s="114" t="s">
        <v>30</v>
      </c>
      <c r="D91" s="92"/>
      <c r="E91" s="92"/>
      <c r="F91" s="115"/>
      <c r="G91" s="116"/>
      <c r="H91" s="117"/>
      <c r="I91" s="53"/>
      <c r="J91" s="117"/>
      <c r="K91" s="52"/>
      <c r="L91" s="52"/>
      <c r="M91" s="52"/>
      <c r="N91" s="92"/>
      <c r="O91" s="41"/>
      <c r="P91" s="117">
        <v>215.35384343477858</v>
      </c>
      <c r="Q91" s="117"/>
      <c r="R91" s="117"/>
    </row>
    <row r="92" spans="1:18" ht="12.75" customHeight="1">
      <c r="A92" s="56"/>
      <c r="B92" s="27"/>
      <c r="C92" s="114"/>
      <c r="D92" s="92"/>
      <c r="E92" s="92"/>
      <c r="F92" s="115"/>
      <c r="G92" s="116"/>
      <c r="H92" s="117"/>
      <c r="I92" s="53"/>
      <c r="J92" s="117"/>
      <c r="K92" s="52"/>
      <c r="L92" s="52"/>
      <c r="M92" s="52"/>
      <c r="N92" s="92"/>
      <c r="O92" s="41"/>
      <c r="P92" s="117"/>
      <c r="Q92" s="117"/>
      <c r="R92" s="117"/>
    </row>
    <row r="93" spans="1:18" ht="12.75" customHeight="1">
      <c r="A93" s="64"/>
      <c r="B93" s="36"/>
      <c r="C93" s="114" t="s">
        <v>28</v>
      </c>
      <c r="D93" s="92"/>
      <c r="E93" s="92"/>
      <c r="F93" s="115"/>
      <c r="G93" s="116"/>
      <c r="H93" s="117"/>
      <c r="I93" s="53"/>
      <c r="J93" s="117"/>
      <c r="K93" s="52"/>
      <c r="L93" s="52"/>
      <c r="M93" s="52"/>
      <c r="N93" s="92"/>
      <c r="O93" s="41"/>
      <c r="P93" s="117">
        <v>2173.1160564782203</v>
      </c>
      <c r="Q93" s="117"/>
      <c r="R93" s="117"/>
    </row>
    <row r="94" spans="1:18" ht="12.75" customHeight="1"/>
    <row r="95" spans="1:18" ht="12.75" customHeight="1">
      <c r="E95" s="6" t="s">
        <v>67</v>
      </c>
      <c r="F95" s="4"/>
      <c r="G95" s="4"/>
      <c r="H95" s="4"/>
      <c r="I95" s="4"/>
      <c r="J95" s="4"/>
      <c r="K95" s="4"/>
      <c r="L95" s="4"/>
      <c r="M95" s="4"/>
    </row>
    <row r="96" spans="1:18" ht="12.75" customHeight="1"/>
    <row r="97" spans="1:1" ht="12.75" customHeight="1"/>
    <row r="98" spans="1:1" ht="12.75" customHeight="1"/>
    <row r="99" spans="1:1" ht="12.75" customHeight="1"/>
    <row r="100" spans="1:1" ht="12.75" customHeight="1"/>
    <row r="101" spans="1:1" ht="12.75" customHeight="1">
      <c r="A101" s="2"/>
    </row>
    <row r="102" spans="1:1" ht="12.75" customHeight="1">
      <c r="A102" s="2"/>
    </row>
    <row r="103" spans="1:1" ht="12.75" customHeight="1">
      <c r="A103" s="2"/>
    </row>
    <row r="104" spans="1:1" ht="12.75" customHeight="1">
      <c r="A104" s="2"/>
    </row>
    <row r="105" spans="1:1" ht="12.75" customHeight="1">
      <c r="A105" s="2"/>
    </row>
    <row r="106" spans="1:1" ht="12.75" customHeight="1">
      <c r="A106" s="2"/>
    </row>
    <row r="107" spans="1:1" ht="12.75" customHeight="1">
      <c r="A107" s="2"/>
    </row>
    <row r="108" spans="1:1" ht="12.75" customHeight="1">
      <c r="A108" s="2"/>
    </row>
    <row r="109" spans="1:1" ht="12.75" customHeight="1">
      <c r="A109" s="2"/>
    </row>
    <row r="110" spans="1:1" ht="12.75" customHeight="1">
      <c r="A110" s="2"/>
    </row>
    <row r="111" spans="1:1" ht="12.75" customHeight="1">
      <c r="A111" s="2"/>
    </row>
    <row r="112" spans="1:1" ht="12.75" customHeight="1">
      <c r="A112" s="2"/>
    </row>
    <row r="113" spans="1:1" ht="12.75" customHeight="1">
      <c r="A113" s="2"/>
    </row>
    <row r="114" spans="1:1" ht="12.75" customHeight="1">
      <c r="A114" s="2"/>
    </row>
    <row r="115" spans="1:1" ht="12.75" customHeight="1">
      <c r="A115" s="2"/>
    </row>
    <row r="116" spans="1:1" ht="12.75" customHeight="1">
      <c r="A116" s="2"/>
    </row>
    <row r="117" spans="1:1" ht="12.75" customHeight="1">
      <c r="A117" s="2"/>
    </row>
    <row r="118" spans="1:1" ht="12.75" customHeight="1">
      <c r="A118" s="2"/>
    </row>
    <row r="119" spans="1:1" ht="12.75" customHeight="1">
      <c r="A119" s="2"/>
    </row>
    <row r="120" spans="1:1" ht="12.75" customHeight="1">
      <c r="A120" s="2"/>
    </row>
    <row r="121" spans="1:1" ht="12.75" customHeight="1">
      <c r="A121" s="2"/>
    </row>
    <row r="122" spans="1:1" ht="12.75" customHeight="1">
      <c r="A122" s="2"/>
    </row>
    <row r="123" spans="1:1" ht="12.75" customHeight="1">
      <c r="A123" s="2"/>
    </row>
    <row r="124" spans="1:1" ht="12.75" customHeight="1">
      <c r="A124" s="2"/>
    </row>
    <row r="125" spans="1:1" ht="12.75" customHeight="1">
      <c r="A125" s="2"/>
    </row>
    <row r="126" spans="1:1" ht="12.75" customHeight="1">
      <c r="A126" s="2"/>
    </row>
    <row r="127" spans="1:1" ht="12.75" customHeight="1">
      <c r="A127" s="2"/>
    </row>
    <row r="128" spans="1:1" ht="12.75" customHeight="1">
      <c r="A128" s="2"/>
    </row>
    <row r="129" spans="1:1" ht="12.75" customHeight="1">
      <c r="A129" s="2"/>
    </row>
    <row r="130" spans="1:1" ht="12.75" customHeight="1">
      <c r="A130" s="2"/>
    </row>
    <row r="131" spans="1:1" ht="12.75" customHeight="1">
      <c r="A131" s="2"/>
    </row>
    <row r="132" spans="1:1" ht="12.75" customHeight="1">
      <c r="A132" s="2"/>
    </row>
    <row r="133" spans="1:1" ht="12.75" customHeight="1">
      <c r="A133" s="2"/>
    </row>
    <row r="134" spans="1:1" ht="12.75" customHeight="1">
      <c r="A134" s="2"/>
    </row>
    <row r="135" spans="1:1" ht="12.75" customHeight="1">
      <c r="A135" s="2"/>
    </row>
    <row r="136" spans="1:1" ht="12.75" customHeight="1">
      <c r="A136" s="2"/>
    </row>
    <row r="137" spans="1:1" ht="12.75" customHeight="1">
      <c r="A137" s="2"/>
    </row>
    <row r="138" spans="1:1" ht="12.75" customHeight="1">
      <c r="A138" s="2"/>
    </row>
    <row r="139" spans="1:1" ht="12.75" customHeight="1">
      <c r="A139" s="2"/>
    </row>
    <row r="140" spans="1:1" ht="12.75" customHeight="1">
      <c r="A140" s="2"/>
    </row>
    <row r="141" spans="1:1" ht="12.75" customHeight="1">
      <c r="A141" s="2"/>
    </row>
    <row r="142" spans="1:1" ht="12.75" customHeight="1">
      <c r="A142" s="2"/>
    </row>
    <row r="143" spans="1:1" ht="12.75" customHeight="1">
      <c r="A143" s="2"/>
    </row>
    <row r="144" spans="1:1" ht="12.75" customHeight="1">
      <c r="A144" s="2"/>
    </row>
    <row r="145" spans="1:1" ht="12.75" customHeight="1">
      <c r="A145" s="2"/>
    </row>
    <row r="146" spans="1:1" ht="12.75" customHeight="1">
      <c r="A146" s="2"/>
    </row>
    <row r="147" spans="1:1" ht="12.75" customHeight="1">
      <c r="A147" s="2"/>
    </row>
    <row r="148" spans="1:1" ht="12.75" customHeight="1">
      <c r="A148" s="2"/>
    </row>
    <row r="149" spans="1:1" ht="12.75" customHeight="1">
      <c r="A149" s="2"/>
    </row>
    <row r="150" spans="1:1" ht="12.75" customHeight="1">
      <c r="A150" s="2"/>
    </row>
    <row r="151" spans="1:1" ht="12.75" customHeight="1">
      <c r="A151" s="2"/>
    </row>
    <row r="152" spans="1:1" ht="12.75" customHeight="1">
      <c r="A152" s="2"/>
    </row>
    <row r="153" spans="1:1" ht="12.75" customHeight="1">
      <c r="A153" s="2"/>
    </row>
    <row r="154" spans="1:1" ht="12.75" customHeight="1">
      <c r="A154" s="2"/>
    </row>
    <row r="155" spans="1:1" ht="12.75" customHeight="1">
      <c r="A155" s="2"/>
    </row>
    <row r="156" spans="1:1" ht="12.75" customHeight="1">
      <c r="A156" s="2"/>
    </row>
    <row r="157" spans="1:1" ht="12.75" customHeight="1">
      <c r="A157" s="2"/>
    </row>
    <row r="158" spans="1:1" ht="12.75" customHeight="1">
      <c r="A158" s="2"/>
    </row>
    <row r="159" spans="1:1" ht="12.75" customHeight="1">
      <c r="A159" s="2"/>
    </row>
    <row r="160" spans="1:1" ht="12.75" customHeight="1">
      <c r="A160" s="2"/>
    </row>
    <row r="161" spans="1:1" ht="12.75" customHeight="1">
      <c r="A161" s="2"/>
    </row>
    <row r="162" spans="1:1" ht="12.75" customHeight="1">
      <c r="A162" s="2"/>
    </row>
    <row r="163" spans="1:1" ht="12.75" customHeight="1">
      <c r="A163" s="2"/>
    </row>
    <row r="164" spans="1:1" ht="12.75" customHeight="1">
      <c r="A164" s="2"/>
    </row>
    <row r="165" spans="1:1" ht="12.75" customHeight="1">
      <c r="A165" s="2"/>
    </row>
    <row r="166" spans="1:1" ht="12.75" customHeight="1">
      <c r="A166" s="2"/>
    </row>
    <row r="167" spans="1:1" ht="12.75" customHeight="1">
      <c r="A167" s="2"/>
    </row>
    <row r="168" spans="1:1" ht="12.75" customHeight="1">
      <c r="A168" s="2"/>
    </row>
    <row r="169" spans="1:1" ht="12.75" customHeight="1">
      <c r="A169" s="2"/>
    </row>
    <row r="170" spans="1:1" ht="12.75" customHeight="1">
      <c r="A170" s="2"/>
    </row>
    <row r="171" spans="1:1" ht="12.75" customHeight="1">
      <c r="A171" s="2"/>
    </row>
    <row r="172" spans="1:1" ht="12.75" customHeight="1">
      <c r="A172" s="2"/>
    </row>
    <row r="173" spans="1:1" ht="12.75" customHeight="1">
      <c r="A173" s="2"/>
    </row>
    <row r="174" spans="1:1" ht="12.75" customHeight="1">
      <c r="A174" s="2"/>
    </row>
    <row r="175" spans="1:1" ht="12.75" customHeight="1">
      <c r="A175" s="2"/>
    </row>
    <row r="176" spans="1:1" ht="12.75" customHeight="1">
      <c r="A176" s="2"/>
    </row>
    <row r="177" spans="1:1" ht="12.75" customHeight="1">
      <c r="A177" s="2"/>
    </row>
    <row r="178" spans="1:1" ht="12.75" customHeight="1">
      <c r="A178" s="2"/>
    </row>
    <row r="179" spans="1:1" ht="12.75" customHeight="1">
      <c r="A179" s="2"/>
    </row>
    <row r="180" spans="1:1" ht="12.75" customHeight="1">
      <c r="A180" s="2"/>
    </row>
    <row r="181" spans="1:1" ht="12.75" customHeight="1">
      <c r="A181" s="2"/>
    </row>
    <row r="182" spans="1:1" ht="12.75" customHeight="1">
      <c r="A182" s="2"/>
    </row>
    <row r="183" spans="1:1" ht="12.75" customHeight="1">
      <c r="A183" s="2"/>
    </row>
    <row r="184" spans="1:1" ht="12.75" customHeight="1">
      <c r="A184" s="2"/>
    </row>
    <row r="185" spans="1:1" ht="12.75" customHeight="1">
      <c r="A185" s="2"/>
    </row>
    <row r="186" spans="1:1" ht="12.75" customHeight="1">
      <c r="A186" s="2"/>
    </row>
    <row r="187" spans="1:1" ht="12.75" customHeight="1">
      <c r="A187" s="2"/>
    </row>
    <row r="188" spans="1:1" ht="12.75" customHeight="1">
      <c r="A188" s="2"/>
    </row>
    <row r="189" spans="1:1" ht="12.75" customHeight="1">
      <c r="A189" s="2"/>
    </row>
    <row r="190" spans="1:1" ht="12.75" customHeight="1">
      <c r="A190" s="2"/>
    </row>
    <row r="191" spans="1:1" ht="12.75" customHeight="1">
      <c r="A191" s="2"/>
    </row>
    <row r="192" spans="1:1" ht="12.75" customHeight="1">
      <c r="A192" s="2"/>
    </row>
    <row r="193" spans="1:1" ht="12.75" customHeight="1">
      <c r="A193" s="2"/>
    </row>
    <row r="194" spans="1:1" ht="12.75" customHeight="1">
      <c r="A194" s="2"/>
    </row>
    <row r="195" spans="1:1" ht="12.75" customHeight="1">
      <c r="A195" s="2"/>
    </row>
    <row r="196" spans="1:1" ht="12.75" customHeight="1">
      <c r="A196" s="2"/>
    </row>
    <row r="197" spans="1:1" ht="12.75" customHeight="1">
      <c r="A197" s="2"/>
    </row>
    <row r="198" spans="1:1" ht="12.75" customHeight="1">
      <c r="A198" s="2"/>
    </row>
    <row r="199" spans="1:1" ht="12.75" customHeight="1">
      <c r="A199" s="2"/>
    </row>
    <row r="200" spans="1:1" ht="12.75" customHeight="1">
      <c r="A200" s="2"/>
    </row>
    <row r="201" spans="1:1" ht="12.75" customHeight="1">
      <c r="A201" s="2"/>
    </row>
    <row r="202" spans="1:1" ht="12.75" customHeight="1">
      <c r="A202" s="2"/>
    </row>
    <row r="203" spans="1:1" ht="12.75" customHeight="1">
      <c r="A203" s="2"/>
    </row>
    <row r="204" spans="1:1" ht="12.75" customHeight="1">
      <c r="A204" s="2"/>
    </row>
    <row r="205" spans="1:1" ht="12.75" customHeight="1">
      <c r="A205" s="2"/>
    </row>
    <row r="206" spans="1:1" ht="12.75" customHeight="1">
      <c r="A206" s="2"/>
    </row>
    <row r="207" spans="1:1" ht="12.75" customHeight="1">
      <c r="A207" s="2"/>
    </row>
    <row r="208" spans="1:1" ht="12.75" customHeight="1">
      <c r="A208" s="2"/>
    </row>
    <row r="209" spans="1:1" ht="12.75" customHeight="1">
      <c r="A209" s="2"/>
    </row>
    <row r="210" spans="1:1" ht="12.75" customHeight="1">
      <c r="A210" s="2"/>
    </row>
    <row r="211" spans="1:1" ht="12.75" customHeight="1">
      <c r="A211" s="2"/>
    </row>
    <row r="212" spans="1:1" ht="12.75" customHeight="1">
      <c r="A212" s="2"/>
    </row>
    <row r="213" spans="1:1" ht="12.75" customHeight="1">
      <c r="A213" s="2"/>
    </row>
    <row r="214" spans="1:1" ht="12.75" customHeight="1">
      <c r="A214" s="2"/>
    </row>
    <row r="215" spans="1:1" ht="12.75" customHeight="1">
      <c r="A215" s="2"/>
    </row>
    <row r="216" spans="1:1" ht="12.75" customHeight="1">
      <c r="A216" s="2"/>
    </row>
    <row r="217" spans="1:1" ht="12.75" customHeight="1">
      <c r="A217" s="2"/>
    </row>
    <row r="218" spans="1:1" ht="12.75" customHeight="1">
      <c r="A218" s="2"/>
    </row>
    <row r="219" spans="1:1">
      <c r="A219" s="2"/>
    </row>
    <row r="220" spans="1:1">
      <c r="A220" s="2"/>
    </row>
    <row r="221" spans="1:1" ht="12.75" customHeight="1">
      <c r="A221" s="2"/>
    </row>
    <row r="222" spans="1:1" ht="12.75" customHeight="1">
      <c r="A222" s="2"/>
    </row>
    <row r="223" spans="1:1" ht="12.75" customHeight="1">
      <c r="A223" s="2"/>
    </row>
    <row r="224" spans="1:1" ht="12.75" customHeight="1">
      <c r="A224" s="2"/>
    </row>
    <row r="225" spans="1:1" ht="12.75" customHeight="1">
      <c r="A225" s="2"/>
    </row>
    <row r="226" spans="1:1" ht="12.75" customHeight="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5" spans="1:1">
      <c r="A585" s="2"/>
    </row>
    <row r="589" spans="1:1">
      <c r="A589" s="2"/>
    </row>
    <row r="593" spans="1:1">
      <c r="A593" s="2"/>
    </row>
    <row r="597" spans="1:1">
      <c r="A597" s="2"/>
    </row>
    <row r="598" spans="1:1">
      <c r="A598" s="2"/>
    </row>
    <row r="601" spans="1:1">
      <c r="A601" s="2"/>
    </row>
    <row r="605" spans="1:1">
      <c r="A605" s="2"/>
    </row>
    <row r="609" spans="1:1">
      <c r="A609" s="2"/>
    </row>
    <row r="610" spans="1:1">
      <c r="A610" s="2"/>
    </row>
    <row r="613" spans="1:1">
      <c r="A613" s="2"/>
    </row>
    <row r="617" spans="1:1">
      <c r="A617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7" spans="1:1">
      <c r="A637" s="2"/>
    </row>
    <row r="638" spans="1:1">
      <c r="A638" s="2"/>
    </row>
    <row r="641" spans="1:1">
      <c r="A641" s="2"/>
    </row>
    <row r="645" spans="1:1">
      <c r="A645" s="2"/>
    </row>
    <row r="646" spans="1:1">
      <c r="A646" s="2"/>
    </row>
    <row r="649" spans="1:1">
      <c r="A649" s="2"/>
    </row>
    <row r="650" spans="1:1">
      <c r="A650" s="2"/>
    </row>
    <row r="651" spans="1:1">
      <c r="A651" s="2"/>
    </row>
    <row r="653" spans="1:1">
      <c r="A653" s="2"/>
    </row>
    <row r="654" spans="1:1">
      <c r="A654" s="2"/>
    </row>
    <row r="655" spans="1:1">
      <c r="A655" s="2"/>
    </row>
    <row r="657" spans="1:1">
      <c r="A657" s="2"/>
    </row>
    <row r="658" spans="1:1">
      <c r="A658" s="2"/>
    </row>
    <row r="659" spans="1:1">
      <c r="A659" s="2"/>
    </row>
    <row r="661" spans="1:1">
      <c r="A661" s="2"/>
    </row>
    <row r="662" spans="1:1">
      <c r="A662" s="2"/>
    </row>
    <row r="663" spans="1:1">
      <c r="A663" s="2"/>
    </row>
    <row r="665" spans="1:1">
      <c r="A665" s="2"/>
    </row>
    <row r="669" spans="1:1">
      <c r="A669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5" spans="1:1">
      <c r="A705" s="2"/>
    </row>
    <row r="706" spans="1:1">
      <c r="A706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41" spans="1:1">
      <c r="A841" s="2"/>
    </row>
    <row r="842" spans="1:1">
      <c r="A842" s="2"/>
    </row>
    <row r="845" spans="1:1">
      <c r="A845" s="2"/>
    </row>
    <row r="849" spans="1:1">
      <c r="A849" s="2"/>
    </row>
    <row r="850" spans="1:1">
      <c r="A850" s="2"/>
    </row>
    <row r="853" spans="1:1">
      <c r="A853" s="2"/>
    </row>
    <row r="857" spans="1:1">
      <c r="A857" s="2"/>
    </row>
    <row r="861" spans="1:1">
      <c r="A861" s="2"/>
    </row>
    <row r="864" spans="1:1">
      <c r="A864" s="2"/>
    </row>
    <row r="865" spans="1:1">
      <c r="A865" s="2"/>
    </row>
    <row r="868" spans="1:1">
      <c r="A868" s="2"/>
    </row>
    <row r="880" spans="1:1">
      <c r="A880" s="2"/>
    </row>
    <row r="884" spans="1:1">
      <c r="A884" s="2"/>
    </row>
    <row r="888" spans="1:1">
      <c r="A888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7" spans="1:1">
      <c r="A937" s="2"/>
    </row>
    <row r="941" spans="1:1">
      <c r="A941" s="2"/>
    </row>
    <row r="945" spans="1:1">
      <c r="A945" s="2"/>
    </row>
    <row r="946" spans="1:1">
      <c r="A946" s="2"/>
    </row>
    <row r="949" spans="1:1">
      <c r="A949" s="2"/>
    </row>
    <row r="953" spans="1:1">
      <c r="A953" s="2"/>
    </row>
    <row r="957" spans="1:1">
      <c r="A957" s="2"/>
    </row>
    <row r="961" spans="1:1">
      <c r="A961" s="2"/>
    </row>
    <row r="965" spans="1:1">
      <c r="A965" s="2"/>
    </row>
    <row r="969" spans="1:1">
      <c r="A969" s="2"/>
    </row>
    <row r="974" spans="1:1">
      <c r="A974" s="2"/>
    </row>
    <row r="978" spans="1:1">
      <c r="A978" s="2"/>
    </row>
    <row r="982" spans="1:1">
      <c r="A982" s="2"/>
    </row>
    <row r="986" spans="1:1">
      <c r="A986" s="2"/>
    </row>
    <row r="987" spans="1:1">
      <c r="A987" s="2"/>
    </row>
    <row r="990" spans="1:1">
      <c r="A990" s="2"/>
    </row>
    <row r="994" spans="1:1">
      <c r="A994" s="2"/>
    </row>
    <row r="998" spans="1:1">
      <c r="A998" s="2"/>
    </row>
    <row r="999" spans="1:1">
      <c r="A999" s="2"/>
    </row>
    <row r="1002" spans="1:1">
      <c r="A1002" s="2"/>
    </row>
    <row r="1006" spans="1:1">
      <c r="A1006" s="2"/>
    </row>
    <row r="1010" spans="1:1">
      <c r="A1010" s="2"/>
    </row>
    <row r="1011" spans="1:1">
      <c r="A1011" s="2"/>
    </row>
    <row r="1014" spans="1:1">
      <c r="A1014" s="2"/>
    </row>
    <row r="1018" spans="1:1">
      <c r="A1018" s="2"/>
    </row>
    <row r="1022" spans="1:1">
      <c r="A1022" s="2"/>
    </row>
    <row r="1026" spans="1:1">
      <c r="A1026" s="2"/>
    </row>
    <row r="1030" spans="1:1">
      <c r="A1030" s="2"/>
    </row>
    <row r="1034" spans="1:1">
      <c r="A1034" s="2"/>
    </row>
    <row r="1035" spans="1:1">
      <c r="A1035" s="2"/>
    </row>
    <row r="1038" spans="1:1">
      <c r="A1038" s="2"/>
    </row>
    <row r="1042" spans="1:1">
      <c r="A1042" s="2"/>
    </row>
    <row r="1043" spans="1:1">
      <c r="A1043" s="2"/>
    </row>
    <row r="1046" spans="1:1">
      <c r="A1046" s="2"/>
    </row>
    <row r="1050" spans="1:1">
      <c r="A1050" s="2"/>
    </row>
    <row r="1051" spans="1:1">
      <c r="A1051" s="2"/>
    </row>
    <row r="1054" spans="1:1">
      <c r="A1054" s="2"/>
    </row>
    <row r="1058" spans="1:1">
      <c r="A1058" s="2"/>
    </row>
    <row r="1059" spans="1:1">
      <c r="A1059" s="2"/>
    </row>
    <row r="1062" spans="1:1">
      <c r="A1062" s="2"/>
    </row>
    <row r="1066" spans="1:1">
      <c r="A1066" s="2"/>
    </row>
    <row r="1067" spans="1:1">
      <c r="A1067" s="2"/>
    </row>
    <row r="1070" spans="1:1">
      <c r="A1070" s="2"/>
    </row>
    <row r="1074" spans="1:1">
      <c r="A1074" s="2"/>
    </row>
    <row r="1078" spans="1:1">
      <c r="A1078" s="2"/>
    </row>
    <row r="1082" spans="1:1">
      <c r="A1082" s="2"/>
    </row>
    <row r="1086" spans="1:1">
      <c r="A1086" s="2"/>
    </row>
    <row r="1087" spans="1:1">
      <c r="A1087" s="2"/>
    </row>
    <row r="1090" spans="1:1">
      <c r="A1090" s="2"/>
    </row>
    <row r="1094" spans="1:1">
      <c r="A1094" s="2"/>
    </row>
    <row r="1098" spans="1:1">
      <c r="A1098" s="2"/>
    </row>
    <row r="1099" spans="1:1">
      <c r="A1099" s="2"/>
    </row>
    <row r="1102" spans="1:1">
      <c r="A1102" s="2"/>
    </row>
    <row r="1103" spans="1:1">
      <c r="A1103" s="2"/>
    </row>
    <row r="1106" spans="1:1">
      <c r="A1106" s="2"/>
    </row>
    <row r="1110" spans="1:1">
      <c r="A1110" s="2"/>
    </row>
    <row r="1114" spans="1:1">
      <c r="A1114" s="2"/>
    </row>
    <row r="1115" spans="1:1">
      <c r="A1115" s="2"/>
    </row>
    <row r="1118" spans="1:1">
      <c r="A1118" s="2"/>
    </row>
    <row r="1119" spans="1:1">
      <c r="A1119" s="2"/>
    </row>
    <row r="1122" spans="1:1">
      <c r="A1122" s="2"/>
    </row>
    <row r="1126" spans="1:1">
      <c r="A1126" s="2"/>
    </row>
    <row r="1130" spans="1:1">
      <c r="A1130" s="2"/>
    </row>
    <row r="1134" spans="1:1">
      <c r="A1134" s="2"/>
    </row>
    <row r="1138" spans="1:1">
      <c r="A1138" s="2"/>
    </row>
    <row r="1142" spans="1:1">
      <c r="A1142" s="2"/>
    </row>
    <row r="1143" spans="1:1">
      <c r="A1143" s="2"/>
    </row>
    <row r="1146" spans="1:1">
      <c r="A1146" s="2"/>
    </row>
    <row r="1150" spans="1:1">
      <c r="A1150" s="2"/>
    </row>
    <row r="1154" spans="1:1">
      <c r="A1154" s="2"/>
    </row>
    <row r="1158" spans="1:1">
      <c r="A1158" s="2"/>
    </row>
    <row r="1162" spans="1:1">
      <c r="A1162" s="2"/>
    </row>
    <row r="1166" spans="1:1">
      <c r="A1166" s="2"/>
    </row>
    <row r="1170" spans="1:18" s="119" customFormat="1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</row>
    <row r="1174" spans="1:18">
      <c r="A1174" s="2"/>
    </row>
    <row r="1178" spans="1:18">
      <c r="A1178" s="2"/>
    </row>
  </sheetData>
  <mergeCells count="247">
    <mergeCell ref="H25:H28"/>
    <mergeCell ref="I25:I28"/>
    <mergeCell ref="H33:H36"/>
    <mergeCell ref="I33:I36"/>
    <mergeCell ref="J33:J36"/>
    <mergeCell ref="P33:P36"/>
    <mergeCell ref="Q33:Q36"/>
    <mergeCell ref="R33:R36"/>
    <mergeCell ref="P37:P40"/>
    <mergeCell ref="Q37:Q40"/>
    <mergeCell ref="R37:R40"/>
    <mergeCell ref="J21:J24"/>
    <mergeCell ref="P21:P24"/>
    <mergeCell ref="Q21:Q24"/>
    <mergeCell ref="R21:R24"/>
    <mergeCell ref="J29:J32"/>
    <mergeCell ref="P29:P32"/>
    <mergeCell ref="Q29:Q32"/>
    <mergeCell ref="R29:R32"/>
    <mergeCell ref="D29:D32"/>
    <mergeCell ref="E29:E32"/>
    <mergeCell ref="F29:F32"/>
    <mergeCell ref="G29:G32"/>
    <mergeCell ref="H29:H32"/>
    <mergeCell ref="I29:I32"/>
    <mergeCell ref="H37:H40"/>
    <mergeCell ref="I37:I40"/>
    <mergeCell ref="J37:J4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F95:M95"/>
    <mergeCell ref="A9:E9"/>
    <mergeCell ref="F9:G9"/>
    <mergeCell ref="L9:O9"/>
    <mergeCell ref="K10:O10"/>
    <mergeCell ref="G73:G76"/>
    <mergeCell ref="H73:H76"/>
    <mergeCell ref="I73:I76"/>
    <mergeCell ref="J73:J76"/>
    <mergeCell ref="F77:F80"/>
    <mergeCell ref="G77:G80"/>
    <mergeCell ref="H77:H80"/>
    <mergeCell ref="J65:J68"/>
    <mergeCell ref="A73:A76"/>
    <mergeCell ref="B73:B76"/>
    <mergeCell ref="C57:C60"/>
    <mergeCell ref="D57:D60"/>
    <mergeCell ref="E57:E60"/>
    <mergeCell ref="F57:F60"/>
    <mergeCell ref="G57:G60"/>
    <mergeCell ref="H57:H60"/>
    <mergeCell ref="I57:I60"/>
    <mergeCell ref="A77:A80"/>
    <mergeCell ref="A45:A4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41:J44"/>
    <mergeCell ref="P41:P44"/>
    <mergeCell ref="F45:F48"/>
    <mergeCell ref="G45:G48"/>
    <mergeCell ref="H45:H48"/>
    <mergeCell ref="I45:I48"/>
    <mergeCell ref="A49:A52"/>
    <mergeCell ref="B49:B52"/>
    <mergeCell ref="C49:C52"/>
    <mergeCell ref="D49:D52"/>
    <mergeCell ref="E49:E52"/>
    <mergeCell ref="F49:F52"/>
    <mergeCell ref="A57:A60"/>
    <mergeCell ref="J57:J60"/>
    <mergeCell ref="Q61:Q64"/>
    <mergeCell ref="R57:R60"/>
    <mergeCell ref="A61:A64"/>
    <mergeCell ref="B61:B64"/>
    <mergeCell ref="C61:C64"/>
    <mergeCell ref="D61:D64"/>
    <mergeCell ref="E61:E64"/>
    <mergeCell ref="F61:F64"/>
    <mergeCell ref="B57:B60"/>
    <mergeCell ref="P61:P64"/>
    <mergeCell ref="R61:R64"/>
    <mergeCell ref="G61:G64"/>
    <mergeCell ref="H61:H64"/>
    <mergeCell ref="I61:I64"/>
    <mergeCell ref="J61:J64"/>
    <mergeCell ref="P57:P60"/>
    <mergeCell ref="Q57:Q60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C73:C76"/>
    <mergeCell ref="D73:D76"/>
    <mergeCell ref="E73:E76"/>
    <mergeCell ref="F73:F76"/>
    <mergeCell ref="A85:A93"/>
    <mergeCell ref="B85:B93"/>
    <mergeCell ref="B77:B80"/>
    <mergeCell ref="C77:C80"/>
    <mergeCell ref="D77:D80"/>
    <mergeCell ref="E77:E80"/>
    <mergeCell ref="F81:F84"/>
    <mergeCell ref="A81:A84"/>
    <mergeCell ref="B81:B84"/>
    <mergeCell ref="C81:C84"/>
    <mergeCell ref="D81:D84"/>
    <mergeCell ref="E81:E84"/>
    <mergeCell ref="G81:G84"/>
    <mergeCell ref="Q65:Q68"/>
    <mergeCell ref="R77:R80"/>
    <mergeCell ref="I77:I80"/>
    <mergeCell ref="H81:H84"/>
    <mergeCell ref="I81:I84"/>
    <mergeCell ref="J81:J84"/>
    <mergeCell ref="P81:P84"/>
    <mergeCell ref="Q81:Q84"/>
    <mergeCell ref="R81:R84"/>
    <mergeCell ref="Q77:Q80"/>
    <mergeCell ref="J77:J80"/>
    <mergeCell ref="P77:P80"/>
    <mergeCell ref="P73:P76"/>
    <mergeCell ref="Q73:Q76"/>
    <mergeCell ref="R73:R76"/>
    <mergeCell ref="R65:R68"/>
    <mergeCell ref="P65:P68"/>
    <mergeCell ref="R41:R44"/>
    <mergeCell ref="Q41:Q44"/>
    <mergeCell ref="J25:J28"/>
    <mergeCell ref="P25:P28"/>
    <mergeCell ref="Q25:Q28"/>
    <mergeCell ref="R25:R28"/>
    <mergeCell ref="A53:A56"/>
    <mergeCell ref="B53:B56"/>
    <mergeCell ref="C53:C56"/>
    <mergeCell ref="D53:D56"/>
    <mergeCell ref="E53:E56"/>
    <mergeCell ref="F53:F56"/>
    <mergeCell ref="G53:G56"/>
    <mergeCell ref="R49:R52"/>
    <mergeCell ref="G49:G52"/>
    <mergeCell ref="H49:H52"/>
    <mergeCell ref="I49:I52"/>
    <mergeCell ref="J49:J52"/>
    <mergeCell ref="P49:P52"/>
    <mergeCell ref="Q49:Q52"/>
    <mergeCell ref="B45:B48"/>
    <mergeCell ref="C45:C48"/>
    <mergeCell ref="D45:D48"/>
    <mergeCell ref="E45:E48"/>
    <mergeCell ref="J45:J48"/>
    <mergeCell ref="P45:P48"/>
    <mergeCell ref="Q45:Q48"/>
    <mergeCell ref="R45:R48"/>
    <mergeCell ref="J53:J56"/>
    <mergeCell ref="P53:P56"/>
    <mergeCell ref="Q53:Q56"/>
    <mergeCell ref="R53:R56"/>
    <mergeCell ref="H53:H56"/>
    <mergeCell ref="I53:I56"/>
    <mergeCell ref="A25:A28"/>
    <mergeCell ref="B25:B28"/>
    <mergeCell ref="C25:C28"/>
    <mergeCell ref="D25:D28"/>
    <mergeCell ref="E25:E28"/>
    <mergeCell ref="F25:F28"/>
    <mergeCell ref="G25:G28"/>
    <mergeCell ref="C37:C40"/>
    <mergeCell ref="A37:A40"/>
    <mergeCell ref="B37:B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33:G36"/>
    <mergeCell ref="A29:A32"/>
    <mergeCell ref="B29:B32"/>
    <mergeCell ref="C29:C3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L81"/>
  <sheetViews>
    <sheetView tabSelected="1" workbookViewId="0">
      <selection activeCell="D57" sqref="D57:D60"/>
    </sheetView>
  </sheetViews>
  <sheetFormatPr defaultRowHeight="12.75"/>
  <cols>
    <col min="1" max="1" width="5.5703125" style="2" customWidth="1"/>
    <col min="2" max="2" width="42.5703125" style="2" customWidth="1"/>
    <col min="3" max="16384" width="9.140625" style="2"/>
  </cols>
  <sheetData>
    <row r="2" spans="1:12" ht="40.5" customHeight="1">
      <c r="B2" s="186" t="s">
        <v>153</v>
      </c>
      <c r="C2" s="187"/>
      <c r="D2" s="187"/>
      <c r="E2" s="187"/>
      <c r="F2" s="187"/>
    </row>
    <row r="3" spans="1:12">
      <c r="B3" s="128"/>
      <c r="C3" s="128"/>
      <c r="D3" s="128"/>
      <c r="E3" s="128"/>
      <c r="F3" s="128"/>
    </row>
    <row r="4" spans="1:12">
      <c r="B4" s="4" t="s">
        <v>71</v>
      </c>
      <c r="C4" s="4"/>
      <c r="D4" s="4"/>
    </row>
    <row r="5" spans="1:12">
      <c r="B5" s="1"/>
      <c r="C5" s="1"/>
      <c r="D5" s="1"/>
    </row>
    <row r="6" spans="1:12" ht="12" customHeight="1">
      <c r="A6" s="188"/>
      <c r="B6" s="189" t="s">
        <v>2</v>
      </c>
      <c r="C6" s="190" t="s">
        <v>72</v>
      </c>
      <c r="D6" s="190" t="s">
        <v>73</v>
      </c>
      <c r="E6" s="21" t="s">
        <v>74</v>
      </c>
      <c r="F6" s="46" t="s">
        <v>39</v>
      </c>
    </row>
    <row r="7" spans="1:12" ht="12" customHeight="1">
      <c r="A7" s="191"/>
      <c r="B7" s="189"/>
      <c r="C7" s="190"/>
      <c r="D7" s="190"/>
      <c r="E7" s="36"/>
      <c r="F7" s="64"/>
    </row>
    <row r="8" spans="1:12" ht="12" customHeight="1">
      <c r="A8" s="192"/>
      <c r="B8" s="193">
        <v>2</v>
      </c>
      <c r="C8" s="194">
        <v>3</v>
      </c>
      <c r="D8" s="194">
        <v>4</v>
      </c>
      <c r="E8" s="194">
        <v>5</v>
      </c>
      <c r="F8" s="194">
        <v>6</v>
      </c>
    </row>
    <row r="9" spans="1:12" ht="12" customHeight="1">
      <c r="A9" s="188"/>
      <c r="B9" s="195" t="s">
        <v>66</v>
      </c>
      <c r="C9" s="190"/>
      <c r="D9" s="196"/>
      <c r="E9" s="197"/>
      <c r="F9" s="198"/>
    </row>
    <row r="10" spans="1:12" ht="12" customHeight="1">
      <c r="A10" s="199"/>
      <c r="B10" s="195"/>
      <c r="C10" s="190"/>
      <c r="D10" s="196"/>
      <c r="E10" s="197"/>
      <c r="F10" s="200"/>
    </row>
    <row r="11" spans="1:12" ht="12" customHeight="1">
      <c r="A11" s="199"/>
      <c r="B11" s="195"/>
      <c r="C11" s="190"/>
      <c r="D11" s="196"/>
      <c r="E11" s="197"/>
      <c r="F11" s="200"/>
    </row>
    <row r="12" spans="1:12" ht="12" customHeight="1">
      <c r="A12" s="191"/>
      <c r="B12" s="195"/>
      <c r="C12" s="190"/>
      <c r="D12" s="196"/>
      <c r="E12" s="197"/>
      <c r="F12" s="201"/>
      <c r="G12" s="43"/>
      <c r="H12" s="202"/>
      <c r="I12" s="202"/>
      <c r="J12" s="202"/>
      <c r="K12" s="202"/>
      <c r="L12" s="202"/>
    </row>
    <row r="13" spans="1:12" ht="12" customHeight="1">
      <c r="A13" s="190">
        <v>1</v>
      </c>
      <c r="B13" s="97" t="s">
        <v>113</v>
      </c>
      <c r="C13" s="71" t="s">
        <v>148</v>
      </c>
      <c r="D13" s="71">
        <v>1.59</v>
      </c>
      <c r="E13" s="203">
        <v>5.934150090095077</v>
      </c>
      <c r="F13" s="89">
        <f>+D13*E13</f>
        <v>9.4352986432511727</v>
      </c>
      <c r="H13" s="202"/>
      <c r="I13" s="202"/>
      <c r="J13" s="202"/>
      <c r="K13" s="202"/>
      <c r="L13" s="202"/>
    </row>
    <row r="14" spans="1:12" ht="12" customHeight="1">
      <c r="A14" s="190"/>
      <c r="B14" s="101"/>
      <c r="C14" s="79"/>
      <c r="D14" s="79"/>
      <c r="E14" s="204"/>
      <c r="F14" s="90"/>
      <c r="H14" s="202"/>
      <c r="I14" s="202"/>
      <c r="J14" s="202"/>
      <c r="K14" s="202"/>
      <c r="L14" s="202"/>
    </row>
    <row r="15" spans="1:12" ht="12" customHeight="1">
      <c r="A15" s="190"/>
      <c r="B15" s="101"/>
      <c r="C15" s="79"/>
      <c r="D15" s="79"/>
      <c r="E15" s="204"/>
      <c r="F15" s="90"/>
      <c r="H15" s="202"/>
      <c r="I15" s="202"/>
      <c r="J15" s="202"/>
      <c r="K15" s="202"/>
      <c r="L15" s="202"/>
    </row>
    <row r="16" spans="1:12" ht="12" customHeight="1">
      <c r="A16" s="190"/>
      <c r="B16" s="104"/>
      <c r="C16" s="84"/>
      <c r="D16" s="84"/>
      <c r="E16" s="205"/>
      <c r="F16" s="91"/>
      <c r="H16" s="202"/>
      <c r="I16" s="202"/>
      <c r="J16" s="202"/>
      <c r="K16" s="202"/>
      <c r="L16" s="202"/>
    </row>
    <row r="17" spans="1:12" ht="12" customHeight="1">
      <c r="A17" s="190">
        <v>2</v>
      </c>
      <c r="B17" s="97" t="s">
        <v>107</v>
      </c>
      <c r="C17" s="71" t="s">
        <v>81</v>
      </c>
      <c r="D17" s="71">
        <v>22</v>
      </c>
      <c r="E17" s="203">
        <v>1.0714900568846872</v>
      </c>
      <c r="F17" s="89">
        <f t="shared" ref="F17" si="0">+D17*E17</f>
        <v>23.57278125146312</v>
      </c>
      <c r="H17" s="202"/>
      <c r="I17" s="202"/>
      <c r="J17" s="202"/>
      <c r="K17" s="202"/>
      <c r="L17" s="202"/>
    </row>
    <row r="18" spans="1:12" ht="12" customHeight="1">
      <c r="A18" s="190"/>
      <c r="B18" s="101"/>
      <c r="C18" s="79"/>
      <c r="D18" s="79"/>
      <c r="E18" s="204"/>
      <c r="F18" s="90"/>
      <c r="H18" s="202"/>
      <c r="I18" s="202"/>
      <c r="J18" s="202"/>
      <c r="K18" s="202"/>
      <c r="L18" s="202"/>
    </row>
    <row r="19" spans="1:12" ht="12" customHeight="1">
      <c r="A19" s="190"/>
      <c r="B19" s="101"/>
      <c r="C19" s="79"/>
      <c r="D19" s="79"/>
      <c r="E19" s="204"/>
      <c r="F19" s="90"/>
      <c r="H19" s="202"/>
      <c r="I19" s="202"/>
      <c r="J19" s="202"/>
      <c r="K19" s="202"/>
      <c r="L19" s="202"/>
    </row>
    <row r="20" spans="1:12" ht="12" customHeight="1">
      <c r="A20" s="190"/>
      <c r="B20" s="104"/>
      <c r="C20" s="84"/>
      <c r="D20" s="84"/>
      <c r="E20" s="205"/>
      <c r="F20" s="91"/>
      <c r="H20" s="202"/>
      <c r="I20" s="202"/>
      <c r="J20" s="202"/>
      <c r="K20" s="202"/>
      <c r="L20" s="202"/>
    </row>
    <row r="21" spans="1:12" ht="12" customHeight="1">
      <c r="A21" s="190">
        <v>3</v>
      </c>
      <c r="B21" s="72" t="s">
        <v>116</v>
      </c>
      <c r="C21" s="46" t="s">
        <v>79</v>
      </c>
      <c r="D21" s="46">
        <v>2.8</v>
      </c>
      <c r="E21" s="203">
        <v>2.1533968230869029</v>
      </c>
      <c r="F21" s="89">
        <f t="shared" ref="F21" si="1">+D21*E21</f>
        <v>6.0295111046433281</v>
      </c>
      <c r="H21" s="202"/>
      <c r="I21" s="202"/>
      <c r="J21" s="202"/>
      <c r="K21" s="202"/>
      <c r="L21" s="202"/>
    </row>
    <row r="22" spans="1:12" ht="12" customHeight="1">
      <c r="A22" s="190"/>
      <c r="B22" s="80"/>
      <c r="C22" s="56"/>
      <c r="D22" s="56"/>
      <c r="E22" s="204"/>
      <c r="F22" s="90"/>
      <c r="H22" s="202"/>
      <c r="I22" s="202"/>
      <c r="J22" s="202"/>
      <c r="K22" s="202"/>
      <c r="L22" s="202"/>
    </row>
    <row r="23" spans="1:12" ht="12" customHeight="1">
      <c r="A23" s="190"/>
      <c r="B23" s="80"/>
      <c r="C23" s="56"/>
      <c r="D23" s="56"/>
      <c r="E23" s="204"/>
      <c r="F23" s="90"/>
      <c r="H23" s="202"/>
      <c r="I23" s="202"/>
      <c r="J23" s="202"/>
      <c r="K23" s="202"/>
      <c r="L23" s="202"/>
    </row>
    <row r="24" spans="1:12" ht="12" customHeight="1">
      <c r="A24" s="190"/>
      <c r="B24" s="85"/>
      <c r="C24" s="64"/>
      <c r="D24" s="64"/>
      <c r="E24" s="205"/>
      <c r="F24" s="91"/>
      <c r="H24" s="202"/>
      <c r="I24" s="202"/>
      <c r="J24" s="202"/>
      <c r="K24" s="202"/>
      <c r="L24" s="202"/>
    </row>
    <row r="25" spans="1:12" ht="12" customHeight="1">
      <c r="A25" s="190">
        <v>4</v>
      </c>
      <c r="B25" s="72" t="s">
        <v>118</v>
      </c>
      <c r="C25" s="46" t="s">
        <v>89</v>
      </c>
      <c r="D25" s="46">
        <v>5.3</v>
      </c>
      <c r="E25" s="203">
        <v>2.1486820434691274</v>
      </c>
      <c r="F25" s="89">
        <f t="shared" ref="F25" si="2">+D25*E25</f>
        <v>11.388014830386375</v>
      </c>
      <c r="H25" s="202"/>
      <c r="I25" s="202"/>
      <c r="J25" s="202"/>
      <c r="K25" s="202"/>
      <c r="L25" s="202"/>
    </row>
    <row r="26" spans="1:12" ht="12" customHeight="1">
      <c r="A26" s="190"/>
      <c r="B26" s="80"/>
      <c r="C26" s="56"/>
      <c r="D26" s="56"/>
      <c r="E26" s="204"/>
      <c r="F26" s="90"/>
      <c r="H26" s="202"/>
      <c r="I26" s="202"/>
      <c r="J26" s="202"/>
      <c r="K26" s="202"/>
      <c r="L26" s="202"/>
    </row>
    <row r="27" spans="1:12" ht="12" customHeight="1">
      <c r="A27" s="190"/>
      <c r="B27" s="80"/>
      <c r="C27" s="56"/>
      <c r="D27" s="56"/>
      <c r="E27" s="204"/>
      <c r="F27" s="90"/>
      <c r="H27" s="202"/>
      <c r="I27" s="202"/>
      <c r="J27" s="202"/>
      <c r="K27" s="202"/>
      <c r="L27" s="202"/>
    </row>
    <row r="28" spans="1:12" ht="12" customHeight="1">
      <c r="A28" s="190"/>
      <c r="B28" s="85"/>
      <c r="C28" s="64"/>
      <c r="D28" s="64"/>
      <c r="E28" s="205"/>
      <c r="F28" s="91"/>
      <c r="H28" s="202"/>
      <c r="I28" s="202"/>
      <c r="J28" s="202"/>
      <c r="K28" s="202"/>
      <c r="L28" s="202"/>
    </row>
    <row r="29" spans="1:12" ht="12" customHeight="1">
      <c r="A29" s="190"/>
      <c r="B29" s="206" t="s">
        <v>57</v>
      </c>
      <c r="C29" s="46"/>
      <c r="D29" s="46"/>
      <c r="E29" s="203">
        <v>0</v>
      </c>
      <c r="F29" s="89">
        <f t="shared" ref="F29" si="3">+D29*E29</f>
        <v>0</v>
      </c>
      <c r="H29" s="202"/>
      <c r="I29" s="202"/>
      <c r="J29" s="202"/>
      <c r="K29" s="202"/>
      <c r="L29" s="202"/>
    </row>
    <row r="30" spans="1:12" ht="12" customHeight="1">
      <c r="A30" s="190"/>
      <c r="B30" s="207"/>
      <c r="C30" s="56"/>
      <c r="D30" s="56"/>
      <c r="E30" s="204"/>
      <c r="F30" s="90"/>
      <c r="H30" s="202"/>
      <c r="I30" s="202"/>
      <c r="J30" s="202"/>
      <c r="K30" s="202"/>
      <c r="L30" s="202"/>
    </row>
    <row r="31" spans="1:12" ht="12" customHeight="1">
      <c r="A31" s="190"/>
      <c r="B31" s="207"/>
      <c r="C31" s="56"/>
      <c r="D31" s="56"/>
      <c r="E31" s="204"/>
      <c r="F31" s="90"/>
      <c r="H31" s="202"/>
      <c r="I31" s="202"/>
      <c r="J31" s="202"/>
      <c r="K31" s="202"/>
      <c r="L31" s="202"/>
    </row>
    <row r="32" spans="1:12" ht="12" customHeight="1">
      <c r="A32" s="190"/>
      <c r="B32" s="208"/>
      <c r="C32" s="64"/>
      <c r="D32" s="64"/>
      <c r="E32" s="205"/>
      <c r="F32" s="91"/>
      <c r="H32" s="202"/>
      <c r="I32" s="202"/>
      <c r="J32" s="202"/>
      <c r="K32" s="202"/>
      <c r="L32" s="202"/>
    </row>
    <row r="33" spans="1:12" ht="12" customHeight="1">
      <c r="A33" s="190">
        <v>1</v>
      </c>
      <c r="B33" s="72" t="s">
        <v>77</v>
      </c>
      <c r="C33" s="46" t="s">
        <v>148</v>
      </c>
      <c r="D33" s="46">
        <v>0.5</v>
      </c>
      <c r="E33" s="203">
        <v>451.29157098987309</v>
      </c>
      <c r="F33" s="89">
        <f t="shared" ref="F33" si="4">+D33*E33</f>
        <v>225.64578549493655</v>
      </c>
      <c r="H33" s="202"/>
      <c r="I33" s="202"/>
      <c r="J33" s="202"/>
      <c r="K33" s="202"/>
      <c r="L33" s="202"/>
    </row>
    <row r="34" spans="1:12" ht="12" customHeight="1">
      <c r="A34" s="190"/>
      <c r="B34" s="80"/>
      <c r="C34" s="56"/>
      <c r="D34" s="56"/>
      <c r="E34" s="204"/>
      <c r="F34" s="90"/>
      <c r="H34" s="202"/>
      <c r="I34" s="202"/>
      <c r="J34" s="202"/>
      <c r="K34" s="202"/>
      <c r="L34" s="202"/>
    </row>
    <row r="35" spans="1:12" ht="12" customHeight="1">
      <c r="A35" s="190"/>
      <c r="B35" s="80"/>
      <c r="C35" s="56"/>
      <c r="D35" s="56"/>
      <c r="E35" s="204"/>
      <c r="F35" s="90"/>
      <c r="H35" s="202"/>
      <c r="I35" s="202"/>
      <c r="J35" s="202"/>
      <c r="K35" s="202"/>
      <c r="L35" s="202"/>
    </row>
    <row r="36" spans="1:12" ht="12" customHeight="1">
      <c r="A36" s="190"/>
      <c r="B36" s="85"/>
      <c r="C36" s="64"/>
      <c r="D36" s="64"/>
      <c r="E36" s="205"/>
      <c r="F36" s="91"/>
      <c r="H36" s="202"/>
      <c r="I36" s="202"/>
      <c r="J36" s="202"/>
      <c r="K36" s="202"/>
      <c r="L36" s="202"/>
    </row>
    <row r="37" spans="1:12" ht="12" customHeight="1">
      <c r="A37" s="190">
        <v>2</v>
      </c>
      <c r="B37" s="72" t="s">
        <v>125</v>
      </c>
      <c r="C37" s="46" t="s">
        <v>148</v>
      </c>
      <c r="D37" s="46">
        <v>0.5</v>
      </c>
      <c r="E37" s="203">
        <v>1422.890343364779</v>
      </c>
      <c r="F37" s="89">
        <f t="shared" ref="F37" si="5">+D37*E37</f>
        <v>711.44517168238951</v>
      </c>
      <c r="H37" s="202"/>
      <c r="I37" s="202"/>
      <c r="J37" s="202"/>
      <c r="K37" s="202"/>
      <c r="L37" s="202"/>
    </row>
    <row r="38" spans="1:12" ht="12" customHeight="1">
      <c r="A38" s="190"/>
      <c r="B38" s="80"/>
      <c r="C38" s="56"/>
      <c r="D38" s="56"/>
      <c r="E38" s="204"/>
      <c r="F38" s="90"/>
      <c r="H38" s="202"/>
      <c r="I38" s="202"/>
      <c r="J38" s="202"/>
      <c r="K38" s="202"/>
      <c r="L38" s="202"/>
    </row>
    <row r="39" spans="1:12" ht="12" customHeight="1">
      <c r="A39" s="190"/>
      <c r="B39" s="80"/>
      <c r="C39" s="56"/>
      <c r="D39" s="56"/>
      <c r="E39" s="204"/>
      <c r="F39" s="90"/>
      <c r="H39" s="202"/>
      <c r="I39" s="202"/>
      <c r="J39" s="202"/>
      <c r="K39" s="202"/>
      <c r="L39" s="202"/>
    </row>
    <row r="40" spans="1:12" ht="12" customHeight="1">
      <c r="A40" s="190"/>
      <c r="B40" s="85"/>
      <c r="C40" s="64"/>
      <c r="D40" s="64"/>
      <c r="E40" s="205"/>
      <c r="F40" s="91"/>
      <c r="H40" s="202"/>
      <c r="I40" s="202"/>
      <c r="J40" s="202"/>
      <c r="K40" s="202"/>
      <c r="L40" s="202"/>
    </row>
    <row r="41" spans="1:12" ht="12" customHeight="1">
      <c r="A41" s="190">
        <v>3</v>
      </c>
      <c r="B41" s="72" t="s">
        <v>87</v>
      </c>
      <c r="C41" s="46" t="s">
        <v>148</v>
      </c>
      <c r="D41" s="46">
        <v>0.5</v>
      </c>
      <c r="E41" s="203">
        <v>61.191536373435518</v>
      </c>
      <c r="F41" s="89">
        <f t="shared" ref="F41" si="6">+D41*E41</f>
        <v>30.595768186717759</v>
      </c>
      <c r="H41" s="202"/>
      <c r="I41" s="202"/>
      <c r="J41" s="202"/>
      <c r="K41" s="202"/>
      <c r="L41" s="202"/>
    </row>
    <row r="42" spans="1:12" ht="12" customHeight="1">
      <c r="A42" s="190"/>
      <c r="B42" s="80"/>
      <c r="C42" s="56"/>
      <c r="D42" s="56"/>
      <c r="E42" s="204"/>
      <c r="F42" s="90"/>
      <c r="H42" s="202"/>
      <c r="I42" s="202"/>
      <c r="J42" s="202"/>
      <c r="K42" s="202"/>
      <c r="L42" s="202"/>
    </row>
    <row r="43" spans="1:12" ht="12" customHeight="1">
      <c r="A43" s="190"/>
      <c r="B43" s="80"/>
      <c r="C43" s="56"/>
      <c r="D43" s="56"/>
      <c r="E43" s="204"/>
      <c r="F43" s="90"/>
      <c r="H43" s="202"/>
      <c r="I43" s="202"/>
      <c r="J43" s="202"/>
      <c r="K43" s="202"/>
      <c r="L43" s="202"/>
    </row>
    <row r="44" spans="1:12" ht="12" customHeight="1">
      <c r="A44" s="190"/>
      <c r="B44" s="85"/>
      <c r="C44" s="64"/>
      <c r="D44" s="64"/>
      <c r="E44" s="205"/>
      <c r="F44" s="91"/>
      <c r="H44" s="202"/>
      <c r="I44" s="202"/>
      <c r="J44" s="202"/>
      <c r="K44" s="202"/>
      <c r="L44" s="202"/>
    </row>
    <row r="45" spans="1:12" ht="12" customHeight="1">
      <c r="A45" s="190">
        <v>4</v>
      </c>
      <c r="B45" s="72" t="s">
        <v>86</v>
      </c>
      <c r="C45" s="46" t="s">
        <v>148</v>
      </c>
      <c r="D45" s="46">
        <v>1.61</v>
      </c>
      <c r="E45" s="203">
        <v>52.344904724856129</v>
      </c>
      <c r="F45" s="89">
        <f>+D45*E45</f>
        <v>84.275296607018376</v>
      </c>
      <c r="H45" s="202"/>
      <c r="I45" s="202"/>
      <c r="J45" s="202"/>
      <c r="K45" s="202"/>
      <c r="L45" s="202"/>
    </row>
    <row r="46" spans="1:12" ht="12" customHeight="1">
      <c r="A46" s="190"/>
      <c r="B46" s="80"/>
      <c r="C46" s="56"/>
      <c r="D46" s="56"/>
      <c r="E46" s="204"/>
      <c r="F46" s="90"/>
      <c r="H46" s="202"/>
      <c r="I46" s="202"/>
      <c r="J46" s="202"/>
      <c r="K46" s="202"/>
      <c r="L46" s="202"/>
    </row>
    <row r="47" spans="1:12" ht="12" customHeight="1">
      <c r="A47" s="190"/>
      <c r="B47" s="80"/>
      <c r="C47" s="56"/>
      <c r="D47" s="56"/>
      <c r="E47" s="204"/>
      <c r="F47" s="90"/>
      <c r="H47" s="202"/>
      <c r="I47" s="202"/>
      <c r="J47" s="202"/>
      <c r="K47" s="202"/>
      <c r="L47" s="202"/>
    </row>
    <row r="48" spans="1:12" ht="12" customHeight="1">
      <c r="A48" s="190"/>
      <c r="B48" s="85"/>
      <c r="C48" s="64"/>
      <c r="D48" s="64"/>
      <c r="E48" s="205"/>
      <c r="F48" s="91"/>
      <c r="H48" s="202"/>
      <c r="I48" s="202"/>
      <c r="J48" s="202"/>
      <c r="K48" s="202"/>
      <c r="L48" s="202"/>
    </row>
    <row r="49" spans="1:12" ht="12" customHeight="1">
      <c r="A49" s="190">
        <v>5</v>
      </c>
      <c r="B49" s="72" t="s">
        <v>92</v>
      </c>
      <c r="C49" s="46" t="s">
        <v>148</v>
      </c>
      <c r="D49" s="46">
        <v>0.2</v>
      </c>
      <c r="E49" s="203">
        <v>198.32114076280482</v>
      </c>
      <c r="F49" s="89">
        <f t="shared" ref="F49" si="7">+D49*E49</f>
        <v>39.664228152560966</v>
      </c>
      <c r="H49" s="202"/>
      <c r="I49" s="202"/>
      <c r="J49" s="202"/>
      <c r="K49" s="202"/>
      <c r="L49" s="202"/>
    </row>
    <row r="50" spans="1:12" ht="12" customHeight="1">
      <c r="A50" s="190"/>
      <c r="B50" s="80"/>
      <c r="C50" s="56"/>
      <c r="D50" s="56"/>
      <c r="E50" s="204"/>
      <c r="F50" s="90"/>
      <c r="H50" s="202"/>
      <c r="I50" s="202"/>
      <c r="J50" s="202"/>
      <c r="K50" s="202"/>
      <c r="L50" s="202"/>
    </row>
    <row r="51" spans="1:12" ht="12" customHeight="1">
      <c r="A51" s="190"/>
      <c r="B51" s="80"/>
      <c r="C51" s="56"/>
      <c r="D51" s="56"/>
      <c r="E51" s="204"/>
      <c r="F51" s="90"/>
      <c r="H51" s="202"/>
      <c r="I51" s="202"/>
      <c r="J51" s="202"/>
      <c r="K51" s="202"/>
      <c r="L51" s="202"/>
    </row>
    <row r="52" spans="1:12" ht="12" customHeight="1">
      <c r="A52" s="190"/>
      <c r="B52" s="85"/>
      <c r="C52" s="64"/>
      <c r="D52" s="64"/>
      <c r="E52" s="205"/>
      <c r="F52" s="91"/>
      <c r="H52" s="202"/>
      <c r="I52" s="202"/>
      <c r="J52" s="202"/>
      <c r="K52" s="202"/>
      <c r="L52" s="202"/>
    </row>
    <row r="53" spans="1:12" ht="12" customHeight="1">
      <c r="A53" s="190">
        <v>6</v>
      </c>
      <c r="B53" s="72" t="s">
        <v>119</v>
      </c>
      <c r="C53" s="46" t="s">
        <v>148</v>
      </c>
      <c r="D53" s="46">
        <v>0.02</v>
      </c>
      <c r="E53" s="203">
        <v>287.94013071205751</v>
      </c>
      <c r="F53" s="89">
        <f t="shared" ref="F53" si="8">+D53*E53</f>
        <v>5.7588026142411506</v>
      </c>
      <c r="H53" s="202"/>
      <c r="I53" s="202"/>
      <c r="J53" s="202"/>
      <c r="K53" s="202"/>
      <c r="L53" s="202"/>
    </row>
    <row r="54" spans="1:12" ht="12" customHeight="1">
      <c r="A54" s="190"/>
      <c r="B54" s="80"/>
      <c r="C54" s="56"/>
      <c r="D54" s="56"/>
      <c r="E54" s="204"/>
      <c r="F54" s="90"/>
      <c r="H54" s="202"/>
      <c r="I54" s="202"/>
      <c r="J54" s="202"/>
      <c r="K54" s="202"/>
      <c r="L54" s="202"/>
    </row>
    <row r="55" spans="1:12" ht="12" customHeight="1">
      <c r="A55" s="190"/>
      <c r="B55" s="80"/>
      <c r="C55" s="56"/>
      <c r="D55" s="56"/>
      <c r="E55" s="204"/>
      <c r="F55" s="90"/>
      <c r="H55" s="202"/>
      <c r="I55" s="202"/>
      <c r="J55" s="202"/>
      <c r="K55" s="202"/>
      <c r="L55" s="202"/>
    </row>
    <row r="56" spans="1:12" ht="12" customHeight="1">
      <c r="A56" s="190"/>
      <c r="B56" s="85"/>
      <c r="C56" s="64"/>
      <c r="D56" s="64"/>
      <c r="E56" s="205"/>
      <c r="F56" s="91"/>
      <c r="H56" s="202"/>
      <c r="I56" s="202"/>
      <c r="J56" s="202"/>
      <c r="K56" s="202"/>
      <c r="L56" s="202"/>
    </row>
    <row r="57" spans="1:12" ht="12" customHeight="1">
      <c r="A57" s="190">
        <v>7</v>
      </c>
      <c r="B57" s="72" t="s">
        <v>93</v>
      </c>
      <c r="C57" s="46" t="s">
        <v>81</v>
      </c>
      <c r="D57" s="46">
        <v>2</v>
      </c>
      <c r="E57" s="203">
        <v>8.6776635706197194</v>
      </c>
      <c r="F57" s="89">
        <f t="shared" ref="F57" si="9">+D57*E57</f>
        <v>17.355327141239439</v>
      </c>
      <c r="H57" s="202"/>
      <c r="I57" s="202"/>
      <c r="J57" s="202"/>
      <c r="K57" s="202"/>
      <c r="L57" s="202"/>
    </row>
    <row r="58" spans="1:12" ht="12" customHeight="1">
      <c r="A58" s="190"/>
      <c r="B58" s="80"/>
      <c r="C58" s="56"/>
      <c r="D58" s="56"/>
      <c r="E58" s="204"/>
      <c r="F58" s="90"/>
      <c r="H58" s="202"/>
      <c r="I58" s="202"/>
      <c r="J58" s="202"/>
      <c r="K58" s="202"/>
      <c r="L58" s="202"/>
    </row>
    <row r="59" spans="1:12" ht="12" customHeight="1">
      <c r="A59" s="190"/>
      <c r="B59" s="80"/>
      <c r="C59" s="56"/>
      <c r="D59" s="56"/>
      <c r="E59" s="204"/>
      <c r="F59" s="90"/>
      <c r="H59" s="202"/>
      <c r="I59" s="202"/>
      <c r="J59" s="202"/>
      <c r="K59" s="202"/>
      <c r="L59" s="202"/>
    </row>
    <row r="60" spans="1:12" ht="12" customHeight="1">
      <c r="A60" s="190"/>
      <c r="B60" s="85"/>
      <c r="C60" s="64"/>
      <c r="D60" s="64"/>
      <c r="E60" s="205"/>
      <c r="F60" s="91"/>
      <c r="H60" s="202"/>
      <c r="I60" s="202"/>
      <c r="J60" s="202"/>
      <c r="K60" s="202"/>
      <c r="L60" s="202"/>
    </row>
    <row r="61" spans="1:12" ht="12" customHeight="1">
      <c r="A61" s="190">
        <v>8</v>
      </c>
      <c r="B61" s="72" t="s">
        <v>98</v>
      </c>
      <c r="C61" s="46" t="s">
        <v>148</v>
      </c>
      <c r="D61" s="46">
        <v>1.61</v>
      </c>
      <c r="E61" s="203">
        <v>227.65497198695024</v>
      </c>
      <c r="F61" s="89">
        <f t="shared" ref="F61" si="10">+D61*E61</f>
        <v>366.5245048989899</v>
      </c>
      <c r="H61" s="202"/>
      <c r="I61" s="202"/>
      <c r="J61" s="202"/>
      <c r="K61" s="202"/>
      <c r="L61" s="202"/>
    </row>
    <row r="62" spans="1:12" ht="12" customHeight="1">
      <c r="A62" s="190"/>
      <c r="B62" s="80"/>
      <c r="C62" s="56"/>
      <c r="D62" s="56"/>
      <c r="E62" s="204"/>
      <c r="F62" s="90"/>
      <c r="H62" s="202"/>
      <c r="I62" s="202"/>
      <c r="J62" s="202"/>
      <c r="K62" s="202"/>
      <c r="L62" s="202"/>
    </row>
    <row r="63" spans="1:12" ht="12" customHeight="1">
      <c r="A63" s="190"/>
      <c r="B63" s="80"/>
      <c r="C63" s="56"/>
      <c r="D63" s="56"/>
      <c r="E63" s="204"/>
      <c r="F63" s="90"/>
      <c r="H63" s="202"/>
      <c r="I63" s="202"/>
      <c r="J63" s="202"/>
      <c r="K63" s="202"/>
      <c r="L63" s="202"/>
    </row>
    <row r="64" spans="1:12" ht="12" customHeight="1">
      <c r="A64" s="190"/>
      <c r="B64" s="85"/>
      <c r="C64" s="64"/>
      <c r="D64" s="64"/>
      <c r="E64" s="205"/>
      <c r="F64" s="91"/>
      <c r="H64" s="202"/>
      <c r="I64" s="202"/>
      <c r="J64" s="202"/>
      <c r="K64" s="202"/>
      <c r="L64" s="202"/>
    </row>
    <row r="65" spans="1:12" ht="12" customHeight="1">
      <c r="A65" s="190">
        <v>9</v>
      </c>
      <c r="B65" s="72" t="s">
        <v>104</v>
      </c>
      <c r="C65" s="46" t="s">
        <v>81</v>
      </c>
      <c r="D65" s="46">
        <v>228</v>
      </c>
      <c r="E65" s="203">
        <v>2.1817233255902821</v>
      </c>
      <c r="F65" s="89">
        <f t="shared" ref="F65" si="11">+D65*E65</f>
        <v>497.43291823458435</v>
      </c>
      <c r="H65" s="202"/>
      <c r="I65" s="202"/>
      <c r="J65" s="202"/>
      <c r="K65" s="202"/>
      <c r="L65" s="202"/>
    </row>
    <row r="66" spans="1:12" ht="12" customHeight="1">
      <c r="A66" s="190"/>
      <c r="B66" s="80"/>
      <c r="C66" s="56"/>
      <c r="D66" s="56"/>
      <c r="E66" s="204"/>
      <c r="F66" s="90"/>
      <c r="H66" s="202"/>
      <c r="I66" s="202"/>
      <c r="J66" s="202"/>
      <c r="K66" s="202"/>
      <c r="L66" s="202"/>
    </row>
    <row r="67" spans="1:12" ht="12" customHeight="1">
      <c r="A67" s="190"/>
      <c r="B67" s="80"/>
      <c r="C67" s="56"/>
      <c r="D67" s="56"/>
      <c r="E67" s="204"/>
      <c r="F67" s="90"/>
      <c r="H67" s="202"/>
      <c r="I67" s="202"/>
      <c r="J67" s="202"/>
      <c r="K67" s="202"/>
      <c r="L67" s="202"/>
    </row>
    <row r="68" spans="1:12" ht="12" customHeight="1">
      <c r="A68" s="190"/>
      <c r="B68" s="85"/>
      <c r="C68" s="64"/>
      <c r="D68" s="64"/>
      <c r="E68" s="205"/>
      <c r="F68" s="91"/>
      <c r="H68" s="202"/>
      <c r="I68" s="202"/>
      <c r="J68" s="202"/>
      <c r="K68" s="202"/>
      <c r="L68" s="202"/>
    </row>
    <row r="69" spans="1:12" ht="12" customHeight="1">
      <c r="A69" s="190">
        <v>10</v>
      </c>
      <c r="B69" s="72" t="s">
        <v>110</v>
      </c>
      <c r="C69" s="46" t="s">
        <v>81</v>
      </c>
      <c r="D69" s="46">
        <v>11.2</v>
      </c>
      <c r="E69" s="203">
        <v>2.6213969206811272</v>
      </c>
      <c r="F69" s="89">
        <f t="shared" ref="F69" si="12">+D69*E69</f>
        <v>29.359645511628621</v>
      </c>
      <c r="H69" s="202"/>
      <c r="I69" s="202"/>
      <c r="J69" s="202"/>
      <c r="K69" s="202"/>
      <c r="L69" s="202"/>
    </row>
    <row r="70" spans="1:12" ht="12" customHeight="1">
      <c r="A70" s="190"/>
      <c r="B70" s="80"/>
      <c r="C70" s="56"/>
      <c r="D70" s="56"/>
      <c r="E70" s="204"/>
      <c r="F70" s="90"/>
      <c r="H70" s="202"/>
      <c r="I70" s="202"/>
      <c r="J70" s="202"/>
      <c r="K70" s="202"/>
      <c r="L70" s="202"/>
    </row>
    <row r="71" spans="1:12" ht="12" customHeight="1">
      <c r="A71" s="190"/>
      <c r="B71" s="80"/>
      <c r="C71" s="56"/>
      <c r="D71" s="56"/>
      <c r="E71" s="204"/>
      <c r="F71" s="90"/>
      <c r="H71" s="202"/>
      <c r="I71" s="202"/>
      <c r="J71" s="202"/>
      <c r="K71" s="202"/>
      <c r="L71" s="202"/>
    </row>
    <row r="72" spans="1:12" ht="12" customHeight="1">
      <c r="A72" s="190"/>
      <c r="B72" s="85"/>
      <c r="C72" s="64"/>
      <c r="D72" s="64"/>
      <c r="E72" s="205"/>
      <c r="F72" s="91"/>
      <c r="H72" s="202"/>
      <c r="I72" s="202"/>
      <c r="J72" s="202"/>
      <c r="K72" s="202"/>
      <c r="L72" s="202"/>
    </row>
    <row r="73" spans="1:12" ht="12" customHeight="1">
      <c r="A73" s="190">
        <v>11</v>
      </c>
      <c r="B73" s="72" t="s">
        <v>121</v>
      </c>
      <c r="C73" s="46" t="s">
        <v>148</v>
      </c>
      <c r="D73" s="46">
        <v>1.59</v>
      </c>
      <c r="E73" s="203">
        <v>112.43554876171375</v>
      </c>
      <c r="F73" s="89">
        <f t="shared" ref="F73" si="13">+D73*E73</f>
        <v>178.77252253112488</v>
      </c>
      <c r="H73" s="202"/>
      <c r="I73" s="202"/>
      <c r="J73" s="202"/>
      <c r="K73" s="202"/>
      <c r="L73" s="202"/>
    </row>
    <row r="74" spans="1:12" ht="12" customHeight="1">
      <c r="A74" s="190"/>
      <c r="B74" s="80"/>
      <c r="C74" s="56"/>
      <c r="D74" s="56"/>
      <c r="E74" s="204"/>
      <c r="F74" s="90"/>
      <c r="H74" s="202"/>
      <c r="I74" s="202"/>
      <c r="J74" s="202"/>
      <c r="K74" s="202"/>
      <c r="L74" s="202"/>
    </row>
    <row r="75" spans="1:12" ht="12" customHeight="1">
      <c r="A75" s="190"/>
      <c r="B75" s="80"/>
      <c r="C75" s="56"/>
      <c r="D75" s="56"/>
      <c r="E75" s="204"/>
      <c r="F75" s="90"/>
      <c r="H75" s="202"/>
      <c r="I75" s="202"/>
      <c r="J75" s="202"/>
      <c r="K75" s="202"/>
      <c r="L75" s="202"/>
    </row>
    <row r="76" spans="1:12" ht="12" customHeight="1">
      <c r="A76" s="190"/>
      <c r="B76" s="85"/>
      <c r="C76" s="64"/>
      <c r="D76" s="64"/>
      <c r="E76" s="205"/>
      <c r="F76" s="91"/>
      <c r="H76" s="202"/>
      <c r="I76" s="202"/>
      <c r="J76" s="202"/>
      <c r="K76" s="202"/>
      <c r="L76" s="202"/>
    </row>
    <row r="77" spans="1:12" ht="19.5" customHeight="1">
      <c r="A77" s="114"/>
      <c r="B77" s="209" t="s">
        <v>39</v>
      </c>
      <c r="C77" s="210"/>
      <c r="D77" s="210"/>
      <c r="E77" s="211"/>
      <c r="F77" s="212">
        <f>SUM(F13:F76)</f>
        <v>2237.2555768851762</v>
      </c>
      <c r="I77" s="202"/>
    </row>
    <row r="78" spans="1:12" ht="19.5" customHeight="1">
      <c r="A78" s="114"/>
      <c r="B78" s="213" t="s">
        <v>51</v>
      </c>
      <c r="C78" s="214"/>
      <c r="D78" s="214"/>
      <c r="E78" s="215"/>
      <c r="F78" s="114">
        <f>+F77*0.03</f>
        <v>67.11766730655529</v>
      </c>
      <c r="I78" s="202"/>
    </row>
    <row r="79" spans="1:12" ht="20.25" customHeight="1">
      <c r="A79" s="114"/>
      <c r="B79" s="213" t="s">
        <v>39</v>
      </c>
      <c r="C79" s="214"/>
      <c r="D79" s="214"/>
      <c r="E79" s="215"/>
      <c r="F79" s="212">
        <f>+F77+F78</f>
        <v>2304.3732441917314</v>
      </c>
    </row>
    <row r="80" spans="1:12" ht="20.25" customHeight="1">
      <c r="A80" s="114"/>
      <c r="B80" s="213" t="s">
        <v>53</v>
      </c>
      <c r="C80" s="214"/>
      <c r="D80" s="214"/>
      <c r="E80" s="215"/>
      <c r="F80" s="114">
        <f>+F79*0.2</f>
        <v>460.87464883834627</v>
      </c>
    </row>
    <row r="81" spans="1:6" ht="19.5" customHeight="1">
      <c r="A81" s="114"/>
      <c r="B81" s="213" t="s">
        <v>75</v>
      </c>
      <c r="C81" s="214"/>
      <c r="D81" s="214"/>
      <c r="E81" s="215"/>
      <c r="F81" s="212">
        <f>+F79+F80</f>
        <v>2765.2478930300776</v>
      </c>
    </row>
  </sheetData>
  <mergeCells count="111">
    <mergeCell ref="A73:A76"/>
    <mergeCell ref="B73:B76"/>
    <mergeCell ref="C73:C76"/>
    <mergeCell ref="D73:D76"/>
    <mergeCell ref="E73:E76"/>
    <mergeCell ref="F73:F76"/>
    <mergeCell ref="A69:A72"/>
    <mergeCell ref="C69:C72"/>
    <mergeCell ref="D69:D72"/>
    <mergeCell ref="E69:E72"/>
    <mergeCell ref="F69:F72"/>
    <mergeCell ref="B69:B72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F25:F28"/>
    <mergeCell ref="A21:A24"/>
    <mergeCell ref="B21:B24"/>
    <mergeCell ref="C21:C24"/>
    <mergeCell ref="D21:D24"/>
    <mergeCell ref="E21:E24"/>
    <mergeCell ref="F21:F24"/>
    <mergeCell ref="A13:A16"/>
    <mergeCell ref="B13:B16"/>
    <mergeCell ref="C13:C16"/>
    <mergeCell ref="D13:D16"/>
    <mergeCell ref="E13:E16"/>
    <mergeCell ref="F13:F16"/>
    <mergeCell ref="A17:A20"/>
    <mergeCell ref="B17:B20"/>
    <mergeCell ref="C17:C20"/>
    <mergeCell ref="D17:D20"/>
    <mergeCell ref="E17:E20"/>
    <mergeCell ref="F17:F20"/>
    <mergeCell ref="A9:A12"/>
    <mergeCell ref="B9:B12"/>
    <mergeCell ref="C9:C12"/>
    <mergeCell ref="D9:D12"/>
    <mergeCell ref="E9:E12"/>
    <mergeCell ref="F9:F12"/>
    <mergeCell ref="B2:F2"/>
    <mergeCell ref="B3:F3"/>
    <mergeCell ref="B4:D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bac</vt:lpstr>
      <vt:lpstr>ss</vt:lpstr>
      <vt:lpstr>ob1</vt:lpstr>
      <vt:lpstr>s1-1</vt:lpstr>
      <vt:lpstr>Лист1</vt:lpstr>
      <vt:lpstr>'s1-1'!Print_Titles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</cp:lastModifiedBy>
  <cp:lastPrinted>2016-07-31T15:35:31Z</cp:lastPrinted>
  <dcterms:created xsi:type="dcterms:W3CDTF">2008-11-12T05:43:34Z</dcterms:created>
  <dcterms:modified xsi:type="dcterms:W3CDTF">2016-08-10T15:34:21Z</dcterms:modified>
</cp:coreProperties>
</file>