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Պարագա_2016" sheetId="4" r:id="rId1"/>
    <sheet name="պարագա" sheetId="6" r:id="rId2"/>
  </sheets>
  <definedNames>
    <definedName name="_xlnm._FilterDatabase" localSheetId="0" hidden="1">Պարագա_2016!$A$3:$E$1169</definedName>
    <definedName name="_xlnm.Print_Area" localSheetId="0">Պարագա_2016!$A$1:$F$726</definedName>
  </definedNames>
  <calcPr calcId="124519"/>
</workbook>
</file>

<file path=xl/calcChain.xml><?xml version="1.0" encoding="utf-8"?>
<calcChain xmlns="http://schemas.openxmlformats.org/spreadsheetml/2006/main">
  <c r="V3" i="6"/>
  <c r="W3" s="1"/>
  <c r="V4"/>
  <c r="W4" s="1"/>
  <c r="V5"/>
  <c r="W5" s="1"/>
  <c r="V6"/>
  <c r="W6" s="1"/>
  <c r="V7"/>
  <c r="W7" s="1"/>
  <c r="V8"/>
  <c r="W8" s="1"/>
  <c r="V9"/>
  <c r="W9" s="1"/>
  <c r="V10"/>
  <c r="W10" s="1"/>
  <c r="V11"/>
  <c r="W11" s="1"/>
  <c r="V12"/>
  <c r="W12" s="1"/>
  <c r="V13"/>
  <c r="W13" s="1"/>
  <c r="V14"/>
  <c r="W14" s="1"/>
  <c r="V15"/>
  <c r="W15" s="1"/>
  <c r="V16"/>
  <c r="W16" s="1"/>
  <c r="V17"/>
  <c r="W17" s="1"/>
  <c r="V18"/>
  <c r="W18" s="1"/>
  <c r="V19"/>
  <c r="W19" s="1"/>
  <c r="V20"/>
  <c r="W20" s="1"/>
  <c r="V21"/>
  <c r="W21" s="1"/>
  <c r="V22"/>
  <c r="W22" s="1"/>
  <c r="V23"/>
  <c r="W23" s="1"/>
  <c r="V24"/>
  <c r="W24" s="1"/>
  <c r="V25"/>
  <c r="W25" s="1"/>
  <c r="V26"/>
  <c r="W26" s="1"/>
  <c r="V27"/>
  <c r="W27" s="1"/>
  <c r="V28"/>
  <c r="W28" s="1"/>
  <c r="V29"/>
  <c r="W29" s="1"/>
  <c r="V30"/>
  <c r="W30" s="1"/>
  <c r="V31"/>
  <c r="W31" s="1"/>
  <c r="V32"/>
  <c r="W32" s="1"/>
  <c r="V33"/>
  <c r="W33" s="1"/>
  <c r="V34"/>
  <c r="W34" s="1"/>
  <c r="V35"/>
  <c r="W35" s="1"/>
  <c r="V36"/>
  <c r="W36" s="1"/>
  <c r="V37"/>
  <c r="W37" s="1"/>
  <c r="V38"/>
  <c r="W38" s="1"/>
  <c r="V39"/>
  <c r="W39" s="1"/>
  <c r="V40"/>
  <c r="W40" s="1"/>
  <c r="V41"/>
  <c r="W41" s="1"/>
  <c r="V42"/>
  <c r="W42" s="1"/>
  <c r="V43"/>
  <c r="W43" s="1"/>
  <c r="V44"/>
  <c r="W44" s="1"/>
  <c r="V45"/>
  <c r="W45" s="1"/>
  <c r="V46"/>
  <c r="W46" s="1"/>
  <c r="V47"/>
  <c r="W47" s="1"/>
  <c r="V48"/>
  <c r="W48" s="1"/>
  <c r="V49"/>
  <c r="W49" s="1"/>
  <c r="V50"/>
  <c r="W50" s="1"/>
  <c r="V51"/>
  <c r="W51" s="1"/>
  <c r="V52"/>
  <c r="W52" s="1"/>
  <c r="V53"/>
  <c r="W53" s="1"/>
  <c r="V54"/>
  <c r="W54" s="1"/>
  <c r="V55"/>
  <c r="W55" s="1"/>
  <c r="V56"/>
  <c r="W56" s="1"/>
  <c r="V57"/>
  <c r="W57" s="1"/>
  <c r="V58"/>
  <c r="W58" s="1"/>
  <c r="V59"/>
  <c r="W59" s="1"/>
  <c r="V60"/>
  <c r="W60" s="1"/>
  <c r="V61"/>
  <c r="W61" s="1"/>
  <c r="V62"/>
  <c r="W62" s="1"/>
  <c r="V63"/>
  <c r="W63" s="1"/>
  <c r="V64"/>
  <c r="W64" s="1"/>
  <c r="V65"/>
  <c r="W65" s="1"/>
  <c r="V66"/>
  <c r="W66" s="1"/>
  <c r="V67"/>
  <c r="W67" s="1"/>
  <c r="V68"/>
  <c r="W68" s="1"/>
  <c r="V69"/>
  <c r="W69" s="1"/>
  <c r="V70"/>
  <c r="W70" s="1"/>
  <c r="V71"/>
  <c r="W71" s="1"/>
  <c r="V72"/>
  <c r="W72" s="1"/>
  <c r="V73"/>
  <c r="W73" s="1"/>
  <c r="V74"/>
  <c r="W74" s="1"/>
  <c r="V75"/>
  <c r="W75" s="1"/>
  <c r="V76"/>
  <c r="W76" s="1"/>
  <c r="V77"/>
  <c r="W77" s="1"/>
  <c r="V78"/>
  <c r="W78" s="1"/>
  <c r="V79"/>
  <c r="W79" s="1"/>
  <c r="V80"/>
  <c r="W80" s="1"/>
  <c r="V81"/>
  <c r="W81" s="1"/>
  <c r="V82"/>
  <c r="W82" s="1"/>
  <c r="V83"/>
  <c r="W83" s="1"/>
  <c r="V84"/>
  <c r="W84" s="1"/>
  <c r="V85"/>
  <c r="W85" s="1"/>
  <c r="V86"/>
  <c r="W86" s="1"/>
  <c r="V87"/>
  <c r="W87" s="1"/>
  <c r="V88"/>
  <c r="W88" s="1"/>
  <c r="V89"/>
  <c r="W89" s="1"/>
  <c r="V90"/>
  <c r="W90" s="1"/>
  <c r="V91"/>
  <c r="W91" s="1"/>
  <c r="V92"/>
  <c r="W92" s="1"/>
  <c r="V93"/>
  <c r="W93" s="1"/>
  <c r="V94"/>
  <c r="W94" s="1"/>
  <c r="V95"/>
  <c r="W95" s="1"/>
  <c r="V96"/>
  <c r="W96" s="1"/>
  <c r="V97"/>
  <c r="W97" s="1"/>
  <c r="V98"/>
  <c r="W98" s="1"/>
  <c r="V99"/>
  <c r="W99" s="1"/>
  <c r="V2"/>
  <c r="W2" s="1"/>
  <c r="T2"/>
  <c r="U2" s="1"/>
  <c r="T3"/>
  <c r="U3" s="1"/>
  <c r="T4"/>
  <c r="U4" s="1"/>
  <c r="T5"/>
  <c r="U5" s="1"/>
  <c r="T6"/>
  <c r="U6" s="1"/>
  <c r="T7"/>
  <c r="U7" s="1"/>
  <c r="T8"/>
  <c r="U8" s="1"/>
  <c r="T9"/>
  <c r="U9" s="1"/>
  <c r="T10"/>
  <c r="U10" s="1"/>
  <c r="T11"/>
  <c r="U11" s="1"/>
  <c r="T12"/>
  <c r="U12" s="1"/>
  <c r="T13"/>
  <c r="U13" s="1"/>
  <c r="T14"/>
  <c r="U14" s="1"/>
  <c r="T15"/>
  <c r="U15" s="1"/>
  <c r="T16"/>
  <c r="U16" s="1"/>
  <c r="T17"/>
  <c r="U17" s="1"/>
  <c r="T18"/>
  <c r="U18" s="1"/>
  <c r="T19"/>
  <c r="U19" s="1"/>
  <c r="T20"/>
  <c r="U20" s="1"/>
  <c r="T21"/>
  <c r="U21" s="1"/>
  <c r="T22"/>
  <c r="U22" s="1"/>
  <c r="T23"/>
  <c r="U23" s="1"/>
  <c r="T24"/>
  <c r="U24" s="1"/>
  <c r="T25"/>
  <c r="U25" s="1"/>
  <c r="T26"/>
  <c r="U26" s="1"/>
  <c r="T27"/>
  <c r="U27" s="1"/>
  <c r="T28"/>
  <c r="U28" s="1"/>
  <c r="T29"/>
  <c r="U29" s="1"/>
  <c r="T30"/>
  <c r="U30" s="1"/>
  <c r="T31"/>
  <c r="U31" s="1"/>
  <c r="T32"/>
  <c r="U32" s="1"/>
  <c r="T33"/>
  <c r="U33" s="1"/>
  <c r="T34"/>
  <c r="U34" s="1"/>
  <c r="T35"/>
  <c r="U35" s="1"/>
  <c r="T36"/>
  <c r="U36" s="1"/>
  <c r="T37"/>
  <c r="U37" s="1"/>
  <c r="T38"/>
  <c r="U38" s="1"/>
  <c r="T39"/>
  <c r="U39" s="1"/>
  <c r="T40"/>
  <c r="U40" s="1"/>
  <c r="T41"/>
  <c r="U41" s="1"/>
  <c r="T42"/>
  <c r="U42" s="1"/>
  <c r="T43"/>
  <c r="U43" s="1"/>
  <c r="T44"/>
  <c r="U44" s="1"/>
  <c r="T45"/>
  <c r="U45" s="1"/>
  <c r="T46"/>
  <c r="U46" s="1"/>
  <c r="T47"/>
  <c r="U47" s="1"/>
  <c r="T48"/>
  <c r="U48" s="1"/>
  <c r="T49"/>
  <c r="U49" s="1"/>
  <c r="T50"/>
  <c r="U50" s="1"/>
  <c r="T51"/>
  <c r="U51" s="1"/>
  <c r="T52"/>
  <c r="U52" s="1"/>
  <c r="T53"/>
  <c r="U53" s="1"/>
  <c r="T54"/>
  <c r="U54" s="1"/>
  <c r="T55"/>
  <c r="U55" s="1"/>
  <c r="T56"/>
  <c r="U56" s="1"/>
  <c r="T57"/>
  <c r="U57" s="1"/>
  <c r="T58"/>
  <c r="U58" s="1"/>
  <c r="T59"/>
  <c r="U59" s="1"/>
  <c r="T60"/>
  <c r="U60" s="1"/>
  <c r="T61"/>
  <c r="U61" s="1"/>
  <c r="T62"/>
  <c r="U62" s="1"/>
  <c r="T63"/>
  <c r="U63" s="1"/>
  <c r="T64"/>
  <c r="U64" s="1"/>
  <c r="T65"/>
  <c r="U65" s="1"/>
  <c r="T66"/>
  <c r="U66" s="1"/>
  <c r="T67"/>
  <c r="U67" s="1"/>
  <c r="T68"/>
  <c r="U68" s="1"/>
  <c r="T69"/>
  <c r="U69" s="1"/>
  <c r="T70"/>
  <c r="U70" s="1"/>
  <c r="T71"/>
  <c r="U71" s="1"/>
  <c r="T72"/>
  <c r="U72" s="1"/>
  <c r="T73"/>
  <c r="U73" s="1"/>
  <c r="T74"/>
  <c r="U74" s="1"/>
  <c r="T75"/>
  <c r="U75" s="1"/>
  <c r="T76"/>
  <c r="U76" s="1"/>
  <c r="T77"/>
  <c r="U77" s="1"/>
  <c r="T78"/>
  <c r="U78" s="1"/>
  <c r="T79"/>
  <c r="U79" s="1"/>
  <c r="T80"/>
  <c r="U80" s="1"/>
  <c r="T81"/>
  <c r="U81" s="1"/>
  <c r="T82"/>
  <c r="U82" s="1"/>
  <c r="T83"/>
  <c r="U83" s="1"/>
  <c r="T84"/>
  <c r="U84" s="1"/>
  <c r="T85"/>
  <c r="U85" s="1"/>
  <c r="T86"/>
  <c r="U86" s="1"/>
  <c r="T87"/>
  <c r="U87" s="1"/>
  <c r="T88"/>
  <c r="U88" s="1"/>
  <c r="T89"/>
  <c r="U89" s="1"/>
  <c r="T90"/>
  <c r="U90" s="1"/>
  <c r="T91"/>
  <c r="U91" s="1"/>
  <c r="T92"/>
  <c r="U92" s="1"/>
  <c r="T93"/>
  <c r="U93" s="1"/>
  <c r="T94"/>
  <c r="U94" s="1"/>
  <c r="T95"/>
  <c r="U95" s="1"/>
  <c r="T96"/>
  <c r="U96" s="1"/>
  <c r="T97"/>
  <c r="U97" s="1"/>
  <c r="T98"/>
  <c r="U98" s="1"/>
  <c r="T99"/>
  <c r="U99" s="1"/>
  <c r="Q2"/>
  <c r="S2" s="1"/>
  <c r="G72" i="4"/>
  <c r="G57"/>
  <c r="Q9" i="6" l="1"/>
  <c r="S9" s="1"/>
  <c r="Q99"/>
  <c r="S99" s="1"/>
  <c r="Q98"/>
  <c r="S98" s="1"/>
  <c r="Q97"/>
  <c r="S97" s="1"/>
  <c r="Q96"/>
  <c r="S96" s="1"/>
  <c r="Q95"/>
  <c r="S95" s="1"/>
  <c r="Q94"/>
  <c r="S94" s="1"/>
  <c r="Q93"/>
  <c r="S93" s="1"/>
  <c r="Q92"/>
  <c r="S92" s="1"/>
  <c r="Q91"/>
  <c r="S91" s="1"/>
  <c r="Q90"/>
  <c r="S90" s="1"/>
  <c r="Q89"/>
  <c r="S89" s="1"/>
  <c r="Q88"/>
  <c r="S88" s="1"/>
  <c r="Q87"/>
  <c r="S87" s="1"/>
  <c r="Q86"/>
  <c r="S86" s="1"/>
  <c r="Q85"/>
  <c r="S85" s="1"/>
  <c r="Q84"/>
  <c r="S84" s="1"/>
  <c r="Q83"/>
  <c r="S83" s="1"/>
  <c r="Q82"/>
  <c r="S82" s="1"/>
  <c r="Q81"/>
  <c r="S81" s="1"/>
  <c r="Q80"/>
  <c r="S80" s="1"/>
  <c r="Q79"/>
  <c r="S79" s="1"/>
  <c r="Q78"/>
  <c r="S78" s="1"/>
  <c r="Q77"/>
  <c r="S77" s="1"/>
  <c r="Q76"/>
  <c r="S76" s="1"/>
  <c r="Q75"/>
  <c r="S75" s="1"/>
  <c r="Q74"/>
  <c r="S74" s="1"/>
  <c r="Q73"/>
  <c r="S73" s="1"/>
  <c r="Q72"/>
  <c r="S72" s="1"/>
  <c r="Q71"/>
  <c r="S71" s="1"/>
  <c r="Q70"/>
  <c r="S70" s="1"/>
  <c r="Q69"/>
  <c r="S69" s="1"/>
  <c r="Q68"/>
  <c r="S68" s="1"/>
  <c r="Q67"/>
  <c r="S67" s="1"/>
  <c r="Q66"/>
  <c r="S66" s="1"/>
  <c r="Q65"/>
  <c r="S65" s="1"/>
  <c r="Q64"/>
  <c r="S64" s="1"/>
  <c r="Q63"/>
  <c r="S63" s="1"/>
  <c r="Q62"/>
  <c r="S62" s="1"/>
  <c r="Q61"/>
  <c r="S61" s="1"/>
  <c r="Q60"/>
  <c r="S60" s="1"/>
  <c r="Q59"/>
  <c r="S59" s="1"/>
  <c r="Q58"/>
  <c r="S58" s="1"/>
  <c r="Q57"/>
  <c r="S57" s="1"/>
  <c r="Q56"/>
  <c r="S56" s="1"/>
  <c r="Q55"/>
  <c r="S55" s="1"/>
  <c r="Q54"/>
  <c r="S54" s="1"/>
  <c r="Q53"/>
  <c r="S53" s="1"/>
  <c r="Q52"/>
  <c r="S52" s="1"/>
  <c r="Q51"/>
  <c r="S51" s="1"/>
  <c r="S50"/>
  <c r="Q49"/>
  <c r="S49" s="1"/>
  <c r="Q48"/>
  <c r="S48" s="1"/>
  <c r="Q47"/>
  <c r="S47" s="1"/>
  <c r="Q46"/>
  <c r="S46" s="1"/>
  <c r="Q45"/>
  <c r="S45" s="1"/>
  <c r="Q44"/>
  <c r="S44" s="1"/>
  <c r="Q43"/>
  <c r="S43" s="1"/>
  <c r="Q42"/>
  <c r="S42" s="1"/>
  <c r="Q41"/>
  <c r="S41" s="1"/>
  <c r="Q40"/>
  <c r="S40" s="1"/>
  <c r="Q39"/>
  <c r="S39" s="1"/>
  <c r="Q38"/>
  <c r="S38" s="1"/>
  <c r="Q37"/>
  <c r="S37" s="1"/>
  <c r="Q36"/>
  <c r="S36" s="1"/>
  <c r="Q35"/>
  <c r="S35" s="1"/>
  <c r="Q34"/>
  <c r="S34" s="1"/>
  <c r="Q33"/>
  <c r="S33" s="1"/>
  <c r="Q32"/>
  <c r="S32" s="1"/>
  <c r="Q31"/>
  <c r="S31" s="1"/>
  <c r="Q30"/>
  <c r="S30" s="1"/>
  <c r="Q29"/>
  <c r="S29" s="1"/>
  <c r="Q28"/>
  <c r="S28" s="1"/>
  <c r="Q27"/>
  <c r="S27" s="1"/>
  <c r="Q26"/>
  <c r="S26" s="1"/>
  <c r="Q25"/>
  <c r="S25" s="1"/>
  <c r="Q24"/>
  <c r="S24" s="1"/>
  <c r="Q23"/>
  <c r="S23" s="1"/>
  <c r="Q22"/>
  <c r="S22" s="1"/>
  <c r="Q21"/>
  <c r="S21" s="1"/>
  <c r="Q20"/>
  <c r="S20" s="1"/>
  <c r="Q19"/>
  <c r="S19" s="1"/>
  <c r="Q18"/>
  <c r="S18" s="1"/>
  <c r="Q17"/>
  <c r="S17" s="1"/>
  <c r="Q16"/>
  <c r="S16" s="1"/>
  <c r="Q15"/>
  <c r="S15" s="1"/>
  <c r="Q14"/>
  <c r="S14" s="1"/>
  <c r="Q13"/>
  <c r="S13" s="1"/>
  <c r="Q12"/>
  <c r="S12" s="1"/>
  <c r="Q11"/>
  <c r="S11" s="1"/>
  <c r="Q10"/>
  <c r="S10" s="1"/>
  <c r="Q8"/>
  <c r="S8" s="1"/>
  <c r="Q7"/>
  <c r="S7" s="1"/>
  <c r="Q6"/>
  <c r="S6" s="1"/>
  <c r="Q5"/>
  <c r="S5" s="1"/>
  <c r="Q4"/>
  <c r="S4" s="1"/>
  <c r="Q3"/>
  <c r="S3" s="1"/>
  <c r="Q100" l="1"/>
</calcChain>
</file>

<file path=xl/sharedStrings.xml><?xml version="1.0" encoding="utf-8"?>
<sst xmlns="http://schemas.openxmlformats.org/spreadsheetml/2006/main" count="1298" uniqueCount="217">
  <si>
    <t>ՀԱՅՏԱՐԱՐՈՒԹՅՈՒՆ</t>
  </si>
  <si>
    <t>Հայտարարության սույն տեքստը հաստատված է գնահատող հանձնաժողովի</t>
  </si>
  <si>
    <t>“Գնումների մասին” ՀՀ օրենքի 9-րդ հոդվածի համաձայն</t>
  </si>
  <si>
    <t>Հ/Հ</t>
  </si>
  <si>
    <t xml:space="preserve">Մասնակցի անվանումը </t>
  </si>
  <si>
    <t>Անհամապատասխանության համառոտ նկարագրույթուն</t>
  </si>
  <si>
    <t>Մասնակիցների զբաղեցրած տեղերը</t>
  </si>
  <si>
    <t>X</t>
  </si>
  <si>
    <t>ՇՀ ԸՆԹԱՑԱԿԱՐԳՈՎ ՊԱՅՄԱՆԱԳԻՐ ԿՆՔԵԼՈՒ ՈՐՈՇՄԱՆ ՄԱՍԻՆ</t>
  </si>
  <si>
    <t xml:space="preserve">Պատվիրատուն`ՀՀ Շիրակի մարզի &lt;&lt; Գյումրու մոր և մանկան ավստրիական հիվանդանոց&gt;&gt; ՓԲԸ-ն, որը գտնվում է ք. Գյումրի, </t>
  </si>
  <si>
    <t>պայմանագրեր կնքելու որոշման մասին համառոտ տեղեկատվությունը։</t>
  </si>
  <si>
    <t xml:space="preserve"> Համաձայն որի` </t>
  </si>
  <si>
    <t>ներկայացված    հայտերի` հրավերի պահանջներին համապատասխանության գնահատման արդյունքները։</t>
  </si>
  <si>
    <t>Լեյկոալեքս ՍՊԸ</t>
  </si>
  <si>
    <t>Նատալի Ֆարմ ՍՊԸ</t>
  </si>
  <si>
    <t>Կենդանի Լույս ՍՊԸ</t>
  </si>
  <si>
    <t>հ/հ</t>
  </si>
  <si>
    <t>Ա ն վ ա ն ու մ ը*</t>
  </si>
  <si>
    <t>Կոնցեռն-Էներգոմաշ ՓԲԸ</t>
  </si>
  <si>
    <t>Խաչպար ՍՊԸ</t>
  </si>
  <si>
    <t>Յունիմեդ ՍՊԸ</t>
  </si>
  <si>
    <t>Լևոն և Լամարա Դեղատուն ՍՊԸ</t>
  </si>
  <si>
    <t>Դելտա ՍՊԸ</t>
  </si>
  <si>
    <t>Մարգ-ֆարմացիա ՍՊԸ</t>
  </si>
  <si>
    <t>Մի վնասիր ՍՊԸ</t>
  </si>
  <si>
    <t>Ֆարմեգուս ՍՊԸ</t>
  </si>
  <si>
    <t>Մեդտեխսերվիս ՍՊԸ</t>
  </si>
  <si>
    <t>Երմեդ ՍՊԸ</t>
  </si>
  <si>
    <t>Թագ Հէմ ՍՊԸ</t>
  </si>
  <si>
    <t>Ընտրված
մասնակից</t>
  </si>
  <si>
    <t>Անզգայացման ասեղ G25х 3 1/2 - 0,7 х 90մմ</t>
  </si>
  <si>
    <t>Առարկայական ապակի</t>
  </si>
  <si>
    <t>Տոնոմետր</t>
  </si>
  <si>
    <t>Բախիլ</t>
  </si>
  <si>
    <t>Բժշկական բամբակ 100,0 շերտավոր</t>
  </si>
  <si>
    <t>Բժշկական թանզիֆ (մարլյա) 30+2գ/մ²</t>
  </si>
  <si>
    <t>Գիպսի փաթաթան 3x20</t>
  </si>
  <si>
    <t>Գորյաևի խցիկ</t>
  </si>
  <si>
    <t>Դեղերի ներարկման համակարգեր</t>
  </si>
  <si>
    <t>Երկկողմանի ֆոլկմանի գդալիկ</t>
  </si>
  <si>
    <t>Ինտուբացիոն խողովակ N3 առանց մանժետ</t>
  </si>
  <si>
    <t>Ինտուբացիոն խողովակ N3.5 առանց մանժետ</t>
  </si>
  <si>
    <t>Էպիդուրալ հավաքածու 16G</t>
  </si>
  <si>
    <t>Էպիդուրալ հավաքածու 18G</t>
  </si>
  <si>
    <t>ԷՍԳ ժապավեն 60մմx30մ</t>
  </si>
  <si>
    <t>Ժանեի ներարկիչ ապակյա 100մլ</t>
  </si>
  <si>
    <t>Ժանեի ներարկիչ ապակյա 200մլ</t>
  </si>
  <si>
    <t>Իլիզարովի շյուղ</t>
  </si>
  <si>
    <t>Ծածկապակի 24x24</t>
  </si>
  <si>
    <t>Ծածկապակի 24x50</t>
  </si>
  <si>
    <t>Ասպիրացիոն կաթետր N6</t>
  </si>
  <si>
    <t>Ասպիրացիոն կաթետր N8</t>
  </si>
  <si>
    <t>Կաթետր երակային  G 16</t>
  </si>
  <si>
    <t>Կաթետր երակային  G 18</t>
  </si>
  <si>
    <t>Կաթետր երակային  G 20</t>
  </si>
  <si>
    <t>Կաթետր երակային G 22</t>
  </si>
  <si>
    <t>Կաթետր երակային  G 24</t>
  </si>
  <si>
    <t>Կաթետր ֆեդինգ տուբ N6</t>
  </si>
  <si>
    <t>Կաթետր ֆեդինգ տուբ N8</t>
  </si>
  <si>
    <t>Միզային կաթետր ֆոլեի N12</t>
  </si>
  <si>
    <t>Միզային կաթետր ֆոլեի N14</t>
  </si>
  <si>
    <t>Միզային կաթետր ֆոլեի N16</t>
  </si>
  <si>
    <t>Միզային կաթետր ֆոլեի N18</t>
  </si>
  <si>
    <t>0.02 մլ-ոց պիպետկա</t>
  </si>
  <si>
    <t>Կիրշների շյուղ 1.5մմ</t>
  </si>
  <si>
    <t>Կիրշների շյուղ 2,0մմ</t>
  </si>
  <si>
    <t>Կպչուն սպեղանի կտորից հիպոալերգիկ 5x500</t>
  </si>
  <si>
    <t xml:space="preserve">КТГ ժապավեն 210մմx30մ ֆետալ էկրանի </t>
  </si>
  <si>
    <t>КТГ ժապավեն 150մմx100մմ ֆետալ էկրանի</t>
  </si>
  <si>
    <t>Հալոգեն լամպ Hitachi 12V 20W կամ համարժեք</t>
  </si>
  <si>
    <t>Հեմատոկրիտի կապիլյարներ 75մմ</t>
  </si>
  <si>
    <t>Մանրէաբանական   հետազոտության   համար   նմուշառման   տարողության  առանց տրանսպորտային  միջավայրի  ալյումինե ձողիկներով</t>
  </si>
  <si>
    <t>Մանրէաբանական   հետազոտության   համար   նմուշառման   տարողության  տրանսպորտային  միջավայրի  առկայությամբ</t>
  </si>
  <si>
    <t>Մանրէազերծ նմուշառման տարողություն 60մլ</t>
  </si>
  <si>
    <t>Մանրէազերծ նմուշառման տարողություն գդալիկով 60մլ</t>
  </si>
  <si>
    <t>Միզահավաք պարկ ստերիլ 2լիտր</t>
  </si>
  <si>
    <t>Միկրոպիպետկայի համար ծայրադիր 1000մկլ կամ ավել</t>
  </si>
  <si>
    <t>Միկրոսկոպի լամպ 6V 20W</t>
  </si>
  <si>
    <t>Միկրոտոմի դանակ S35</t>
  </si>
  <si>
    <t>Մոմլաթ</t>
  </si>
  <si>
    <t>Ներարկիչ  ասեղով 1.0 29G U100 ֆիքսված ասեղով</t>
  </si>
  <si>
    <t>Ներարկիչ  ասեղով, միանվագ օգտագործման 3.0 23Gx1 1/4"</t>
  </si>
  <si>
    <t>Ներարկիչ ասեղով, միանվագ օգտագործման  5.0  22Gx1 1/2"</t>
  </si>
  <si>
    <t>Ներարկիչ ասեղով, միանվագ օգտագործման 10.0 21Gx1 1/2"</t>
  </si>
  <si>
    <t>Ներարկիչ ասեղով, միանվագ օգտագործման 50.0 19Gx1 1/2" ռեզբայով</t>
  </si>
  <si>
    <t>Ներարկիչ ասեղով, միանվագ օգտագործման 60.0</t>
  </si>
  <si>
    <t>Ներարկիչ ասեղով, միանվագ օգտագործման20.0 21Gx1 1/2"</t>
  </si>
  <si>
    <t>Նմուշառման տարողություն 60մլ</t>
  </si>
  <si>
    <t>Նշտարի  ծայրադիր չժանգոտվող պողպատից N15</t>
  </si>
  <si>
    <t>Նշտարի  ծայրադիր չժանգոտվող պողպատից N21</t>
  </si>
  <si>
    <t>Նորածնի թևկապ</t>
  </si>
  <si>
    <t>Շպատել փայտյա, ոչ ստերիլ</t>
  </si>
  <si>
    <t>Ուլտրաձայնային հետազոտության պրինտերի ժապավեն 110մմx20մ</t>
  </si>
  <si>
    <t>Պանչենկովի ապարատի էրիտրոցիտների արագություն որոշող կաթոցիկներ</t>
  </si>
  <si>
    <t>Պապ քսուքի հավաքածու</t>
  </si>
  <si>
    <t>Պետրիի թաս ապակյա</t>
  </si>
  <si>
    <t>Պոլիպրոպիլենային բիոցանց N15x15</t>
  </si>
  <si>
    <t>Պոլիպրոպիլենային բիոցանց N6X11</t>
  </si>
  <si>
    <t>Պորտալարի զաժիմ</t>
  </si>
  <si>
    <t>Ջերմաչափ սնդիկային</t>
  </si>
  <si>
    <t>Ռենտգեն ժապավեն 18x 24 N100</t>
  </si>
  <si>
    <t>Ռենտգեն ժապավեն 30x40 N100</t>
  </si>
  <si>
    <t>Սառցեպարկ</t>
  </si>
  <si>
    <t>Սկարիֆիկատոր</t>
  </si>
  <si>
    <t>Ստերիլ   պետրիի   թասեր</t>
  </si>
  <si>
    <t>Ստերիլ փորձանոթներ կափարիչով EDTA  հակակոագուլյանտով</t>
  </si>
  <si>
    <t>Վիր. Թել պոլիգլիկոիդ ացիդ N 2/0  40մմ ասեղով 75-90 սմ</t>
  </si>
  <si>
    <t>Վիր.թել վիքրիլ N2/0  35մմ ծակող ասեղով   75-90 սմ</t>
  </si>
  <si>
    <t>Վիր.թել վիքրիլ N3/0  35մմ ծակող ասեղով  75-90 սմ</t>
  </si>
  <si>
    <t>Վիր.թել վիքրիլ N4/0  24մմ կտրող ասեղով 75-90 սմ</t>
  </si>
  <si>
    <t>Վիր.թել վիքրիլ N4/0  26մմ ծակող ասեղով   75-90 սմ</t>
  </si>
  <si>
    <t>Վիր.թել վիքրիլ N4/0  35մմ ծակող ասեղով  75-90 սմ</t>
  </si>
  <si>
    <t>Վիր.թել վիքրիլ N4/0 20մմ կտրող ասեղով 75-90 սմ</t>
  </si>
  <si>
    <t>Վիր.թել վիքրիլ N5/0 25մմ ծակող ասեղով 75-90 սմ</t>
  </si>
  <si>
    <t>Վիրաբուժական թել PDS II Պոլիդիօքսանոն N4/0 ծակող ասեղով 45սմ կամ համարժեք</t>
  </si>
  <si>
    <t>Վիրաբուժական թել Նայլոն N2/0  40մմ կտրող ասեղով 75-90 սմ</t>
  </si>
  <si>
    <t>Վիրաբուժական թել Նայլոն N3/0 28մմ կտրող ասեղով 75-90 սմ</t>
  </si>
  <si>
    <t>Վիրաբուժական ձեռնոցներ ոչ ստերիլ տալկով N S, M, L</t>
  </si>
  <si>
    <t>Վիրաբուժական ձեռնոցներ ստերիլ N 6,5</t>
  </si>
  <si>
    <t>Վիրաբուժական ձեռնոցներ ստերիլ N 7,5</t>
  </si>
  <si>
    <t>Վիրաբուժական ձեռնոցներ ստերիլ N 8</t>
  </si>
  <si>
    <t>Վիրակապ  7մx14սմ /չախտահանված/</t>
  </si>
  <si>
    <t>Տակդիր սավան 60x60</t>
  </si>
  <si>
    <t>Տոնոմետր էլեկտրոնային ավտոմատ մանկական մանժետով</t>
  </si>
  <si>
    <t>Փորձանոթ մազանոթային արյուն վերցնելու համար</t>
  </si>
  <si>
    <t>Ստերիլ փորձանոթներ պտուտակավոր կափարիչով 3,2%անոց Na ցիտրատով /13*75մմ 3,5մլ/</t>
  </si>
  <si>
    <t>Վակուտայներ փորձանոթ առանց հակամակարդիչի</t>
  </si>
  <si>
    <t>Շարժական մանրէասպան լամպ</t>
  </si>
  <si>
    <t>Մուգ ընդգծված տողերը եվրասիական միության անդամ երկների ապրանքներն են:</t>
  </si>
  <si>
    <t>Հանձնաժողովի ՝</t>
  </si>
  <si>
    <t>Նախագահ՝                                Կարեն Հմայակյան</t>
  </si>
  <si>
    <t>Անդամներ՝                                 Անժիկ Պապոյան</t>
  </si>
  <si>
    <t>Հայկուշ Ավետիսյան</t>
  </si>
  <si>
    <t>Արտաշես Սանոսյան</t>
  </si>
  <si>
    <t>Հանձնաժողովի քարտուղար՝             Նվարդ Բադալյան</t>
  </si>
  <si>
    <t>II</t>
  </si>
  <si>
    <t>III</t>
  </si>
  <si>
    <t>Կոնցեռն Էներգոմաշ ՓԲԸ</t>
  </si>
  <si>
    <t>անգործության ժամկետ է  սահմանվում սույն հայտարարությունը հրապարակվելու օրվան հաջորդող օրվանից մինչև 5 րդ օրացուցային օրը</t>
  </si>
  <si>
    <t>անգործության ժամկետ չի սահմանվում:</t>
  </si>
  <si>
    <t>Ընտրված մասնակիցների հետ պայմանագրեր կնքվելու են սույն հայտարարությամբ սահմանված անգործության ժամկետի ավարտից</t>
  </si>
  <si>
    <t>հետո 5 օրացուցային օրվա  ընթացքում:</t>
  </si>
  <si>
    <t xml:space="preserve">Սույն հայտարարության հետ կապված լրացուցիչ տեղեկություններ ստանալու համար կարող եք դիմել  </t>
  </si>
  <si>
    <t xml:space="preserve">գնումների համակարգող՝ Նվարդ Բադալյանին։ </t>
  </si>
  <si>
    <t>Հեռախոս՝ 055 71 51 00 Էլ. փոստ՝ oksprocurement@gmail.com</t>
  </si>
  <si>
    <t>Պատվիրատու` &lt;&lt; Գյումրու մոր և մանկան ավստրիական հիվանդանոց&gt;&gt; ՓԲԸ</t>
  </si>
  <si>
    <t xml:space="preserve">ՇՀ ԸՆԹԱՑԱԿԱՐԳԻ ԾԱԾԿԱԳԻՐԸ՝ «ՇՄԳՄՄԱՀ- ՇՀԱՊՁԲ-16/16-4&gt;&gt;  </t>
  </si>
  <si>
    <t xml:space="preserve">    Գ.Նժդեհի 5  հասցեում, ստորև ներկայացնում է «ՇՄԳՄՄԱՀ- ՇՀԱՊՁԲ-16/16-4&gt;&gt;   ծածկագրով հայտարարված ՇՀ ընթացակարգով </t>
  </si>
  <si>
    <t>Չափաբաժին N1: Գնման առարկա է հանդիսանում` Տոնոմետր</t>
  </si>
  <si>
    <t>Ընտրված մասնակցին որոշելու համար կիրառված չափանիշ՝ բավարար գնահատված հայտեր ներկայացրած մասնակիցների թվից` նվազագույն գնային առաջարկ ներկայացրած մասնակցին նախապատվություն տալու  սկզբունք:</t>
  </si>
  <si>
    <t>Չափաբաժին N2: Գնման առարկա է հանդիսանում` Բժշկական բամբակ 100,0 շերտավոր</t>
  </si>
  <si>
    <t>Չափաբաժին N3: Գնման առարկա է հանդիսանում` Բժշկական թանզիֆ (մարլյա) 30+2գ/մ²</t>
  </si>
  <si>
    <r>
      <t xml:space="preserve">Հրավերի պահանջներին համապատասխանող հայտեր
</t>
    </r>
    <r>
      <rPr>
        <sz val="10"/>
        <rFont val="GHEA Grapalat"/>
        <family val="3"/>
      </rPr>
      <t xml:space="preserve"> /համապատասխանելու դեպքում նշել “X”/</t>
    </r>
  </si>
  <si>
    <r>
      <t xml:space="preserve">Հրավերի պահանջներին չհամապատասխանող հայտեր
</t>
    </r>
    <r>
      <rPr>
        <sz val="10"/>
        <rFont val="GHEA Grapalat"/>
        <family val="3"/>
      </rPr>
      <t>/չհամապատասխանելու դեպքում նշել “X”/</t>
    </r>
  </si>
  <si>
    <r>
      <t xml:space="preserve">Ընտրված մասնակից </t>
    </r>
    <r>
      <rPr>
        <sz val="10"/>
        <rFont val="GHEA Grapalat"/>
        <family val="3"/>
      </rPr>
      <t>/ընտրված մասնակցի համար նշել “X”/</t>
    </r>
  </si>
  <si>
    <r>
      <t xml:space="preserve">Մասնակցի առաջարկած գին </t>
    </r>
    <r>
      <rPr>
        <sz val="10"/>
        <rFont val="GHEA Grapalat"/>
        <family val="3"/>
      </rPr>
      <t>/առանց ԱԱՀ, ՀՀ դրամ/</t>
    </r>
  </si>
  <si>
    <t>Չափաբաժին N4: Գնման առարկա է հանդիսանում` Վիրակապ 7x14</t>
  </si>
  <si>
    <t>Չափաբաժին N5: Գնման առարկա է հանդիսանում` Գիպսի փաթաթան 3x20</t>
  </si>
  <si>
    <t>Չափաբաժին N6: Գնման առարկա է հանդիսանում` Դեղերի ներարկման համակարգեր</t>
  </si>
  <si>
    <t>Չափաբաժին N 7: Գնման առարկա է հանդիսանում` Երկկողմանի ֆոլկմանի գդալիկ</t>
  </si>
  <si>
    <t>Չափաբաժին N8: Գնման առարկա է հանդիսանում` ԷՍԳ ժապավեն 60մմx30մ</t>
  </si>
  <si>
    <t>Մեդիտեք ՍՊԸ</t>
  </si>
  <si>
    <t>Չափաբաժին N9: Գնման առարկա է հանդիսանում` Կաթետր երակային  G 16</t>
  </si>
  <si>
    <t>Չափաբաժին N10: Գնման առարկա է հանդիսանում` Կաթետր երակային  G 18</t>
  </si>
  <si>
    <t>Չափաբաժին N11: Գնման առարկա է հանդիսանում` Կաթետր երակային  G 20</t>
  </si>
  <si>
    <t>Չափաբաժին N12: Գնման առարկա է հանդիսանում` Կաթետր երակային G 22</t>
  </si>
  <si>
    <t>Չափաբաժին N13: Գնման առարկա է հանդիսանում` Կաթետր երակային  G 24</t>
  </si>
  <si>
    <t>Չափաբաժին N14: Գնման առարկա է հանդիսանում` Կաթետր ֆեդինգ տուբ N8</t>
  </si>
  <si>
    <t>Չափաբաժին N15: Գնման առարկա է հանդիսանում` Ստամոքսի   զոնդ N 18</t>
  </si>
  <si>
    <t>Չափաբաժին N16: Գնման առարկա է հանդիսանում` Ստամոքսի   զոնդ N 16</t>
  </si>
  <si>
    <t>Չափաբաժին N17: Գնման առարկա է հանդիսանում` Միզային կաթետր ֆոլեի N14</t>
  </si>
  <si>
    <t>Չափաբաժին N18: Գնման առարկա է հանդիսանում` Միզային կաթետր ֆոլեի N16</t>
  </si>
  <si>
    <t>Չափաբաժին N19: Գնման առարկա է հանդիսանում` Միզային կաթետր ֆոլեի N18</t>
  </si>
  <si>
    <t>Չափաբաժին N20: Գնման առարկա է հանդիսանում` Միզային կաթետր ֆոլեի N 20</t>
  </si>
  <si>
    <t>Չափաբաժին N21: Գնման առարկա է հանդիսանում` Կպչուն սպեղանի կտորից հիպոալերգիկ 5x500</t>
  </si>
  <si>
    <t>Չափաբաժին N22: Գնման առարկա է հանդիսանում` Միզահավաք պարկ ստերիլ 2լիտր</t>
  </si>
  <si>
    <t>Ֆարմա Սոլյուշն ՍՊԸ</t>
  </si>
  <si>
    <t>Չափաբաժին N23: Գնման առարկա է հանդիսանում` Ներարկիչ  ասեղով, միանվագ օգտագործման 3.0 23Gx1 1/4"</t>
  </si>
  <si>
    <t>Չափաբաժին N24: Գնման առարկա է հանդիսանում` Ներարկիչ ասեղով, միանվագ օգտագործման  5.0  22Gx1 1/2"</t>
  </si>
  <si>
    <t>Չափաբաժին N25: Գնման առարկա է հանդիսանում` Ներարկիչ ասեղով, միանվագ օգտագործման 10.0 21Gx1 1/2"</t>
  </si>
  <si>
    <t>Չափաբաժին N26: Գնման առարկա է հանդիսանում` Ներարկիչ ասեղով, միանվագ օգտագործման 50.0 19Gx1 1/2" ռեզբայով</t>
  </si>
  <si>
    <t>Չափաբաժին N27: Գնման առարկա է հանդիսանում` Ներարկիչ ասեղով, միանվագ օգտագործման 60.0</t>
  </si>
  <si>
    <t>Չափաբաժին N28: Գնման առարկա է հանդիսանում` Ներարկիչ ասեղով, միանվագ օգտագործման20.0 21Gx1 1/2"</t>
  </si>
  <si>
    <t>Չափաբաժին N29: Գնման առարկա է հանդիսանում` Նշտարի  ծայրադիր չժանգոտվող պողպատից N15</t>
  </si>
  <si>
    <t>Չափաբաժին N30: Գնման առարկա է հանդիսանում` Փորձանոթ մազանոթային արյուն վերցնելու համար</t>
  </si>
  <si>
    <t>Չափաբաժին N31: Գնման առարկա է հանդիսանում` Պետրիի թաս ապակյա</t>
  </si>
  <si>
    <t>Չափաբաժին N32: Գնման առարկա է հանդիսանում` Սկարիֆիկատոր 21G</t>
  </si>
  <si>
    <t>Չափաբաժին N34: Գնման առարկա է հանդիսանում` Ռենտգեն ժապավեն 18x 24 N100</t>
  </si>
  <si>
    <t>Էսզեթ Ֆարմա ՍՊԸ</t>
  </si>
  <si>
    <t>Չափաբաժին N35: Գնման առարկա է հանդիսանում` Վիր. Թել պոլիգլիկոիդ ացիդ N 2/0  40մմ ասեղով 75-90 սմ</t>
  </si>
  <si>
    <t>Չափաբաժին N36: Գնման առարկա է հանդիսանում` Վիր.թել վիքրիլ N2/0  35մմ ծակող ասեղով   75-90 սմ</t>
  </si>
  <si>
    <t>Չափաբաժին N37: Գնման առարկա է հանդիսանում` Վիր.թել վիքրիլ N3/0  35մմ ծակող ասեղով  75-90 սմ</t>
  </si>
  <si>
    <t>Չափաբաժին N38: Գնման առարկա է հանդիսանում` Վիր.թել վիքրիլ N4/0  26մմ կտրող ասեղով 75-90 սմ</t>
  </si>
  <si>
    <t>Չափաբաժին N39: Գնման առարկա է հանդիսանում` Վիր.թել վիքրիլ N4/0  20մմ ծակող ասեղով   75-90 սմ</t>
  </si>
  <si>
    <t>Չափաբաժին N40: Գնման առարկա է հանդիսանում` Վիր.թել վիքրիլ N5/0 25մմ ծակող ասեղով 75-90 սմ</t>
  </si>
  <si>
    <t>Չափաբաժին N41: Գնման առարկա է հանդիսանում` Վիր. թել պոլիգլիկոիդ ացիդ 0 ծակող ասեղով 75-90 սմ</t>
  </si>
  <si>
    <t>Չափաբաժին N42: Գնման առարկա է հանդիսանում` Վիր. թել  պոլիգլակտին 1/0 ծակող ասեղով 75-90 սմ</t>
  </si>
  <si>
    <t>Չափաբաժին N43: Գնման առարկա է հանդիսանում` Վիրաբուժական թել Նայլոն N2/0  40մմ կտրող ասեղով 75-90 սմ</t>
  </si>
  <si>
    <t>Չափաբաժին N44: Գնման առարկա է հանդիսանում` Վիրաբուժական թել Նայլոն N3/0 28մմ կտրող ասեղով 75-90 սմ</t>
  </si>
  <si>
    <t>Չափաբաժին N45: Գնման առարկա է հանդիսանում` Վիրաբուժական թել Նայլոն N3/0 28մմ կտրող ասեղով 75-90 սմ</t>
  </si>
  <si>
    <t>Չափաբաժին N46: Գնման առարկա է հանդիսանում` Վիրաբուժական ասեղ 35մմ 3/8</t>
  </si>
  <si>
    <t>Չափաբաժին N47: Գնման առարկա է հանդիսանում` Վիրաբուժական ասեղ 40մմ 3/8</t>
  </si>
  <si>
    <t>Չափաբաժին N48: Գնման առարկա է հանդիսանում` Վիրաբուժական ասեղ 25մմ 3/8</t>
  </si>
  <si>
    <t>Չափաբաժին N49: Գնման առարկա է հանդիսանում` Վիրաբուժական ձեռնոցներ ստերիլ N 7,5</t>
  </si>
  <si>
    <t>Չափաբաժին N50: Գնման առարկա է հանդիսանում` Վիրաբուժական ձեռնոցներ ստերիլ N 8</t>
  </si>
  <si>
    <t>Չափաբաժին N51: Գնման առարկա է հանդիսանում` Կոմբինացված ջեռակ 2լ</t>
  </si>
  <si>
    <t>Չափաբաժին N52: Գնման առարկա է հանդիսանում` KD-200 headlight մոդելի ճակատի հայելու համար նախատեսված մալուխ</t>
  </si>
  <si>
    <t xml:space="preserve">Չափաբաժին N53: Գնման առարկա է հանդիսանում` Բակտերոցիդ լամպ </t>
  </si>
  <si>
    <t>Չափաբաժին N54: Գնման առարկա է հանդիսանում`Ատսոս կոագուլյատորի ծայրակալ A&amp;E Medical 10Fr կամ համարժեք</t>
  </si>
  <si>
    <t>Չափաբաժին N55: Գնման առարկա է հանդիսանում` Օտոսկոպ</t>
  </si>
  <si>
    <t>Յունիմեդ Հայ-Ռուսական ՀՁ ՍՊԸ</t>
  </si>
  <si>
    <t>Չափաբաժին N57: Գնման առարկա է հանդիսանում`Cobas  e 411 Elecsys  2010 Էլեկսիս  Թիրեոտրոպ    հորմոնի   քանակական  որոշման  թեստ-հավաքածու</t>
  </si>
  <si>
    <t>Չափաբաժին N58: Գնման առարկա է հանդիսանում` Cobas  e 411 Elecsys  2010 Էլեկսիս  Թիրեոտրոպ    հորմոնի  կալիբրատոր</t>
  </si>
  <si>
    <t>“Գնումների մասին” ՀՀ օրենքի 9-րդ հոդվածի համաձայն թիվ 1-8, 10-26,  28, 29, 32, 34-45, 49-51, 55  չափաբաժինների համար</t>
  </si>
  <si>
    <t xml:space="preserve">  ներառյալ ընկած ժամանակահատվածը: Թիվ  9, 27,  30, 31, 46-48,52-54, 57,  58 չափաբաժինների համար </t>
  </si>
  <si>
    <t xml:space="preserve"> 2016 թվականի սեպտեմբերի 1-ի թիվ 2 որոշմամբ և հրապարակվում է </t>
  </si>
  <si>
    <t xml:space="preserve">  Գնահատող հանձնաժողովի 2016 թվականի սեպտեմբերի 1-ի  թիվ 1 որոշմամբ հաստատվել են ընթացակարգի բոլոր մասնակիցների կողմից 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</si>
</sst>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4"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rgb="FFFF0000"/>
      <name val="Sylfaen"/>
      <family val="1"/>
      <charset val="204"/>
    </font>
    <font>
      <sz val="12"/>
      <color rgb="FFFF0000"/>
      <name val="Sylfaen"/>
      <family val="1"/>
      <charset val="204"/>
    </font>
    <font>
      <sz val="10"/>
      <name val="Sylfaen"/>
      <family val="1"/>
      <charset val="204"/>
    </font>
    <font>
      <sz val="10"/>
      <color rgb="FF7030A0"/>
      <name val="Sylfaen"/>
      <family val="1"/>
      <charset val="204"/>
    </font>
    <font>
      <sz val="10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1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00">
    <xf numFmtId="0" fontId="0" fillId="0" borderId="0" xfId="0"/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2" fontId="3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1" fontId="5" fillId="3" borderId="0" xfId="0" applyNumberFormat="1" applyFont="1" applyFill="1" applyAlignment="1">
      <alignment horizontal="center" vertical="center"/>
    </xf>
    <xf numFmtId="1" fontId="3" fillId="3" borderId="0" xfId="0" applyNumberFormat="1" applyFont="1" applyFill="1" applyAlignment="1">
      <alignment horizontal="center" vertical="top"/>
    </xf>
    <xf numFmtId="1" fontId="3" fillId="3" borderId="0" xfId="0" applyNumberFormat="1" applyFont="1" applyFill="1" applyAlignment="1">
      <alignment horizontal="right" vertical="center"/>
    </xf>
    <xf numFmtId="2" fontId="3" fillId="3" borderId="0" xfId="0" applyNumberFormat="1" applyFont="1" applyFill="1" applyAlignment="1">
      <alignment horizontal="left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2" fontId="4" fillId="3" borderId="11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top"/>
    </xf>
    <xf numFmtId="0" fontId="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top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top"/>
    </xf>
    <xf numFmtId="0" fontId="4" fillId="5" borderId="0" xfId="0" applyFont="1" applyFill="1" applyAlignment="1">
      <alignment horizontal="center" vertical="top"/>
    </xf>
    <xf numFmtId="0" fontId="4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0" fillId="3" borderId="0" xfId="0" applyFont="1" applyFill="1"/>
    <xf numFmtId="0" fontId="11" fillId="3" borderId="0" xfId="0" applyFont="1" applyFill="1" applyAlignment="1">
      <alignment horizontal="center"/>
    </xf>
    <xf numFmtId="164" fontId="10" fillId="3" borderId="0" xfId="0" applyNumberFormat="1" applyFont="1" applyFill="1" applyAlignment="1">
      <alignment horizontal="center"/>
    </xf>
    <xf numFmtId="0" fontId="12" fillId="3" borderId="0" xfId="0" applyFont="1" applyFill="1" applyAlignment="1">
      <alignment horizontal="right"/>
    </xf>
    <xf numFmtId="0" fontId="10" fillId="3" borderId="0" xfId="0" applyFont="1" applyFill="1" applyAlignment="1">
      <alignment horizontal="justify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top"/>
    </xf>
    <xf numFmtId="0" fontId="10" fillId="3" borderId="0" xfId="0" applyFont="1" applyFill="1" applyAlignment="1">
      <alignment vertical="top"/>
    </xf>
    <xf numFmtId="0" fontId="13" fillId="3" borderId="0" xfId="0" applyFont="1" applyFill="1"/>
    <xf numFmtId="0" fontId="13" fillId="3" borderId="8" xfId="0" applyFont="1" applyFill="1" applyBorder="1" applyAlignment="1">
      <alignment horizontal="left" wrapText="1"/>
    </xf>
    <xf numFmtId="0" fontId="13" fillId="3" borderId="8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vertical="center" wrapText="1"/>
    </xf>
    <xf numFmtId="0" fontId="13" fillId="3" borderId="5" xfId="0" applyFont="1" applyFill="1" applyBorder="1" applyAlignment="1">
      <alignment horizontal="center" vertical="center" wrapText="1"/>
    </xf>
    <xf numFmtId="164" fontId="13" fillId="3" borderId="5" xfId="0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wrapText="1"/>
    </xf>
    <xf numFmtId="0" fontId="10" fillId="3" borderId="2" xfId="0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wrapText="1"/>
    </xf>
    <xf numFmtId="0" fontId="10" fillId="3" borderId="1" xfId="0" applyFont="1" applyFill="1" applyBorder="1"/>
    <xf numFmtId="0" fontId="10" fillId="3" borderId="2" xfId="0" applyFont="1" applyFill="1" applyBorder="1"/>
    <xf numFmtId="0" fontId="13" fillId="3" borderId="4" xfId="0" applyFont="1" applyFill="1" applyBorder="1" applyAlignment="1">
      <alignment horizontal="center" vertical="center" wrapText="1"/>
    </xf>
    <xf numFmtId="164" fontId="13" fillId="3" borderId="7" xfId="0" applyNumberFormat="1" applyFont="1" applyFill="1" applyBorder="1" applyAlignment="1">
      <alignment horizontal="center" vertical="center" wrapText="1"/>
    </xf>
    <xf numFmtId="2" fontId="10" fillId="3" borderId="1" xfId="1" applyNumberFormat="1" applyFont="1" applyFill="1" applyBorder="1" applyAlignment="1">
      <alignment horizontal="center" vertical="center"/>
    </xf>
    <xf numFmtId="0" fontId="10" fillId="3" borderId="0" xfId="0" applyFont="1" applyFill="1" applyAlignment="1"/>
    <xf numFmtId="0" fontId="13" fillId="3" borderId="2" xfId="0" applyFont="1" applyFill="1" applyBorder="1" applyAlignment="1">
      <alignment horizontal="center" wrapText="1"/>
    </xf>
    <xf numFmtId="2" fontId="10" fillId="3" borderId="1" xfId="0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/>
    <xf numFmtId="0" fontId="13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wrapText="1"/>
    </xf>
    <xf numFmtId="164" fontId="10" fillId="3" borderId="1" xfId="0" applyNumberFormat="1" applyFont="1" applyFill="1" applyBorder="1" applyAlignment="1">
      <alignment horizont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 wrapText="1"/>
    </xf>
    <xf numFmtId="164" fontId="13" fillId="3" borderId="14" xfId="0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wrapText="1"/>
    </xf>
    <xf numFmtId="0" fontId="13" fillId="3" borderId="13" xfId="0" applyFont="1" applyFill="1" applyBorder="1" applyAlignment="1">
      <alignment horizontal="center" vertical="center" wrapText="1"/>
    </xf>
    <xf numFmtId="164" fontId="13" fillId="3" borderId="16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/>
    </xf>
    <xf numFmtId="0" fontId="13" fillId="3" borderId="17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/>
    </xf>
    <xf numFmtId="164" fontId="10" fillId="3" borderId="1" xfId="0" applyNumberFormat="1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wrapText="1"/>
    </xf>
    <xf numFmtId="0" fontId="10" fillId="3" borderId="18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/>
    <xf numFmtId="0" fontId="10" fillId="3" borderId="0" xfId="0" applyFont="1" applyFill="1" applyAlignment="1">
      <alignment horizontal="left" vertical="top" wrapText="1"/>
    </xf>
    <xf numFmtId="0" fontId="10" fillId="3" borderId="0" xfId="0" applyFont="1" applyFill="1" applyBorder="1" applyAlignment="1">
      <alignment horizontal="left" vertical="top" wrapText="1"/>
    </xf>
    <xf numFmtId="0" fontId="10" fillId="3" borderId="0" xfId="0" applyFont="1" applyFill="1" applyAlignment="1">
      <alignment horizontal="left" wrapText="1"/>
    </xf>
    <xf numFmtId="0" fontId="10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/>
    </xf>
  </cellXfs>
  <cellStyles count="4">
    <cellStyle name="Normal 2" xfId="1"/>
    <cellStyle name="Style 1" xfId="2"/>
    <cellStyle name="Обычный" xfId="0" builtinId="0"/>
    <cellStyle name="Обычн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722"/>
  <sheetViews>
    <sheetView tabSelected="1" view="pageBreakPreview" zoomScaleSheetLayoutView="100" workbookViewId="0">
      <selection activeCell="D9" sqref="D9"/>
    </sheetView>
  </sheetViews>
  <sheetFormatPr defaultColWidth="90.7109375" defaultRowHeight="13.5"/>
  <cols>
    <col min="1" max="1" width="15.7109375" style="39" customWidth="1"/>
    <col min="2" max="2" width="26.7109375" style="39" customWidth="1"/>
    <col min="3" max="3" width="29.42578125" style="39" customWidth="1"/>
    <col min="4" max="4" width="31.85546875" style="41" customWidth="1"/>
    <col min="5" max="5" width="23.5703125" style="39" customWidth="1"/>
    <col min="6" max="26" width="17.5703125" style="39" customWidth="1"/>
    <col min="27" max="16384" width="90.7109375" style="39"/>
  </cols>
  <sheetData>
    <row r="3" spans="1:6" ht="14.25">
      <c r="C3" s="40" t="s">
        <v>0</v>
      </c>
      <c r="E3" s="42"/>
    </row>
    <row r="4" spans="1:6" ht="14.25">
      <c r="C4" s="40" t="s">
        <v>8</v>
      </c>
      <c r="E4" s="42"/>
    </row>
    <row r="5" spans="1:6">
      <c r="C5" s="43"/>
      <c r="E5" s="42"/>
      <c r="F5" s="44"/>
    </row>
    <row r="6" spans="1:6">
      <c r="C6" s="45" t="s">
        <v>1</v>
      </c>
    </row>
    <row r="7" spans="1:6">
      <c r="C7" s="45" t="s">
        <v>215</v>
      </c>
    </row>
    <row r="8" spans="1:6">
      <c r="C8" s="45" t="s">
        <v>2</v>
      </c>
    </row>
    <row r="10" spans="1:6" ht="14.25">
      <c r="C10" s="46" t="s">
        <v>146</v>
      </c>
    </row>
    <row r="12" spans="1:6">
      <c r="A12" s="47" t="s">
        <v>9</v>
      </c>
    </row>
    <row r="13" spans="1:6">
      <c r="A13" s="48" t="s">
        <v>147</v>
      </c>
    </row>
    <row r="14" spans="1:6">
      <c r="A14" s="47" t="s">
        <v>10</v>
      </c>
    </row>
    <row r="15" spans="1:6">
      <c r="A15" s="99" t="s">
        <v>216</v>
      </c>
      <c r="B15" s="99"/>
      <c r="C15" s="99"/>
      <c r="D15" s="99"/>
      <c r="E15" s="99"/>
    </row>
    <row r="16" spans="1:6">
      <c r="A16" s="39" t="s">
        <v>12</v>
      </c>
    </row>
    <row r="17" spans="1:6">
      <c r="A17" s="39" t="s">
        <v>11</v>
      </c>
    </row>
    <row r="19" spans="1:6" ht="14.25">
      <c r="F19" s="49"/>
    </row>
    <row r="20" spans="1:6" s="44" customFormat="1" ht="13.5" customHeight="1" thickBot="1">
      <c r="A20" s="49" t="s">
        <v>148</v>
      </c>
      <c r="B20" s="50"/>
      <c r="C20" s="50"/>
      <c r="D20" s="51"/>
      <c r="E20" s="50"/>
      <c r="F20" s="39"/>
    </row>
    <row r="21" spans="1:6" ht="56.25" thickBot="1">
      <c r="A21" s="52" t="s">
        <v>3</v>
      </c>
      <c r="B21" s="53" t="s">
        <v>4</v>
      </c>
      <c r="C21" s="54" t="s">
        <v>152</v>
      </c>
      <c r="D21" s="55" t="s">
        <v>153</v>
      </c>
      <c r="E21" s="56" t="s">
        <v>5</v>
      </c>
    </row>
    <row r="22" spans="1:6" ht="27">
      <c r="A22" s="57">
        <v>1</v>
      </c>
      <c r="B22" s="58" t="s">
        <v>21</v>
      </c>
      <c r="C22" s="59" t="s">
        <v>7</v>
      </c>
      <c r="D22" s="60"/>
      <c r="E22" s="61"/>
    </row>
    <row r="23" spans="1:6">
      <c r="A23" s="57">
        <v>2</v>
      </c>
      <c r="B23" s="62" t="s">
        <v>14</v>
      </c>
      <c r="C23" s="59" t="s">
        <v>7</v>
      </c>
      <c r="D23" s="60"/>
      <c r="E23" s="61"/>
    </row>
    <row r="24" spans="1:6">
      <c r="A24" s="57">
        <v>3</v>
      </c>
      <c r="B24" s="63" t="s">
        <v>13</v>
      </c>
      <c r="C24" s="59" t="s">
        <v>7</v>
      </c>
      <c r="D24" s="60"/>
      <c r="E24" s="61"/>
    </row>
    <row r="25" spans="1:6" ht="14.25" thickBot="1">
      <c r="A25" s="43"/>
    </row>
    <row r="26" spans="1:6" ht="43.5" thickBot="1">
      <c r="A26" s="52" t="s">
        <v>6</v>
      </c>
      <c r="B26" s="64" t="s">
        <v>4</v>
      </c>
      <c r="C26" s="64" t="s">
        <v>154</v>
      </c>
      <c r="D26" s="65" t="s">
        <v>155</v>
      </c>
    </row>
    <row r="27" spans="1:6" ht="27">
      <c r="A27" s="57">
        <v>2</v>
      </c>
      <c r="B27" s="58" t="s">
        <v>21</v>
      </c>
      <c r="C27" s="63"/>
      <c r="D27" s="66">
        <v>13160</v>
      </c>
    </row>
    <row r="28" spans="1:6">
      <c r="A28" s="57">
        <v>1</v>
      </c>
      <c r="B28" s="62" t="s">
        <v>14</v>
      </c>
      <c r="C28" s="57" t="s">
        <v>7</v>
      </c>
      <c r="D28" s="66">
        <v>13136</v>
      </c>
    </row>
    <row r="29" spans="1:6">
      <c r="A29" s="57">
        <v>3</v>
      </c>
      <c r="B29" s="63" t="s">
        <v>13</v>
      </c>
      <c r="C29" s="63"/>
      <c r="D29" s="66">
        <v>14000</v>
      </c>
    </row>
    <row r="30" spans="1:6" ht="14.25">
      <c r="A30" s="43"/>
      <c r="B30" s="67"/>
      <c r="C30" s="67"/>
      <c r="E30" s="67"/>
      <c r="F30" s="49"/>
    </row>
    <row r="31" spans="1:6" ht="27.75" customHeight="1">
      <c r="A31" s="98" t="s">
        <v>149</v>
      </c>
      <c r="B31" s="98"/>
      <c r="C31" s="98"/>
      <c r="D31" s="98"/>
      <c r="E31" s="98"/>
    </row>
    <row r="32" spans="1:6" ht="15" thickBot="1">
      <c r="A32" s="49" t="s">
        <v>150</v>
      </c>
      <c r="B32" s="45"/>
      <c r="C32" s="45"/>
      <c r="D32" s="45"/>
    </row>
    <row r="33" spans="1:6" ht="56.25" thickBot="1">
      <c r="A33" s="52" t="s">
        <v>3</v>
      </c>
      <c r="B33" s="53" t="s">
        <v>4</v>
      </c>
      <c r="C33" s="54" t="s">
        <v>152</v>
      </c>
      <c r="D33" s="55" t="s">
        <v>153</v>
      </c>
      <c r="E33" s="56" t="s">
        <v>5</v>
      </c>
    </row>
    <row r="34" spans="1:6" ht="27">
      <c r="A34" s="57">
        <v>1</v>
      </c>
      <c r="B34" s="58" t="s">
        <v>21</v>
      </c>
      <c r="C34" s="61" t="s">
        <v>7</v>
      </c>
      <c r="D34" s="60"/>
      <c r="E34" s="61"/>
    </row>
    <row r="35" spans="1:6">
      <c r="A35" s="57">
        <v>2</v>
      </c>
      <c r="B35" s="63" t="s">
        <v>13</v>
      </c>
      <c r="C35" s="61" t="s">
        <v>7</v>
      </c>
      <c r="D35" s="60"/>
      <c r="E35" s="61"/>
    </row>
    <row r="36" spans="1:6">
      <c r="A36" s="57">
        <v>3</v>
      </c>
      <c r="B36" s="63" t="s">
        <v>19</v>
      </c>
      <c r="C36" s="61" t="s">
        <v>7</v>
      </c>
      <c r="D36" s="60"/>
      <c r="E36" s="61"/>
    </row>
    <row r="37" spans="1:6" ht="14.25" thickBot="1">
      <c r="A37" s="43"/>
    </row>
    <row r="38" spans="1:6" ht="43.5" thickBot="1">
      <c r="A38" s="52" t="s">
        <v>6</v>
      </c>
      <c r="B38" s="64" t="s">
        <v>4</v>
      </c>
      <c r="C38" s="64" t="s">
        <v>154</v>
      </c>
      <c r="D38" s="65" t="s">
        <v>155</v>
      </c>
    </row>
    <row r="39" spans="1:6" ht="27">
      <c r="A39" s="68">
        <v>3</v>
      </c>
      <c r="B39" s="58" t="s">
        <v>21</v>
      </c>
      <c r="C39" s="63"/>
      <c r="D39" s="66">
        <v>17500</v>
      </c>
    </row>
    <row r="40" spans="1:6" ht="14.25">
      <c r="A40" s="68">
        <v>1</v>
      </c>
      <c r="B40" s="63" t="s">
        <v>13</v>
      </c>
      <c r="C40" s="63"/>
      <c r="D40" s="66">
        <v>12880</v>
      </c>
    </row>
    <row r="41" spans="1:6" ht="14.25">
      <c r="A41" s="68">
        <v>2</v>
      </c>
      <c r="B41" s="63" t="s">
        <v>19</v>
      </c>
      <c r="C41" s="57" t="s">
        <v>7</v>
      </c>
      <c r="D41" s="66">
        <v>16380</v>
      </c>
    </row>
    <row r="42" spans="1:6" ht="14.25">
      <c r="A42" s="43"/>
      <c r="F42" s="49"/>
    </row>
    <row r="43" spans="1:6" ht="33" customHeight="1">
      <c r="A43" s="98" t="s">
        <v>149</v>
      </c>
      <c r="B43" s="98"/>
      <c r="C43" s="98"/>
      <c r="D43" s="98"/>
      <c r="E43" s="98"/>
    </row>
    <row r="44" spans="1:6">
      <c r="B44" s="45"/>
      <c r="C44" s="45"/>
      <c r="D44" s="45"/>
    </row>
    <row r="45" spans="1:6" ht="15" thickBot="1">
      <c r="A45" s="49" t="s">
        <v>151</v>
      </c>
      <c r="B45" s="45"/>
      <c r="C45" s="45"/>
      <c r="D45" s="45"/>
    </row>
    <row r="46" spans="1:6" ht="56.25" thickBot="1">
      <c r="A46" s="52" t="s">
        <v>3</v>
      </c>
      <c r="B46" s="53" t="s">
        <v>4</v>
      </c>
      <c r="C46" s="54" t="s">
        <v>152</v>
      </c>
      <c r="D46" s="55" t="s">
        <v>153</v>
      </c>
      <c r="E46" s="56" t="s">
        <v>5</v>
      </c>
    </row>
    <row r="47" spans="1:6" ht="27">
      <c r="A47" s="57">
        <v>1</v>
      </c>
      <c r="B47" s="58" t="s">
        <v>21</v>
      </c>
      <c r="C47" s="61" t="s">
        <v>7</v>
      </c>
      <c r="D47" s="60"/>
      <c r="E47" s="61"/>
    </row>
    <row r="48" spans="1:6">
      <c r="A48" s="57">
        <v>2</v>
      </c>
      <c r="B48" s="62" t="s">
        <v>14</v>
      </c>
      <c r="C48" s="61" t="s">
        <v>7</v>
      </c>
      <c r="D48" s="60"/>
      <c r="E48" s="61"/>
    </row>
    <row r="49" spans="1:7">
      <c r="A49" s="57">
        <v>3</v>
      </c>
      <c r="B49" s="63" t="s">
        <v>13</v>
      </c>
      <c r="C49" s="61" t="s">
        <v>7</v>
      </c>
      <c r="D49" s="60"/>
      <c r="E49" s="61"/>
    </row>
    <row r="50" spans="1:7" ht="14.25" thickBot="1">
      <c r="A50" s="43"/>
    </row>
    <row r="51" spans="1:7" ht="43.5" thickBot="1">
      <c r="A51" s="52" t="s">
        <v>6</v>
      </c>
      <c r="B51" s="64" t="s">
        <v>4</v>
      </c>
      <c r="C51" s="64" t="s">
        <v>154</v>
      </c>
      <c r="D51" s="65" t="s">
        <v>155</v>
      </c>
    </row>
    <row r="52" spans="1:7" ht="27">
      <c r="A52" s="68">
        <v>3</v>
      </c>
      <c r="B52" s="58" t="s">
        <v>21</v>
      </c>
      <c r="C52" s="63"/>
      <c r="D52" s="66">
        <v>256500</v>
      </c>
    </row>
    <row r="53" spans="1:7" ht="14.25">
      <c r="A53" s="68">
        <v>2</v>
      </c>
      <c r="B53" s="62" t="s">
        <v>14</v>
      </c>
      <c r="C53" s="63"/>
      <c r="D53" s="66">
        <v>199800</v>
      </c>
    </row>
    <row r="54" spans="1:7" ht="14.25">
      <c r="A54" s="68">
        <v>1</v>
      </c>
      <c r="B54" s="63" t="s">
        <v>13</v>
      </c>
      <c r="C54" s="57" t="s">
        <v>7</v>
      </c>
      <c r="D54" s="66">
        <v>197100</v>
      </c>
    </row>
    <row r="55" spans="1:7" ht="14.25">
      <c r="A55" s="43"/>
      <c r="F55" s="49"/>
    </row>
    <row r="56" spans="1:7" ht="36" customHeight="1">
      <c r="A56" s="98" t="s">
        <v>149</v>
      </c>
      <c r="B56" s="98"/>
      <c r="C56" s="98"/>
      <c r="D56" s="98"/>
      <c r="E56" s="98"/>
    </row>
    <row r="57" spans="1:7">
      <c r="B57" s="45"/>
      <c r="C57" s="45"/>
      <c r="D57" s="45"/>
      <c r="G57" s="39" t="str">
        <f>IF(G56=1,2,"")</f>
        <v/>
      </c>
    </row>
    <row r="58" spans="1:7" ht="15" thickBot="1">
      <c r="A58" s="49" t="s">
        <v>156</v>
      </c>
      <c r="B58" s="45"/>
      <c r="C58" s="45"/>
      <c r="D58" s="45"/>
    </row>
    <row r="59" spans="1:7" ht="56.25" thickBot="1">
      <c r="A59" s="52" t="s">
        <v>3</v>
      </c>
      <c r="B59" s="53" t="s">
        <v>4</v>
      </c>
      <c r="C59" s="54" t="s">
        <v>152</v>
      </c>
      <c r="D59" s="55" t="s">
        <v>153</v>
      </c>
      <c r="E59" s="56" t="s">
        <v>5</v>
      </c>
    </row>
    <row r="60" spans="1:7" ht="27">
      <c r="A60" s="57">
        <v>1</v>
      </c>
      <c r="B60" s="58" t="s">
        <v>21</v>
      </c>
      <c r="C60" s="61" t="s">
        <v>7</v>
      </c>
      <c r="D60" s="60"/>
      <c r="E60" s="61"/>
    </row>
    <row r="61" spans="1:7">
      <c r="A61" s="57">
        <v>2</v>
      </c>
      <c r="B61" s="62" t="s">
        <v>14</v>
      </c>
      <c r="C61" s="61" t="s">
        <v>7</v>
      </c>
      <c r="D61" s="60"/>
      <c r="E61" s="61"/>
    </row>
    <row r="62" spans="1:7">
      <c r="A62" s="57">
        <v>3</v>
      </c>
      <c r="B62" s="63" t="s">
        <v>13</v>
      </c>
      <c r="C62" s="61" t="s">
        <v>7</v>
      </c>
      <c r="D62" s="60"/>
      <c r="E62" s="61"/>
    </row>
    <row r="63" spans="1:7" ht="14.25" thickBot="1">
      <c r="A63" s="43"/>
    </row>
    <row r="64" spans="1:7" ht="43.5" thickBot="1">
      <c r="A64" s="52" t="s">
        <v>6</v>
      </c>
      <c r="B64" s="64" t="s">
        <v>4</v>
      </c>
      <c r="C64" s="64" t="s">
        <v>154</v>
      </c>
      <c r="D64" s="65" t="s">
        <v>155</v>
      </c>
    </row>
    <row r="65" spans="1:7" ht="27">
      <c r="A65" s="68">
        <v>3</v>
      </c>
      <c r="B65" s="58" t="s">
        <v>21</v>
      </c>
      <c r="C65" s="63"/>
      <c r="D65" s="66">
        <v>19000</v>
      </c>
    </row>
    <row r="66" spans="1:7" ht="14.25">
      <c r="A66" s="68">
        <v>1</v>
      </c>
      <c r="B66" s="62" t="s">
        <v>14</v>
      </c>
      <c r="C66" s="61" t="s">
        <v>7</v>
      </c>
      <c r="D66" s="66">
        <v>15400</v>
      </c>
    </row>
    <row r="67" spans="1:7" ht="14.25">
      <c r="A67" s="68">
        <v>2</v>
      </c>
      <c r="B67" s="63" t="s">
        <v>13</v>
      </c>
      <c r="C67" s="57"/>
      <c r="D67" s="66">
        <v>15600</v>
      </c>
    </row>
    <row r="68" spans="1:7" ht="14.25">
      <c r="A68" s="43"/>
      <c r="F68" s="49"/>
    </row>
    <row r="69" spans="1:7" ht="36" customHeight="1">
      <c r="A69" s="98" t="s">
        <v>149</v>
      </c>
      <c r="B69" s="98"/>
      <c r="C69" s="98"/>
      <c r="D69" s="98"/>
      <c r="E69" s="98"/>
    </row>
    <row r="70" spans="1:7" ht="15" thickBot="1">
      <c r="A70" s="49" t="s">
        <v>157</v>
      </c>
      <c r="B70" s="45"/>
      <c r="C70" s="45"/>
      <c r="D70" s="45"/>
    </row>
    <row r="71" spans="1:7" ht="56.25" thickBot="1">
      <c r="A71" s="52" t="s">
        <v>3</v>
      </c>
      <c r="B71" s="53" t="s">
        <v>4</v>
      </c>
      <c r="C71" s="54" t="s">
        <v>152</v>
      </c>
      <c r="D71" s="55" t="s">
        <v>153</v>
      </c>
      <c r="E71" s="56" t="s">
        <v>5</v>
      </c>
    </row>
    <row r="72" spans="1:7">
      <c r="A72" s="57">
        <v>1</v>
      </c>
      <c r="B72" s="62" t="s">
        <v>14</v>
      </c>
      <c r="C72" s="61" t="s">
        <v>7</v>
      </c>
      <c r="D72" s="60"/>
      <c r="E72" s="61"/>
      <c r="G72" s="39" t="str">
        <f>IF(G71=1,2,"")</f>
        <v/>
      </c>
    </row>
    <row r="73" spans="1:7">
      <c r="A73" s="57">
        <v>2</v>
      </c>
      <c r="B73" s="63" t="s">
        <v>19</v>
      </c>
      <c r="C73" s="61" t="s">
        <v>7</v>
      </c>
      <c r="D73" s="60"/>
      <c r="E73" s="61"/>
    </row>
    <row r="74" spans="1:7" ht="14.25" thickBot="1">
      <c r="A74" s="43"/>
    </row>
    <row r="75" spans="1:7" ht="43.5" thickBot="1">
      <c r="A75" s="52" t="s">
        <v>6</v>
      </c>
      <c r="B75" s="64" t="s">
        <v>4</v>
      </c>
      <c r="C75" s="64" t="s">
        <v>154</v>
      </c>
      <c r="D75" s="65" t="s">
        <v>155</v>
      </c>
    </row>
    <row r="76" spans="1:7" ht="14.25">
      <c r="A76" s="68">
        <v>1</v>
      </c>
      <c r="B76" s="62" t="s">
        <v>14</v>
      </c>
      <c r="C76" s="61" t="s">
        <v>7</v>
      </c>
      <c r="D76" s="69">
        <v>19050</v>
      </c>
    </row>
    <row r="77" spans="1:7" ht="14.25">
      <c r="A77" s="68">
        <v>2</v>
      </c>
      <c r="B77" s="63" t="s">
        <v>19</v>
      </c>
      <c r="C77" s="57"/>
      <c r="D77" s="69">
        <v>19700</v>
      </c>
    </row>
    <row r="78" spans="1:7" ht="14.25">
      <c r="A78" s="43"/>
      <c r="F78" s="49"/>
    </row>
    <row r="79" spans="1:7" ht="30.75" customHeight="1">
      <c r="A79" s="95" t="s">
        <v>149</v>
      </c>
      <c r="B79" s="95"/>
      <c r="C79" s="95"/>
      <c r="D79" s="95"/>
      <c r="E79" s="95"/>
    </row>
    <row r="80" spans="1:7">
      <c r="B80" s="45"/>
      <c r="C80" s="45"/>
      <c r="D80" s="45"/>
    </row>
    <row r="81" spans="1:6" ht="0.75" customHeight="1">
      <c r="B81" s="45"/>
      <c r="C81" s="45"/>
      <c r="D81" s="45"/>
    </row>
    <row r="82" spans="1:6" ht="15" thickBot="1">
      <c r="A82" s="49" t="s">
        <v>158</v>
      </c>
      <c r="B82" s="45"/>
      <c r="C82" s="45"/>
      <c r="D82" s="45"/>
    </row>
    <row r="83" spans="1:6" ht="56.25" thickBot="1">
      <c r="A83" s="52" t="s">
        <v>3</v>
      </c>
      <c r="B83" s="53" t="s">
        <v>4</v>
      </c>
      <c r="C83" s="54" t="s">
        <v>152</v>
      </c>
      <c r="D83" s="55" t="s">
        <v>153</v>
      </c>
      <c r="E83" s="56" t="s">
        <v>5</v>
      </c>
    </row>
    <row r="84" spans="1:6" ht="27">
      <c r="A84" s="57">
        <v>1</v>
      </c>
      <c r="B84" s="58" t="s">
        <v>21</v>
      </c>
      <c r="C84" s="61" t="s">
        <v>7</v>
      </c>
      <c r="D84" s="60"/>
      <c r="E84" s="61"/>
    </row>
    <row r="85" spans="1:6">
      <c r="A85" s="57">
        <v>2</v>
      </c>
      <c r="B85" s="62" t="s">
        <v>14</v>
      </c>
      <c r="C85" s="61" t="s">
        <v>7</v>
      </c>
      <c r="D85" s="60"/>
      <c r="E85" s="61"/>
    </row>
    <row r="86" spans="1:6">
      <c r="A86" s="73">
        <v>3</v>
      </c>
      <c r="B86" s="62" t="s">
        <v>13</v>
      </c>
      <c r="C86" s="74" t="s">
        <v>7</v>
      </c>
      <c r="D86" s="75"/>
      <c r="E86" s="74"/>
    </row>
    <row r="87" spans="1:6">
      <c r="A87" s="73">
        <v>4</v>
      </c>
      <c r="B87" s="63" t="s">
        <v>19</v>
      </c>
      <c r="C87" s="61" t="s">
        <v>7</v>
      </c>
      <c r="D87" s="75"/>
      <c r="E87" s="74"/>
    </row>
    <row r="88" spans="1:6" ht="14.25" thickBot="1">
      <c r="A88" s="43"/>
    </row>
    <row r="89" spans="1:6" ht="43.5" thickBot="1">
      <c r="A89" s="52" t="s">
        <v>6</v>
      </c>
      <c r="B89" s="64" t="s">
        <v>4</v>
      </c>
      <c r="C89" s="64" t="s">
        <v>154</v>
      </c>
      <c r="D89" s="65" t="s">
        <v>155</v>
      </c>
    </row>
    <row r="90" spans="1:6" ht="27">
      <c r="A90" s="68">
        <v>2</v>
      </c>
      <c r="B90" s="58" t="s">
        <v>21</v>
      </c>
      <c r="C90" s="63"/>
      <c r="D90" s="69">
        <v>93600</v>
      </c>
    </row>
    <row r="91" spans="1:6" ht="14.25">
      <c r="A91" s="68">
        <v>1</v>
      </c>
      <c r="B91" s="62" t="s">
        <v>14</v>
      </c>
      <c r="C91" s="73" t="s">
        <v>7</v>
      </c>
      <c r="D91" s="69">
        <v>92440</v>
      </c>
    </row>
    <row r="92" spans="1:6" ht="14.25">
      <c r="A92" s="72">
        <v>3</v>
      </c>
      <c r="B92" s="62" t="s">
        <v>13</v>
      </c>
      <c r="C92" s="73"/>
      <c r="D92" s="69">
        <v>96600</v>
      </c>
    </row>
    <row r="93" spans="1:6" ht="14.25">
      <c r="A93" s="72">
        <v>4</v>
      </c>
      <c r="B93" s="63" t="s">
        <v>19</v>
      </c>
      <c r="C93" s="73"/>
      <c r="D93" s="69">
        <v>102800</v>
      </c>
    </row>
    <row r="94" spans="1:6" ht="14.25">
      <c r="A94" s="43"/>
      <c r="F94" s="49"/>
    </row>
    <row r="95" spans="1:6" ht="29.25" customHeight="1">
      <c r="A95" s="95" t="s">
        <v>149</v>
      </c>
      <c r="B95" s="95"/>
      <c r="C95" s="95"/>
      <c r="D95" s="95"/>
      <c r="E95" s="95"/>
    </row>
    <row r="96" spans="1:6">
      <c r="B96" s="45"/>
      <c r="C96" s="45"/>
      <c r="D96" s="45"/>
    </row>
    <row r="97" spans="1:6" ht="15" thickBot="1">
      <c r="A97" s="49" t="s">
        <v>159</v>
      </c>
      <c r="B97" s="45"/>
      <c r="C97" s="45"/>
      <c r="D97" s="45"/>
    </row>
    <row r="98" spans="1:6" ht="56.25" thickBot="1">
      <c r="A98" s="52" t="s">
        <v>3</v>
      </c>
      <c r="B98" s="53" t="s">
        <v>4</v>
      </c>
      <c r="C98" s="54" t="s">
        <v>152</v>
      </c>
      <c r="D98" s="55" t="s">
        <v>153</v>
      </c>
      <c r="E98" s="56" t="s">
        <v>5</v>
      </c>
    </row>
    <row r="99" spans="1:6">
      <c r="A99" s="57">
        <v>1</v>
      </c>
      <c r="B99" s="63" t="s">
        <v>26</v>
      </c>
      <c r="C99" s="61" t="s">
        <v>7</v>
      </c>
      <c r="D99" s="60"/>
      <c r="E99" s="61"/>
    </row>
    <row r="100" spans="1:6">
      <c r="A100" s="57">
        <v>2</v>
      </c>
      <c r="B100" s="62" t="s">
        <v>14</v>
      </c>
      <c r="C100" s="61" t="s">
        <v>7</v>
      </c>
      <c r="D100" s="60"/>
      <c r="E100" s="61"/>
    </row>
    <row r="101" spans="1:6">
      <c r="A101" s="57">
        <v>3</v>
      </c>
      <c r="B101" s="62" t="s">
        <v>13</v>
      </c>
      <c r="C101" s="61" t="s">
        <v>7</v>
      </c>
      <c r="D101" s="60"/>
      <c r="E101" s="61"/>
    </row>
    <row r="102" spans="1:6" ht="14.25" thickBot="1">
      <c r="A102" s="43"/>
    </row>
    <row r="103" spans="1:6" ht="43.5" thickBot="1">
      <c r="A103" s="52" t="s">
        <v>6</v>
      </c>
      <c r="B103" s="64" t="s">
        <v>4</v>
      </c>
      <c r="C103" s="64" t="s">
        <v>154</v>
      </c>
      <c r="D103" s="65" t="s">
        <v>155</v>
      </c>
    </row>
    <row r="104" spans="1:6" ht="14.25">
      <c r="A104" s="68">
        <v>3</v>
      </c>
      <c r="B104" s="63" t="s">
        <v>26</v>
      </c>
      <c r="C104" s="63"/>
      <c r="D104" s="69">
        <v>11250</v>
      </c>
    </row>
    <row r="105" spans="1:6" ht="14.25">
      <c r="A105" s="68">
        <v>2</v>
      </c>
      <c r="B105" s="62" t="s">
        <v>14</v>
      </c>
      <c r="C105" s="57"/>
      <c r="D105" s="69">
        <v>5347.5</v>
      </c>
    </row>
    <row r="106" spans="1:6" ht="14.25">
      <c r="A106" s="68">
        <v>1</v>
      </c>
      <c r="B106" s="62" t="s">
        <v>13</v>
      </c>
      <c r="C106" s="61" t="s">
        <v>7</v>
      </c>
      <c r="D106" s="70">
        <v>3750</v>
      </c>
    </row>
    <row r="107" spans="1:6" ht="14.25">
      <c r="A107" s="43"/>
      <c r="F107" s="49"/>
    </row>
    <row r="108" spans="1:6" ht="33" customHeight="1">
      <c r="A108" s="95" t="s">
        <v>149</v>
      </c>
      <c r="B108" s="95"/>
      <c r="C108" s="95"/>
      <c r="D108" s="95"/>
      <c r="E108" s="95"/>
    </row>
    <row r="109" spans="1:6">
      <c r="B109" s="45"/>
      <c r="C109" s="45"/>
      <c r="D109" s="45"/>
    </row>
    <row r="110" spans="1:6" ht="15" thickBot="1">
      <c r="A110" s="49" t="s">
        <v>160</v>
      </c>
      <c r="B110" s="45"/>
      <c r="C110" s="45"/>
      <c r="D110" s="45"/>
    </row>
    <row r="111" spans="1:6" ht="55.5">
      <c r="A111" s="85" t="s">
        <v>3</v>
      </c>
      <c r="B111" s="88" t="s">
        <v>4</v>
      </c>
      <c r="C111" s="78" t="s">
        <v>152</v>
      </c>
      <c r="D111" s="79" t="s">
        <v>153</v>
      </c>
      <c r="E111" s="80" t="s">
        <v>5</v>
      </c>
    </row>
    <row r="112" spans="1:6">
      <c r="A112" s="86">
        <v>1</v>
      </c>
      <c r="B112" s="62" t="s">
        <v>26</v>
      </c>
      <c r="C112" s="87" t="s">
        <v>7</v>
      </c>
      <c r="D112" s="75"/>
      <c r="E112" s="74"/>
    </row>
    <row r="113" spans="1:6">
      <c r="A113" s="73">
        <v>2</v>
      </c>
      <c r="B113" s="62" t="s">
        <v>161</v>
      </c>
      <c r="C113" s="74" t="s">
        <v>7</v>
      </c>
      <c r="D113" s="75"/>
      <c r="E113" s="74"/>
    </row>
    <row r="114" spans="1:6">
      <c r="A114" s="73">
        <v>3</v>
      </c>
      <c r="B114" s="62" t="s">
        <v>19</v>
      </c>
      <c r="C114" s="87" t="s">
        <v>7</v>
      </c>
      <c r="D114" s="75"/>
      <c r="E114" s="74"/>
    </row>
    <row r="115" spans="1:6" ht="14.25" thickBot="1">
      <c r="A115" s="43"/>
    </row>
    <row r="116" spans="1:6" ht="42.75">
      <c r="A116" s="76" t="s">
        <v>6</v>
      </c>
      <c r="B116" s="82" t="s">
        <v>4</v>
      </c>
      <c r="C116" s="82" t="s">
        <v>154</v>
      </c>
      <c r="D116" s="83" t="s">
        <v>155</v>
      </c>
    </row>
    <row r="117" spans="1:6">
      <c r="A117" s="74">
        <v>1</v>
      </c>
      <c r="B117" s="62" t="s">
        <v>26</v>
      </c>
      <c r="C117" s="87" t="s">
        <v>7</v>
      </c>
      <c r="D117" s="69">
        <v>2050</v>
      </c>
    </row>
    <row r="118" spans="1:6">
      <c r="A118" s="74">
        <v>2</v>
      </c>
      <c r="B118" s="62" t="s">
        <v>161</v>
      </c>
      <c r="C118" s="73"/>
      <c r="D118" s="69">
        <v>3500</v>
      </c>
    </row>
    <row r="119" spans="1:6" ht="14.25">
      <c r="A119" s="89">
        <v>3</v>
      </c>
      <c r="B119" s="62" t="s">
        <v>19</v>
      </c>
      <c r="C119" s="62"/>
      <c r="D119" s="90">
        <v>3650</v>
      </c>
      <c r="F119" s="49"/>
    </row>
    <row r="120" spans="1:6" ht="28.5" customHeight="1">
      <c r="A120" s="96" t="s">
        <v>149</v>
      </c>
      <c r="B120" s="96"/>
      <c r="C120" s="96"/>
      <c r="D120" s="96"/>
      <c r="E120" s="96"/>
    </row>
    <row r="121" spans="1:6">
      <c r="B121" s="45"/>
      <c r="C121" s="45"/>
      <c r="D121" s="45"/>
    </row>
    <row r="122" spans="1:6" ht="15" thickBot="1">
      <c r="A122" s="49" t="s">
        <v>162</v>
      </c>
      <c r="B122" s="45"/>
      <c r="C122" s="45"/>
      <c r="D122" s="45"/>
    </row>
    <row r="123" spans="1:6" ht="56.25" thickBot="1">
      <c r="A123" s="52" t="s">
        <v>3</v>
      </c>
      <c r="B123" s="53" t="s">
        <v>4</v>
      </c>
      <c r="C123" s="54" t="s">
        <v>152</v>
      </c>
      <c r="D123" s="55" t="s">
        <v>153</v>
      </c>
      <c r="E123" s="56" t="s">
        <v>5</v>
      </c>
    </row>
    <row r="124" spans="1:6" ht="27">
      <c r="A124" s="57">
        <v>1</v>
      </c>
      <c r="B124" s="58" t="s">
        <v>21</v>
      </c>
      <c r="C124" s="61" t="s">
        <v>7</v>
      </c>
      <c r="D124" s="60"/>
      <c r="E124" s="61"/>
    </row>
    <row r="125" spans="1:6" ht="14.25" thickBot="1">
      <c r="A125" s="43"/>
    </row>
    <row r="126" spans="1:6" ht="43.5" thickBot="1">
      <c r="A126" s="52" t="s">
        <v>6</v>
      </c>
      <c r="B126" s="64" t="s">
        <v>4</v>
      </c>
      <c r="C126" s="64" t="s">
        <v>154</v>
      </c>
      <c r="D126" s="65" t="s">
        <v>155</v>
      </c>
    </row>
    <row r="127" spans="1:6" ht="27">
      <c r="A127" s="68">
        <v>1</v>
      </c>
      <c r="B127" s="58" t="s">
        <v>21</v>
      </c>
      <c r="C127" s="61" t="s">
        <v>7</v>
      </c>
      <c r="D127" s="69">
        <v>3100</v>
      </c>
    </row>
    <row r="128" spans="1:6" ht="14.25">
      <c r="A128" s="43"/>
      <c r="F128" s="49"/>
    </row>
    <row r="129" spans="1:6" ht="31.5" customHeight="1">
      <c r="A129" s="95" t="s">
        <v>149</v>
      </c>
      <c r="B129" s="95"/>
      <c r="C129" s="95"/>
      <c r="D129" s="95"/>
      <c r="E129" s="95"/>
    </row>
    <row r="130" spans="1:6">
      <c r="B130" s="45"/>
      <c r="C130" s="45"/>
      <c r="D130" s="45"/>
    </row>
    <row r="131" spans="1:6" ht="15" thickBot="1">
      <c r="A131" s="49" t="s">
        <v>163</v>
      </c>
      <c r="B131" s="45"/>
      <c r="C131" s="45"/>
      <c r="D131" s="45"/>
    </row>
    <row r="132" spans="1:6" ht="56.25" thickBot="1">
      <c r="A132" s="52" t="s">
        <v>3</v>
      </c>
      <c r="B132" s="53" t="s">
        <v>4</v>
      </c>
      <c r="C132" s="54" t="s">
        <v>152</v>
      </c>
      <c r="D132" s="55" t="s">
        <v>153</v>
      </c>
      <c r="E132" s="56" t="s">
        <v>5</v>
      </c>
    </row>
    <row r="133" spans="1:6">
      <c r="A133" s="57">
        <v>1</v>
      </c>
      <c r="B133" s="62" t="s">
        <v>14</v>
      </c>
      <c r="C133" s="61" t="s">
        <v>7</v>
      </c>
      <c r="D133" s="60"/>
      <c r="E133" s="61"/>
    </row>
    <row r="134" spans="1:6">
      <c r="A134" s="57">
        <v>2</v>
      </c>
      <c r="B134" s="63" t="s">
        <v>19</v>
      </c>
      <c r="C134" s="61" t="s">
        <v>7</v>
      </c>
      <c r="D134" s="60"/>
      <c r="E134" s="61"/>
    </row>
    <row r="135" spans="1:6" ht="14.25" thickBot="1">
      <c r="A135" s="43"/>
    </row>
    <row r="136" spans="1:6" ht="43.5" thickBot="1">
      <c r="A136" s="52" t="s">
        <v>6</v>
      </c>
      <c r="B136" s="64" t="s">
        <v>4</v>
      </c>
      <c r="C136" s="64" t="s">
        <v>154</v>
      </c>
      <c r="D136" s="65" t="s">
        <v>155</v>
      </c>
    </row>
    <row r="137" spans="1:6" ht="14.25">
      <c r="A137" s="68">
        <v>1</v>
      </c>
      <c r="B137" s="62" t="s">
        <v>14</v>
      </c>
      <c r="C137" s="61" t="s">
        <v>7</v>
      </c>
      <c r="D137" s="69">
        <v>4160</v>
      </c>
    </row>
    <row r="138" spans="1:6" ht="14.25">
      <c r="A138" s="68">
        <v>2</v>
      </c>
      <c r="B138" s="63" t="s">
        <v>19</v>
      </c>
      <c r="C138" s="57"/>
      <c r="D138" s="69">
        <v>4320</v>
      </c>
    </row>
    <row r="139" spans="1:6" ht="14.25">
      <c r="A139" s="43"/>
      <c r="F139" s="49"/>
    </row>
    <row r="140" spans="1:6" ht="30" customHeight="1">
      <c r="A140" s="95" t="s">
        <v>149</v>
      </c>
      <c r="B140" s="95"/>
      <c r="C140" s="95"/>
      <c r="D140" s="95"/>
      <c r="E140" s="95"/>
    </row>
    <row r="141" spans="1:6">
      <c r="B141" s="45"/>
      <c r="C141" s="45"/>
      <c r="D141" s="45"/>
    </row>
    <row r="142" spans="1:6" ht="15" thickBot="1">
      <c r="A142" s="49" t="s">
        <v>164</v>
      </c>
      <c r="B142" s="45"/>
      <c r="C142" s="45"/>
      <c r="D142" s="45"/>
    </row>
    <row r="143" spans="1:6" ht="56.25" thickBot="1">
      <c r="A143" s="52" t="s">
        <v>3</v>
      </c>
      <c r="B143" s="53" t="s">
        <v>4</v>
      </c>
      <c r="C143" s="54" t="s">
        <v>152</v>
      </c>
      <c r="D143" s="55" t="s">
        <v>153</v>
      </c>
      <c r="E143" s="56" t="s">
        <v>5</v>
      </c>
    </row>
    <row r="144" spans="1:6" ht="27">
      <c r="A144" s="57">
        <v>1</v>
      </c>
      <c r="B144" s="58" t="s">
        <v>21</v>
      </c>
      <c r="C144" s="61" t="s">
        <v>7</v>
      </c>
      <c r="D144" s="60"/>
      <c r="E144" s="61"/>
    </row>
    <row r="145" spans="1:6">
      <c r="A145" s="57">
        <v>2</v>
      </c>
      <c r="B145" s="62" t="s">
        <v>14</v>
      </c>
      <c r="C145" s="61" t="s">
        <v>7</v>
      </c>
      <c r="D145" s="60"/>
      <c r="E145" s="61"/>
    </row>
    <row r="146" spans="1:6">
      <c r="A146" s="57">
        <v>3</v>
      </c>
      <c r="B146" s="63" t="s">
        <v>19</v>
      </c>
      <c r="C146" s="61" t="s">
        <v>7</v>
      </c>
      <c r="D146" s="60"/>
      <c r="E146" s="61"/>
    </row>
    <row r="147" spans="1:6" ht="14.25" thickBot="1">
      <c r="A147" s="43"/>
    </row>
    <row r="148" spans="1:6" ht="43.5" thickBot="1">
      <c r="A148" s="52" t="s">
        <v>6</v>
      </c>
      <c r="B148" s="64" t="s">
        <v>4</v>
      </c>
      <c r="C148" s="64" t="s">
        <v>154</v>
      </c>
      <c r="D148" s="65" t="s">
        <v>155</v>
      </c>
    </row>
    <row r="149" spans="1:6" ht="27">
      <c r="A149" s="68">
        <v>3</v>
      </c>
      <c r="B149" s="58" t="s">
        <v>21</v>
      </c>
      <c r="C149" s="63"/>
      <c r="D149" s="69">
        <v>4960</v>
      </c>
    </row>
    <row r="150" spans="1:6" ht="14.25">
      <c r="A150" s="68">
        <v>1</v>
      </c>
      <c r="B150" s="62" t="s">
        <v>14</v>
      </c>
      <c r="C150" s="61" t="s">
        <v>7</v>
      </c>
      <c r="D150" s="69">
        <v>4160</v>
      </c>
    </row>
    <row r="151" spans="1:6" ht="14.25">
      <c r="A151" s="68">
        <v>2</v>
      </c>
      <c r="B151" s="63" t="s">
        <v>19</v>
      </c>
      <c r="C151" s="57"/>
      <c r="D151" s="69">
        <v>4320</v>
      </c>
    </row>
    <row r="152" spans="1:6" ht="15" customHeight="1">
      <c r="A152" s="95" t="s">
        <v>149</v>
      </c>
      <c r="B152" s="95"/>
      <c r="C152" s="95"/>
      <c r="D152" s="95"/>
      <c r="E152" s="95"/>
      <c r="F152" s="49"/>
    </row>
    <row r="153" spans="1:6">
      <c r="A153" s="95"/>
      <c r="B153" s="95"/>
      <c r="C153" s="95"/>
      <c r="D153" s="95"/>
      <c r="E153" s="95"/>
    </row>
    <row r="154" spans="1:6">
      <c r="B154" s="45"/>
      <c r="C154" s="45"/>
      <c r="D154" s="45"/>
    </row>
    <row r="155" spans="1:6" ht="15" thickBot="1">
      <c r="A155" s="49" t="s">
        <v>165</v>
      </c>
      <c r="B155" s="45"/>
      <c r="C155" s="45"/>
      <c r="D155" s="45"/>
    </row>
    <row r="156" spans="1:6" ht="56.25" thickBot="1">
      <c r="A156" s="52" t="s">
        <v>3</v>
      </c>
      <c r="B156" s="53" t="s">
        <v>4</v>
      </c>
      <c r="C156" s="54" t="s">
        <v>152</v>
      </c>
      <c r="D156" s="55" t="s">
        <v>153</v>
      </c>
      <c r="E156" s="56" t="s">
        <v>5</v>
      </c>
    </row>
    <row r="157" spans="1:6" ht="27">
      <c r="A157" s="57">
        <v>1</v>
      </c>
      <c r="B157" s="58" t="s">
        <v>21</v>
      </c>
      <c r="C157" s="61" t="s">
        <v>7</v>
      </c>
      <c r="D157" s="60"/>
      <c r="E157" s="61"/>
    </row>
    <row r="158" spans="1:6">
      <c r="A158" s="57">
        <v>2</v>
      </c>
      <c r="B158" s="62" t="s">
        <v>14</v>
      </c>
      <c r="C158" s="61" t="s">
        <v>7</v>
      </c>
      <c r="D158" s="60"/>
      <c r="E158" s="61"/>
    </row>
    <row r="159" spans="1:6">
      <c r="A159" s="57">
        <v>3</v>
      </c>
      <c r="B159" s="63" t="s">
        <v>19</v>
      </c>
      <c r="C159" s="61" t="s">
        <v>7</v>
      </c>
      <c r="D159" s="60"/>
      <c r="E159" s="61"/>
    </row>
    <row r="160" spans="1:6" ht="14.25" thickBot="1">
      <c r="A160" s="43"/>
    </row>
    <row r="161" spans="1:6" ht="43.5" thickBot="1">
      <c r="A161" s="52" t="s">
        <v>6</v>
      </c>
      <c r="B161" s="64" t="s">
        <v>4</v>
      </c>
      <c r="C161" s="64" t="s">
        <v>154</v>
      </c>
      <c r="D161" s="65" t="s">
        <v>155</v>
      </c>
    </row>
    <row r="162" spans="1:6" ht="27">
      <c r="A162" s="68">
        <v>3</v>
      </c>
      <c r="B162" s="58" t="s">
        <v>21</v>
      </c>
      <c r="C162" s="63"/>
      <c r="D162" s="69">
        <v>24800</v>
      </c>
    </row>
    <row r="163" spans="1:6" ht="14.25">
      <c r="A163" s="68">
        <v>1</v>
      </c>
      <c r="B163" s="62" t="s">
        <v>14</v>
      </c>
      <c r="C163" s="61" t="s">
        <v>7</v>
      </c>
      <c r="D163" s="69">
        <v>20800</v>
      </c>
    </row>
    <row r="164" spans="1:6" ht="14.25">
      <c r="A164" s="68">
        <v>2</v>
      </c>
      <c r="B164" s="63" t="s">
        <v>19</v>
      </c>
      <c r="C164" s="57"/>
      <c r="D164" s="69">
        <v>21600</v>
      </c>
    </row>
    <row r="165" spans="1:6" ht="15" customHeight="1">
      <c r="A165" s="95" t="s">
        <v>149</v>
      </c>
      <c r="B165" s="95"/>
      <c r="C165" s="95"/>
      <c r="D165" s="95"/>
      <c r="E165" s="95"/>
      <c r="F165" s="49"/>
    </row>
    <row r="166" spans="1:6">
      <c r="A166" s="95"/>
      <c r="B166" s="95"/>
      <c r="C166" s="95"/>
      <c r="D166" s="95"/>
      <c r="E166" s="95"/>
    </row>
    <row r="167" spans="1:6">
      <c r="B167" s="45"/>
      <c r="C167" s="45"/>
      <c r="D167" s="45"/>
    </row>
    <row r="168" spans="1:6" ht="15" thickBot="1">
      <c r="A168" s="49" t="s">
        <v>166</v>
      </c>
      <c r="B168" s="45"/>
      <c r="C168" s="45"/>
      <c r="D168" s="45"/>
    </row>
    <row r="169" spans="1:6" ht="56.25" thickBot="1">
      <c r="A169" s="52" t="s">
        <v>3</v>
      </c>
      <c r="B169" s="53" t="s">
        <v>4</v>
      </c>
      <c r="C169" s="54" t="s">
        <v>152</v>
      </c>
      <c r="D169" s="55" t="s">
        <v>153</v>
      </c>
      <c r="E169" s="56" t="s">
        <v>5</v>
      </c>
    </row>
    <row r="170" spans="1:6" ht="27">
      <c r="A170" s="57">
        <v>1</v>
      </c>
      <c r="B170" s="58" t="s">
        <v>21</v>
      </c>
      <c r="C170" s="61" t="s">
        <v>7</v>
      </c>
      <c r="D170" s="60"/>
      <c r="E170" s="61"/>
    </row>
    <row r="171" spans="1:6">
      <c r="A171" s="57">
        <v>2</v>
      </c>
      <c r="B171" s="62" t="s">
        <v>14</v>
      </c>
      <c r="C171" s="61" t="s">
        <v>7</v>
      </c>
      <c r="D171" s="60"/>
      <c r="E171" s="61"/>
    </row>
    <row r="172" spans="1:6">
      <c r="A172" s="57">
        <v>3</v>
      </c>
      <c r="B172" s="63" t="s">
        <v>19</v>
      </c>
      <c r="C172" s="61" t="s">
        <v>7</v>
      </c>
      <c r="D172" s="60"/>
      <c r="E172" s="61"/>
    </row>
    <row r="173" spans="1:6" ht="14.25" thickBot="1">
      <c r="A173" s="43"/>
    </row>
    <row r="174" spans="1:6" ht="43.5" thickBot="1">
      <c r="A174" s="52" t="s">
        <v>6</v>
      </c>
      <c r="B174" s="64" t="s">
        <v>4</v>
      </c>
      <c r="C174" s="64" t="s">
        <v>154</v>
      </c>
      <c r="D174" s="65" t="s">
        <v>155</v>
      </c>
    </row>
    <row r="175" spans="1:6" ht="27">
      <c r="A175" s="68">
        <v>3</v>
      </c>
      <c r="B175" s="58" t="s">
        <v>21</v>
      </c>
      <c r="C175" s="57"/>
      <c r="D175" s="69">
        <v>62000</v>
      </c>
    </row>
    <row r="176" spans="1:6" ht="14.25">
      <c r="A176" s="68">
        <v>2</v>
      </c>
      <c r="B176" s="62" t="s">
        <v>14</v>
      </c>
      <c r="C176" s="57"/>
      <c r="D176" s="69">
        <v>59000</v>
      </c>
    </row>
    <row r="177" spans="1:6" ht="14.25">
      <c r="A177" s="68">
        <v>1</v>
      </c>
      <c r="B177" s="63" t="s">
        <v>19</v>
      </c>
      <c r="C177" s="57" t="s">
        <v>7</v>
      </c>
      <c r="D177" s="69">
        <v>58000</v>
      </c>
    </row>
    <row r="178" spans="1:6" ht="14.25">
      <c r="A178" s="43"/>
      <c r="F178" s="49"/>
    </row>
    <row r="179" spans="1:6" ht="29.25" customHeight="1">
      <c r="A179" s="95" t="s">
        <v>149</v>
      </c>
      <c r="B179" s="95"/>
      <c r="C179" s="95"/>
      <c r="D179" s="95"/>
      <c r="E179" s="95"/>
    </row>
    <row r="180" spans="1:6">
      <c r="B180" s="45"/>
      <c r="C180" s="45"/>
      <c r="D180" s="45"/>
    </row>
    <row r="181" spans="1:6" ht="15" thickBot="1">
      <c r="A181" s="49" t="s">
        <v>167</v>
      </c>
      <c r="B181" s="45"/>
      <c r="C181" s="45"/>
      <c r="D181" s="45"/>
    </row>
    <row r="182" spans="1:6" ht="56.25" thickBot="1">
      <c r="A182" s="52" t="s">
        <v>3</v>
      </c>
      <c r="B182" s="53" t="s">
        <v>4</v>
      </c>
      <c r="C182" s="54" t="s">
        <v>152</v>
      </c>
      <c r="D182" s="55" t="s">
        <v>153</v>
      </c>
      <c r="E182" s="56" t="s">
        <v>5</v>
      </c>
    </row>
    <row r="183" spans="1:6" ht="27">
      <c r="A183" s="57">
        <v>1</v>
      </c>
      <c r="B183" s="58" t="s">
        <v>21</v>
      </c>
      <c r="C183" s="61" t="s">
        <v>7</v>
      </c>
      <c r="D183" s="60"/>
      <c r="E183" s="61"/>
    </row>
    <row r="184" spans="1:6">
      <c r="A184" s="57">
        <v>2</v>
      </c>
      <c r="B184" s="62" t="s">
        <v>14</v>
      </c>
      <c r="C184" s="61" t="s">
        <v>7</v>
      </c>
      <c r="D184" s="60"/>
      <c r="E184" s="61"/>
    </row>
    <row r="185" spans="1:6" ht="14.25" thickBot="1">
      <c r="A185" s="43"/>
    </row>
    <row r="186" spans="1:6" ht="43.5" thickBot="1">
      <c r="A186" s="52" t="s">
        <v>6</v>
      </c>
      <c r="B186" s="64" t="s">
        <v>4</v>
      </c>
      <c r="C186" s="64" t="s">
        <v>154</v>
      </c>
      <c r="D186" s="65" t="s">
        <v>155</v>
      </c>
    </row>
    <row r="187" spans="1:6" ht="27">
      <c r="A187" s="68">
        <v>1</v>
      </c>
      <c r="B187" s="58" t="s">
        <v>21</v>
      </c>
      <c r="C187" s="61" t="s">
        <v>7</v>
      </c>
      <c r="D187" s="69">
        <v>500</v>
      </c>
    </row>
    <row r="188" spans="1:6" ht="14.25">
      <c r="A188" s="68">
        <v>2</v>
      </c>
      <c r="B188" s="62" t="s">
        <v>14</v>
      </c>
      <c r="C188" s="63"/>
      <c r="D188" s="69">
        <v>570</v>
      </c>
    </row>
    <row r="189" spans="1:6" ht="14.25">
      <c r="A189" s="43"/>
      <c r="F189" s="49"/>
    </row>
    <row r="190" spans="1:6" ht="30.75" customHeight="1">
      <c r="A190" s="95" t="s">
        <v>149</v>
      </c>
      <c r="B190" s="95"/>
      <c r="C190" s="95"/>
      <c r="D190" s="95"/>
      <c r="E190" s="95"/>
    </row>
    <row r="191" spans="1:6">
      <c r="B191" s="45"/>
      <c r="C191" s="45"/>
      <c r="D191" s="45"/>
    </row>
    <row r="192" spans="1:6" ht="15" thickBot="1">
      <c r="A192" s="49" t="s">
        <v>168</v>
      </c>
      <c r="B192" s="45"/>
      <c r="C192" s="45"/>
      <c r="D192" s="45"/>
    </row>
    <row r="193" spans="1:6" ht="56.25" thickBot="1">
      <c r="A193" s="52" t="s">
        <v>3</v>
      </c>
      <c r="B193" s="53" t="s">
        <v>4</v>
      </c>
      <c r="C193" s="54" t="s">
        <v>152</v>
      </c>
      <c r="D193" s="55" t="s">
        <v>153</v>
      </c>
      <c r="E193" s="56" t="s">
        <v>5</v>
      </c>
    </row>
    <row r="194" spans="1:6" ht="27">
      <c r="A194" s="57">
        <v>1</v>
      </c>
      <c r="B194" s="58" t="s">
        <v>21</v>
      </c>
      <c r="C194" s="61" t="s">
        <v>7</v>
      </c>
      <c r="D194" s="60"/>
      <c r="E194" s="61"/>
    </row>
    <row r="195" spans="1:6">
      <c r="A195" s="57">
        <v>2</v>
      </c>
      <c r="B195" s="62" t="s">
        <v>14</v>
      </c>
      <c r="C195" s="61" t="s">
        <v>7</v>
      </c>
      <c r="D195" s="60"/>
      <c r="E195" s="61"/>
    </row>
    <row r="196" spans="1:6">
      <c r="A196" s="57">
        <v>3</v>
      </c>
      <c r="B196" s="63" t="s">
        <v>19</v>
      </c>
      <c r="C196" s="61" t="s">
        <v>7</v>
      </c>
      <c r="D196" s="60"/>
      <c r="E196" s="61"/>
    </row>
    <row r="197" spans="1:6" ht="14.25" thickBot="1">
      <c r="A197" s="43"/>
    </row>
    <row r="198" spans="1:6" ht="43.5" thickBot="1">
      <c r="A198" s="52" t="s">
        <v>6</v>
      </c>
      <c r="B198" s="64" t="s">
        <v>4</v>
      </c>
      <c r="C198" s="64" t="s">
        <v>154</v>
      </c>
      <c r="D198" s="65" t="s">
        <v>155</v>
      </c>
    </row>
    <row r="199" spans="1:6" ht="27">
      <c r="A199" s="68">
        <v>1</v>
      </c>
      <c r="B199" s="58" t="s">
        <v>21</v>
      </c>
      <c r="C199" s="57" t="s">
        <v>7</v>
      </c>
      <c r="D199" s="69">
        <v>2000</v>
      </c>
    </row>
    <row r="200" spans="1:6" ht="14.25">
      <c r="A200" s="68">
        <v>2</v>
      </c>
      <c r="B200" s="62" t="s">
        <v>14</v>
      </c>
      <c r="C200" s="57"/>
      <c r="D200" s="69">
        <v>2360</v>
      </c>
    </row>
    <row r="201" spans="1:6" ht="14.25">
      <c r="A201" s="68">
        <v>3</v>
      </c>
      <c r="B201" s="63" t="s">
        <v>19</v>
      </c>
      <c r="C201" s="57"/>
      <c r="D201" s="69">
        <v>3360</v>
      </c>
    </row>
    <row r="202" spans="1:6" ht="14.25">
      <c r="A202" s="43"/>
      <c r="F202" s="49"/>
    </row>
    <row r="203" spans="1:6" ht="29.25" customHeight="1">
      <c r="A203" s="95" t="s">
        <v>149</v>
      </c>
      <c r="B203" s="95"/>
      <c r="C203" s="95"/>
      <c r="D203" s="95"/>
      <c r="E203" s="95"/>
    </row>
    <row r="204" spans="1:6" ht="15" thickBot="1">
      <c r="A204" s="49" t="s">
        <v>169</v>
      </c>
      <c r="B204" s="45"/>
      <c r="C204" s="45"/>
      <c r="D204" s="45"/>
    </row>
    <row r="205" spans="1:6" ht="56.25" thickBot="1">
      <c r="A205" s="52" t="s">
        <v>3</v>
      </c>
      <c r="B205" s="53" t="s">
        <v>4</v>
      </c>
      <c r="C205" s="54" t="s">
        <v>152</v>
      </c>
      <c r="D205" s="55" t="s">
        <v>153</v>
      </c>
      <c r="E205" s="56" t="s">
        <v>5</v>
      </c>
    </row>
    <row r="206" spans="1:6" ht="27">
      <c r="A206" s="57">
        <v>1</v>
      </c>
      <c r="B206" s="58" t="s">
        <v>21</v>
      </c>
      <c r="C206" s="61" t="s">
        <v>7</v>
      </c>
      <c r="D206" s="60"/>
      <c r="E206" s="61"/>
    </row>
    <row r="207" spans="1:6">
      <c r="A207" s="57">
        <v>2</v>
      </c>
      <c r="B207" s="62" t="s">
        <v>14</v>
      </c>
      <c r="C207" s="61" t="s">
        <v>7</v>
      </c>
      <c r="D207" s="60"/>
      <c r="E207" s="61"/>
    </row>
    <row r="208" spans="1:6">
      <c r="A208" s="57">
        <v>3</v>
      </c>
      <c r="B208" s="63" t="s">
        <v>19</v>
      </c>
      <c r="C208" s="61" t="s">
        <v>7</v>
      </c>
      <c r="D208" s="60"/>
      <c r="E208" s="61"/>
    </row>
    <row r="209" spans="1:6" ht="14.25" thickBot="1">
      <c r="A209" s="43"/>
    </row>
    <row r="210" spans="1:6" ht="43.5" thickBot="1">
      <c r="A210" s="52" t="s">
        <v>6</v>
      </c>
      <c r="B210" s="64" t="s">
        <v>4</v>
      </c>
      <c r="C210" s="64" t="s">
        <v>154</v>
      </c>
      <c r="D210" s="65" t="s">
        <v>155</v>
      </c>
    </row>
    <row r="211" spans="1:6" ht="27">
      <c r="A211" s="68">
        <v>1</v>
      </c>
      <c r="B211" s="58" t="s">
        <v>21</v>
      </c>
      <c r="C211" s="57" t="s">
        <v>7</v>
      </c>
      <c r="D211" s="69">
        <v>1500</v>
      </c>
    </row>
    <row r="212" spans="1:6" ht="14.25">
      <c r="A212" s="68">
        <v>2</v>
      </c>
      <c r="B212" s="62" t="s">
        <v>14</v>
      </c>
      <c r="C212" s="57"/>
      <c r="D212" s="69">
        <v>1770</v>
      </c>
    </row>
    <row r="213" spans="1:6" ht="14.25">
      <c r="A213" s="68">
        <v>3</v>
      </c>
      <c r="B213" s="63" t="s">
        <v>19</v>
      </c>
      <c r="C213" s="57"/>
      <c r="D213" s="69">
        <v>2520</v>
      </c>
    </row>
    <row r="214" spans="1:6" ht="14.25">
      <c r="A214" s="43"/>
      <c r="F214" s="49"/>
    </row>
    <row r="215" spans="1:6" ht="29.25" customHeight="1">
      <c r="A215" s="95" t="s">
        <v>149</v>
      </c>
      <c r="B215" s="95"/>
      <c r="C215" s="95"/>
      <c r="D215" s="95"/>
      <c r="E215" s="95"/>
    </row>
    <row r="216" spans="1:6" ht="15" thickBot="1">
      <c r="A216" s="49" t="s">
        <v>170</v>
      </c>
      <c r="B216" s="45"/>
      <c r="C216" s="45"/>
      <c r="D216" s="45"/>
    </row>
    <row r="217" spans="1:6" ht="56.25" thickBot="1">
      <c r="A217" s="52" t="s">
        <v>3</v>
      </c>
      <c r="B217" s="53" t="s">
        <v>4</v>
      </c>
      <c r="C217" s="54" t="s">
        <v>152</v>
      </c>
      <c r="D217" s="55" t="s">
        <v>153</v>
      </c>
      <c r="E217" s="56" t="s">
        <v>5</v>
      </c>
    </row>
    <row r="218" spans="1:6" ht="27">
      <c r="A218" s="57">
        <v>1</v>
      </c>
      <c r="B218" s="58" t="s">
        <v>21</v>
      </c>
      <c r="C218" s="61" t="s">
        <v>7</v>
      </c>
      <c r="D218" s="60"/>
      <c r="E218" s="61"/>
    </row>
    <row r="219" spans="1:6">
      <c r="A219" s="57">
        <v>2</v>
      </c>
      <c r="B219" s="63" t="s">
        <v>26</v>
      </c>
      <c r="C219" s="61" t="s">
        <v>7</v>
      </c>
      <c r="D219" s="60"/>
      <c r="E219" s="61"/>
    </row>
    <row r="220" spans="1:6">
      <c r="A220" s="57">
        <v>3</v>
      </c>
      <c r="B220" s="63" t="s">
        <v>161</v>
      </c>
      <c r="C220" s="61" t="s">
        <v>7</v>
      </c>
      <c r="D220" s="60"/>
      <c r="E220" s="61"/>
    </row>
    <row r="221" spans="1:6">
      <c r="A221" s="73">
        <v>4</v>
      </c>
      <c r="B221" s="62" t="s">
        <v>14</v>
      </c>
      <c r="C221" s="74" t="s">
        <v>7</v>
      </c>
      <c r="D221" s="75"/>
      <c r="E221" s="74"/>
    </row>
    <row r="222" spans="1:6">
      <c r="A222" s="73">
        <v>5</v>
      </c>
      <c r="B222" s="62" t="s">
        <v>19</v>
      </c>
      <c r="C222" s="74" t="s">
        <v>7</v>
      </c>
      <c r="D222" s="84"/>
      <c r="E222" s="62"/>
    </row>
    <row r="223" spans="1:6" ht="14.25" thickBot="1">
      <c r="A223" s="43"/>
      <c r="B223" s="71"/>
    </row>
    <row r="224" spans="1:6" ht="42.75">
      <c r="A224" s="76" t="s">
        <v>6</v>
      </c>
      <c r="B224" s="82" t="s">
        <v>4</v>
      </c>
      <c r="C224" s="82" t="s">
        <v>154</v>
      </c>
      <c r="D224" s="83" t="s">
        <v>155</v>
      </c>
    </row>
    <row r="225" spans="1:6" ht="27">
      <c r="A225" s="72">
        <v>2</v>
      </c>
      <c r="B225" s="81" t="s">
        <v>21</v>
      </c>
      <c r="C225" s="62"/>
      <c r="D225" s="69">
        <v>5250</v>
      </c>
    </row>
    <row r="226" spans="1:6" ht="14.25">
      <c r="A226" s="72">
        <v>1</v>
      </c>
      <c r="B226" s="62" t="s">
        <v>26</v>
      </c>
      <c r="C226" s="73" t="s">
        <v>7</v>
      </c>
      <c r="D226" s="69">
        <v>5100</v>
      </c>
    </row>
    <row r="227" spans="1:6" ht="14.25">
      <c r="A227" s="72">
        <v>5</v>
      </c>
      <c r="B227" s="62" t="s">
        <v>161</v>
      </c>
      <c r="C227" s="62"/>
      <c r="D227" s="70">
        <v>6900</v>
      </c>
    </row>
    <row r="228" spans="1:6" ht="14.25">
      <c r="A228" s="72">
        <v>3</v>
      </c>
      <c r="B228" s="62" t="s">
        <v>14</v>
      </c>
      <c r="C228" s="73"/>
      <c r="D228" s="69">
        <v>5520</v>
      </c>
    </row>
    <row r="229" spans="1:6" ht="14.25">
      <c r="A229" s="72">
        <v>4</v>
      </c>
      <c r="B229" s="62" t="s">
        <v>19</v>
      </c>
      <c r="C229" s="73"/>
      <c r="D229" s="69">
        <v>6270</v>
      </c>
    </row>
    <row r="230" spans="1:6" ht="14.25">
      <c r="A230" s="43"/>
      <c r="F230" s="49"/>
    </row>
    <row r="231" spans="1:6" ht="24.75" customHeight="1">
      <c r="A231" s="95" t="s">
        <v>149</v>
      </c>
      <c r="B231" s="95"/>
      <c r="C231" s="95"/>
      <c r="D231" s="95"/>
      <c r="E231" s="95"/>
    </row>
    <row r="232" spans="1:6">
      <c r="B232" s="45"/>
      <c r="C232" s="45"/>
      <c r="D232" s="45"/>
    </row>
    <row r="233" spans="1:6" ht="15" thickBot="1">
      <c r="A233" s="49" t="s">
        <v>171</v>
      </c>
      <c r="B233" s="45"/>
      <c r="C233" s="45"/>
      <c r="D233" s="45"/>
    </row>
    <row r="234" spans="1:6" ht="56.25" thickBot="1">
      <c r="A234" s="52" t="s">
        <v>3</v>
      </c>
      <c r="B234" s="53" t="s">
        <v>4</v>
      </c>
      <c r="C234" s="54" t="s">
        <v>152</v>
      </c>
      <c r="D234" s="55" t="s">
        <v>153</v>
      </c>
      <c r="E234" s="56" t="s">
        <v>5</v>
      </c>
    </row>
    <row r="235" spans="1:6" ht="27">
      <c r="A235" s="57">
        <v>1</v>
      </c>
      <c r="B235" s="58" t="s">
        <v>21</v>
      </c>
      <c r="C235" s="61" t="s">
        <v>7</v>
      </c>
      <c r="D235" s="60"/>
      <c r="E235" s="61"/>
    </row>
    <row r="236" spans="1:6">
      <c r="A236" s="57">
        <v>2</v>
      </c>
      <c r="B236" s="63" t="s">
        <v>26</v>
      </c>
      <c r="C236" s="61" t="s">
        <v>7</v>
      </c>
      <c r="D236" s="60"/>
      <c r="E236" s="61"/>
    </row>
    <row r="237" spans="1:6">
      <c r="A237" s="57">
        <v>3</v>
      </c>
      <c r="B237" s="63" t="s">
        <v>161</v>
      </c>
      <c r="C237" s="61" t="s">
        <v>7</v>
      </c>
      <c r="D237" s="60"/>
      <c r="E237" s="61"/>
    </row>
    <row r="238" spans="1:6">
      <c r="A238" s="73">
        <v>4</v>
      </c>
      <c r="B238" s="62" t="s">
        <v>14</v>
      </c>
      <c r="C238" s="74" t="s">
        <v>7</v>
      </c>
      <c r="D238" s="75"/>
      <c r="E238" s="74"/>
    </row>
    <row r="239" spans="1:6">
      <c r="A239" s="73">
        <v>5</v>
      </c>
      <c r="B239" s="62" t="s">
        <v>19</v>
      </c>
      <c r="C239" s="74" t="s">
        <v>7</v>
      </c>
      <c r="D239" s="84"/>
      <c r="E239" s="62"/>
    </row>
    <row r="240" spans="1:6" ht="14.25" thickBot="1">
      <c r="A240" s="43"/>
      <c r="B240" s="71"/>
    </row>
    <row r="241" spans="1:6" ht="42.75">
      <c r="A241" s="76" t="s">
        <v>6</v>
      </c>
      <c r="B241" s="82" t="s">
        <v>4</v>
      </c>
      <c r="C241" s="82" t="s">
        <v>154</v>
      </c>
      <c r="D241" s="83" t="s">
        <v>155</v>
      </c>
    </row>
    <row r="242" spans="1:6" ht="27">
      <c r="A242" s="72">
        <v>3</v>
      </c>
      <c r="B242" s="81" t="s">
        <v>21</v>
      </c>
      <c r="C242" s="62"/>
      <c r="D242" s="69">
        <v>18500</v>
      </c>
    </row>
    <row r="243" spans="1:6" ht="14.25">
      <c r="A243" s="72">
        <v>1</v>
      </c>
      <c r="B243" s="62" t="s">
        <v>26</v>
      </c>
      <c r="C243" s="61" t="s">
        <v>7</v>
      </c>
      <c r="D243" s="69">
        <v>17000</v>
      </c>
    </row>
    <row r="244" spans="1:6" ht="14.25">
      <c r="A244" s="72">
        <v>5</v>
      </c>
      <c r="B244" s="62" t="s">
        <v>161</v>
      </c>
      <c r="C244" s="62"/>
      <c r="D244" s="70">
        <v>23000</v>
      </c>
    </row>
    <row r="245" spans="1:6" ht="14.25">
      <c r="A245" s="72">
        <v>2</v>
      </c>
      <c r="B245" s="62" t="s">
        <v>14</v>
      </c>
      <c r="C245" s="73"/>
      <c r="D245" s="69">
        <v>18400</v>
      </c>
    </row>
    <row r="246" spans="1:6" ht="14.25">
      <c r="A246" s="72">
        <v>4</v>
      </c>
      <c r="B246" s="62" t="s">
        <v>19</v>
      </c>
      <c r="C246" s="73"/>
      <c r="D246" s="69">
        <v>20900</v>
      </c>
    </row>
    <row r="247" spans="1:6" ht="14.25">
      <c r="A247" s="43"/>
      <c r="F247" s="49"/>
    </row>
    <row r="248" spans="1:6" ht="24.75" customHeight="1">
      <c r="A248" s="95" t="s">
        <v>149</v>
      </c>
      <c r="B248" s="95"/>
      <c r="C248" s="95"/>
      <c r="D248" s="95"/>
      <c r="E248" s="95"/>
    </row>
    <row r="249" spans="1:6">
      <c r="B249" s="45"/>
      <c r="C249" s="45"/>
      <c r="D249" s="45"/>
    </row>
    <row r="250" spans="1:6" ht="15" thickBot="1">
      <c r="A250" s="49" t="s">
        <v>172</v>
      </c>
      <c r="B250" s="45"/>
      <c r="C250" s="45"/>
      <c r="D250" s="45"/>
    </row>
    <row r="251" spans="1:6" ht="56.25" thickBot="1">
      <c r="A251" s="52" t="s">
        <v>3</v>
      </c>
      <c r="B251" s="53" t="s">
        <v>4</v>
      </c>
      <c r="C251" s="54" t="s">
        <v>152</v>
      </c>
      <c r="D251" s="55" t="s">
        <v>153</v>
      </c>
      <c r="E251" s="56" t="s">
        <v>5</v>
      </c>
    </row>
    <row r="252" spans="1:6" ht="27">
      <c r="A252" s="57">
        <v>1</v>
      </c>
      <c r="B252" s="58" t="s">
        <v>21</v>
      </c>
      <c r="C252" s="61" t="s">
        <v>7</v>
      </c>
      <c r="D252" s="60"/>
      <c r="E252" s="61"/>
    </row>
    <row r="253" spans="1:6">
      <c r="A253" s="57">
        <v>2</v>
      </c>
      <c r="B253" s="63" t="s">
        <v>26</v>
      </c>
      <c r="C253" s="61" t="s">
        <v>7</v>
      </c>
      <c r="D253" s="60"/>
      <c r="E253" s="61"/>
    </row>
    <row r="254" spans="1:6">
      <c r="A254" s="57">
        <v>3</v>
      </c>
      <c r="B254" s="63" t="s">
        <v>161</v>
      </c>
      <c r="C254" s="61" t="s">
        <v>7</v>
      </c>
      <c r="D254" s="60"/>
      <c r="E254" s="61"/>
    </row>
    <row r="255" spans="1:6">
      <c r="A255" s="73">
        <v>4</v>
      </c>
      <c r="B255" s="62" t="s">
        <v>14</v>
      </c>
      <c r="C255" s="74" t="s">
        <v>7</v>
      </c>
      <c r="D255" s="75"/>
      <c r="E255" s="74"/>
    </row>
    <row r="256" spans="1:6">
      <c r="A256" s="73">
        <v>5</v>
      </c>
      <c r="B256" s="62" t="s">
        <v>19</v>
      </c>
      <c r="C256" s="74" t="s">
        <v>7</v>
      </c>
      <c r="D256" s="84"/>
      <c r="E256" s="62"/>
    </row>
    <row r="257" spans="1:6" ht="14.25" thickBot="1">
      <c r="A257" s="43"/>
      <c r="B257" s="71"/>
    </row>
    <row r="258" spans="1:6" ht="42.75">
      <c r="A258" s="76" t="s">
        <v>6</v>
      </c>
      <c r="B258" s="82" t="s">
        <v>4</v>
      </c>
      <c r="C258" s="82" t="s">
        <v>154</v>
      </c>
      <c r="D258" s="83" t="s">
        <v>155</v>
      </c>
    </row>
    <row r="259" spans="1:6" ht="27">
      <c r="A259" s="72">
        <v>3</v>
      </c>
      <c r="B259" s="81" t="s">
        <v>21</v>
      </c>
      <c r="C259" s="62"/>
      <c r="D259" s="69">
        <v>18500</v>
      </c>
    </row>
    <row r="260" spans="1:6" ht="14.25">
      <c r="A260" s="72">
        <v>1</v>
      </c>
      <c r="B260" s="62" t="s">
        <v>26</v>
      </c>
      <c r="C260" s="61" t="s">
        <v>7</v>
      </c>
      <c r="D260" s="69">
        <v>17000</v>
      </c>
    </row>
    <row r="261" spans="1:6" ht="14.25">
      <c r="A261" s="72">
        <v>5</v>
      </c>
      <c r="B261" s="62" t="s">
        <v>161</v>
      </c>
      <c r="C261" s="62"/>
      <c r="D261" s="70">
        <v>23000</v>
      </c>
    </row>
    <row r="262" spans="1:6" ht="14.25">
      <c r="A262" s="72">
        <v>2</v>
      </c>
      <c r="B262" s="62" t="s">
        <v>14</v>
      </c>
      <c r="C262" s="73"/>
      <c r="D262" s="69">
        <v>18400</v>
      </c>
    </row>
    <row r="263" spans="1:6" ht="14.25">
      <c r="A263" s="72">
        <v>4</v>
      </c>
      <c r="B263" s="62" t="s">
        <v>19</v>
      </c>
      <c r="C263" s="73"/>
      <c r="D263" s="69">
        <v>20900</v>
      </c>
    </row>
    <row r="264" spans="1:6" ht="14.25">
      <c r="A264" s="43"/>
      <c r="F264" s="49"/>
    </row>
    <row r="265" spans="1:6" ht="24.75" customHeight="1">
      <c r="A265" s="95" t="s">
        <v>149</v>
      </c>
      <c r="B265" s="95"/>
      <c r="C265" s="95"/>
      <c r="D265" s="95"/>
      <c r="E265" s="95"/>
    </row>
    <row r="266" spans="1:6">
      <c r="B266" s="45"/>
      <c r="C266" s="45"/>
      <c r="D266" s="45"/>
    </row>
    <row r="267" spans="1:6" ht="15" thickBot="1">
      <c r="A267" s="49" t="s">
        <v>173</v>
      </c>
      <c r="B267" s="45"/>
      <c r="C267" s="45"/>
      <c r="D267" s="45"/>
    </row>
    <row r="268" spans="1:6" ht="56.25" thickBot="1">
      <c r="A268" s="52" t="s">
        <v>3</v>
      </c>
      <c r="B268" s="53" t="s">
        <v>4</v>
      </c>
      <c r="C268" s="54" t="s">
        <v>152</v>
      </c>
      <c r="D268" s="55" t="s">
        <v>153</v>
      </c>
      <c r="E268" s="56" t="s">
        <v>5</v>
      </c>
    </row>
    <row r="269" spans="1:6">
      <c r="A269" s="57">
        <v>1</v>
      </c>
      <c r="B269" s="63" t="s">
        <v>26</v>
      </c>
      <c r="C269" s="61" t="s">
        <v>7</v>
      </c>
      <c r="D269" s="60"/>
      <c r="E269" s="61"/>
    </row>
    <row r="270" spans="1:6">
      <c r="A270" s="57">
        <v>2</v>
      </c>
      <c r="B270" s="63" t="s">
        <v>161</v>
      </c>
      <c r="C270" s="61" t="s">
        <v>7</v>
      </c>
      <c r="D270" s="60"/>
      <c r="E270" s="61"/>
    </row>
    <row r="271" spans="1:6">
      <c r="A271" s="73">
        <v>3</v>
      </c>
      <c r="B271" s="62" t="s">
        <v>14</v>
      </c>
      <c r="C271" s="74" t="s">
        <v>7</v>
      </c>
      <c r="D271" s="75"/>
      <c r="E271" s="74"/>
    </row>
    <row r="272" spans="1:6">
      <c r="A272" s="73">
        <v>4</v>
      </c>
      <c r="B272" s="62" t="s">
        <v>19</v>
      </c>
      <c r="C272" s="74" t="s">
        <v>7</v>
      </c>
      <c r="D272" s="84"/>
      <c r="E272" s="62"/>
    </row>
    <row r="273" spans="1:6" ht="14.25" thickBot="1">
      <c r="A273" s="43"/>
      <c r="B273" s="71"/>
    </row>
    <row r="274" spans="1:6" ht="42.75">
      <c r="A274" s="76" t="s">
        <v>6</v>
      </c>
      <c r="B274" s="82" t="s">
        <v>4</v>
      </c>
      <c r="C274" s="82" t="s">
        <v>154</v>
      </c>
      <c r="D274" s="83" t="s">
        <v>155</v>
      </c>
    </row>
    <row r="275" spans="1:6" ht="14.25">
      <c r="A275" s="72">
        <v>1</v>
      </c>
      <c r="B275" s="62" t="s">
        <v>26</v>
      </c>
      <c r="C275" s="74" t="s">
        <v>7</v>
      </c>
      <c r="D275" s="69">
        <v>1700</v>
      </c>
    </row>
    <row r="276" spans="1:6" ht="14.25">
      <c r="A276" s="72">
        <v>4</v>
      </c>
      <c r="B276" s="62" t="s">
        <v>161</v>
      </c>
      <c r="C276" s="62"/>
      <c r="D276" s="70">
        <v>2300</v>
      </c>
    </row>
    <row r="277" spans="1:6" ht="14.25">
      <c r="A277" s="72">
        <v>2</v>
      </c>
      <c r="B277" s="62" t="s">
        <v>14</v>
      </c>
      <c r="C277" s="73"/>
      <c r="D277" s="69">
        <v>1840</v>
      </c>
    </row>
    <row r="278" spans="1:6" ht="14.25">
      <c r="A278" s="72">
        <v>3</v>
      </c>
      <c r="B278" s="62" t="s">
        <v>19</v>
      </c>
      <c r="C278" s="73"/>
      <c r="D278" s="69">
        <v>2090</v>
      </c>
    </row>
    <row r="279" spans="1:6" ht="14.25">
      <c r="A279" s="43"/>
      <c r="F279" s="49"/>
    </row>
    <row r="280" spans="1:6" ht="30" customHeight="1">
      <c r="A280" s="95" t="s">
        <v>149</v>
      </c>
      <c r="B280" s="95"/>
      <c r="C280" s="95"/>
      <c r="D280" s="95"/>
      <c r="E280" s="95"/>
    </row>
    <row r="281" spans="1:6">
      <c r="B281" s="45"/>
      <c r="C281" s="45"/>
      <c r="D281" s="45"/>
    </row>
    <row r="282" spans="1:6" ht="15" thickBot="1">
      <c r="A282" s="49" t="s">
        <v>174</v>
      </c>
      <c r="B282" s="45"/>
      <c r="C282" s="45"/>
      <c r="D282" s="45"/>
    </row>
    <row r="283" spans="1:6" ht="56.25" thickBot="1">
      <c r="A283" s="52" t="s">
        <v>3</v>
      </c>
      <c r="B283" s="53" t="s">
        <v>4</v>
      </c>
      <c r="C283" s="54" t="s">
        <v>152</v>
      </c>
      <c r="D283" s="55" t="s">
        <v>153</v>
      </c>
      <c r="E283" s="56" t="s">
        <v>5</v>
      </c>
    </row>
    <row r="284" spans="1:6" ht="27">
      <c r="A284" s="57">
        <v>1</v>
      </c>
      <c r="B284" s="58" t="s">
        <v>21</v>
      </c>
      <c r="C284" s="61" t="s">
        <v>7</v>
      </c>
      <c r="D284" s="60"/>
      <c r="E284" s="61"/>
    </row>
    <row r="285" spans="1:6">
      <c r="A285" s="57">
        <v>2</v>
      </c>
      <c r="B285" s="62" t="s">
        <v>14</v>
      </c>
      <c r="C285" s="61" t="s">
        <v>7</v>
      </c>
      <c r="D285" s="60"/>
      <c r="E285" s="61"/>
    </row>
    <row r="286" spans="1:6">
      <c r="A286" s="57">
        <v>3</v>
      </c>
      <c r="B286" s="63" t="s">
        <v>13</v>
      </c>
      <c r="C286" s="61" t="s">
        <v>7</v>
      </c>
      <c r="D286" s="60"/>
      <c r="E286" s="61"/>
    </row>
    <row r="287" spans="1:6">
      <c r="A287" s="57">
        <v>4</v>
      </c>
      <c r="B287" s="62" t="s">
        <v>19</v>
      </c>
      <c r="C287" s="61" t="s">
        <v>7</v>
      </c>
      <c r="D287" s="60"/>
      <c r="E287" s="61"/>
    </row>
    <row r="288" spans="1:6" ht="14.25" thickBot="1">
      <c r="A288" s="43"/>
    </row>
    <row r="289" spans="1:6" ht="43.5" thickBot="1">
      <c r="A289" s="52" t="s">
        <v>6</v>
      </c>
      <c r="B289" s="64" t="s">
        <v>4</v>
      </c>
      <c r="C289" s="64" t="s">
        <v>154</v>
      </c>
      <c r="D289" s="65" t="s">
        <v>155</v>
      </c>
    </row>
    <row r="290" spans="1:6" ht="27">
      <c r="A290" s="68">
        <v>3</v>
      </c>
      <c r="B290" s="58" t="s">
        <v>21</v>
      </c>
      <c r="C290" s="63"/>
      <c r="D290" s="69">
        <v>7000</v>
      </c>
    </row>
    <row r="291" spans="1:6" ht="14.25">
      <c r="A291" s="68">
        <v>4</v>
      </c>
      <c r="B291" s="62" t="s">
        <v>14</v>
      </c>
      <c r="C291" s="63"/>
      <c r="D291" s="69">
        <v>8038</v>
      </c>
    </row>
    <row r="292" spans="1:6" ht="14.25">
      <c r="A292" s="68">
        <v>1</v>
      </c>
      <c r="B292" s="63" t="s">
        <v>13</v>
      </c>
      <c r="C292" s="57" t="s">
        <v>7</v>
      </c>
      <c r="D292" s="69">
        <v>5000</v>
      </c>
    </row>
    <row r="293" spans="1:6" ht="14.25">
      <c r="A293" s="68">
        <v>2</v>
      </c>
      <c r="B293" s="62" t="s">
        <v>19</v>
      </c>
      <c r="C293" s="57"/>
      <c r="D293" s="69">
        <v>6880</v>
      </c>
    </row>
    <row r="294" spans="1:6" ht="14.25">
      <c r="A294" s="43"/>
      <c r="F294" s="49"/>
    </row>
    <row r="295" spans="1:6" ht="37.5" customHeight="1">
      <c r="A295" s="95" t="s">
        <v>149</v>
      </c>
      <c r="B295" s="95"/>
      <c r="C295" s="95"/>
      <c r="D295" s="95"/>
      <c r="E295" s="95"/>
    </row>
    <row r="296" spans="1:6" ht="15" thickBot="1">
      <c r="A296" s="49" t="s">
        <v>175</v>
      </c>
      <c r="B296" s="45"/>
      <c r="C296" s="45"/>
      <c r="D296" s="45"/>
    </row>
    <row r="297" spans="1:6" ht="56.25" thickBot="1">
      <c r="A297" s="52" t="s">
        <v>3</v>
      </c>
      <c r="B297" s="53" t="s">
        <v>4</v>
      </c>
      <c r="C297" s="54" t="s">
        <v>152</v>
      </c>
      <c r="D297" s="55" t="s">
        <v>153</v>
      </c>
      <c r="E297" s="56" t="s">
        <v>5</v>
      </c>
    </row>
    <row r="298" spans="1:6" ht="27">
      <c r="A298" s="57">
        <v>1</v>
      </c>
      <c r="B298" s="58" t="s">
        <v>21</v>
      </c>
      <c r="C298" s="61" t="s">
        <v>7</v>
      </c>
      <c r="D298" s="60"/>
      <c r="E298" s="61"/>
    </row>
    <row r="299" spans="1:6">
      <c r="A299" s="57">
        <v>2</v>
      </c>
      <c r="B299" s="58" t="s">
        <v>161</v>
      </c>
      <c r="C299" s="61" t="s">
        <v>7</v>
      </c>
      <c r="D299" s="60"/>
      <c r="E299" s="61"/>
    </row>
    <row r="300" spans="1:6">
      <c r="A300" s="57">
        <v>3</v>
      </c>
      <c r="B300" s="62" t="s">
        <v>14</v>
      </c>
      <c r="C300" s="61" t="s">
        <v>7</v>
      </c>
      <c r="D300" s="60"/>
      <c r="E300" s="61"/>
    </row>
    <row r="301" spans="1:6">
      <c r="A301" s="57">
        <v>4</v>
      </c>
      <c r="B301" s="62" t="s">
        <v>19</v>
      </c>
      <c r="C301" s="61" t="s">
        <v>7</v>
      </c>
      <c r="D301" s="60"/>
      <c r="E301" s="61"/>
    </row>
    <row r="302" spans="1:6" ht="14.25" thickBot="1">
      <c r="A302" s="43"/>
    </row>
    <row r="303" spans="1:6" ht="43.5" thickBot="1">
      <c r="A303" s="52" t="s">
        <v>6</v>
      </c>
      <c r="B303" s="64" t="s">
        <v>4</v>
      </c>
      <c r="C303" s="64" t="s">
        <v>154</v>
      </c>
      <c r="D303" s="65" t="s">
        <v>155</v>
      </c>
    </row>
    <row r="304" spans="1:6" ht="27">
      <c r="A304" s="68">
        <v>1</v>
      </c>
      <c r="B304" s="58" t="s">
        <v>21</v>
      </c>
      <c r="C304" s="57" t="s">
        <v>7</v>
      </c>
      <c r="D304" s="69">
        <v>3750</v>
      </c>
    </row>
    <row r="305" spans="1:6" ht="14.25">
      <c r="A305" s="68">
        <v>4</v>
      </c>
      <c r="B305" s="58" t="s">
        <v>161</v>
      </c>
      <c r="C305" s="57"/>
      <c r="D305" s="69">
        <v>17500</v>
      </c>
    </row>
    <row r="306" spans="1:6" ht="14.25">
      <c r="A306" s="68">
        <v>2</v>
      </c>
      <c r="B306" s="62" t="s">
        <v>14</v>
      </c>
      <c r="C306" s="63"/>
      <c r="D306" s="70">
        <v>5325</v>
      </c>
    </row>
    <row r="307" spans="1:6" ht="14.25">
      <c r="A307" s="68">
        <v>3</v>
      </c>
      <c r="B307" s="62" t="s">
        <v>19</v>
      </c>
      <c r="C307" s="57"/>
      <c r="D307" s="69">
        <v>6450</v>
      </c>
    </row>
    <row r="308" spans="1:6" ht="14.25">
      <c r="A308" s="43"/>
      <c r="F308" s="49"/>
    </row>
    <row r="309" spans="1:6" ht="28.5" customHeight="1">
      <c r="A309" s="95" t="s">
        <v>149</v>
      </c>
      <c r="B309" s="95"/>
      <c r="C309" s="95"/>
      <c r="D309" s="95"/>
      <c r="E309" s="95"/>
    </row>
    <row r="310" spans="1:6">
      <c r="B310" s="45"/>
      <c r="C310" s="45"/>
      <c r="D310" s="45"/>
    </row>
    <row r="311" spans="1:6">
      <c r="B311" s="45"/>
      <c r="C311" s="45"/>
      <c r="D311" s="45"/>
    </row>
    <row r="312" spans="1:6" ht="15" thickBot="1">
      <c r="A312" s="49" t="s">
        <v>177</v>
      </c>
      <c r="B312" s="45"/>
      <c r="C312" s="45"/>
      <c r="D312" s="45"/>
    </row>
    <row r="313" spans="1:6" ht="56.25" thickBot="1">
      <c r="A313" s="52" t="s">
        <v>3</v>
      </c>
      <c r="B313" s="53" t="s">
        <v>4</v>
      </c>
      <c r="C313" s="54" t="s">
        <v>152</v>
      </c>
      <c r="D313" s="55" t="s">
        <v>153</v>
      </c>
      <c r="E313" s="56" t="s">
        <v>5</v>
      </c>
    </row>
    <row r="314" spans="1:6" ht="27">
      <c r="A314" s="57">
        <v>1</v>
      </c>
      <c r="B314" s="58" t="s">
        <v>21</v>
      </c>
      <c r="C314" s="61" t="s">
        <v>7</v>
      </c>
      <c r="D314" s="60"/>
      <c r="E314" s="61"/>
    </row>
    <row r="315" spans="1:6">
      <c r="A315" s="57">
        <v>2</v>
      </c>
      <c r="B315" s="63" t="s">
        <v>13</v>
      </c>
      <c r="C315" s="61" t="s">
        <v>7</v>
      </c>
      <c r="D315" s="60"/>
      <c r="E315" s="61"/>
    </row>
    <row r="316" spans="1:6">
      <c r="A316" s="57">
        <v>3</v>
      </c>
      <c r="B316" s="63" t="s">
        <v>176</v>
      </c>
      <c r="C316" s="61" t="s">
        <v>7</v>
      </c>
      <c r="D316" s="60"/>
      <c r="E316" s="61"/>
    </row>
    <row r="317" spans="1:6">
      <c r="A317" s="57">
        <v>4</v>
      </c>
      <c r="B317" s="62" t="s">
        <v>19</v>
      </c>
      <c r="C317" s="61" t="s">
        <v>7</v>
      </c>
      <c r="D317" s="60"/>
      <c r="E317" s="61"/>
    </row>
    <row r="318" spans="1:6" ht="14.25" thickBot="1">
      <c r="A318" s="43"/>
    </row>
    <row r="319" spans="1:6" ht="43.5" thickBot="1">
      <c r="A319" s="52" t="s">
        <v>6</v>
      </c>
      <c r="B319" s="64" t="s">
        <v>4</v>
      </c>
      <c r="C319" s="64" t="s">
        <v>154</v>
      </c>
      <c r="D319" s="65" t="s">
        <v>155</v>
      </c>
    </row>
    <row r="320" spans="1:6" ht="27">
      <c r="A320" s="68">
        <v>4</v>
      </c>
      <c r="B320" s="58" t="s">
        <v>21</v>
      </c>
      <c r="C320" s="63"/>
      <c r="D320" s="69">
        <v>18735</v>
      </c>
    </row>
    <row r="321" spans="1:6" ht="14.25">
      <c r="A321" s="68">
        <v>1</v>
      </c>
      <c r="B321" s="63" t="s">
        <v>13</v>
      </c>
      <c r="C321" s="57" t="s">
        <v>7</v>
      </c>
      <c r="D321" s="69">
        <v>19500</v>
      </c>
    </row>
    <row r="322" spans="1:6" ht="14.25">
      <c r="A322" s="68">
        <v>3</v>
      </c>
      <c r="B322" s="63" t="s">
        <v>176</v>
      </c>
      <c r="C322" s="63"/>
      <c r="D322" s="69">
        <v>24750</v>
      </c>
    </row>
    <row r="323" spans="1:6" ht="14.25">
      <c r="A323" s="68">
        <v>2</v>
      </c>
      <c r="B323" s="62" t="s">
        <v>19</v>
      </c>
      <c r="C323" s="57"/>
      <c r="D323" s="69">
        <v>20100</v>
      </c>
    </row>
    <row r="324" spans="1:6" ht="14.25">
      <c r="A324" s="43"/>
      <c r="F324" s="49"/>
    </row>
    <row r="325" spans="1:6" ht="38.25" customHeight="1">
      <c r="A325" s="95" t="s">
        <v>149</v>
      </c>
      <c r="B325" s="95"/>
      <c r="C325" s="95"/>
      <c r="D325" s="95"/>
      <c r="E325" s="95"/>
    </row>
    <row r="326" spans="1:6" ht="0.75" customHeight="1">
      <c r="B326" s="45"/>
      <c r="C326" s="45"/>
      <c r="D326" s="45"/>
    </row>
    <row r="327" spans="1:6" ht="15" thickBot="1">
      <c r="A327" s="49" t="s">
        <v>178</v>
      </c>
      <c r="B327" s="45"/>
      <c r="C327" s="45"/>
      <c r="D327" s="45"/>
    </row>
    <row r="328" spans="1:6" ht="56.25" thickBot="1">
      <c r="A328" s="52" t="s">
        <v>3</v>
      </c>
      <c r="B328" s="53" t="s">
        <v>4</v>
      </c>
      <c r="C328" s="54" t="s">
        <v>152</v>
      </c>
      <c r="D328" s="55" t="s">
        <v>153</v>
      </c>
      <c r="E328" s="56" t="s">
        <v>5</v>
      </c>
    </row>
    <row r="329" spans="1:6" ht="27">
      <c r="A329" s="57">
        <v>1</v>
      </c>
      <c r="B329" s="58" t="s">
        <v>21</v>
      </c>
      <c r="C329" s="61" t="s">
        <v>7</v>
      </c>
      <c r="D329" s="60"/>
      <c r="E329" s="61"/>
    </row>
    <row r="330" spans="1:6">
      <c r="A330" s="73">
        <v>2</v>
      </c>
      <c r="B330" s="62" t="s">
        <v>14</v>
      </c>
      <c r="C330" s="74" t="s">
        <v>7</v>
      </c>
      <c r="D330" s="75"/>
      <c r="E330" s="74"/>
    </row>
    <row r="331" spans="1:6">
      <c r="A331" s="73">
        <v>3</v>
      </c>
      <c r="B331" s="63" t="s">
        <v>13</v>
      </c>
      <c r="C331" s="74" t="s">
        <v>7</v>
      </c>
      <c r="D331" s="75"/>
      <c r="E331" s="74"/>
    </row>
    <row r="332" spans="1:6">
      <c r="A332" s="73">
        <v>4</v>
      </c>
      <c r="B332" s="63" t="s">
        <v>176</v>
      </c>
      <c r="C332" s="74" t="s">
        <v>7</v>
      </c>
      <c r="D332" s="75"/>
      <c r="E332" s="74"/>
    </row>
    <row r="333" spans="1:6">
      <c r="A333" s="73">
        <v>5</v>
      </c>
      <c r="B333" s="62" t="s">
        <v>19</v>
      </c>
      <c r="C333" s="74" t="s">
        <v>7</v>
      </c>
      <c r="D333" s="75"/>
      <c r="E333" s="74"/>
    </row>
    <row r="334" spans="1:6" ht="14.25" thickBot="1">
      <c r="A334" s="43"/>
    </row>
    <row r="335" spans="1:6" ht="42.75">
      <c r="A335" s="85" t="s">
        <v>6</v>
      </c>
      <c r="B335" s="93" t="s">
        <v>4</v>
      </c>
      <c r="C335" s="78" t="s">
        <v>154</v>
      </c>
      <c r="D335" s="83" t="s">
        <v>155</v>
      </c>
    </row>
    <row r="336" spans="1:6" ht="27">
      <c r="A336" s="91">
        <v>2</v>
      </c>
      <c r="B336" s="81" t="s">
        <v>21</v>
      </c>
      <c r="C336" s="92"/>
      <c r="D336" s="69">
        <v>79936</v>
      </c>
    </row>
    <row r="337" spans="1:6" ht="14.25">
      <c r="A337" s="72">
        <v>1</v>
      </c>
      <c r="B337" s="62" t="s">
        <v>14</v>
      </c>
      <c r="C337" s="73" t="s">
        <v>7</v>
      </c>
      <c r="D337" s="69">
        <v>78720</v>
      </c>
    </row>
    <row r="338" spans="1:6" ht="14.25">
      <c r="A338" s="72">
        <v>4</v>
      </c>
      <c r="B338" s="63" t="s">
        <v>13</v>
      </c>
      <c r="C338" s="73"/>
      <c r="D338" s="69">
        <v>89600</v>
      </c>
    </row>
    <row r="339" spans="1:6" ht="14.25">
      <c r="A339" s="72">
        <v>5</v>
      </c>
      <c r="B339" s="63" t="s">
        <v>176</v>
      </c>
      <c r="C339" s="73"/>
      <c r="D339" s="69">
        <v>119680</v>
      </c>
    </row>
    <row r="340" spans="1:6" ht="14.25">
      <c r="A340" s="72">
        <v>3</v>
      </c>
      <c r="B340" s="62" t="s">
        <v>19</v>
      </c>
      <c r="C340" s="73"/>
      <c r="D340" s="69">
        <v>85760</v>
      </c>
    </row>
    <row r="341" spans="1:6" ht="14.25">
      <c r="A341" s="43"/>
      <c r="F341" s="49"/>
    </row>
    <row r="342" spans="1:6" ht="35.25" customHeight="1">
      <c r="A342" s="95" t="s">
        <v>149</v>
      </c>
      <c r="B342" s="95"/>
      <c r="C342" s="95"/>
      <c r="D342" s="95"/>
      <c r="E342" s="95"/>
    </row>
    <row r="343" spans="1:6">
      <c r="B343" s="45"/>
      <c r="C343" s="45"/>
      <c r="D343" s="45"/>
    </row>
    <row r="344" spans="1:6" ht="15" thickBot="1">
      <c r="A344" s="49" t="s">
        <v>179</v>
      </c>
      <c r="B344" s="45"/>
      <c r="C344" s="45"/>
      <c r="D344" s="45"/>
    </row>
    <row r="345" spans="1:6" ht="56.25" thickBot="1">
      <c r="A345" s="52" t="s">
        <v>3</v>
      </c>
      <c r="B345" s="53" t="s">
        <v>4</v>
      </c>
      <c r="C345" s="54" t="s">
        <v>152</v>
      </c>
      <c r="D345" s="55" t="s">
        <v>153</v>
      </c>
      <c r="E345" s="56" t="s">
        <v>5</v>
      </c>
    </row>
    <row r="346" spans="1:6" ht="27">
      <c r="A346" s="57">
        <v>1</v>
      </c>
      <c r="B346" s="58" t="s">
        <v>21</v>
      </c>
      <c r="C346" s="61" t="s">
        <v>7</v>
      </c>
      <c r="D346" s="60"/>
      <c r="E346" s="61"/>
    </row>
    <row r="347" spans="1:6">
      <c r="A347" s="73">
        <v>2</v>
      </c>
      <c r="B347" s="62" t="s">
        <v>14</v>
      </c>
      <c r="C347" s="74" t="s">
        <v>7</v>
      </c>
      <c r="D347" s="75"/>
      <c r="E347" s="74"/>
    </row>
    <row r="348" spans="1:6">
      <c r="A348" s="73">
        <v>3</v>
      </c>
      <c r="B348" s="63" t="s">
        <v>176</v>
      </c>
      <c r="C348" s="74" t="s">
        <v>7</v>
      </c>
      <c r="D348" s="75"/>
      <c r="E348" s="74"/>
    </row>
    <row r="349" spans="1:6">
      <c r="A349" s="73">
        <v>4</v>
      </c>
      <c r="B349" s="62" t="s">
        <v>19</v>
      </c>
      <c r="C349" s="74" t="s">
        <v>7</v>
      </c>
      <c r="D349" s="75"/>
      <c r="E349" s="74"/>
    </row>
    <row r="350" spans="1:6" ht="14.25" thickBot="1">
      <c r="A350" s="43"/>
    </row>
    <row r="351" spans="1:6" ht="42.75">
      <c r="A351" s="85" t="s">
        <v>6</v>
      </c>
      <c r="B351" s="93" t="s">
        <v>4</v>
      </c>
      <c r="C351" s="78" t="s">
        <v>154</v>
      </c>
      <c r="D351" s="83" t="s">
        <v>155</v>
      </c>
    </row>
    <row r="352" spans="1:6" ht="27">
      <c r="A352" s="91">
        <v>2</v>
      </c>
      <c r="B352" s="58" t="s">
        <v>21</v>
      </c>
      <c r="C352" s="92"/>
      <c r="D352" s="69">
        <v>7000</v>
      </c>
    </row>
    <row r="353" spans="1:6" ht="14.25">
      <c r="A353" s="72">
        <v>1</v>
      </c>
      <c r="B353" s="62" t="s">
        <v>14</v>
      </c>
      <c r="C353" s="73" t="s">
        <v>7</v>
      </c>
      <c r="D353" s="69">
        <v>6650</v>
      </c>
    </row>
    <row r="354" spans="1:6" ht="14.25">
      <c r="A354" s="72">
        <v>4</v>
      </c>
      <c r="B354" s="63" t="s">
        <v>176</v>
      </c>
      <c r="C354" s="73"/>
      <c r="D354" s="69">
        <v>9625</v>
      </c>
    </row>
    <row r="355" spans="1:6" ht="14.25">
      <c r="A355" s="72">
        <v>3</v>
      </c>
      <c r="B355" s="62" t="s">
        <v>19</v>
      </c>
      <c r="C355" s="73"/>
      <c r="D355" s="69">
        <v>7070</v>
      </c>
    </row>
    <row r="356" spans="1:6" ht="14.25">
      <c r="A356" s="43"/>
      <c r="F356" s="49"/>
    </row>
    <row r="357" spans="1:6" ht="35.25" customHeight="1">
      <c r="A357" s="95" t="s">
        <v>149</v>
      </c>
      <c r="B357" s="95"/>
      <c r="C357" s="95"/>
      <c r="D357" s="95"/>
      <c r="E357" s="95"/>
    </row>
    <row r="358" spans="1:6" ht="15" thickBot="1">
      <c r="A358" s="49" t="s">
        <v>180</v>
      </c>
      <c r="B358" s="45"/>
      <c r="C358" s="45"/>
      <c r="D358" s="45"/>
    </row>
    <row r="359" spans="1:6" ht="56.25" thickBot="1">
      <c r="A359" s="52" t="s">
        <v>3</v>
      </c>
      <c r="B359" s="53" t="s">
        <v>4</v>
      </c>
      <c r="C359" s="54" t="s">
        <v>152</v>
      </c>
      <c r="D359" s="55" t="s">
        <v>153</v>
      </c>
      <c r="E359" s="56" t="s">
        <v>5</v>
      </c>
    </row>
    <row r="360" spans="1:6" ht="27">
      <c r="A360" s="57">
        <v>1</v>
      </c>
      <c r="B360" s="58" t="s">
        <v>21</v>
      </c>
      <c r="C360" s="61" t="s">
        <v>7</v>
      </c>
      <c r="D360" s="60"/>
      <c r="E360" s="61"/>
    </row>
    <row r="361" spans="1:6">
      <c r="A361" s="73">
        <v>2</v>
      </c>
      <c r="B361" s="62" t="s">
        <v>14</v>
      </c>
      <c r="C361" s="74" t="s">
        <v>7</v>
      </c>
      <c r="D361" s="75"/>
      <c r="E361" s="74"/>
    </row>
    <row r="362" spans="1:6">
      <c r="A362" s="73">
        <v>3</v>
      </c>
      <c r="B362" s="63" t="s">
        <v>176</v>
      </c>
      <c r="C362" s="74" t="s">
        <v>7</v>
      </c>
      <c r="D362" s="75"/>
      <c r="E362" s="74"/>
    </row>
    <row r="363" spans="1:6" ht="14.25" thickBot="1">
      <c r="A363" s="43"/>
    </row>
    <row r="364" spans="1:6" ht="42.75">
      <c r="A364" s="85" t="s">
        <v>6</v>
      </c>
      <c r="B364" s="93" t="s">
        <v>4</v>
      </c>
      <c r="C364" s="78" t="s">
        <v>154</v>
      </c>
      <c r="D364" s="83" t="s">
        <v>155</v>
      </c>
    </row>
    <row r="365" spans="1:6" ht="27">
      <c r="A365" s="91">
        <v>2</v>
      </c>
      <c r="B365" s="58" t="s">
        <v>21</v>
      </c>
      <c r="C365" s="92"/>
      <c r="D365" s="69">
        <v>9600</v>
      </c>
    </row>
    <row r="366" spans="1:6" ht="14.25">
      <c r="A366" s="72">
        <v>1</v>
      </c>
      <c r="B366" s="62" t="s">
        <v>14</v>
      </c>
      <c r="C366" s="73" t="s">
        <v>7</v>
      </c>
      <c r="D366" s="69">
        <v>8520</v>
      </c>
    </row>
    <row r="367" spans="1:6" ht="14.25">
      <c r="A367" s="72">
        <v>3</v>
      </c>
      <c r="B367" s="63" t="s">
        <v>176</v>
      </c>
      <c r="C367" s="73"/>
      <c r="D367" s="69">
        <v>10560</v>
      </c>
    </row>
    <row r="368" spans="1:6" ht="14.25">
      <c r="A368" s="43"/>
      <c r="F368" s="49"/>
    </row>
    <row r="369" spans="1:6" ht="35.25" customHeight="1">
      <c r="A369" s="95" t="s">
        <v>149</v>
      </c>
      <c r="B369" s="95"/>
      <c r="C369" s="95"/>
      <c r="D369" s="95"/>
      <c r="E369" s="95"/>
    </row>
    <row r="370" spans="1:6">
      <c r="B370" s="45"/>
      <c r="C370" s="45"/>
      <c r="D370" s="45"/>
    </row>
    <row r="371" spans="1:6" ht="15" thickBot="1">
      <c r="A371" s="49" t="s">
        <v>181</v>
      </c>
      <c r="B371" s="45"/>
      <c r="C371" s="45"/>
      <c r="D371" s="45"/>
    </row>
    <row r="372" spans="1:6" ht="56.25" thickBot="1">
      <c r="A372" s="52" t="s">
        <v>3</v>
      </c>
      <c r="B372" s="53" t="s">
        <v>4</v>
      </c>
      <c r="C372" s="54" t="s">
        <v>152</v>
      </c>
      <c r="D372" s="55" t="s">
        <v>153</v>
      </c>
      <c r="E372" s="56" t="s">
        <v>5</v>
      </c>
    </row>
    <row r="373" spans="1:6" ht="27">
      <c r="A373" s="57">
        <v>1</v>
      </c>
      <c r="B373" s="58" t="s">
        <v>21</v>
      </c>
      <c r="C373" s="61" t="s">
        <v>7</v>
      </c>
      <c r="D373" s="60"/>
      <c r="E373" s="61"/>
    </row>
    <row r="374" spans="1:6" ht="14.25" thickBot="1">
      <c r="A374" s="43"/>
    </row>
    <row r="375" spans="1:6" ht="43.5" thickBot="1">
      <c r="A375" s="52" t="s">
        <v>6</v>
      </c>
      <c r="B375" s="64" t="s">
        <v>4</v>
      </c>
      <c r="C375" s="64" t="s">
        <v>154</v>
      </c>
      <c r="D375" s="65" t="s">
        <v>155</v>
      </c>
    </row>
    <row r="376" spans="1:6" ht="27">
      <c r="A376" s="68">
        <v>1</v>
      </c>
      <c r="B376" s="58" t="s">
        <v>21</v>
      </c>
      <c r="C376" s="57" t="s">
        <v>7</v>
      </c>
      <c r="D376" s="69">
        <v>600</v>
      </c>
    </row>
    <row r="377" spans="1:6" ht="14.25">
      <c r="A377" s="43"/>
      <c r="F377" s="49"/>
    </row>
    <row r="378" spans="1:6" ht="28.5" customHeight="1">
      <c r="A378" s="95" t="s">
        <v>149</v>
      </c>
      <c r="B378" s="95"/>
      <c r="C378" s="95"/>
      <c r="D378" s="95"/>
      <c r="E378" s="95"/>
    </row>
    <row r="379" spans="1:6">
      <c r="B379" s="45"/>
      <c r="C379" s="45"/>
      <c r="D379" s="45"/>
    </row>
    <row r="380" spans="1:6" ht="15" thickBot="1">
      <c r="A380" s="49" t="s">
        <v>182</v>
      </c>
      <c r="B380" s="45"/>
      <c r="C380" s="45"/>
      <c r="D380" s="45"/>
    </row>
    <row r="381" spans="1:6" ht="56.25" thickBot="1">
      <c r="A381" s="52" t="s">
        <v>3</v>
      </c>
      <c r="B381" s="53" t="s">
        <v>4</v>
      </c>
      <c r="C381" s="54" t="s">
        <v>152</v>
      </c>
      <c r="D381" s="55" t="s">
        <v>153</v>
      </c>
      <c r="E381" s="56" t="s">
        <v>5</v>
      </c>
    </row>
    <row r="382" spans="1:6" ht="27">
      <c r="A382" s="57">
        <v>1</v>
      </c>
      <c r="B382" s="58" t="s">
        <v>21</v>
      </c>
      <c r="C382" s="61" t="s">
        <v>7</v>
      </c>
      <c r="D382" s="60"/>
      <c r="E382" s="61"/>
    </row>
    <row r="383" spans="1:6">
      <c r="A383" s="57">
        <v>2</v>
      </c>
      <c r="B383" s="62" t="s">
        <v>14</v>
      </c>
      <c r="C383" s="61" t="s">
        <v>7</v>
      </c>
      <c r="D383" s="60"/>
      <c r="E383" s="61"/>
    </row>
    <row r="384" spans="1:6">
      <c r="A384" s="57">
        <v>3</v>
      </c>
      <c r="B384" s="62" t="s">
        <v>19</v>
      </c>
      <c r="C384" s="61" t="s">
        <v>7</v>
      </c>
      <c r="D384" s="60"/>
      <c r="E384" s="61"/>
    </row>
    <row r="385" spans="1:6" ht="14.25" thickBot="1">
      <c r="A385" s="43"/>
    </row>
    <row r="386" spans="1:6" ht="43.5" thickBot="1">
      <c r="A386" s="52" t="s">
        <v>6</v>
      </c>
      <c r="B386" s="64" t="s">
        <v>4</v>
      </c>
      <c r="C386" s="64" t="s">
        <v>154</v>
      </c>
      <c r="D386" s="65" t="s">
        <v>155</v>
      </c>
    </row>
    <row r="387" spans="1:6" ht="27">
      <c r="A387" s="68">
        <v>2</v>
      </c>
      <c r="B387" s="58" t="s">
        <v>21</v>
      </c>
      <c r="C387" s="63"/>
      <c r="D387" s="69">
        <v>1800</v>
      </c>
    </row>
    <row r="388" spans="1:6" ht="14.25">
      <c r="A388" s="68">
        <v>1</v>
      </c>
      <c r="B388" s="62" t="s">
        <v>14</v>
      </c>
      <c r="C388" s="57" t="s">
        <v>7</v>
      </c>
      <c r="D388" s="69">
        <v>1722</v>
      </c>
    </row>
    <row r="389" spans="1:6" ht="14.25">
      <c r="A389" s="68">
        <v>3</v>
      </c>
      <c r="B389" s="62" t="s">
        <v>19</v>
      </c>
      <c r="C389" s="57"/>
      <c r="D389" s="69">
        <v>1854</v>
      </c>
    </row>
    <row r="390" spans="1:6" ht="15" customHeight="1">
      <c r="A390" s="95" t="s">
        <v>149</v>
      </c>
      <c r="B390" s="95"/>
      <c r="C390" s="95"/>
      <c r="D390" s="95"/>
      <c r="E390" s="95"/>
      <c r="F390" s="49"/>
    </row>
    <row r="391" spans="1:6">
      <c r="A391" s="95"/>
      <c r="B391" s="95"/>
      <c r="C391" s="95"/>
      <c r="D391" s="95"/>
      <c r="E391" s="95"/>
    </row>
    <row r="392" spans="1:6">
      <c r="B392" s="45"/>
      <c r="C392" s="45"/>
      <c r="D392" s="45"/>
    </row>
    <row r="393" spans="1:6" ht="15" thickBot="1">
      <c r="A393" s="49" t="s">
        <v>183</v>
      </c>
      <c r="B393" s="45"/>
      <c r="C393" s="45"/>
      <c r="D393" s="45"/>
    </row>
    <row r="394" spans="1:6" ht="56.25" thickBot="1">
      <c r="A394" s="52" t="s">
        <v>3</v>
      </c>
      <c r="B394" s="53" t="s">
        <v>4</v>
      </c>
      <c r="C394" s="54" t="s">
        <v>152</v>
      </c>
      <c r="D394" s="55" t="s">
        <v>153</v>
      </c>
      <c r="E394" s="56" t="s">
        <v>5</v>
      </c>
    </row>
    <row r="395" spans="1:6">
      <c r="A395" s="57">
        <v>1</v>
      </c>
      <c r="B395" s="63" t="s">
        <v>26</v>
      </c>
      <c r="C395" s="61" t="s">
        <v>7</v>
      </c>
      <c r="D395" s="60"/>
      <c r="E395" s="61"/>
    </row>
    <row r="396" spans="1:6">
      <c r="A396" s="57">
        <v>2</v>
      </c>
      <c r="B396" s="63" t="s">
        <v>19</v>
      </c>
      <c r="C396" s="61" t="s">
        <v>7</v>
      </c>
      <c r="D396" s="60"/>
      <c r="E396" s="61"/>
    </row>
    <row r="397" spans="1:6" ht="14.25" thickBot="1">
      <c r="A397" s="43"/>
    </row>
    <row r="398" spans="1:6" ht="43.5" thickBot="1">
      <c r="A398" s="52" t="s">
        <v>6</v>
      </c>
      <c r="B398" s="64" t="s">
        <v>4</v>
      </c>
      <c r="C398" s="64" t="s">
        <v>154</v>
      </c>
      <c r="D398" s="65" t="s">
        <v>155</v>
      </c>
    </row>
    <row r="399" spans="1:6" ht="14.25">
      <c r="A399" s="68">
        <v>1</v>
      </c>
      <c r="B399" s="63" t="s">
        <v>26</v>
      </c>
      <c r="C399" s="57" t="s">
        <v>7</v>
      </c>
      <c r="D399" s="69">
        <v>950</v>
      </c>
    </row>
    <row r="400" spans="1:6" ht="14.25">
      <c r="A400" s="68">
        <v>2</v>
      </c>
      <c r="B400" s="63" t="s">
        <v>19</v>
      </c>
      <c r="C400" s="57"/>
      <c r="D400" s="69">
        <v>270000</v>
      </c>
    </row>
    <row r="401" spans="1:6" ht="14.25">
      <c r="A401" s="43"/>
      <c r="F401" s="49"/>
    </row>
    <row r="402" spans="1:6" ht="25.5" customHeight="1">
      <c r="A402" s="95" t="s">
        <v>149</v>
      </c>
      <c r="B402" s="95"/>
      <c r="C402" s="95"/>
      <c r="D402" s="95"/>
      <c r="E402" s="95"/>
      <c r="F402" s="95"/>
    </row>
    <row r="403" spans="1:6">
      <c r="B403" s="45"/>
      <c r="C403" s="45"/>
      <c r="D403" s="45"/>
    </row>
    <row r="404" spans="1:6" ht="15" thickBot="1">
      <c r="A404" s="49" t="s">
        <v>184</v>
      </c>
      <c r="B404" s="45"/>
      <c r="C404" s="45"/>
      <c r="D404" s="45"/>
    </row>
    <row r="405" spans="1:6" ht="56.25" thickBot="1">
      <c r="A405" s="52" t="s">
        <v>3</v>
      </c>
      <c r="B405" s="53" t="s">
        <v>4</v>
      </c>
      <c r="C405" s="54" t="s">
        <v>152</v>
      </c>
      <c r="D405" s="55" t="s">
        <v>153</v>
      </c>
      <c r="E405" s="56" t="s">
        <v>5</v>
      </c>
    </row>
    <row r="406" spans="1:6">
      <c r="A406" s="57">
        <v>1</v>
      </c>
      <c r="B406" s="63" t="s">
        <v>137</v>
      </c>
      <c r="C406" s="61" t="s">
        <v>7</v>
      </c>
      <c r="D406" s="60"/>
      <c r="E406" s="61"/>
    </row>
    <row r="407" spans="1:6" ht="14.25" thickBot="1">
      <c r="A407" s="43"/>
    </row>
    <row r="408" spans="1:6" ht="43.5" thickBot="1">
      <c r="A408" s="52" t="s">
        <v>6</v>
      </c>
      <c r="B408" s="64" t="s">
        <v>4</v>
      </c>
      <c r="C408" s="64" t="s">
        <v>154</v>
      </c>
      <c r="D408" s="65" t="s">
        <v>155</v>
      </c>
    </row>
    <row r="409" spans="1:6" ht="14.25">
      <c r="A409" s="68">
        <v>1</v>
      </c>
      <c r="B409" s="63" t="s">
        <v>137</v>
      </c>
      <c r="C409" s="57" t="s">
        <v>7</v>
      </c>
      <c r="D409" s="69">
        <v>150000</v>
      </c>
    </row>
    <row r="410" spans="1:6" ht="14.25">
      <c r="A410" s="43"/>
      <c r="F410" s="49"/>
    </row>
    <row r="411" spans="1:6" ht="25.5" customHeight="1">
      <c r="A411" s="95" t="s">
        <v>149</v>
      </c>
      <c r="B411" s="95"/>
      <c r="C411" s="95"/>
      <c r="D411" s="95"/>
      <c r="E411" s="95"/>
      <c r="F411" s="95"/>
    </row>
    <row r="412" spans="1:6" ht="15" thickBot="1">
      <c r="A412" s="49" t="s">
        <v>185</v>
      </c>
      <c r="B412" s="45"/>
      <c r="C412" s="45"/>
      <c r="D412" s="45"/>
    </row>
    <row r="413" spans="1:6" ht="56.25" thickBot="1">
      <c r="A413" s="52" t="s">
        <v>3</v>
      </c>
      <c r="B413" s="53" t="s">
        <v>4</v>
      </c>
      <c r="C413" s="54" t="s">
        <v>152</v>
      </c>
      <c r="D413" s="55" t="s">
        <v>153</v>
      </c>
      <c r="E413" s="56" t="s">
        <v>5</v>
      </c>
    </row>
    <row r="414" spans="1:6">
      <c r="A414" s="57">
        <v>1</v>
      </c>
      <c r="B414" s="63" t="s">
        <v>26</v>
      </c>
      <c r="C414" s="61" t="s">
        <v>7</v>
      </c>
      <c r="D414" s="60"/>
      <c r="E414" s="61"/>
    </row>
    <row r="415" spans="1:6" ht="14.25" thickBot="1">
      <c r="A415" s="43"/>
    </row>
    <row r="416" spans="1:6" ht="43.5" thickBot="1">
      <c r="A416" s="52" t="s">
        <v>6</v>
      </c>
      <c r="B416" s="64" t="s">
        <v>4</v>
      </c>
      <c r="C416" s="64" t="s">
        <v>154</v>
      </c>
      <c r="D416" s="65" t="s">
        <v>155</v>
      </c>
    </row>
    <row r="417" spans="1:6" ht="14.25">
      <c r="A417" s="68">
        <v>1</v>
      </c>
      <c r="B417" s="63" t="s">
        <v>26</v>
      </c>
      <c r="C417" s="57" t="s">
        <v>7</v>
      </c>
      <c r="D417" s="69">
        <v>3000</v>
      </c>
    </row>
    <row r="418" spans="1:6" ht="14.25">
      <c r="A418" s="43"/>
      <c r="F418" s="49"/>
    </row>
    <row r="419" spans="1:6" ht="25.5" customHeight="1">
      <c r="A419" s="95" t="s">
        <v>149</v>
      </c>
      <c r="B419" s="95"/>
      <c r="C419" s="95"/>
      <c r="D419" s="95"/>
      <c r="E419" s="95"/>
      <c r="F419" s="95"/>
    </row>
    <row r="420" spans="1:6">
      <c r="B420" s="45"/>
      <c r="C420" s="45"/>
      <c r="D420" s="45"/>
    </row>
    <row r="421" spans="1:6" ht="15" thickBot="1">
      <c r="A421" s="49" t="s">
        <v>186</v>
      </c>
    </row>
    <row r="422" spans="1:6" ht="56.25" thickBot="1">
      <c r="A422" s="52" t="s">
        <v>3</v>
      </c>
      <c r="B422" s="53" t="s">
        <v>4</v>
      </c>
      <c r="C422" s="54" t="s">
        <v>152</v>
      </c>
      <c r="D422" s="55" t="s">
        <v>153</v>
      </c>
      <c r="E422" s="56" t="s">
        <v>5</v>
      </c>
    </row>
    <row r="423" spans="1:6">
      <c r="A423" s="57">
        <v>1</v>
      </c>
      <c r="B423" s="62" t="s">
        <v>14</v>
      </c>
      <c r="C423" s="61" t="s">
        <v>7</v>
      </c>
      <c r="D423" s="60"/>
      <c r="E423" s="61"/>
    </row>
    <row r="424" spans="1:6">
      <c r="A424" s="57">
        <v>2</v>
      </c>
      <c r="B424" s="62" t="s">
        <v>13</v>
      </c>
      <c r="C424" s="61" t="s">
        <v>7</v>
      </c>
      <c r="D424" s="60"/>
      <c r="E424" s="61"/>
    </row>
    <row r="425" spans="1:6">
      <c r="A425" s="57">
        <v>3</v>
      </c>
      <c r="B425" s="63" t="s">
        <v>19</v>
      </c>
      <c r="C425" s="61" t="s">
        <v>7</v>
      </c>
      <c r="D425" s="60"/>
      <c r="E425" s="61"/>
    </row>
    <row r="426" spans="1:6" ht="14.25" thickBot="1">
      <c r="A426" s="43"/>
    </row>
    <row r="427" spans="1:6" ht="43.5" thickBot="1">
      <c r="A427" s="52" t="s">
        <v>6</v>
      </c>
      <c r="B427" s="64" t="s">
        <v>4</v>
      </c>
      <c r="C427" s="64" t="s">
        <v>154</v>
      </c>
      <c r="D427" s="65" t="s">
        <v>155</v>
      </c>
    </row>
    <row r="428" spans="1:6" ht="14.25">
      <c r="A428" s="68">
        <v>1</v>
      </c>
      <c r="B428" s="62" t="s">
        <v>14</v>
      </c>
      <c r="C428" s="57" t="s">
        <v>7</v>
      </c>
      <c r="D428" s="70">
        <v>1200</v>
      </c>
    </row>
    <row r="429" spans="1:6" ht="14.25">
      <c r="A429" s="68">
        <v>3</v>
      </c>
      <c r="B429" s="62" t="s">
        <v>13</v>
      </c>
      <c r="C429" s="57"/>
      <c r="D429" s="69">
        <v>2565</v>
      </c>
    </row>
    <row r="430" spans="1:6" ht="14.25">
      <c r="A430" s="68">
        <v>2</v>
      </c>
      <c r="B430" s="63" t="s">
        <v>19</v>
      </c>
      <c r="C430" s="57"/>
      <c r="D430" s="69">
        <v>1320</v>
      </c>
    </row>
    <row r="431" spans="1:6" ht="15" customHeight="1">
      <c r="A431" s="95" t="s">
        <v>149</v>
      </c>
      <c r="B431" s="95"/>
      <c r="C431" s="95"/>
      <c r="D431" s="95"/>
      <c r="E431" s="95"/>
      <c r="F431" s="49"/>
    </row>
    <row r="432" spans="1:6">
      <c r="A432" s="95"/>
      <c r="B432" s="95"/>
      <c r="C432" s="95"/>
      <c r="D432" s="95"/>
      <c r="E432" s="95"/>
    </row>
    <row r="433" spans="1:6">
      <c r="B433" s="45"/>
      <c r="C433" s="45"/>
      <c r="D433" s="45"/>
    </row>
    <row r="434" spans="1:6" ht="15" thickBot="1">
      <c r="A434" s="49" t="s">
        <v>187</v>
      </c>
    </row>
    <row r="435" spans="1:6" ht="56.25" thickBot="1">
      <c r="A435" s="52" t="s">
        <v>3</v>
      </c>
      <c r="B435" s="53" t="s">
        <v>4</v>
      </c>
      <c r="C435" s="54" t="s">
        <v>152</v>
      </c>
      <c r="D435" s="55" t="s">
        <v>153</v>
      </c>
      <c r="E435" s="56" t="s">
        <v>5</v>
      </c>
    </row>
    <row r="436" spans="1:6">
      <c r="A436" s="57">
        <v>1</v>
      </c>
      <c r="B436" s="62" t="s">
        <v>188</v>
      </c>
      <c r="C436" s="61" t="s">
        <v>7</v>
      </c>
      <c r="D436" s="60"/>
      <c r="E436" s="61"/>
    </row>
    <row r="437" spans="1:6">
      <c r="A437" s="57">
        <v>2</v>
      </c>
      <c r="B437" s="62" t="s">
        <v>26</v>
      </c>
      <c r="C437" s="61" t="s">
        <v>7</v>
      </c>
      <c r="D437" s="60"/>
      <c r="E437" s="61"/>
    </row>
    <row r="438" spans="1:6">
      <c r="A438" s="57">
        <v>3</v>
      </c>
      <c r="B438" s="62" t="s">
        <v>161</v>
      </c>
      <c r="C438" s="61" t="s">
        <v>7</v>
      </c>
      <c r="D438" s="60"/>
      <c r="E438" s="61"/>
    </row>
    <row r="439" spans="1:6" ht="14.25" thickBot="1">
      <c r="A439" s="43"/>
    </row>
    <row r="440" spans="1:6" ht="43.5" thickBot="1">
      <c r="A440" s="52" t="s">
        <v>6</v>
      </c>
      <c r="B440" s="64" t="s">
        <v>4</v>
      </c>
      <c r="C440" s="64" t="s">
        <v>154</v>
      </c>
      <c r="D440" s="65" t="s">
        <v>155</v>
      </c>
    </row>
    <row r="441" spans="1:6" ht="14.25">
      <c r="A441" s="68">
        <v>1</v>
      </c>
      <c r="B441" s="62" t="s">
        <v>188</v>
      </c>
      <c r="C441" s="57" t="s">
        <v>7</v>
      </c>
      <c r="D441" s="70">
        <v>47200</v>
      </c>
    </row>
    <row r="442" spans="1:6" ht="14.25">
      <c r="A442" s="68">
        <v>3</v>
      </c>
      <c r="B442" s="62" t="s">
        <v>26</v>
      </c>
      <c r="C442" s="57"/>
      <c r="D442" s="69">
        <v>84000</v>
      </c>
    </row>
    <row r="443" spans="1:6" ht="14.25">
      <c r="A443" s="68">
        <v>2</v>
      </c>
      <c r="B443" s="62" t="s">
        <v>161</v>
      </c>
      <c r="C443" s="57"/>
      <c r="D443" s="69">
        <v>45600</v>
      </c>
    </row>
    <row r="444" spans="1:6" ht="15" customHeight="1">
      <c r="A444" s="95" t="s">
        <v>149</v>
      </c>
      <c r="B444" s="95"/>
      <c r="C444" s="95"/>
      <c r="D444" s="95"/>
      <c r="E444" s="95"/>
      <c r="F444" s="49"/>
    </row>
    <row r="445" spans="1:6">
      <c r="A445" s="95"/>
      <c r="B445" s="95"/>
      <c r="C445" s="95"/>
      <c r="D445" s="95"/>
      <c r="E445" s="95"/>
    </row>
    <row r="446" spans="1:6">
      <c r="B446" s="45"/>
      <c r="C446" s="45"/>
      <c r="D446" s="45"/>
    </row>
    <row r="447" spans="1:6" ht="15" thickBot="1">
      <c r="A447" s="49" t="s">
        <v>189</v>
      </c>
      <c r="B447" s="45"/>
      <c r="C447" s="45"/>
    </row>
    <row r="448" spans="1:6" ht="56.25" thickBot="1">
      <c r="A448" s="52" t="s">
        <v>3</v>
      </c>
      <c r="B448" s="53" t="s">
        <v>4</v>
      </c>
      <c r="C448" s="54" t="s">
        <v>152</v>
      </c>
      <c r="D448" s="55" t="s">
        <v>153</v>
      </c>
      <c r="E448" s="56" t="s">
        <v>5</v>
      </c>
    </row>
    <row r="449" spans="1:6" ht="27">
      <c r="A449" s="57">
        <v>1</v>
      </c>
      <c r="B449" s="58" t="s">
        <v>21</v>
      </c>
      <c r="C449" s="61" t="s">
        <v>7</v>
      </c>
      <c r="D449" s="60"/>
      <c r="E449" s="61"/>
    </row>
    <row r="450" spans="1:6">
      <c r="A450" s="57">
        <v>2</v>
      </c>
      <c r="B450" s="62" t="s">
        <v>161</v>
      </c>
      <c r="C450" s="61" t="s">
        <v>7</v>
      </c>
      <c r="D450" s="60"/>
      <c r="E450" s="61"/>
    </row>
    <row r="451" spans="1:6">
      <c r="A451" s="57">
        <v>3</v>
      </c>
      <c r="B451" s="63" t="s">
        <v>19</v>
      </c>
      <c r="C451" s="61" t="s">
        <v>7</v>
      </c>
      <c r="D451" s="60"/>
      <c r="E451" s="61"/>
    </row>
    <row r="452" spans="1:6" ht="14.25" thickBot="1">
      <c r="A452" s="43"/>
    </row>
    <row r="453" spans="1:6" ht="43.5" thickBot="1">
      <c r="A453" s="52" t="s">
        <v>6</v>
      </c>
      <c r="B453" s="64" t="s">
        <v>4</v>
      </c>
      <c r="C453" s="64" t="s">
        <v>154</v>
      </c>
      <c r="D453" s="65" t="s">
        <v>155</v>
      </c>
    </row>
    <row r="454" spans="1:6" ht="27">
      <c r="A454" s="68">
        <v>1</v>
      </c>
      <c r="B454" s="58" t="s">
        <v>21</v>
      </c>
      <c r="C454" s="61" t="s">
        <v>7</v>
      </c>
      <c r="D454" s="69">
        <v>36000</v>
      </c>
    </row>
    <row r="455" spans="1:6" ht="14.25">
      <c r="A455" s="68">
        <v>3</v>
      </c>
      <c r="B455" s="62" t="s">
        <v>161</v>
      </c>
      <c r="C455" s="57"/>
      <c r="D455" s="69">
        <v>118560</v>
      </c>
    </row>
    <row r="456" spans="1:6" ht="14.25">
      <c r="A456" s="68">
        <v>2</v>
      </c>
      <c r="B456" s="63" t="s">
        <v>19</v>
      </c>
      <c r="C456" s="57"/>
      <c r="D456" s="69">
        <v>38784</v>
      </c>
    </row>
    <row r="457" spans="1:6" ht="15" customHeight="1">
      <c r="A457" s="95" t="s">
        <v>149</v>
      </c>
      <c r="B457" s="95"/>
      <c r="C457" s="95"/>
      <c r="D457" s="95"/>
      <c r="E457" s="95"/>
      <c r="F457" s="49"/>
    </row>
    <row r="458" spans="1:6">
      <c r="A458" s="95"/>
      <c r="B458" s="95"/>
      <c r="C458" s="95"/>
      <c r="D458" s="95"/>
      <c r="E458" s="95"/>
    </row>
    <row r="459" spans="1:6">
      <c r="B459" s="45"/>
      <c r="C459" s="45"/>
      <c r="D459" s="45"/>
    </row>
    <row r="460" spans="1:6" ht="15" thickBot="1">
      <c r="A460" s="49" t="s">
        <v>190</v>
      </c>
    </row>
    <row r="461" spans="1:6" ht="55.5">
      <c r="A461" s="76" t="s">
        <v>3</v>
      </c>
      <c r="B461" s="77" t="s">
        <v>4</v>
      </c>
      <c r="C461" s="78" t="s">
        <v>152</v>
      </c>
      <c r="D461" s="79" t="s">
        <v>153</v>
      </c>
      <c r="E461" s="80" t="s">
        <v>5</v>
      </c>
    </row>
    <row r="462" spans="1:6" ht="27">
      <c r="A462" s="73">
        <v>1</v>
      </c>
      <c r="B462" s="81" t="s">
        <v>21</v>
      </c>
      <c r="C462" s="74" t="s">
        <v>7</v>
      </c>
      <c r="D462" s="75"/>
      <c r="E462" s="74"/>
    </row>
    <row r="463" spans="1:6">
      <c r="A463" s="73">
        <v>2</v>
      </c>
      <c r="B463" s="62" t="s">
        <v>26</v>
      </c>
      <c r="C463" s="74" t="s">
        <v>7</v>
      </c>
      <c r="D463" s="75"/>
      <c r="E463" s="74"/>
    </row>
    <row r="464" spans="1:6">
      <c r="A464" s="73">
        <v>3</v>
      </c>
      <c r="B464" s="62" t="s">
        <v>161</v>
      </c>
      <c r="C464" s="74" t="s">
        <v>7</v>
      </c>
      <c r="D464" s="75"/>
      <c r="E464" s="74"/>
    </row>
    <row r="465" spans="1:6">
      <c r="A465" s="73">
        <v>4</v>
      </c>
      <c r="B465" s="62" t="s">
        <v>14</v>
      </c>
      <c r="C465" s="74" t="s">
        <v>7</v>
      </c>
      <c r="D465" s="75"/>
      <c r="E465" s="74"/>
    </row>
    <row r="466" spans="1:6">
      <c r="A466" s="73">
        <v>5</v>
      </c>
      <c r="B466" s="62" t="s">
        <v>19</v>
      </c>
      <c r="C466" s="74" t="s">
        <v>7</v>
      </c>
      <c r="D466" s="84"/>
      <c r="E466" s="62"/>
    </row>
    <row r="467" spans="1:6" ht="14.25" thickBot="1">
      <c r="A467" s="43"/>
      <c r="B467" s="71"/>
    </row>
    <row r="468" spans="1:6" ht="43.5" thickBot="1">
      <c r="A468" s="52" t="s">
        <v>6</v>
      </c>
      <c r="B468" s="64" t="s">
        <v>4</v>
      </c>
      <c r="C468" s="64" t="s">
        <v>154</v>
      </c>
      <c r="D468" s="65" t="s">
        <v>155</v>
      </c>
    </row>
    <row r="469" spans="1:6" ht="27">
      <c r="A469" s="73">
        <v>1</v>
      </c>
      <c r="B469" s="81" t="s">
        <v>21</v>
      </c>
      <c r="C469" s="74" t="s">
        <v>7</v>
      </c>
      <c r="D469" s="69">
        <v>49500</v>
      </c>
    </row>
    <row r="470" spans="1:6">
      <c r="A470" s="73">
        <v>3</v>
      </c>
      <c r="B470" s="62" t="s">
        <v>26</v>
      </c>
      <c r="C470" s="57"/>
      <c r="D470" s="69">
        <v>64680</v>
      </c>
    </row>
    <row r="471" spans="1:6">
      <c r="A471" s="73">
        <v>5</v>
      </c>
      <c r="B471" s="62" t="s">
        <v>161</v>
      </c>
      <c r="C471" s="63"/>
      <c r="D471" s="70">
        <v>163020</v>
      </c>
    </row>
    <row r="472" spans="1:6">
      <c r="A472" s="73">
        <v>4</v>
      </c>
      <c r="B472" s="62" t="s">
        <v>14</v>
      </c>
      <c r="C472" s="57"/>
      <c r="D472" s="69">
        <v>125400</v>
      </c>
    </row>
    <row r="473" spans="1:6" ht="14.25">
      <c r="A473" s="73">
        <v>2</v>
      </c>
      <c r="B473" s="62" t="s">
        <v>19</v>
      </c>
      <c r="C473" s="62"/>
      <c r="D473" s="84">
        <v>53328</v>
      </c>
      <c r="F473" s="49"/>
    </row>
    <row r="474" spans="1:6" ht="29.25" customHeight="1">
      <c r="A474" s="96" t="s">
        <v>149</v>
      </c>
      <c r="B474" s="96"/>
      <c r="C474" s="96"/>
      <c r="D474" s="96"/>
      <c r="E474" s="96"/>
    </row>
    <row r="475" spans="1:6">
      <c r="B475" s="45"/>
      <c r="C475" s="45"/>
      <c r="D475" s="45"/>
    </row>
    <row r="476" spans="1:6" ht="15" thickBot="1">
      <c r="A476" s="49" t="s">
        <v>191</v>
      </c>
    </row>
    <row r="477" spans="1:6" ht="56.25" thickBot="1">
      <c r="A477" s="52" t="s">
        <v>3</v>
      </c>
      <c r="B477" s="53" t="s">
        <v>4</v>
      </c>
      <c r="C477" s="54" t="s">
        <v>152</v>
      </c>
      <c r="D477" s="55" t="s">
        <v>153</v>
      </c>
      <c r="E477" s="56" t="s">
        <v>5</v>
      </c>
    </row>
    <row r="478" spans="1:6" ht="27">
      <c r="A478" s="57">
        <v>1</v>
      </c>
      <c r="B478" s="81" t="s">
        <v>21</v>
      </c>
      <c r="C478" s="61" t="s">
        <v>7</v>
      </c>
      <c r="D478" s="60"/>
      <c r="E478" s="61"/>
    </row>
    <row r="479" spans="1:6">
      <c r="A479" s="57">
        <v>2</v>
      </c>
      <c r="B479" s="62" t="s">
        <v>26</v>
      </c>
      <c r="C479" s="61" t="s">
        <v>7</v>
      </c>
      <c r="D479" s="60"/>
      <c r="E479" s="61"/>
    </row>
    <row r="480" spans="1:6">
      <c r="A480" s="57">
        <v>3</v>
      </c>
      <c r="B480" s="62" t="s">
        <v>161</v>
      </c>
      <c r="C480" s="61" t="s">
        <v>7</v>
      </c>
      <c r="D480" s="60"/>
      <c r="E480" s="61"/>
    </row>
    <row r="481" spans="1:6">
      <c r="A481" s="57">
        <v>4</v>
      </c>
      <c r="B481" s="62" t="s">
        <v>19</v>
      </c>
      <c r="C481" s="61" t="s">
        <v>7</v>
      </c>
      <c r="D481" s="60"/>
      <c r="E481" s="61"/>
    </row>
    <row r="482" spans="1:6" ht="14.25" thickBot="1">
      <c r="A482" s="43"/>
    </row>
    <row r="483" spans="1:6" ht="43.5" thickBot="1">
      <c r="A483" s="52" t="s">
        <v>6</v>
      </c>
      <c r="B483" s="64" t="s">
        <v>4</v>
      </c>
      <c r="C483" s="64" t="s">
        <v>154</v>
      </c>
      <c r="D483" s="65" t="s">
        <v>155</v>
      </c>
    </row>
    <row r="484" spans="1:6" ht="27">
      <c r="A484" s="68">
        <v>1</v>
      </c>
      <c r="B484" s="81" t="s">
        <v>21</v>
      </c>
      <c r="C484" s="57" t="s">
        <v>7</v>
      </c>
      <c r="D484" s="69">
        <v>18000</v>
      </c>
    </row>
    <row r="485" spans="1:6" ht="14.25">
      <c r="A485" s="68">
        <v>3</v>
      </c>
      <c r="B485" s="62" t="s">
        <v>26</v>
      </c>
      <c r="C485" s="57"/>
      <c r="D485" s="69">
        <v>23520</v>
      </c>
    </row>
    <row r="486" spans="1:6" ht="14.25">
      <c r="A486" s="68">
        <v>4</v>
      </c>
      <c r="B486" s="62" t="s">
        <v>161</v>
      </c>
      <c r="C486" s="63"/>
      <c r="D486" s="70">
        <v>59280</v>
      </c>
    </row>
    <row r="487" spans="1:6" ht="14.25">
      <c r="A487" s="68">
        <v>2</v>
      </c>
      <c r="B487" s="62" t="s">
        <v>19</v>
      </c>
      <c r="C487" s="57"/>
      <c r="D487" s="69">
        <v>19392</v>
      </c>
    </row>
    <row r="488" spans="1:6" ht="14.25">
      <c r="A488" s="43"/>
      <c r="F488" s="49"/>
    </row>
    <row r="489" spans="1:6" ht="30.75" customHeight="1">
      <c r="A489" s="95" t="s">
        <v>149</v>
      </c>
      <c r="B489" s="95"/>
      <c r="C489" s="95"/>
      <c r="D489" s="95"/>
      <c r="E489" s="95"/>
    </row>
    <row r="490" spans="1:6">
      <c r="B490" s="45"/>
      <c r="C490" s="45"/>
      <c r="D490" s="45"/>
    </row>
    <row r="491" spans="1:6" ht="15" thickBot="1">
      <c r="A491" s="49" t="s">
        <v>192</v>
      </c>
    </row>
    <row r="492" spans="1:6" ht="56.25" thickBot="1">
      <c r="A492" s="52" t="s">
        <v>3</v>
      </c>
      <c r="B492" s="53" t="s">
        <v>4</v>
      </c>
      <c r="C492" s="54" t="s">
        <v>152</v>
      </c>
      <c r="D492" s="55" t="s">
        <v>153</v>
      </c>
      <c r="E492" s="56" t="s">
        <v>5</v>
      </c>
    </row>
    <row r="493" spans="1:6" ht="27">
      <c r="A493" s="57">
        <v>1</v>
      </c>
      <c r="B493" s="81" t="s">
        <v>21</v>
      </c>
      <c r="C493" s="61" t="s">
        <v>7</v>
      </c>
      <c r="D493" s="60"/>
      <c r="E493" s="61"/>
    </row>
    <row r="494" spans="1:6">
      <c r="A494" s="57">
        <v>2</v>
      </c>
      <c r="B494" s="62" t="s">
        <v>26</v>
      </c>
      <c r="C494" s="61" t="s">
        <v>7</v>
      </c>
      <c r="D494" s="60"/>
      <c r="E494" s="61"/>
    </row>
    <row r="495" spans="1:6">
      <c r="A495" s="57">
        <v>3</v>
      </c>
      <c r="B495" s="62" t="s">
        <v>161</v>
      </c>
      <c r="C495" s="61" t="s">
        <v>7</v>
      </c>
      <c r="D495" s="60"/>
      <c r="E495" s="61"/>
    </row>
    <row r="496" spans="1:6">
      <c r="A496" s="57">
        <v>4</v>
      </c>
      <c r="B496" s="62" t="s">
        <v>19</v>
      </c>
      <c r="C496" s="61" t="s">
        <v>7</v>
      </c>
      <c r="D496" s="60"/>
      <c r="E496" s="61"/>
    </row>
    <row r="497" spans="1:6" ht="14.25" thickBot="1">
      <c r="A497" s="43"/>
    </row>
    <row r="498" spans="1:6" ht="43.5" thickBot="1">
      <c r="A498" s="52" t="s">
        <v>6</v>
      </c>
      <c r="B498" s="64" t="s">
        <v>4</v>
      </c>
      <c r="C498" s="64" t="s">
        <v>154</v>
      </c>
      <c r="D498" s="65" t="s">
        <v>155</v>
      </c>
    </row>
    <row r="499" spans="1:6" ht="27">
      <c r="A499" s="68">
        <v>1</v>
      </c>
      <c r="B499" s="81" t="s">
        <v>21</v>
      </c>
      <c r="C499" s="61" t="s">
        <v>7</v>
      </c>
      <c r="D499" s="69">
        <v>9000</v>
      </c>
    </row>
    <row r="500" spans="1:6" ht="14.25">
      <c r="A500" s="68">
        <v>3</v>
      </c>
      <c r="B500" s="62" t="s">
        <v>26</v>
      </c>
      <c r="C500" s="57"/>
      <c r="D500" s="69">
        <v>11760</v>
      </c>
    </row>
    <row r="501" spans="1:6" ht="14.25">
      <c r="A501" s="68">
        <v>4</v>
      </c>
      <c r="B501" s="62" t="s">
        <v>161</v>
      </c>
      <c r="C501" s="63"/>
      <c r="D501" s="70">
        <v>29040</v>
      </c>
    </row>
    <row r="502" spans="1:6" ht="14.25">
      <c r="A502" s="68">
        <v>2</v>
      </c>
      <c r="B502" s="62" t="s">
        <v>19</v>
      </c>
      <c r="C502" s="57"/>
      <c r="D502" s="69">
        <v>9696</v>
      </c>
    </row>
    <row r="503" spans="1:6" ht="14.25">
      <c r="A503" s="43"/>
      <c r="F503" s="49"/>
    </row>
    <row r="504" spans="1:6" ht="33" customHeight="1">
      <c r="A504" s="95" t="s">
        <v>149</v>
      </c>
      <c r="B504" s="95"/>
      <c r="C504" s="95"/>
      <c r="D504" s="95"/>
      <c r="E504" s="95"/>
    </row>
    <row r="505" spans="1:6">
      <c r="B505" s="45"/>
      <c r="C505" s="45"/>
      <c r="D505" s="45"/>
    </row>
    <row r="506" spans="1:6" ht="15" thickBot="1">
      <c r="A506" s="49" t="s">
        <v>193</v>
      </c>
    </row>
    <row r="507" spans="1:6" ht="56.25" thickBot="1">
      <c r="A507" s="52" t="s">
        <v>3</v>
      </c>
      <c r="B507" s="53" t="s">
        <v>4</v>
      </c>
      <c r="C507" s="54" t="s">
        <v>152</v>
      </c>
      <c r="D507" s="55" t="s">
        <v>153</v>
      </c>
      <c r="E507" s="56" t="s">
        <v>5</v>
      </c>
    </row>
    <row r="508" spans="1:6">
      <c r="A508" s="57">
        <v>1</v>
      </c>
      <c r="B508" s="62" t="s">
        <v>26</v>
      </c>
      <c r="C508" s="61" t="s">
        <v>7</v>
      </c>
      <c r="D508" s="60"/>
      <c r="E508" s="61"/>
    </row>
    <row r="509" spans="1:6">
      <c r="A509" s="57">
        <v>2</v>
      </c>
      <c r="B509" s="62" t="s">
        <v>161</v>
      </c>
      <c r="C509" s="61" t="s">
        <v>7</v>
      </c>
      <c r="D509" s="60"/>
      <c r="E509" s="61"/>
    </row>
    <row r="510" spans="1:6">
      <c r="A510" s="57">
        <v>3</v>
      </c>
      <c r="B510" s="62" t="s">
        <v>19</v>
      </c>
      <c r="C510" s="61" t="s">
        <v>7</v>
      </c>
      <c r="D510" s="60"/>
      <c r="E510" s="61"/>
    </row>
    <row r="511" spans="1:6" ht="14.25" thickBot="1">
      <c r="A511" s="43"/>
    </row>
    <row r="512" spans="1:6" ht="43.5" thickBot="1">
      <c r="A512" s="52" t="s">
        <v>6</v>
      </c>
      <c r="B512" s="64" t="s">
        <v>4</v>
      </c>
      <c r="C512" s="64" t="s">
        <v>154</v>
      </c>
      <c r="D512" s="65" t="s">
        <v>155</v>
      </c>
    </row>
    <row r="513" spans="1:6" ht="14.25">
      <c r="A513" s="68">
        <v>2</v>
      </c>
      <c r="B513" s="62" t="s">
        <v>26</v>
      </c>
      <c r="C513" s="63"/>
      <c r="D513" s="69">
        <v>23520</v>
      </c>
    </row>
    <row r="514" spans="1:6" ht="14.25">
      <c r="A514" s="68">
        <v>3</v>
      </c>
      <c r="B514" s="62" t="s">
        <v>161</v>
      </c>
      <c r="C514" s="57"/>
      <c r="D514" s="69">
        <v>59040</v>
      </c>
    </row>
    <row r="515" spans="1:6" ht="14.25">
      <c r="A515" s="68">
        <v>1</v>
      </c>
      <c r="B515" s="62" t="s">
        <v>19</v>
      </c>
      <c r="C515" s="57" t="s">
        <v>7</v>
      </c>
      <c r="D515" s="70">
        <v>19392</v>
      </c>
    </row>
    <row r="516" spans="1:6" ht="15" customHeight="1">
      <c r="A516" s="97" t="s">
        <v>149</v>
      </c>
      <c r="B516" s="97"/>
      <c r="C516" s="97"/>
      <c r="D516" s="97"/>
      <c r="E516" s="97"/>
      <c r="F516" s="49"/>
    </row>
    <row r="517" spans="1:6">
      <c r="A517" s="97"/>
      <c r="B517" s="97"/>
      <c r="C517" s="97"/>
      <c r="D517" s="97"/>
      <c r="E517" s="97"/>
    </row>
    <row r="518" spans="1:6">
      <c r="B518" s="45"/>
      <c r="C518" s="45"/>
      <c r="D518" s="45"/>
    </row>
    <row r="519" spans="1:6">
      <c r="B519" s="45"/>
      <c r="C519" s="45"/>
      <c r="D519" s="45"/>
    </row>
    <row r="520" spans="1:6" ht="15" thickBot="1">
      <c r="A520" s="49" t="s">
        <v>194</v>
      </c>
    </row>
    <row r="521" spans="1:6" ht="56.25" thickBot="1">
      <c r="A521" s="52" t="s">
        <v>3</v>
      </c>
      <c r="B521" s="53" t="s">
        <v>4</v>
      </c>
      <c r="C521" s="54" t="s">
        <v>152</v>
      </c>
      <c r="D521" s="55" t="s">
        <v>153</v>
      </c>
      <c r="E521" s="56" t="s">
        <v>5</v>
      </c>
    </row>
    <row r="522" spans="1:6" ht="27">
      <c r="A522" s="57">
        <v>1</v>
      </c>
      <c r="B522" s="58" t="s">
        <v>21</v>
      </c>
      <c r="C522" s="61" t="s">
        <v>7</v>
      </c>
      <c r="D522" s="60"/>
      <c r="E522" s="61"/>
    </row>
    <row r="523" spans="1:6">
      <c r="A523" s="57">
        <v>2</v>
      </c>
      <c r="B523" s="62" t="s">
        <v>26</v>
      </c>
      <c r="C523" s="61" t="s">
        <v>7</v>
      </c>
      <c r="D523" s="60"/>
      <c r="E523" s="61"/>
    </row>
    <row r="524" spans="1:6">
      <c r="A524" s="57">
        <v>3</v>
      </c>
      <c r="B524" s="62" t="s">
        <v>161</v>
      </c>
      <c r="C524" s="61" t="s">
        <v>7</v>
      </c>
      <c r="D524" s="60"/>
      <c r="E524" s="61"/>
    </row>
    <row r="525" spans="1:6" ht="14.25" thickBot="1">
      <c r="A525" s="43"/>
    </row>
    <row r="526" spans="1:6" ht="43.5" thickBot="1">
      <c r="A526" s="52" t="s">
        <v>6</v>
      </c>
      <c r="B526" s="64" t="s">
        <v>4</v>
      </c>
      <c r="C526" s="64" t="s">
        <v>154</v>
      </c>
      <c r="D526" s="65" t="s">
        <v>155</v>
      </c>
    </row>
    <row r="527" spans="1:6" ht="27">
      <c r="A527" s="68">
        <v>1</v>
      </c>
      <c r="B527" s="58" t="s">
        <v>21</v>
      </c>
      <c r="C527" s="57" t="s">
        <v>7</v>
      </c>
      <c r="D527" s="69">
        <v>4500</v>
      </c>
    </row>
    <row r="528" spans="1:6" ht="14.25">
      <c r="A528" s="68">
        <v>2</v>
      </c>
      <c r="B528" s="62" t="s">
        <v>26</v>
      </c>
      <c r="C528" s="57"/>
      <c r="D528" s="69">
        <v>5880</v>
      </c>
    </row>
    <row r="529" spans="1:6" ht="14.25">
      <c r="A529" s="68">
        <v>3</v>
      </c>
      <c r="B529" s="62" t="s">
        <v>161</v>
      </c>
      <c r="C529" s="63"/>
      <c r="D529" s="70">
        <v>14760</v>
      </c>
    </row>
    <row r="530" spans="1:6" ht="14.25">
      <c r="A530" s="43"/>
      <c r="F530" s="49"/>
    </row>
    <row r="531" spans="1:6" ht="26.25" customHeight="1">
      <c r="A531" s="95" t="s">
        <v>149</v>
      </c>
      <c r="B531" s="95"/>
      <c r="C531" s="95"/>
      <c r="D531" s="95"/>
      <c r="E531" s="95"/>
    </row>
    <row r="532" spans="1:6">
      <c r="B532" s="45"/>
      <c r="C532" s="45"/>
      <c r="D532" s="45"/>
    </row>
    <row r="533" spans="1:6" ht="15" thickBot="1">
      <c r="A533" s="49" t="s">
        <v>195</v>
      </c>
    </row>
    <row r="534" spans="1:6" ht="55.5">
      <c r="A534" s="76" t="s">
        <v>3</v>
      </c>
      <c r="B534" s="77" t="s">
        <v>4</v>
      </c>
      <c r="C534" s="78" t="s">
        <v>152</v>
      </c>
      <c r="D534" s="79" t="s">
        <v>153</v>
      </c>
      <c r="E534" s="80" t="s">
        <v>5</v>
      </c>
    </row>
    <row r="535" spans="1:6" ht="27">
      <c r="A535" s="73">
        <v>1</v>
      </c>
      <c r="B535" s="81" t="s">
        <v>21</v>
      </c>
      <c r="C535" s="74" t="s">
        <v>7</v>
      </c>
      <c r="D535" s="75"/>
      <c r="E535" s="74"/>
    </row>
    <row r="536" spans="1:6">
      <c r="A536" s="73">
        <v>2</v>
      </c>
      <c r="B536" s="62" t="s">
        <v>161</v>
      </c>
      <c r="C536" s="74" t="s">
        <v>7</v>
      </c>
      <c r="D536" s="75"/>
      <c r="E536" s="74"/>
    </row>
    <row r="537" spans="1:6">
      <c r="A537" s="73">
        <v>3</v>
      </c>
      <c r="B537" s="62" t="s">
        <v>19</v>
      </c>
      <c r="C537" s="74" t="s">
        <v>7</v>
      </c>
      <c r="D537" s="75"/>
      <c r="E537" s="74"/>
    </row>
    <row r="538" spans="1:6" ht="14.25" thickBot="1">
      <c r="A538" s="43"/>
    </row>
    <row r="539" spans="1:6" ht="42.75">
      <c r="A539" s="76" t="s">
        <v>6</v>
      </c>
      <c r="B539" s="82" t="s">
        <v>4</v>
      </c>
      <c r="C539" s="82" t="s">
        <v>154</v>
      </c>
      <c r="D539" s="83" t="s">
        <v>155</v>
      </c>
    </row>
    <row r="540" spans="1:6" ht="27">
      <c r="A540" s="93">
        <v>1</v>
      </c>
      <c r="B540" s="81" t="s">
        <v>21</v>
      </c>
      <c r="C540" s="73" t="s">
        <v>7</v>
      </c>
      <c r="D540" s="69">
        <v>55440</v>
      </c>
    </row>
    <row r="541" spans="1:6" ht="14.25">
      <c r="A541" s="93">
        <v>3</v>
      </c>
      <c r="B541" s="62" t="s">
        <v>161</v>
      </c>
      <c r="C541" s="73"/>
      <c r="D541" s="69">
        <v>180000</v>
      </c>
    </row>
    <row r="542" spans="1:6" ht="14.25">
      <c r="A542" s="89">
        <v>2</v>
      </c>
      <c r="B542" s="62" t="s">
        <v>19</v>
      </c>
      <c r="C542" s="62"/>
      <c r="D542" s="84">
        <v>61056</v>
      </c>
      <c r="F542" s="49"/>
    </row>
    <row r="543" spans="1:6" ht="28.5" customHeight="1">
      <c r="A543" s="96" t="s">
        <v>149</v>
      </c>
      <c r="B543" s="96"/>
      <c r="C543" s="96"/>
      <c r="D543" s="96"/>
      <c r="E543" s="96"/>
    </row>
    <row r="544" spans="1:6">
      <c r="B544" s="45"/>
      <c r="C544" s="45"/>
      <c r="D544" s="45"/>
    </row>
    <row r="545" spans="1:6" ht="15" thickBot="1">
      <c r="A545" s="49" t="s">
        <v>196</v>
      </c>
    </row>
    <row r="546" spans="1:6" ht="55.5">
      <c r="A546" s="76" t="s">
        <v>3</v>
      </c>
      <c r="B546" s="77" t="s">
        <v>4</v>
      </c>
      <c r="C546" s="78" t="s">
        <v>152</v>
      </c>
      <c r="D546" s="79" t="s">
        <v>153</v>
      </c>
      <c r="E546" s="80" t="s">
        <v>5</v>
      </c>
    </row>
    <row r="547" spans="1:6" ht="27">
      <c r="A547" s="73">
        <v>1</v>
      </c>
      <c r="B547" s="81" t="s">
        <v>21</v>
      </c>
      <c r="C547" s="74" t="s">
        <v>7</v>
      </c>
      <c r="D547" s="75"/>
      <c r="E547" s="74"/>
    </row>
    <row r="548" spans="1:6">
      <c r="A548" s="73">
        <v>2</v>
      </c>
      <c r="B548" s="62" t="s">
        <v>161</v>
      </c>
      <c r="C548" s="74" t="s">
        <v>7</v>
      </c>
      <c r="D548" s="75"/>
      <c r="E548" s="74"/>
    </row>
    <row r="549" spans="1:6">
      <c r="A549" s="73">
        <v>3</v>
      </c>
      <c r="B549" s="62" t="s">
        <v>14</v>
      </c>
      <c r="C549" s="74" t="s">
        <v>7</v>
      </c>
      <c r="D549" s="75"/>
      <c r="E549" s="74"/>
    </row>
    <row r="550" spans="1:6">
      <c r="A550" s="73">
        <v>4</v>
      </c>
      <c r="B550" s="62" t="s">
        <v>19</v>
      </c>
      <c r="C550" s="74" t="s">
        <v>7</v>
      </c>
      <c r="D550" s="75"/>
      <c r="E550" s="74"/>
    </row>
    <row r="551" spans="1:6" ht="14.25" thickBot="1">
      <c r="A551" s="43"/>
    </row>
    <row r="552" spans="1:6" ht="42.75">
      <c r="A552" s="76" t="s">
        <v>6</v>
      </c>
      <c r="B552" s="82" t="s">
        <v>4</v>
      </c>
      <c r="C552" s="82" t="s">
        <v>154</v>
      </c>
      <c r="D552" s="83" t="s">
        <v>155</v>
      </c>
    </row>
    <row r="553" spans="1:6" ht="27">
      <c r="A553" s="93">
        <v>1</v>
      </c>
      <c r="B553" s="81" t="s">
        <v>21</v>
      </c>
      <c r="C553" s="73" t="s">
        <v>7</v>
      </c>
      <c r="D553" s="69">
        <v>149400</v>
      </c>
    </row>
    <row r="554" spans="1:6" ht="14.25">
      <c r="A554" s="93">
        <v>4</v>
      </c>
      <c r="B554" s="62" t="s">
        <v>161</v>
      </c>
      <c r="C554" s="73"/>
      <c r="D554" s="69">
        <v>460800</v>
      </c>
    </row>
    <row r="555" spans="1:6" ht="14.25">
      <c r="A555" s="89">
        <v>3</v>
      </c>
      <c r="B555" s="62" t="s">
        <v>14</v>
      </c>
      <c r="C555" s="62"/>
      <c r="D555" s="84">
        <v>342000</v>
      </c>
      <c r="F555" s="49"/>
    </row>
    <row r="556" spans="1:6" ht="14.25">
      <c r="A556" s="89">
        <v>2</v>
      </c>
      <c r="B556" s="62" t="s">
        <v>19</v>
      </c>
      <c r="C556" s="62"/>
      <c r="D556" s="84">
        <v>152640</v>
      </c>
      <c r="F556" s="49"/>
    </row>
    <row r="557" spans="1:6" ht="28.5" customHeight="1">
      <c r="A557" s="96" t="s">
        <v>149</v>
      </c>
      <c r="B557" s="96"/>
      <c r="C557" s="96"/>
      <c r="D557" s="96"/>
      <c r="E557" s="96"/>
    </row>
    <row r="558" spans="1:6" ht="15" thickBot="1">
      <c r="A558" s="49" t="s">
        <v>197</v>
      </c>
    </row>
    <row r="559" spans="1:6" ht="55.5">
      <c r="A559" s="76" t="s">
        <v>3</v>
      </c>
      <c r="B559" s="77" t="s">
        <v>4</v>
      </c>
      <c r="C559" s="78" t="s">
        <v>152</v>
      </c>
      <c r="D559" s="79" t="s">
        <v>153</v>
      </c>
      <c r="E559" s="80" t="s">
        <v>5</v>
      </c>
    </row>
    <row r="560" spans="1:6" ht="27">
      <c r="A560" s="73">
        <v>1</v>
      </c>
      <c r="B560" s="81" t="s">
        <v>21</v>
      </c>
      <c r="C560" s="74" t="s">
        <v>7</v>
      </c>
      <c r="D560" s="75"/>
      <c r="E560" s="74"/>
    </row>
    <row r="561" spans="1:6">
      <c r="A561" s="73">
        <v>2</v>
      </c>
      <c r="B561" s="62" t="s">
        <v>161</v>
      </c>
      <c r="C561" s="74" t="s">
        <v>7</v>
      </c>
      <c r="D561" s="75"/>
      <c r="E561" s="74"/>
    </row>
    <row r="562" spans="1:6" ht="14.25" thickBot="1">
      <c r="A562" s="43"/>
    </row>
    <row r="563" spans="1:6" ht="42.75">
      <c r="A563" s="76" t="s">
        <v>6</v>
      </c>
      <c r="B563" s="82" t="s">
        <v>4</v>
      </c>
      <c r="C563" s="82" t="s">
        <v>154</v>
      </c>
      <c r="D563" s="83" t="s">
        <v>155</v>
      </c>
    </row>
    <row r="564" spans="1:6" ht="27">
      <c r="A564" s="72">
        <v>1</v>
      </c>
      <c r="B564" s="81" t="s">
        <v>21</v>
      </c>
      <c r="C564" s="73" t="s">
        <v>7</v>
      </c>
      <c r="D564" s="69">
        <v>11400</v>
      </c>
    </row>
    <row r="565" spans="1:6" ht="14.25">
      <c r="A565" s="72">
        <v>2</v>
      </c>
      <c r="B565" s="62" t="s">
        <v>161</v>
      </c>
      <c r="C565" s="73"/>
      <c r="D565" s="69">
        <v>15360</v>
      </c>
    </row>
    <row r="566" spans="1:6" ht="15" customHeight="1">
      <c r="A566" s="95" t="s">
        <v>149</v>
      </c>
      <c r="B566" s="95"/>
      <c r="C566" s="95"/>
      <c r="D566" s="95"/>
      <c r="E566" s="95"/>
      <c r="F566" s="49"/>
    </row>
    <row r="567" spans="1:6">
      <c r="A567" s="95"/>
      <c r="B567" s="95"/>
      <c r="C567" s="95"/>
      <c r="D567" s="95"/>
      <c r="E567" s="95"/>
    </row>
    <row r="568" spans="1:6">
      <c r="B568" s="45"/>
      <c r="C568" s="45"/>
      <c r="D568" s="45"/>
    </row>
    <row r="569" spans="1:6" ht="15" thickBot="1">
      <c r="A569" s="49" t="s">
        <v>198</v>
      </c>
    </row>
    <row r="570" spans="1:6" ht="55.5">
      <c r="A570" s="76" t="s">
        <v>3</v>
      </c>
      <c r="B570" s="77" t="s">
        <v>4</v>
      </c>
      <c r="C570" s="78" t="s">
        <v>152</v>
      </c>
      <c r="D570" s="79" t="s">
        <v>153</v>
      </c>
      <c r="E570" s="80" t="s">
        <v>5</v>
      </c>
    </row>
    <row r="571" spans="1:6" ht="27">
      <c r="A571" s="73">
        <v>1</v>
      </c>
      <c r="B571" s="81" t="s">
        <v>21</v>
      </c>
      <c r="C571" s="74" t="s">
        <v>7</v>
      </c>
      <c r="D571" s="75"/>
      <c r="E571" s="74"/>
    </row>
    <row r="572" spans="1:6">
      <c r="A572" s="73">
        <v>2</v>
      </c>
      <c r="B572" s="62" t="s">
        <v>161</v>
      </c>
      <c r="C572" s="74" t="s">
        <v>7</v>
      </c>
      <c r="D572" s="75"/>
      <c r="E572" s="74"/>
    </row>
    <row r="573" spans="1:6" ht="14.25" thickBot="1">
      <c r="A573" s="43"/>
    </row>
    <row r="574" spans="1:6" ht="42.75">
      <c r="A574" s="76" t="s">
        <v>6</v>
      </c>
      <c r="B574" s="82" t="s">
        <v>4</v>
      </c>
      <c r="C574" s="82" t="s">
        <v>154</v>
      </c>
      <c r="D574" s="83" t="s">
        <v>155</v>
      </c>
    </row>
    <row r="575" spans="1:6" ht="27">
      <c r="A575" s="72">
        <v>1</v>
      </c>
      <c r="B575" s="81" t="s">
        <v>21</v>
      </c>
      <c r="C575" s="73" t="s">
        <v>7</v>
      </c>
      <c r="D575" s="69">
        <v>1260</v>
      </c>
    </row>
    <row r="576" spans="1:6" ht="14.25">
      <c r="A576" s="72">
        <v>2</v>
      </c>
      <c r="B576" s="62" t="s">
        <v>161</v>
      </c>
      <c r="C576" s="73"/>
      <c r="D576" s="69">
        <v>5880</v>
      </c>
    </row>
    <row r="577" spans="1:6" ht="15" customHeight="1">
      <c r="A577" s="95" t="s">
        <v>149</v>
      </c>
      <c r="B577" s="95"/>
      <c r="C577" s="95"/>
      <c r="D577" s="95"/>
      <c r="E577" s="95"/>
      <c r="F577" s="49"/>
    </row>
    <row r="578" spans="1:6">
      <c r="A578" s="95"/>
      <c r="B578" s="95"/>
      <c r="C578" s="95"/>
      <c r="D578" s="95"/>
      <c r="E578" s="95"/>
    </row>
    <row r="579" spans="1:6">
      <c r="B579" s="45"/>
      <c r="C579" s="45"/>
      <c r="D579" s="45"/>
    </row>
    <row r="580" spans="1:6" ht="15" thickBot="1">
      <c r="A580" s="49" t="s">
        <v>199</v>
      </c>
    </row>
    <row r="581" spans="1:6" ht="55.5">
      <c r="A581" s="76" t="s">
        <v>3</v>
      </c>
      <c r="B581" s="77" t="s">
        <v>4</v>
      </c>
      <c r="C581" s="78" t="s">
        <v>152</v>
      </c>
      <c r="D581" s="79" t="s">
        <v>153</v>
      </c>
      <c r="E581" s="80" t="s">
        <v>5</v>
      </c>
    </row>
    <row r="582" spans="1:6" ht="27">
      <c r="A582" s="73">
        <v>1</v>
      </c>
      <c r="B582" s="81" t="s">
        <v>21</v>
      </c>
      <c r="C582" s="74" t="s">
        <v>7</v>
      </c>
      <c r="D582" s="75"/>
      <c r="E582" s="74"/>
    </row>
    <row r="583" spans="1:6">
      <c r="A583" s="73">
        <v>2</v>
      </c>
      <c r="B583" s="62" t="s">
        <v>161</v>
      </c>
      <c r="C583" s="74" t="s">
        <v>7</v>
      </c>
      <c r="D583" s="75"/>
      <c r="E583" s="74"/>
    </row>
    <row r="584" spans="1:6">
      <c r="A584" s="73">
        <v>3</v>
      </c>
      <c r="B584" s="62" t="s">
        <v>19</v>
      </c>
      <c r="C584" s="74" t="s">
        <v>7</v>
      </c>
      <c r="D584" s="75"/>
      <c r="E584" s="74"/>
    </row>
    <row r="585" spans="1:6" ht="14.25" thickBot="1">
      <c r="A585" s="43"/>
    </row>
    <row r="586" spans="1:6" ht="42.75">
      <c r="A586" s="76" t="s">
        <v>6</v>
      </c>
      <c r="B586" s="82" t="s">
        <v>4</v>
      </c>
      <c r="C586" s="82" t="s">
        <v>154</v>
      </c>
      <c r="D586" s="83" t="s">
        <v>155</v>
      </c>
    </row>
    <row r="587" spans="1:6" ht="27">
      <c r="A587" s="93">
        <v>1</v>
      </c>
      <c r="B587" s="81" t="s">
        <v>21</v>
      </c>
      <c r="C587" s="73" t="s">
        <v>7</v>
      </c>
      <c r="D587" s="69">
        <v>1260</v>
      </c>
    </row>
    <row r="588" spans="1:6" ht="14.25">
      <c r="A588" s="93">
        <v>3</v>
      </c>
      <c r="B588" s="62" t="s">
        <v>161</v>
      </c>
      <c r="C588" s="73"/>
      <c r="D588" s="69">
        <v>5880</v>
      </c>
    </row>
    <row r="589" spans="1:6" ht="14.25">
      <c r="A589" s="89">
        <v>2</v>
      </c>
      <c r="B589" s="62" t="s">
        <v>19</v>
      </c>
      <c r="C589" s="62"/>
      <c r="D589" s="84">
        <v>1788</v>
      </c>
      <c r="F589" s="49"/>
    </row>
    <row r="590" spans="1:6" ht="28.5" customHeight="1">
      <c r="A590" s="96" t="s">
        <v>149</v>
      </c>
      <c r="B590" s="96"/>
      <c r="C590" s="96"/>
      <c r="D590" s="96"/>
      <c r="E590" s="96"/>
    </row>
    <row r="591" spans="1:6" ht="15" thickBot="1">
      <c r="A591" s="49" t="s">
        <v>200</v>
      </c>
      <c r="B591" s="45"/>
      <c r="C591" s="45"/>
      <c r="D591" s="45"/>
    </row>
    <row r="592" spans="1:6" ht="56.25" thickBot="1">
      <c r="A592" s="52" t="s">
        <v>3</v>
      </c>
      <c r="B592" s="53" t="s">
        <v>4</v>
      </c>
      <c r="C592" s="54" t="s">
        <v>152</v>
      </c>
      <c r="D592" s="55" t="s">
        <v>153</v>
      </c>
      <c r="E592" s="56" t="s">
        <v>5</v>
      </c>
    </row>
    <row r="593" spans="1:6">
      <c r="A593" s="57">
        <v>1</v>
      </c>
      <c r="B593" s="62" t="s">
        <v>161</v>
      </c>
      <c r="C593" s="61" t="s">
        <v>7</v>
      </c>
      <c r="D593" s="60"/>
      <c r="E593" s="61"/>
    </row>
    <row r="594" spans="1:6" ht="14.25" thickBot="1">
      <c r="A594" s="43"/>
    </row>
    <row r="595" spans="1:6" ht="43.5" thickBot="1">
      <c r="A595" s="52" t="s">
        <v>6</v>
      </c>
      <c r="B595" s="64" t="s">
        <v>4</v>
      </c>
      <c r="C595" s="64" t="s">
        <v>154</v>
      </c>
      <c r="D595" s="65" t="s">
        <v>155</v>
      </c>
    </row>
    <row r="596" spans="1:6" ht="14.25">
      <c r="A596" s="68">
        <v>1</v>
      </c>
      <c r="B596" s="62" t="s">
        <v>161</v>
      </c>
      <c r="C596" s="57" t="s">
        <v>7</v>
      </c>
      <c r="D596" s="69">
        <v>6960</v>
      </c>
    </row>
    <row r="597" spans="1:6" ht="14.25">
      <c r="A597" s="43"/>
      <c r="F597" s="49"/>
    </row>
    <row r="598" spans="1:6" ht="25.5" customHeight="1">
      <c r="A598" s="95" t="s">
        <v>149</v>
      </c>
      <c r="B598" s="95"/>
      <c r="C598" s="95"/>
      <c r="D598" s="95"/>
      <c r="E598" s="95"/>
      <c r="F598" s="95"/>
    </row>
    <row r="599" spans="1:6" ht="15" thickBot="1">
      <c r="A599" s="49" t="s">
        <v>201</v>
      </c>
      <c r="B599" s="45"/>
      <c r="C599" s="45"/>
      <c r="D599" s="45"/>
    </row>
    <row r="600" spans="1:6" ht="56.25" thickBot="1">
      <c r="A600" s="52" t="s">
        <v>3</v>
      </c>
      <c r="B600" s="53" t="s">
        <v>4</v>
      </c>
      <c r="C600" s="54" t="s">
        <v>152</v>
      </c>
      <c r="D600" s="55" t="s">
        <v>153</v>
      </c>
      <c r="E600" s="56" t="s">
        <v>5</v>
      </c>
    </row>
    <row r="601" spans="1:6">
      <c r="A601" s="57">
        <v>1</v>
      </c>
      <c r="B601" s="62" t="s">
        <v>161</v>
      </c>
      <c r="C601" s="61" t="s">
        <v>7</v>
      </c>
      <c r="D601" s="60"/>
      <c r="E601" s="61"/>
    </row>
    <row r="602" spans="1:6" ht="14.25" thickBot="1">
      <c r="A602" s="43"/>
    </row>
    <row r="603" spans="1:6" ht="43.5" thickBot="1">
      <c r="A603" s="52" t="s">
        <v>6</v>
      </c>
      <c r="B603" s="64" t="s">
        <v>4</v>
      </c>
      <c r="C603" s="64" t="s">
        <v>154</v>
      </c>
      <c r="D603" s="65" t="s">
        <v>155</v>
      </c>
    </row>
    <row r="604" spans="1:6" ht="14.25">
      <c r="A604" s="68">
        <v>1</v>
      </c>
      <c r="B604" s="62" t="s">
        <v>161</v>
      </c>
      <c r="C604" s="57" t="s">
        <v>7</v>
      </c>
      <c r="D604" s="69">
        <v>6960</v>
      </c>
    </row>
    <row r="605" spans="1:6" ht="14.25">
      <c r="A605" s="43"/>
      <c r="F605" s="49"/>
    </row>
    <row r="606" spans="1:6" ht="25.5" customHeight="1">
      <c r="A606" s="95" t="s">
        <v>149</v>
      </c>
      <c r="B606" s="95"/>
      <c r="C606" s="95"/>
      <c r="D606" s="95"/>
      <c r="E606" s="95"/>
      <c r="F606" s="95"/>
    </row>
    <row r="607" spans="1:6" ht="15" thickBot="1">
      <c r="A607" s="49" t="s">
        <v>202</v>
      </c>
      <c r="B607" s="45"/>
      <c r="C607" s="45"/>
      <c r="D607" s="45"/>
    </row>
    <row r="608" spans="1:6" ht="56.25" thickBot="1">
      <c r="A608" s="52" t="s">
        <v>3</v>
      </c>
      <c r="B608" s="53" t="s">
        <v>4</v>
      </c>
      <c r="C608" s="54" t="s">
        <v>152</v>
      </c>
      <c r="D608" s="55" t="s">
        <v>153</v>
      </c>
      <c r="E608" s="56" t="s">
        <v>5</v>
      </c>
    </row>
    <row r="609" spans="1:6">
      <c r="A609" s="57">
        <v>1</v>
      </c>
      <c r="B609" s="62" t="s">
        <v>161</v>
      </c>
      <c r="C609" s="61" t="s">
        <v>7</v>
      </c>
      <c r="D609" s="60"/>
      <c r="E609" s="61"/>
    </row>
    <row r="610" spans="1:6" ht="14.25" thickBot="1">
      <c r="A610" s="43"/>
    </row>
    <row r="611" spans="1:6" ht="43.5" thickBot="1">
      <c r="A611" s="52" t="s">
        <v>6</v>
      </c>
      <c r="B611" s="64" t="s">
        <v>4</v>
      </c>
      <c r="C611" s="64" t="s">
        <v>154</v>
      </c>
      <c r="D611" s="65" t="s">
        <v>155</v>
      </c>
    </row>
    <row r="612" spans="1:6" ht="14.25">
      <c r="A612" s="68">
        <v>1</v>
      </c>
      <c r="B612" s="62" t="s">
        <v>161</v>
      </c>
      <c r="C612" s="57" t="s">
        <v>7</v>
      </c>
      <c r="D612" s="69">
        <v>6960</v>
      </c>
    </row>
    <row r="613" spans="1:6" ht="14.25">
      <c r="A613" s="43"/>
      <c r="F613" s="49"/>
    </row>
    <row r="614" spans="1:6" ht="25.5" customHeight="1">
      <c r="A614" s="95" t="s">
        <v>149</v>
      </c>
      <c r="B614" s="95"/>
      <c r="C614" s="95"/>
      <c r="D614" s="95"/>
      <c r="E614" s="95"/>
      <c r="F614" s="95"/>
    </row>
    <row r="615" spans="1:6">
      <c r="B615" s="45"/>
      <c r="C615" s="45"/>
      <c r="D615" s="45"/>
    </row>
    <row r="616" spans="1:6" ht="15" thickBot="1">
      <c r="A616" s="49" t="s">
        <v>203</v>
      </c>
    </row>
    <row r="617" spans="1:6" ht="56.25" thickBot="1">
      <c r="A617" s="52" t="s">
        <v>3</v>
      </c>
      <c r="B617" s="53" t="s">
        <v>4</v>
      </c>
      <c r="C617" s="54" t="s">
        <v>152</v>
      </c>
      <c r="D617" s="55" t="s">
        <v>153</v>
      </c>
      <c r="E617" s="56" t="s">
        <v>5</v>
      </c>
    </row>
    <row r="618" spans="1:6" ht="27">
      <c r="A618" s="57">
        <v>1</v>
      </c>
      <c r="B618" s="81" t="s">
        <v>21</v>
      </c>
      <c r="C618" s="61" t="s">
        <v>7</v>
      </c>
      <c r="D618" s="60"/>
      <c r="E618" s="61"/>
    </row>
    <row r="619" spans="1:6">
      <c r="A619" s="57">
        <v>2</v>
      </c>
      <c r="B619" s="62" t="s">
        <v>161</v>
      </c>
      <c r="C619" s="61" t="s">
        <v>7</v>
      </c>
      <c r="D619" s="60"/>
      <c r="E619" s="61"/>
    </row>
    <row r="620" spans="1:6">
      <c r="A620" s="73">
        <v>3</v>
      </c>
      <c r="B620" s="62" t="s">
        <v>14</v>
      </c>
      <c r="C620" s="74" t="s">
        <v>7</v>
      </c>
      <c r="D620" s="75"/>
      <c r="E620" s="74"/>
    </row>
    <row r="621" spans="1:6">
      <c r="A621" s="73">
        <v>4</v>
      </c>
      <c r="B621" s="62" t="s">
        <v>13</v>
      </c>
      <c r="C621" s="74" t="s">
        <v>7</v>
      </c>
      <c r="D621" s="75"/>
      <c r="E621" s="74"/>
    </row>
    <row r="622" spans="1:6">
      <c r="A622" s="73">
        <v>5</v>
      </c>
      <c r="B622" s="62" t="s">
        <v>19</v>
      </c>
      <c r="C622" s="74" t="s">
        <v>7</v>
      </c>
      <c r="D622" s="75"/>
      <c r="E622" s="74"/>
    </row>
    <row r="623" spans="1:6" ht="14.25" thickBot="1">
      <c r="A623" s="43"/>
    </row>
    <row r="624" spans="1:6" ht="43.5" thickBot="1">
      <c r="A624" s="52" t="s">
        <v>6</v>
      </c>
      <c r="B624" s="64" t="s">
        <v>4</v>
      </c>
      <c r="C624" s="64" t="s">
        <v>154</v>
      </c>
      <c r="D624" s="65" t="s">
        <v>155</v>
      </c>
    </row>
    <row r="625" spans="1:6" ht="27">
      <c r="A625" s="68">
        <v>1</v>
      </c>
      <c r="B625" s="81" t="s">
        <v>21</v>
      </c>
      <c r="C625" s="57" t="s">
        <v>7</v>
      </c>
      <c r="D625" s="69">
        <v>91300</v>
      </c>
    </row>
    <row r="626" spans="1:6" ht="14.25">
      <c r="A626" s="68">
        <v>4</v>
      </c>
      <c r="B626" s="62" t="s">
        <v>161</v>
      </c>
      <c r="C626" s="63"/>
      <c r="D626" s="69">
        <v>137500</v>
      </c>
    </row>
    <row r="627" spans="1:6" ht="14.25">
      <c r="A627" s="68">
        <v>2</v>
      </c>
      <c r="B627" s="62" t="s">
        <v>14</v>
      </c>
      <c r="C627" s="63"/>
      <c r="D627" s="69">
        <v>97900</v>
      </c>
    </row>
    <row r="628" spans="1:6" ht="14.25">
      <c r="A628" s="72">
        <v>3</v>
      </c>
      <c r="B628" s="62" t="s">
        <v>13</v>
      </c>
      <c r="C628" s="73"/>
      <c r="D628" s="69">
        <v>104500</v>
      </c>
    </row>
    <row r="629" spans="1:6" ht="14.25">
      <c r="A629" s="73">
        <v>5</v>
      </c>
      <c r="B629" s="94" t="s">
        <v>19</v>
      </c>
      <c r="C629" s="94"/>
      <c r="D629" s="84">
        <v>152900</v>
      </c>
      <c r="E629" s="67"/>
      <c r="F629" s="49"/>
    </row>
    <row r="630" spans="1:6" ht="33" customHeight="1">
      <c r="A630" s="96" t="s">
        <v>149</v>
      </c>
      <c r="B630" s="96"/>
      <c r="C630" s="96"/>
      <c r="D630" s="96"/>
      <c r="E630" s="96"/>
      <c r="F630" s="96"/>
    </row>
    <row r="631" spans="1:6">
      <c r="B631" s="45"/>
      <c r="C631" s="45"/>
      <c r="D631" s="45"/>
    </row>
    <row r="632" spans="1:6" ht="15" thickBot="1">
      <c r="A632" s="49" t="s">
        <v>204</v>
      </c>
    </row>
    <row r="633" spans="1:6" ht="56.25" thickBot="1">
      <c r="A633" s="52" t="s">
        <v>3</v>
      </c>
      <c r="B633" s="53" t="s">
        <v>4</v>
      </c>
      <c r="C633" s="54" t="s">
        <v>152</v>
      </c>
      <c r="D633" s="55" t="s">
        <v>153</v>
      </c>
      <c r="E633" s="56" t="s">
        <v>5</v>
      </c>
    </row>
    <row r="634" spans="1:6" ht="27">
      <c r="A634" s="57">
        <v>1</v>
      </c>
      <c r="B634" s="81" t="s">
        <v>21</v>
      </c>
      <c r="C634" s="61" t="s">
        <v>7</v>
      </c>
      <c r="D634" s="60"/>
      <c r="E634" s="61"/>
    </row>
    <row r="635" spans="1:6">
      <c r="A635" s="57">
        <v>2</v>
      </c>
      <c r="B635" s="62" t="s">
        <v>161</v>
      </c>
      <c r="C635" s="61" t="s">
        <v>7</v>
      </c>
      <c r="D635" s="60"/>
      <c r="E635" s="61"/>
    </row>
    <row r="636" spans="1:6">
      <c r="A636" s="73">
        <v>3</v>
      </c>
      <c r="B636" s="62" t="s">
        <v>14</v>
      </c>
      <c r="C636" s="74" t="s">
        <v>7</v>
      </c>
      <c r="D636" s="75"/>
      <c r="E636" s="74"/>
    </row>
    <row r="637" spans="1:6">
      <c r="A637" s="73">
        <v>4</v>
      </c>
      <c r="B637" s="62" t="s">
        <v>13</v>
      </c>
      <c r="C637" s="74" t="s">
        <v>7</v>
      </c>
      <c r="D637" s="75"/>
      <c r="E637" s="74"/>
    </row>
    <row r="638" spans="1:6">
      <c r="A638" s="73">
        <v>5</v>
      </c>
      <c r="B638" s="62" t="s">
        <v>19</v>
      </c>
      <c r="C638" s="74" t="s">
        <v>7</v>
      </c>
      <c r="D638" s="75"/>
      <c r="E638" s="74"/>
    </row>
    <row r="639" spans="1:6" ht="14.25" thickBot="1">
      <c r="A639" s="43"/>
    </row>
    <row r="640" spans="1:6" ht="43.5" thickBot="1">
      <c r="A640" s="52" t="s">
        <v>6</v>
      </c>
      <c r="B640" s="64" t="s">
        <v>4</v>
      </c>
      <c r="C640" s="64" t="s">
        <v>154</v>
      </c>
      <c r="D640" s="65" t="s">
        <v>155</v>
      </c>
    </row>
    <row r="641" spans="1:6" ht="27">
      <c r="A641" s="68">
        <v>1</v>
      </c>
      <c r="B641" s="81" t="s">
        <v>21</v>
      </c>
      <c r="C641" s="57" t="s">
        <v>7</v>
      </c>
      <c r="D641" s="69">
        <v>41500</v>
      </c>
    </row>
    <row r="642" spans="1:6" ht="14.25">
      <c r="A642" s="68">
        <v>4</v>
      </c>
      <c r="B642" s="62" t="s">
        <v>161</v>
      </c>
      <c r="C642" s="63"/>
      <c r="D642" s="69">
        <v>62500</v>
      </c>
    </row>
    <row r="643" spans="1:6" ht="14.25">
      <c r="A643" s="68">
        <v>2</v>
      </c>
      <c r="B643" s="62" t="s">
        <v>14</v>
      </c>
      <c r="C643" s="63"/>
      <c r="D643" s="69">
        <v>44500</v>
      </c>
    </row>
    <row r="644" spans="1:6" ht="14.25">
      <c r="A644" s="72">
        <v>3</v>
      </c>
      <c r="B644" s="62" t="s">
        <v>13</v>
      </c>
      <c r="C644" s="73"/>
      <c r="D644" s="69">
        <v>47500</v>
      </c>
    </row>
    <row r="645" spans="1:6" ht="14.25">
      <c r="A645" s="73">
        <v>5</v>
      </c>
      <c r="B645" s="94" t="s">
        <v>19</v>
      </c>
      <c r="C645" s="94"/>
      <c r="D645" s="84">
        <v>69500</v>
      </c>
      <c r="E645" s="67"/>
      <c r="F645" s="49"/>
    </row>
    <row r="646" spans="1:6" ht="33" customHeight="1">
      <c r="A646" s="96" t="s">
        <v>149</v>
      </c>
      <c r="B646" s="96"/>
      <c r="C646" s="96"/>
      <c r="D646" s="96"/>
      <c r="E646" s="96"/>
      <c r="F646" s="96"/>
    </row>
    <row r="647" spans="1:6" ht="15" thickBot="1">
      <c r="A647" s="49" t="s">
        <v>205</v>
      </c>
    </row>
    <row r="648" spans="1:6" ht="55.5">
      <c r="A648" s="76" t="s">
        <v>3</v>
      </c>
      <c r="B648" s="77" t="s">
        <v>4</v>
      </c>
      <c r="C648" s="78" t="s">
        <v>152</v>
      </c>
      <c r="D648" s="79" t="s">
        <v>153</v>
      </c>
      <c r="E648" s="80" t="s">
        <v>5</v>
      </c>
    </row>
    <row r="649" spans="1:6" ht="27">
      <c r="A649" s="73">
        <v>1</v>
      </c>
      <c r="B649" s="81" t="s">
        <v>21</v>
      </c>
      <c r="C649" s="74" t="s">
        <v>7</v>
      </c>
      <c r="D649" s="75"/>
      <c r="E649" s="74"/>
    </row>
    <row r="650" spans="1:6">
      <c r="A650" s="73">
        <v>2</v>
      </c>
      <c r="B650" s="62" t="s">
        <v>14</v>
      </c>
      <c r="C650" s="74" t="s">
        <v>7</v>
      </c>
      <c r="D650" s="75"/>
      <c r="E650" s="74"/>
    </row>
    <row r="651" spans="1:6" ht="14.25" thickBot="1">
      <c r="A651" s="43"/>
    </row>
    <row r="652" spans="1:6" ht="42.75">
      <c r="A652" s="76" t="s">
        <v>6</v>
      </c>
      <c r="B652" s="82" t="s">
        <v>4</v>
      </c>
      <c r="C652" s="82" t="s">
        <v>154</v>
      </c>
      <c r="D652" s="83" t="s">
        <v>155</v>
      </c>
    </row>
    <row r="653" spans="1:6" ht="27">
      <c r="A653" s="72">
        <v>2</v>
      </c>
      <c r="B653" s="81" t="s">
        <v>21</v>
      </c>
      <c r="C653" s="73"/>
      <c r="D653" s="69">
        <v>3750</v>
      </c>
    </row>
    <row r="654" spans="1:6" ht="14.25">
      <c r="A654" s="72">
        <v>1</v>
      </c>
      <c r="B654" s="62" t="s">
        <v>14</v>
      </c>
      <c r="C654" s="73" t="s">
        <v>7</v>
      </c>
      <c r="D654" s="69">
        <v>3086.52</v>
      </c>
    </row>
    <row r="655" spans="1:6" ht="15" customHeight="1">
      <c r="A655" s="95" t="s">
        <v>149</v>
      </c>
      <c r="B655" s="95"/>
      <c r="C655" s="95"/>
      <c r="D655" s="95"/>
      <c r="E655" s="95"/>
      <c r="F655" s="49"/>
    </row>
    <row r="656" spans="1:6">
      <c r="A656" s="95"/>
      <c r="B656" s="95"/>
      <c r="C656" s="95"/>
      <c r="D656" s="95"/>
      <c r="E656" s="95"/>
    </row>
    <row r="657" spans="1:6">
      <c r="B657" s="45"/>
      <c r="C657" s="45"/>
      <c r="D657" s="45"/>
    </row>
    <row r="658" spans="1:6" ht="15" thickBot="1">
      <c r="A658" s="49" t="s">
        <v>206</v>
      </c>
    </row>
    <row r="659" spans="1:6" ht="55.5">
      <c r="A659" s="76" t="s">
        <v>3</v>
      </c>
      <c r="B659" s="77" t="s">
        <v>4</v>
      </c>
      <c r="C659" s="78" t="s">
        <v>152</v>
      </c>
      <c r="D659" s="79" t="s">
        <v>153</v>
      </c>
      <c r="E659" s="80" t="s">
        <v>5</v>
      </c>
    </row>
    <row r="660" spans="1:6">
      <c r="A660" s="73">
        <v>1</v>
      </c>
      <c r="B660" s="81" t="s">
        <v>27</v>
      </c>
      <c r="C660" s="74" t="s">
        <v>7</v>
      </c>
      <c r="D660" s="75"/>
      <c r="E660" s="74"/>
    </row>
    <row r="661" spans="1:6" ht="14.25" thickBot="1">
      <c r="A661" s="43"/>
    </row>
    <row r="662" spans="1:6" ht="42.75">
      <c r="A662" s="76" t="s">
        <v>6</v>
      </c>
      <c r="B662" s="82" t="s">
        <v>4</v>
      </c>
      <c r="C662" s="82" t="s">
        <v>154</v>
      </c>
      <c r="D662" s="83" t="s">
        <v>155</v>
      </c>
    </row>
    <row r="663" spans="1:6" ht="14.25">
      <c r="A663" s="72">
        <v>1</v>
      </c>
      <c r="B663" s="81" t="s">
        <v>27</v>
      </c>
      <c r="C663" s="74" t="s">
        <v>7</v>
      </c>
      <c r="D663" s="69">
        <v>190000</v>
      </c>
    </row>
    <row r="664" spans="1:6" ht="15" customHeight="1">
      <c r="A664" s="95" t="s">
        <v>149</v>
      </c>
      <c r="B664" s="95"/>
      <c r="C664" s="95"/>
      <c r="D664" s="95"/>
      <c r="E664" s="95"/>
      <c r="F664" s="49"/>
    </row>
    <row r="665" spans="1:6">
      <c r="A665" s="95"/>
      <c r="B665" s="95"/>
      <c r="C665" s="95"/>
      <c r="D665" s="95"/>
      <c r="E665" s="95"/>
    </row>
    <row r="666" spans="1:6" ht="15" thickBot="1">
      <c r="A666" s="49" t="s">
        <v>207</v>
      </c>
    </row>
    <row r="667" spans="1:6" ht="55.5">
      <c r="A667" s="76" t="s">
        <v>3</v>
      </c>
      <c r="B667" s="77" t="s">
        <v>4</v>
      </c>
      <c r="C667" s="78" t="s">
        <v>152</v>
      </c>
      <c r="D667" s="79" t="s">
        <v>153</v>
      </c>
      <c r="E667" s="80" t="s">
        <v>5</v>
      </c>
    </row>
    <row r="668" spans="1:6">
      <c r="A668" s="73">
        <v>1</v>
      </c>
      <c r="B668" s="81" t="s">
        <v>161</v>
      </c>
      <c r="C668" s="74" t="s">
        <v>7</v>
      </c>
      <c r="D668" s="75"/>
      <c r="E668" s="74"/>
    </row>
    <row r="669" spans="1:6" ht="14.25" thickBot="1">
      <c r="A669" s="43"/>
    </row>
    <row r="670" spans="1:6" ht="42.75">
      <c r="A670" s="76" t="s">
        <v>6</v>
      </c>
      <c r="B670" s="82" t="s">
        <v>4</v>
      </c>
      <c r="C670" s="82" t="s">
        <v>154</v>
      </c>
      <c r="D670" s="83" t="s">
        <v>155</v>
      </c>
    </row>
    <row r="671" spans="1:6" ht="14.25">
      <c r="A671" s="72">
        <v>1</v>
      </c>
      <c r="B671" s="81" t="s">
        <v>161</v>
      </c>
      <c r="C671" s="74" t="s">
        <v>7</v>
      </c>
      <c r="D671" s="69">
        <v>170000</v>
      </c>
    </row>
    <row r="672" spans="1:6" ht="15" customHeight="1">
      <c r="A672" s="95" t="s">
        <v>149</v>
      </c>
      <c r="B672" s="95"/>
      <c r="C672" s="95"/>
      <c r="D672" s="95"/>
      <c r="E672" s="95"/>
      <c r="F672" s="49"/>
    </row>
    <row r="673" spans="1:6">
      <c r="A673" s="95"/>
      <c r="B673" s="95"/>
      <c r="C673" s="95"/>
      <c r="D673" s="95"/>
      <c r="E673" s="95"/>
    </row>
    <row r="674" spans="1:6" ht="15" thickBot="1">
      <c r="A674" s="49" t="s">
        <v>208</v>
      </c>
    </row>
    <row r="675" spans="1:6" ht="55.5">
      <c r="A675" s="76" t="s">
        <v>3</v>
      </c>
      <c r="B675" s="77" t="s">
        <v>4</v>
      </c>
      <c r="C675" s="78" t="s">
        <v>152</v>
      </c>
      <c r="D675" s="79" t="s">
        <v>153</v>
      </c>
      <c r="E675" s="80" t="s">
        <v>5</v>
      </c>
    </row>
    <row r="676" spans="1:6">
      <c r="A676" s="73">
        <v>1</v>
      </c>
      <c r="B676" s="81" t="s">
        <v>27</v>
      </c>
      <c r="C676" s="74" t="s">
        <v>7</v>
      </c>
      <c r="D676" s="75"/>
      <c r="E676" s="74"/>
    </row>
    <row r="677" spans="1:6" ht="14.25" thickBot="1">
      <c r="A677" s="43"/>
    </row>
    <row r="678" spans="1:6" ht="42.75">
      <c r="A678" s="76" t="s">
        <v>6</v>
      </c>
      <c r="B678" s="82" t="s">
        <v>4</v>
      </c>
      <c r="C678" s="82" t="s">
        <v>154</v>
      </c>
      <c r="D678" s="83" t="s">
        <v>155</v>
      </c>
    </row>
    <row r="679" spans="1:6" ht="14.25">
      <c r="A679" s="72">
        <v>1</v>
      </c>
      <c r="B679" s="81" t="s">
        <v>27</v>
      </c>
      <c r="C679" s="74" t="s">
        <v>7</v>
      </c>
      <c r="D679" s="69">
        <v>80000</v>
      </c>
    </row>
    <row r="680" spans="1:6" ht="15" customHeight="1">
      <c r="A680" s="95" t="s">
        <v>149</v>
      </c>
      <c r="B680" s="95"/>
      <c r="C680" s="95"/>
      <c r="D680" s="95"/>
      <c r="E680" s="95"/>
      <c r="F680" s="49"/>
    </row>
    <row r="681" spans="1:6">
      <c r="A681" s="95"/>
      <c r="B681" s="95"/>
      <c r="C681" s="95"/>
      <c r="D681" s="95"/>
      <c r="E681" s="95"/>
    </row>
    <row r="682" spans="1:6" ht="15" thickBot="1">
      <c r="A682" s="49" t="s">
        <v>209</v>
      </c>
    </row>
    <row r="683" spans="1:6" ht="55.5">
      <c r="A683" s="76" t="s">
        <v>3</v>
      </c>
      <c r="B683" s="77" t="s">
        <v>4</v>
      </c>
      <c r="C683" s="78" t="s">
        <v>152</v>
      </c>
      <c r="D683" s="79" t="s">
        <v>153</v>
      </c>
      <c r="E683" s="80" t="s">
        <v>5</v>
      </c>
    </row>
    <row r="684" spans="1:6">
      <c r="A684" s="73">
        <v>1</v>
      </c>
      <c r="B684" s="62" t="s">
        <v>26</v>
      </c>
      <c r="C684" s="74" t="s">
        <v>7</v>
      </c>
      <c r="D684" s="75"/>
      <c r="E684" s="74"/>
    </row>
    <row r="685" spans="1:6">
      <c r="A685" s="73">
        <v>2</v>
      </c>
      <c r="B685" s="62" t="s">
        <v>161</v>
      </c>
      <c r="C685" s="74" t="s">
        <v>7</v>
      </c>
      <c r="D685" s="75"/>
      <c r="E685" s="74"/>
    </row>
    <row r="686" spans="1:6" ht="27">
      <c r="A686" s="73">
        <v>3</v>
      </c>
      <c r="B686" s="81" t="s">
        <v>210</v>
      </c>
      <c r="C686" s="74" t="s">
        <v>7</v>
      </c>
      <c r="D686" s="75"/>
      <c r="E686" s="74"/>
    </row>
    <row r="687" spans="1:6" ht="14.25" thickBot="1">
      <c r="A687" s="43"/>
    </row>
    <row r="688" spans="1:6" ht="42.75">
      <c r="A688" s="76" t="s">
        <v>6</v>
      </c>
      <c r="B688" s="82" t="s">
        <v>4</v>
      </c>
      <c r="C688" s="82" t="s">
        <v>154</v>
      </c>
      <c r="D688" s="83" t="s">
        <v>155</v>
      </c>
    </row>
    <row r="689" spans="1:6" ht="14.25">
      <c r="A689" s="93">
        <v>2</v>
      </c>
      <c r="B689" s="62" t="s">
        <v>26</v>
      </c>
      <c r="C689" s="62"/>
      <c r="D689" s="69">
        <v>52000</v>
      </c>
    </row>
    <row r="690" spans="1:6" ht="14.25">
      <c r="A690" s="93">
        <v>3</v>
      </c>
      <c r="B690" s="62" t="s">
        <v>161</v>
      </c>
      <c r="C690" s="73"/>
      <c r="D690" s="69">
        <v>66000</v>
      </c>
    </row>
    <row r="691" spans="1:6" ht="27">
      <c r="A691" s="89">
        <v>1</v>
      </c>
      <c r="B691" s="81" t="s">
        <v>210</v>
      </c>
      <c r="C691" s="73" t="s">
        <v>7</v>
      </c>
      <c r="D691" s="84">
        <v>45000</v>
      </c>
      <c r="F691" s="49"/>
    </row>
    <row r="692" spans="1:6" ht="28.5" customHeight="1">
      <c r="A692" s="96" t="s">
        <v>149</v>
      </c>
      <c r="B692" s="96"/>
      <c r="C692" s="96"/>
      <c r="D692" s="96"/>
      <c r="E692" s="96"/>
    </row>
    <row r="693" spans="1:6" ht="15" thickBot="1">
      <c r="A693" s="49" t="s">
        <v>211</v>
      </c>
    </row>
    <row r="694" spans="1:6" ht="55.5">
      <c r="A694" s="76" t="s">
        <v>3</v>
      </c>
      <c r="B694" s="77" t="s">
        <v>4</v>
      </c>
      <c r="C694" s="78" t="s">
        <v>152</v>
      </c>
      <c r="D694" s="79" t="s">
        <v>153</v>
      </c>
      <c r="E694" s="80" t="s">
        <v>5</v>
      </c>
    </row>
    <row r="695" spans="1:6">
      <c r="A695" s="73">
        <v>1</v>
      </c>
      <c r="B695" s="81" t="s">
        <v>137</v>
      </c>
      <c r="C695" s="74" t="s">
        <v>7</v>
      </c>
      <c r="D695" s="75"/>
      <c r="E695" s="74"/>
    </row>
    <row r="696" spans="1:6" ht="14.25" thickBot="1">
      <c r="A696" s="43"/>
    </row>
    <row r="697" spans="1:6" ht="42.75">
      <c r="A697" s="76" t="s">
        <v>6</v>
      </c>
      <c r="B697" s="82" t="s">
        <v>4</v>
      </c>
      <c r="C697" s="82" t="s">
        <v>154</v>
      </c>
      <c r="D697" s="83" t="s">
        <v>155</v>
      </c>
    </row>
    <row r="698" spans="1:6" ht="14.25">
      <c r="A698" s="72">
        <v>1</v>
      </c>
      <c r="B698" s="81" t="s">
        <v>137</v>
      </c>
      <c r="C698" s="74" t="s">
        <v>7</v>
      </c>
      <c r="D698" s="69">
        <v>57000</v>
      </c>
    </row>
    <row r="699" spans="1:6" ht="15" customHeight="1">
      <c r="A699" s="95" t="s">
        <v>149</v>
      </c>
      <c r="B699" s="95"/>
      <c r="C699" s="95"/>
      <c r="D699" s="95"/>
      <c r="E699" s="95"/>
      <c r="F699" s="49"/>
    </row>
    <row r="700" spans="1:6">
      <c r="A700" s="95"/>
      <c r="B700" s="95"/>
      <c r="C700" s="95"/>
      <c r="D700" s="95"/>
      <c r="E700" s="95"/>
    </row>
    <row r="701" spans="1:6" ht="15" thickBot="1">
      <c r="A701" s="49" t="s">
        <v>212</v>
      </c>
    </row>
    <row r="702" spans="1:6" ht="55.5">
      <c r="A702" s="76" t="s">
        <v>3</v>
      </c>
      <c r="B702" s="77" t="s">
        <v>4</v>
      </c>
      <c r="C702" s="78" t="s">
        <v>152</v>
      </c>
      <c r="D702" s="79" t="s">
        <v>153</v>
      </c>
      <c r="E702" s="80" t="s">
        <v>5</v>
      </c>
    </row>
    <row r="703" spans="1:6">
      <c r="A703" s="73">
        <v>1</v>
      </c>
      <c r="B703" s="81" t="s">
        <v>137</v>
      </c>
      <c r="C703" s="74" t="s">
        <v>7</v>
      </c>
      <c r="D703" s="75"/>
      <c r="E703" s="74"/>
    </row>
    <row r="704" spans="1:6" ht="14.25" thickBot="1">
      <c r="A704" s="43"/>
    </row>
    <row r="705" spans="1:6" ht="42.75">
      <c r="A705" s="76" t="s">
        <v>6</v>
      </c>
      <c r="B705" s="82" t="s">
        <v>4</v>
      </c>
      <c r="C705" s="82" t="s">
        <v>154</v>
      </c>
      <c r="D705" s="83" t="s">
        <v>155</v>
      </c>
    </row>
    <row r="706" spans="1:6" ht="14.25">
      <c r="A706" s="72">
        <v>1</v>
      </c>
      <c r="B706" s="81" t="s">
        <v>137</v>
      </c>
      <c r="C706" s="74" t="s">
        <v>7</v>
      </c>
      <c r="D706" s="69">
        <v>33000</v>
      </c>
    </row>
    <row r="707" spans="1:6" ht="15" customHeight="1">
      <c r="A707" s="95" t="s">
        <v>149</v>
      </c>
      <c r="B707" s="95"/>
      <c r="C707" s="95"/>
      <c r="D707" s="95"/>
      <c r="E707" s="95"/>
      <c r="F707" s="49"/>
    </row>
    <row r="708" spans="1:6">
      <c r="A708" s="95"/>
      <c r="B708" s="95"/>
      <c r="C708" s="95"/>
      <c r="D708" s="95"/>
      <c r="E708" s="95"/>
    </row>
    <row r="709" spans="1:6">
      <c r="A709" s="39" t="s">
        <v>213</v>
      </c>
    </row>
    <row r="710" spans="1:6">
      <c r="A710" s="39" t="s">
        <v>138</v>
      </c>
    </row>
    <row r="711" spans="1:6">
      <c r="A711" s="39" t="s">
        <v>214</v>
      </c>
    </row>
    <row r="712" spans="1:6">
      <c r="A712" s="39" t="s">
        <v>139</v>
      </c>
    </row>
    <row r="713" spans="1:6">
      <c r="A713" s="39" t="s">
        <v>140</v>
      </c>
    </row>
    <row r="714" spans="1:6">
      <c r="A714" s="39" t="s">
        <v>141</v>
      </c>
    </row>
    <row r="717" spans="1:6">
      <c r="A717" s="39" t="s">
        <v>142</v>
      </c>
    </row>
    <row r="718" spans="1:6">
      <c r="A718" s="39" t="s">
        <v>143</v>
      </c>
    </row>
    <row r="721" spans="1:1">
      <c r="A721" s="39" t="s">
        <v>144</v>
      </c>
    </row>
    <row r="722" spans="1:1">
      <c r="A722" s="39" t="s">
        <v>145</v>
      </c>
    </row>
  </sheetData>
  <autoFilter ref="A3:E1169"/>
  <mergeCells count="57">
    <mergeCell ref="A692:E692"/>
    <mergeCell ref="A699:E700"/>
    <mergeCell ref="A707:E708"/>
    <mergeCell ref="A431:E432"/>
    <mergeCell ref="A444:E445"/>
    <mergeCell ref="A457:E458"/>
    <mergeCell ref="A474:E474"/>
    <mergeCell ref="A15:E15"/>
    <mergeCell ref="A664:E665"/>
    <mergeCell ref="A672:E673"/>
    <mergeCell ref="A680:E681"/>
    <mergeCell ref="A95:E95"/>
    <mergeCell ref="A108:E108"/>
    <mergeCell ref="A120:E120"/>
    <mergeCell ref="A129:E129"/>
    <mergeCell ref="A402:F402"/>
    <mergeCell ref="A411:F411"/>
    <mergeCell ref="A419:F419"/>
    <mergeCell ref="A369:E369"/>
    <mergeCell ref="A378:E378"/>
    <mergeCell ref="A390:E391"/>
    <mergeCell ref="A140:E140"/>
    <mergeCell ref="A31:E31"/>
    <mergeCell ref="A43:E43"/>
    <mergeCell ref="A56:E56"/>
    <mergeCell ref="A69:E69"/>
    <mergeCell ref="A79:E79"/>
    <mergeCell ref="A152:E153"/>
    <mergeCell ref="A165:E166"/>
    <mergeCell ref="A179:E179"/>
    <mergeCell ref="A190:E190"/>
    <mergeCell ref="A203:E203"/>
    <mergeCell ref="A215:E215"/>
    <mergeCell ref="A231:E231"/>
    <mergeCell ref="A248:E248"/>
    <mergeCell ref="A265:E265"/>
    <mergeCell ref="A280:E280"/>
    <mergeCell ref="A295:E295"/>
    <mergeCell ref="A309:E309"/>
    <mergeCell ref="A325:E325"/>
    <mergeCell ref="A342:E342"/>
    <mergeCell ref="A357:E357"/>
    <mergeCell ref="A489:E489"/>
    <mergeCell ref="A504:E504"/>
    <mergeCell ref="A516:E517"/>
    <mergeCell ref="A531:E531"/>
    <mergeCell ref="A543:E543"/>
    <mergeCell ref="A557:E557"/>
    <mergeCell ref="A566:E567"/>
    <mergeCell ref="A577:E578"/>
    <mergeCell ref="A590:E590"/>
    <mergeCell ref="A598:F598"/>
    <mergeCell ref="A606:F606"/>
    <mergeCell ref="A614:F614"/>
    <mergeCell ref="A630:F630"/>
    <mergeCell ref="A646:F646"/>
    <mergeCell ref="A655:E656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15"/>
  <sheetViews>
    <sheetView workbookViewId="0">
      <pane xSplit="2" ySplit="1" topLeftCell="T86" activePane="bottomRight" state="frozen"/>
      <selection pane="topRight" activeCell="C1" sqref="C1"/>
      <selection pane="bottomLeft" activeCell="A2" sqref="A2"/>
      <selection pane="bottomRight" activeCell="U94" sqref="U94"/>
    </sheetView>
  </sheetViews>
  <sheetFormatPr defaultColWidth="25.140625" defaultRowHeight="18"/>
  <cols>
    <col min="1" max="1" width="4.7109375" style="1" bestFit="1" customWidth="1"/>
    <col min="2" max="2" width="48.28515625" style="2" customWidth="1"/>
    <col min="3" max="3" width="16.5703125" style="19" customWidth="1"/>
    <col min="4" max="16" width="16.5703125" style="3" customWidth="1"/>
    <col min="17" max="17" width="13.140625" style="1" bestFit="1" customWidth="1"/>
    <col min="18" max="18" width="4.7109375" style="1" customWidth="1"/>
    <col min="19" max="19" width="39.5703125" style="29" bestFit="1" customWidth="1"/>
    <col min="20" max="20" width="13.140625" style="1" customWidth="1"/>
    <col min="21" max="21" width="38.140625" style="33" customWidth="1"/>
    <col min="22" max="22" width="25.140625" style="29"/>
    <col min="23" max="23" width="36" style="1" customWidth="1"/>
    <col min="24" max="16384" width="25.140625" style="1"/>
  </cols>
  <sheetData>
    <row r="1" spans="1:23" ht="18" customHeight="1">
      <c r="A1" s="28" t="s">
        <v>16</v>
      </c>
      <c r="B1" s="28" t="s">
        <v>17</v>
      </c>
      <c r="C1" s="25" t="s">
        <v>18</v>
      </c>
      <c r="D1" s="25" t="s">
        <v>19</v>
      </c>
      <c r="E1" s="25" t="s">
        <v>20</v>
      </c>
      <c r="F1" s="25" t="s">
        <v>21</v>
      </c>
      <c r="G1" s="25" t="s">
        <v>22</v>
      </c>
      <c r="H1" s="25" t="s">
        <v>23</v>
      </c>
      <c r="I1" s="25" t="s">
        <v>24</v>
      </c>
      <c r="J1" s="25" t="s">
        <v>25</v>
      </c>
      <c r="K1" s="25" t="s">
        <v>13</v>
      </c>
      <c r="L1" s="27" t="s">
        <v>26</v>
      </c>
      <c r="M1" s="25" t="s">
        <v>27</v>
      </c>
      <c r="N1" s="25" t="s">
        <v>28</v>
      </c>
      <c r="O1" s="25" t="s">
        <v>15</v>
      </c>
      <c r="P1" s="26" t="s">
        <v>14</v>
      </c>
      <c r="Q1" s="28" t="s">
        <v>29</v>
      </c>
      <c r="T1" s="1" t="s">
        <v>135</v>
      </c>
      <c r="V1" s="29" t="s">
        <v>136</v>
      </c>
    </row>
    <row r="2" spans="1:23" s="12" customFormat="1">
      <c r="A2" s="6">
        <v>1</v>
      </c>
      <c r="B2" s="7" t="s">
        <v>30</v>
      </c>
      <c r="C2" s="8"/>
      <c r="D2" s="9">
        <v>14000</v>
      </c>
      <c r="E2" s="9"/>
      <c r="F2" s="9">
        <v>13600</v>
      </c>
      <c r="G2" s="9"/>
      <c r="H2" s="9"/>
      <c r="I2" s="9">
        <v>40000</v>
      </c>
      <c r="J2" s="10"/>
      <c r="K2" s="9"/>
      <c r="L2" s="9"/>
      <c r="M2" s="9"/>
      <c r="N2" s="9"/>
      <c r="O2" s="9"/>
      <c r="P2" s="9">
        <v>32400</v>
      </c>
      <c r="Q2" s="5">
        <f t="shared" ref="Q2:Q49" si="0">MIN(C2,D2,E2,F2,G2,H2,I2,J2,K2,L2,M2,N2,O2,P2)</f>
        <v>13600</v>
      </c>
      <c r="R2" s="11"/>
      <c r="S2" s="29" t="str">
        <f t="shared" ref="S2:S33" si="1">IF(Q2=0,"Չկայացած",INDEX($C$1:$P$1,MATCH(Q2,C2:P2,0)))</f>
        <v>Լևոն և Լամարա Դեղատուն ՍՊԸ</v>
      </c>
      <c r="T2" s="29">
        <f>SMALL(C2:P2,2)</f>
        <v>14000</v>
      </c>
      <c r="U2" s="34" t="str">
        <f>IF(T2=0,"Չկայացած",INDEX($C$1:$P$1,MATCH(T2,C2:P2,0)))</f>
        <v>Խաչպար ՍՊԸ</v>
      </c>
      <c r="V2" s="30">
        <f>SMALL(C2:P2,3)</f>
        <v>32400</v>
      </c>
      <c r="W2" s="32" t="str">
        <f t="shared" ref="W2:W33" si="2">IF(V2=0,"Չկայացած",INDEX($C$1:$P$1,MATCH(V2,C2:P2,0)))</f>
        <v>Նատալի Ֆարմ ՍՊԸ</v>
      </c>
    </row>
    <row r="3" spans="1:23" s="12" customFormat="1">
      <c r="A3" s="6">
        <v>2</v>
      </c>
      <c r="B3" s="7" t="s">
        <v>31</v>
      </c>
      <c r="C3" s="8"/>
      <c r="D3" s="9">
        <v>27300</v>
      </c>
      <c r="E3" s="9"/>
      <c r="F3" s="9"/>
      <c r="G3" s="9"/>
      <c r="H3" s="9">
        <v>42000</v>
      </c>
      <c r="I3" s="9"/>
      <c r="J3" s="10">
        <v>26250</v>
      </c>
      <c r="K3" s="9"/>
      <c r="L3" s="13">
        <v>26600</v>
      </c>
      <c r="M3" s="9"/>
      <c r="N3" s="9"/>
      <c r="O3" s="9"/>
      <c r="P3" s="9"/>
      <c r="Q3" s="5">
        <f t="shared" si="0"/>
        <v>26250</v>
      </c>
      <c r="R3" s="11"/>
      <c r="S3" s="29" t="str">
        <f t="shared" si="1"/>
        <v>Ֆարմեգուս ՍՊԸ</v>
      </c>
      <c r="T3" s="29">
        <f t="shared" ref="T3:T66" si="3">SMALL(C3:P3,2)</f>
        <v>26600</v>
      </c>
      <c r="U3" s="34" t="str">
        <f t="shared" ref="U3:U66" si="4">IF(T3=0,"Չկայացած",INDEX($C$1:$P$1,MATCH(T3,C3:P3,0)))</f>
        <v>Մեդտեխսերվիս ՍՊԸ</v>
      </c>
      <c r="V3" s="30">
        <f t="shared" ref="V3:V66" si="5">SMALL(C3:P3,3)</f>
        <v>27300</v>
      </c>
      <c r="W3" s="32" t="str">
        <f t="shared" si="2"/>
        <v>Խաչպար ՍՊԸ</v>
      </c>
    </row>
    <row r="4" spans="1:23" s="12" customFormat="1">
      <c r="A4" s="6">
        <v>3</v>
      </c>
      <c r="B4" s="7" t="s">
        <v>32</v>
      </c>
      <c r="C4" s="8"/>
      <c r="D4" s="9"/>
      <c r="E4" s="9"/>
      <c r="F4" s="9">
        <v>34500</v>
      </c>
      <c r="G4" s="9"/>
      <c r="H4" s="9">
        <v>36000</v>
      </c>
      <c r="I4" s="9"/>
      <c r="J4" s="10"/>
      <c r="K4" s="9"/>
      <c r="L4" s="13">
        <v>36800</v>
      </c>
      <c r="M4" s="9"/>
      <c r="N4" s="9"/>
      <c r="O4" s="9"/>
      <c r="P4" s="9">
        <v>34000</v>
      </c>
      <c r="Q4" s="5">
        <f t="shared" si="0"/>
        <v>34000</v>
      </c>
      <c r="R4" s="11"/>
      <c r="S4" s="29" t="str">
        <f t="shared" si="1"/>
        <v>Նատալի Ֆարմ ՍՊԸ</v>
      </c>
      <c r="T4" s="29">
        <f t="shared" si="3"/>
        <v>34500</v>
      </c>
      <c r="U4" s="34" t="str">
        <f t="shared" si="4"/>
        <v>Լևոն և Լամարա Դեղատուն ՍՊԸ</v>
      </c>
      <c r="V4" s="30">
        <f t="shared" si="5"/>
        <v>36000</v>
      </c>
      <c r="W4" s="32" t="str">
        <f t="shared" si="2"/>
        <v>Մարգ-ֆարմացիա ՍՊԸ</v>
      </c>
    </row>
    <row r="5" spans="1:23" s="12" customFormat="1">
      <c r="A5" s="6">
        <v>4</v>
      </c>
      <c r="B5" s="7" t="s">
        <v>33</v>
      </c>
      <c r="C5" s="8"/>
      <c r="D5" s="9">
        <v>3200</v>
      </c>
      <c r="E5" s="9"/>
      <c r="F5" s="9">
        <v>3500</v>
      </c>
      <c r="G5" s="9"/>
      <c r="H5" s="9"/>
      <c r="I5" s="9"/>
      <c r="J5" s="10"/>
      <c r="K5" s="14">
        <v>2710</v>
      </c>
      <c r="L5" s="13">
        <v>9000</v>
      </c>
      <c r="M5" s="9"/>
      <c r="N5" s="9"/>
      <c r="O5" s="9"/>
      <c r="P5" s="14">
        <v>2500</v>
      </c>
      <c r="Q5" s="5">
        <f t="shared" si="0"/>
        <v>2500</v>
      </c>
      <c r="R5" s="11"/>
      <c r="S5" s="29" t="str">
        <f t="shared" si="1"/>
        <v>Նատալի Ֆարմ ՍՊԸ</v>
      </c>
      <c r="T5" s="29">
        <f t="shared" si="3"/>
        <v>2710</v>
      </c>
      <c r="U5" s="34" t="str">
        <f t="shared" si="4"/>
        <v>Լեյկոալեքս ՍՊԸ</v>
      </c>
      <c r="V5" s="30">
        <f t="shared" si="5"/>
        <v>3200</v>
      </c>
      <c r="W5" s="32" t="str">
        <f t="shared" si="2"/>
        <v>Խաչպար ՍՊԸ</v>
      </c>
    </row>
    <row r="6" spans="1:23" s="12" customFormat="1">
      <c r="A6" s="6">
        <v>5</v>
      </c>
      <c r="B6" s="7" t="s">
        <v>34</v>
      </c>
      <c r="C6" s="8"/>
      <c r="D6" s="9">
        <v>153300</v>
      </c>
      <c r="E6" s="9"/>
      <c r="F6" s="9">
        <v>175000</v>
      </c>
      <c r="G6" s="9"/>
      <c r="H6" s="9"/>
      <c r="I6" s="9"/>
      <c r="J6" s="10"/>
      <c r="K6" s="14">
        <v>126000</v>
      </c>
      <c r="L6" s="13"/>
      <c r="M6" s="9"/>
      <c r="N6" s="9"/>
      <c r="O6" s="9"/>
      <c r="P6" s="9">
        <v>127400</v>
      </c>
      <c r="Q6" s="5">
        <f t="shared" si="0"/>
        <v>126000</v>
      </c>
      <c r="R6" s="11"/>
      <c r="S6" s="29" t="str">
        <f t="shared" si="1"/>
        <v>Լեյկոալեքս ՍՊԸ</v>
      </c>
      <c r="T6" s="29">
        <f t="shared" si="3"/>
        <v>127400</v>
      </c>
      <c r="U6" s="34" t="str">
        <f t="shared" si="4"/>
        <v>Նատալի Ֆարմ ՍՊԸ</v>
      </c>
      <c r="V6" s="30">
        <f t="shared" si="5"/>
        <v>153300</v>
      </c>
      <c r="W6" s="32" t="str">
        <f t="shared" si="2"/>
        <v>Խաչպար ՍՊԸ</v>
      </c>
    </row>
    <row r="7" spans="1:23" s="12" customFormat="1">
      <c r="A7" s="6">
        <v>6</v>
      </c>
      <c r="B7" s="7" t="s">
        <v>35</v>
      </c>
      <c r="C7" s="8"/>
      <c r="D7" s="9"/>
      <c r="E7" s="9"/>
      <c r="F7" s="9">
        <v>660000</v>
      </c>
      <c r="G7" s="9"/>
      <c r="H7" s="9"/>
      <c r="I7" s="9"/>
      <c r="J7" s="10"/>
      <c r="K7" s="14">
        <v>447000</v>
      </c>
      <c r="L7" s="13"/>
      <c r="M7" s="9"/>
      <c r="N7" s="9"/>
      <c r="O7" s="9"/>
      <c r="P7" s="14">
        <v>414000</v>
      </c>
      <c r="Q7" s="5">
        <f t="shared" si="0"/>
        <v>414000</v>
      </c>
      <c r="R7" s="11"/>
      <c r="S7" s="29" t="str">
        <f t="shared" si="1"/>
        <v>Նատալի Ֆարմ ՍՊԸ</v>
      </c>
      <c r="T7" s="29">
        <f t="shared" si="3"/>
        <v>447000</v>
      </c>
      <c r="U7" s="34" t="str">
        <f t="shared" si="4"/>
        <v>Լեյկոալեքս ՍՊԸ</v>
      </c>
      <c r="V7" s="30">
        <f t="shared" si="5"/>
        <v>660000</v>
      </c>
      <c r="W7" s="32" t="str">
        <f t="shared" si="2"/>
        <v>Լևոն և Լամարա Դեղատուն ՍՊԸ</v>
      </c>
    </row>
    <row r="8" spans="1:23" s="12" customFormat="1">
      <c r="A8" s="6">
        <v>7</v>
      </c>
      <c r="B8" s="7" t="s">
        <v>36</v>
      </c>
      <c r="C8" s="8"/>
      <c r="D8" s="9">
        <v>103200</v>
      </c>
      <c r="E8" s="9"/>
      <c r="F8" s="9"/>
      <c r="G8" s="9"/>
      <c r="H8" s="9"/>
      <c r="I8" s="9"/>
      <c r="J8" s="10"/>
      <c r="K8" s="9"/>
      <c r="L8" s="13"/>
      <c r="M8" s="9"/>
      <c r="N8" s="9"/>
      <c r="O8" s="9"/>
      <c r="P8" s="9">
        <v>98100</v>
      </c>
      <c r="Q8" s="5">
        <f t="shared" si="0"/>
        <v>98100</v>
      </c>
      <c r="R8" s="11"/>
      <c r="S8" s="29" t="str">
        <f t="shared" si="1"/>
        <v>Նատալի Ֆարմ ՍՊԸ</v>
      </c>
      <c r="T8" s="29">
        <f t="shared" si="3"/>
        <v>103200</v>
      </c>
      <c r="U8" s="34" t="str">
        <f t="shared" si="4"/>
        <v>Խաչպար ՍՊԸ</v>
      </c>
      <c r="V8" s="30" t="e">
        <f t="shared" si="5"/>
        <v>#NUM!</v>
      </c>
      <c r="W8" s="32" t="e">
        <f t="shared" si="2"/>
        <v>#NUM!</v>
      </c>
    </row>
    <row r="9" spans="1:23" s="12" customFormat="1">
      <c r="A9" s="6">
        <v>8</v>
      </c>
      <c r="B9" s="7" t="s">
        <v>37</v>
      </c>
      <c r="C9" s="8"/>
      <c r="D9" s="9"/>
      <c r="E9" s="9"/>
      <c r="F9" s="9"/>
      <c r="G9" s="9"/>
      <c r="H9" s="9"/>
      <c r="I9" s="9"/>
      <c r="J9" s="10">
        <v>7390</v>
      </c>
      <c r="K9" s="9"/>
      <c r="L9" s="13"/>
      <c r="M9" s="9"/>
      <c r="N9" s="14">
        <v>4583.33</v>
      </c>
      <c r="O9" s="9">
        <v>7200</v>
      </c>
      <c r="P9" s="9"/>
      <c r="Q9" s="5">
        <f t="shared" si="0"/>
        <v>4583.33</v>
      </c>
      <c r="R9" s="11"/>
      <c r="S9" s="29" t="str">
        <f t="shared" si="1"/>
        <v>Թագ Հէմ ՍՊԸ</v>
      </c>
      <c r="T9" s="29">
        <f t="shared" si="3"/>
        <v>7200</v>
      </c>
      <c r="U9" s="34" t="str">
        <f t="shared" si="4"/>
        <v>Կենդանի Լույս ՍՊԸ</v>
      </c>
      <c r="V9" s="30">
        <f t="shared" si="5"/>
        <v>7390</v>
      </c>
      <c r="W9" s="32" t="str">
        <f t="shared" si="2"/>
        <v>Ֆարմեգուս ՍՊԸ</v>
      </c>
    </row>
    <row r="10" spans="1:23" s="12" customFormat="1">
      <c r="A10" s="6">
        <v>9</v>
      </c>
      <c r="B10" s="7" t="s">
        <v>38</v>
      </c>
      <c r="C10" s="8"/>
      <c r="D10" s="9">
        <v>331800</v>
      </c>
      <c r="E10" s="9"/>
      <c r="F10" s="9">
        <v>328230</v>
      </c>
      <c r="G10" s="9"/>
      <c r="H10" s="9"/>
      <c r="I10" s="9"/>
      <c r="J10" s="10"/>
      <c r="K10" s="9"/>
      <c r="L10" s="13"/>
      <c r="M10" s="9"/>
      <c r="N10" s="9"/>
      <c r="O10" s="9"/>
      <c r="P10" s="9">
        <v>325500</v>
      </c>
      <c r="Q10" s="5">
        <f t="shared" si="0"/>
        <v>325500</v>
      </c>
      <c r="R10" s="11"/>
      <c r="S10" s="29" t="str">
        <f t="shared" si="1"/>
        <v>Նատալի Ֆարմ ՍՊԸ</v>
      </c>
      <c r="T10" s="29">
        <f t="shared" si="3"/>
        <v>328230</v>
      </c>
      <c r="U10" s="34" t="str">
        <f t="shared" si="4"/>
        <v>Լևոն և Լամարա Դեղատուն ՍՊԸ</v>
      </c>
      <c r="V10" s="30">
        <f t="shared" si="5"/>
        <v>331800</v>
      </c>
      <c r="W10" s="32" t="str">
        <f t="shared" si="2"/>
        <v>Խաչպար ՍՊԸ</v>
      </c>
    </row>
    <row r="11" spans="1:23" s="12" customFormat="1">
      <c r="A11" s="6">
        <v>10</v>
      </c>
      <c r="B11" s="7" t="s">
        <v>39</v>
      </c>
      <c r="C11" s="8"/>
      <c r="D11" s="9"/>
      <c r="E11" s="9"/>
      <c r="F11" s="9"/>
      <c r="G11" s="9"/>
      <c r="H11" s="9">
        <v>19500</v>
      </c>
      <c r="I11" s="9"/>
      <c r="J11" s="10"/>
      <c r="K11" s="9">
        <v>13200</v>
      </c>
      <c r="L11" s="13">
        <v>18000</v>
      </c>
      <c r="M11" s="9"/>
      <c r="N11" s="9"/>
      <c r="O11" s="9"/>
      <c r="P11" s="9">
        <v>13500</v>
      </c>
      <c r="Q11" s="5">
        <f t="shared" si="0"/>
        <v>13200</v>
      </c>
      <c r="R11" s="11"/>
      <c r="S11" s="29" t="str">
        <f t="shared" si="1"/>
        <v>Լեյկոալեքս ՍՊԸ</v>
      </c>
      <c r="T11" s="29">
        <f t="shared" si="3"/>
        <v>13500</v>
      </c>
      <c r="U11" s="34" t="str">
        <f t="shared" si="4"/>
        <v>Նատալի Ֆարմ ՍՊԸ</v>
      </c>
      <c r="V11" s="30">
        <f t="shared" si="5"/>
        <v>18000</v>
      </c>
      <c r="W11" s="32" t="str">
        <f t="shared" si="2"/>
        <v>Մեդտեխսերվիս ՍՊԸ</v>
      </c>
    </row>
    <row r="12" spans="1:23" s="12" customFormat="1">
      <c r="A12" s="6">
        <v>11</v>
      </c>
      <c r="B12" s="7" t="s">
        <v>40</v>
      </c>
      <c r="C12" s="8"/>
      <c r="D12" s="9"/>
      <c r="E12" s="9"/>
      <c r="F12" s="9"/>
      <c r="G12" s="9"/>
      <c r="H12" s="9"/>
      <c r="I12" s="9">
        <v>30000</v>
      </c>
      <c r="J12" s="10"/>
      <c r="K12" s="9"/>
      <c r="L12" s="13"/>
      <c r="M12" s="9"/>
      <c r="N12" s="9"/>
      <c r="O12" s="9"/>
      <c r="P12" s="9">
        <v>5700</v>
      </c>
      <c r="Q12" s="5">
        <f t="shared" si="0"/>
        <v>5700</v>
      </c>
      <c r="R12" s="11"/>
      <c r="S12" s="29" t="str">
        <f t="shared" si="1"/>
        <v>Նատալի Ֆարմ ՍՊԸ</v>
      </c>
      <c r="T12" s="29">
        <f t="shared" si="3"/>
        <v>30000</v>
      </c>
      <c r="U12" s="34" t="str">
        <f t="shared" si="4"/>
        <v>Մի վնասիր ՍՊԸ</v>
      </c>
      <c r="V12" s="30" t="e">
        <f t="shared" si="5"/>
        <v>#NUM!</v>
      </c>
      <c r="W12" s="32" t="e">
        <f t="shared" si="2"/>
        <v>#NUM!</v>
      </c>
    </row>
    <row r="13" spans="1:23" s="12" customFormat="1" ht="36">
      <c r="A13" s="6">
        <v>12</v>
      </c>
      <c r="B13" s="7" t="s">
        <v>41</v>
      </c>
      <c r="C13" s="8"/>
      <c r="D13" s="9"/>
      <c r="E13" s="9"/>
      <c r="F13" s="9"/>
      <c r="G13" s="9"/>
      <c r="H13" s="9"/>
      <c r="I13" s="9">
        <v>30000</v>
      </c>
      <c r="J13" s="10"/>
      <c r="K13" s="9"/>
      <c r="L13" s="13"/>
      <c r="M13" s="9"/>
      <c r="N13" s="9"/>
      <c r="O13" s="9"/>
      <c r="P13" s="9">
        <v>5700</v>
      </c>
      <c r="Q13" s="5">
        <f t="shared" si="0"/>
        <v>5700</v>
      </c>
      <c r="R13" s="11"/>
      <c r="S13" s="29" t="str">
        <f t="shared" si="1"/>
        <v>Նատալի Ֆարմ ՍՊԸ</v>
      </c>
      <c r="T13" s="29">
        <f t="shared" si="3"/>
        <v>30000</v>
      </c>
      <c r="U13" s="34" t="str">
        <f t="shared" si="4"/>
        <v>Մի վնասիր ՍՊԸ</v>
      </c>
      <c r="V13" s="30" t="e">
        <f t="shared" si="5"/>
        <v>#NUM!</v>
      </c>
      <c r="W13" s="32" t="e">
        <f t="shared" si="2"/>
        <v>#NUM!</v>
      </c>
    </row>
    <row r="14" spans="1:23" s="12" customFormat="1">
      <c r="A14" s="6">
        <v>13</v>
      </c>
      <c r="B14" s="7" t="s">
        <v>42</v>
      </c>
      <c r="C14" s="8"/>
      <c r="D14" s="9"/>
      <c r="E14" s="9"/>
      <c r="F14" s="9"/>
      <c r="G14" s="9"/>
      <c r="H14" s="9"/>
      <c r="I14" s="9">
        <v>175000</v>
      </c>
      <c r="J14" s="10"/>
      <c r="K14" s="9"/>
      <c r="L14" s="13"/>
      <c r="M14" s="9"/>
      <c r="N14" s="9"/>
      <c r="O14" s="9"/>
      <c r="P14" s="9"/>
      <c r="Q14" s="5">
        <f t="shared" si="0"/>
        <v>175000</v>
      </c>
      <c r="R14" s="11"/>
      <c r="S14" s="31" t="str">
        <f t="shared" si="1"/>
        <v>Մի վնասիր ՍՊԸ</v>
      </c>
      <c r="T14" s="29" t="e">
        <f t="shared" si="3"/>
        <v>#NUM!</v>
      </c>
      <c r="U14" s="34" t="e">
        <f t="shared" si="4"/>
        <v>#NUM!</v>
      </c>
      <c r="V14" s="30" t="e">
        <f t="shared" si="5"/>
        <v>#NUM!</v>
      </c>
      <c r="W14" s="32" t="e">
        <f t="shared" si="2"/>
        <v>#NUM!</v>
      </c>
    </row>
    <row r="15" spans="1:23" s="12" customFormat="1">
      <c r="A15" s="15">
        <v>14</v>
      </c>
      <c r="B15" s="7" t="s">
        <v>43</v>
      </c>
      <c r="C15" s="8"/>
      <c r="D15" s="9"/>
      <c r="E15" s="9"/>
      <c r="F15" s="9"/>
      <c r="G15" s="9"/>
      <c r="H15" s="9"/>
      <c r="I15" s="9">
        <v>70000</v>
      </c>
      <c r="J15" s="10">
        <v>49800</v>
      </c>
      <c r="K15" s="9"/>
      <c r="L15" s="13"/>
      <c r="M15" s="9"/>
      <c r="N15" s="9"/>
      <c r="O15" s="9"/>
      <c r="P15" s="9">
        <v>60000</v>
      </c>
      <c r="Q15" s="5">
        <f t="shared" si="0"/>
        <v>49800</v>
      </c>
      <c r="R15" s="11"/>
      <c r="S15" s="29" t="str">
        <f t="shared" si="1"/>
        <v>Ֆարմեգուս ՍՊԸ</v>
      </c>
      <c r="T15" s="29">
        <f t="shared" si="3"/>
        <v>60000</v>
      </c>
      <c r="U15" s="34" t="str">
        <f t="shared" si="4"/>
        <v>Նատալի Ֆարմ ՍՊԸ</v>
      </c>
      <c r="V15" s="30">
        <f t="shared" si="5"/>
        <v>70000</v>
      </c>
      <c r="W15" s="32" t="str">
        <f t="shared" si="2"/>
        <v>Մի վնասիր ՍՊԸ</v>
      </c>
    </row>
    <row r="16" spans="1:23" s="12" customFormat="1">
      <c r="A16" s="15">
        <v>15</v>
      </c>
      <c r="B16" s="7" t="s">
        <v>44</v>
      </c>
      <c r="C16" s="8"/>
      <c r="D16" s="9"/>
      <c r="E16" s="9">
        <v>6750</v>
      </c>
      <c r="F16" s="9"/>
      <c r="G16" s="9"/>
      <c r="H16" s="9"/>
      <c r="I16" s="9"/>
      <c r="J16" s="10">
        <v>8235</v>
      </c>
      <c r="K16" s="9"/>
      <c r="L16" s="13">
        <v>6300</v>
      </c>
      <c r="M16" s="9"/>
      <c r="N16" s="9"/>
      <c r="O16" s="9"/>
      <c r="P16" s="16">
        <v>6300</v>
      </c>
      <c r="Q16" s="5">
        <f t="shared" si="0"/>
        <v>6300</v>
      </c>
      <c r="R16" s="11"/>
      <c r="S16" s="29" t="str">
        <f t="shared" si="1"/>
        <v>Մեդտեխսերվիս ՍՊԸ</v>
      </c>
      <c r="T16" s="29">
        <f t="shared" si="3"/>
        <v>6300</v>
      </c>
      <c r="U16" s="34" t="str">
        <f t="shared" si="4"/>
        <v>Մեդտեխսերվիս ՍՊԸ</v>
      </c>
      <c r="V16" s="30">
        <f t="shared" si="5"/>
        <v>6750</v>
      </c>
      <c r="W16" s="32" t="str">
        <f t="shared" si="2"/>
        <v>Յունիմեդ ՍՊԸ</v>
      </c>
    </row>
    <row r="17" spans="1:23" s="12" customFormat="1">
      <c r="A17" s="15">
        <v>16</v>
      </c>
      <c r="B17" s="7" t="s">
        <v>45</v>
      </c>
      <c r="C17" s="8"/>
      <c r="D17" s="9"/>
      <c r="E17" s="9"/>
      <c r="F17" s="9"/>
      <c r="G17" s="9"/>
      <c r="H17" s="9"/>
      <c r="I17" s="9"/>
      <c r="J17" s="10"/>
      <c r="K17" s="9"/>
      <c r="L17" s="13">
        <v>12500</v>
      </c>
      <c r="M17" s="9"/>
      <c r="N17" s="9"/>
      <c r="O17" s="9"/>
      <c r="P17" s="9"/>
      <c r="Q17" s="5">
        <f t="shared" si="0"/>
        <v>12500</v>
      </c>
      <c r="R17" s="11"/>
      <c r="S17" s="29" t="str">
        <f t="shared" si="1"/>
        <v>Մեդտեխսերվիս ՍՊԸ</v>
      </c>
      <c r="T17" s="29" t="e">
        <f t="shared" si="3"/>
        <v>#NUM!</v>
      </c>
      <c r="U17" s="34" t="e">
        <f t="shared" si="4"/>
        <v>#NUM!</v>
      </c>
      <c r="V17" s="30" t="e">
        <f t="shared" si="5"/>
        <v>#NUM!</v>
      </c>
      <c r="W17" s="32" t="e">
        <f t="shared" si="2"/>
        <v>#NUM!</v>
      </c>
    </row>
    <row r="18" spans="1:23" s="12" customFormat="1">
      <c r="A18" s="15">
        <v>17</v>
      </c>
      <c r="B18" s="7" t="s">
        <v>46</v>
      </c>
      <c r="C18" s="8"/>
      <c r="D18" s="9"/>
      <c r="E18" s="9"/>
      <c r="F18" s="9"/>
      <c r="G18" s="9"/>
      <c r="H18" s="9"/>
      <c r="I18" s="9"/>
      <c r="J18" s="10"/>
      <c r="K18" s="9"/>
      <c r="L18" s="13"/>
      <c r="M18" s="9"/>
      <c r="N18" s="9"/>
      <c r="O18" s="9"/>
      <c r="P18" s="9"/>
      <c r="Q18" s="5">
        <f t="shared" si="0"/>
        <v>0</v>
      </c>
      <c r="R18" s="11"/>
      <c r="S18" s="29" t="str">
        <f t="shared" si="1"/>
        <v>Չկայացած</v>
      </c>
      <c r="T18" s="29" t="e">
        <f t="shared" si="3"/>
        <v>#NUM!</v>
      </c>
      <c r="U18" s="34" t="e">
        <f t="shared" si="4"/>
        <v>#NUM!</v>
      </c>
      <c r="V18" s="30" t="e">
        <f t="shared" si="5"/>
        <v>#NUM!</v>
      </c>
      <c r="W18" s="32" t="e">
        <f t="shared" si="2"/>
        <v>#NUM!</v>
      </c>
    </row>
    <row r="19" spans="1:23" s="12" customFormat="1">
      <c r="A19" s="15">
        <v>18</v>
      </c>
      <c r="B19" s="7" t="s">
        <v>47</v>
      </c>
      <c r="C19" s="8"/>
      <c r="D19" s="9"/>
      <c r="E19" s="9"/>
      <c r="F19" s="9"/>
      <c r="G19" s="9"/>
      <c r="H19" s="9"/>
      <c r="I19" s="9"/>
      <c r="J19" s="10"/>
      <c r="K19" s="9"/>
      <c r="L19" s="13"/>
      <c r="M19" s="9">
        <v>15000</v>
      </c>
      <c r="N19" s="9"/>
      <c r="O19" s="9"/>
      <c r="P19" s="9"/>
      <c r="Q19" s="5">
        <f t="shared" si="0"/>
        <v>15000</v>
      </c>
      <c r="R19" s="11"/>
      <c r="S19" s="29" t="str">
        <f t="shared" si="1"/>
        <v>Երմեդ ՍՊԸ</v>
      </c>
      <c r="T19" s="29" t="e">
        <f t="shared" si="3"/>
        <v>#NUM!</v>
      </c>
      <c r="U19" s="34" t="e">
        <f t="shared" si="4"/>
        <v>#NUM!</v>
      </c>
      <c r="V19" s="30" t="e">
        <f t="shared" si="5"/>
        <v>#NUM!</v>
      </c>
      <c r="W19" s="32" t="e">
        <f t="shared" si="2"/>
        <v>#NUM!</v>
      </c>
    </row>
    <row r="20" spans="1:23" s="12" customFormat="1">
      <c r="A20" s="15">
        <v>19</v>
      </c>
      <c r="B20" s="7" t="s">
        <v>48</v>
      </c>
      <c r="C20" s="8"/>
      <c r="D20" s="9"/>
      <c r="E20" s="9"/>
      <c r="F20" s="9"/>
      <c r="G20" s="9"/>
      <c r="H20" s="9"/>
      <c r="I20" s="9"/>
      <c r="J20" s="10"/>
      <c r="K20" s="9"/>
      <c r="L20" s="13">
        <v>20250</v>
      </c>
      <c r="M20" s="17"/>
      <c r="N20" s="9">
        <v>15000</v>
      </c>
      <c r="O20" s="17">
        <v>27000</v>
      </c>
      <c r="P20" s="18"/>
      <c r="Q20" s="5">
        <f t="shared" si="0"/>
        <v>15000</v>
      </c>
      <c r="R20" s="11"/>
      <c r="S20" s="29" t="str">
        <f t="shared" si="1"/>
        <v>Թագ Հէմ ՍՊԸ</v>
      </c>
      <c r="T20" s="29">
        <f t="shared" si="3"/>
        <v>20250</v>
      </c>
      <c r="U20" s="34" t="str">
        <f t="shared" si="4"/>
        <v>Մեդտեխսերվիս ՍՊԸ</v>
      </c>
      <c r="V20" s="30">
        <f t="shared" si="5"/>
        <v>27000</v>
      </c>
      <c r="W20" s="32" t="str">
        <f t="shared" si="2"/>
        <v>Կենդանի Լույս ՍՊԸ</v>
      </c>
    </row>
    <row r="21" spans="1:23" s="12" customFormat="1">
      <c r="A21" s="15">
        <v>20</v>
      </c>
      <c r="B21" s="7" t="s">
        <v>49</v>
      </c>
      <c r="C21" s="8"/>
      <c r="D21" s="9"/>
      <c r="E21" s="9"/>
      <c r="F21" s="9"/>
      <c r="G21" s="9"/>
      <c r="H21" s="9"/>
      <c r="I21" s="9"/>
      <c r="J21" s="10">
        <v>49000</v>
      </c>
      <c r="K21" s="9"/>
      <c r="L21" s="13"/>
      <c r="M21" s="9"/>
      <c r="N21" s="9">
        <v>24791.67</v>
      </c>
      <c r="O21" s="9">
        <v>60000</v>
      </c>
      <c r="P21" s="9"/>
      <c r="Q21" s="5">
        <f t="shared" si="0"/>
        <v>24791.67</v>
      </c>
      <c r="R21" s="11"/>
      <c r="S21" s="29" t="str">
        <f t="shared" si="1"/>
        <v>Թագ Հէմ ՍՊԸ</v>
      </c>
      <c r="T21" s="29">
        <f t="shared" si="3"/>
        <v>49000</v>
      </c>
      <c r="U21" s="34" t="str">
        <f t="shared" si="4"/>
        <v>Ֆարմեգուս ՍՊԸ</v>
      </c>
      <c r="V21" s="30">
        <f t="shared" si="5"/>
        <v>60000</v>
      </c>
      <c r="W21" s="32" t="str">
        <f t="shared" si="2"/>
        <v>Կենդանի Լույս ՍՊԸ</v>
      </c>
    </row>
    <row r="22" spans="1:23" s="12" customFormat="1">
      <c r="A22" s="15">
        <v>21</v>
      </c>
      <c r="B22" s="7" t="s">
        <v>50</v>
      </c>
      <c r="C22" s="8"/>
      <c r="D22" s="9"/>
      <c r="E22" s="9"/>
      <c r="F22" s="9">
        <v>15000</v>
      </c>
      <c r="G22" s="9"/>
      <c r="H22" s="9"/>
      <c r="I22" s="9"/>
      <c r="J22" s="10"/>
      <c r="K22" s="9"/>
      <c r="L22" s="13"/>
      <c r="M22" s="9"/>
      <c r="N22" s="9"/>
      <c r="O22" s="9"/>
      <c r="P22" s="9">
        <v>12300</v>
      </c>
      <c r="Q22" s="5">
        <f t="shared" si="0"/>
        <v>12300</v>
      </c>
      <c r="R22" s="11"/>
      <c r="S22" s="29" t="str">
        <f t="shared" si="1"/>
        <v>Նատալի Ֆարմ ՍՊԸ</v>
      </c>
      <c r="T22" s="29">
        <f t="shared" si="3"/>
        <v>15000</v>
      </c>
      <c r="U22" s="34" t="str">
        <f t="shared" si="4"/>
        <v>Լևոն և Լամարա Դեղատուն ՍՊԸ</v>
      </c>
      <c r="V22" s="30" t="e">
        <f t="shared" si="5"/>
        <v>#NUM!</v>
      </c>
      <c r="W22" s="32" t="e">
        <f t="shared" si="2"/>
        <v>#NUM!</v>
      </c>
    </row>
    <row r="23" spans="1:23" s="12" customFormat="1">
      <c r="A23" s="15">
        <v>22</v>
      </c>
      <c r="B23" s="7" t="s">
        <v>51</v>
      </c>
      <c r="C23" s="8"/>
      <c r="D23" s="9"/>
      <c r="E23" s="9"/>
      <c r="F23" s="9">
        <v>15000</v>
      </c>
      <c r="G23" s="9"/>
      <c r="H23" s="9"/>
      <c r="I23" s="9"/>
      <c r="J23" s="10"/>
      <c r="K23" s="9"/>
      <c r="L23" s="13"/>
      <c r="M23" s="9"/>
      <c r="N23" s="9"/>
      <c r="O23" s="9"/>
      <c r="P23" s="9">
        <v>12300</v>
      </c>
      <c r="Q23" s="5">
        <f t="shared" si="0"/>
        <v>12300</v>
      </c>
      <c r="R23" s="11"/>
      <c r="S23" s="29" t="str">
        <f t="shared" si="1"/>
        <v>Նատալի Ֆարմ ՍՊԸ</v>
      </c>
      <c r="T23" s="29">
        <f t="shared" si="3"/>
        <v>15000</v>
      </c>
      <c r="U23" s="34" t="str">
        <f t="shared" si="4"/>
        <v>Լևոն և Լամարա Դեղատուն ՍՊԸ</v>
      </c>
      <c r="V23" s="30" t="e">
        <f t="shared" si="5"/>
        <v>#NUM!</v>
      </c>
      <c r="W23" s="32" t="e">
        <f t="shared" si="2"/>
        <v>#NUM!</v>
      </c>
    </row>
    <row r="24" spans="1:23" s="12" customFormat="1">
      <c r="A24" s="15">
        <v>23</v>
      </c>
      <c r="B24" s="7" t="s">
        <v>52</v>
      </c>
      <c r="C24" s="8"/>
      <c r="D24" s="9"/>
      <c r="E24" s="9"/>
      <c r="F24" s="9">
        <v>3250</v>
      </c>
      <c r="G24" s="9"/>
      <c r="H24" s="9"/>
      <c r="I24" s="9"/>
      <c r="J24" s="10"/>
      <c r="K24" s="9"/>
      <c r="L24" s="13"/>
      <c r="M24" s="9"/>
      <c r="N24" s="9"/>
      <c r="O24" s="9"/>
      <c r="P24" s="9"/>
      <c r="Q24" s="5">
        <f t="shared" si="0"/>
        <v>3250</v>
      </c>
      <c r="R24" s="11"/>
      <c r="S24" s="29" t="str">
        <f t="shared" si="1"/>
        <v>Լևոն և Լամարա Դեղատուն ՍՊԸ</v>
      </c>
      <c r="T24" s="29" t="e">
        <f t="shared" si="3"/>
        <v>#NUM!</v>
      </c>
      <c r="U24" s="34" t="e">
        <f t="shared" si="4"/>
        <v>#NUM!</v>
      </c>
      <c r="V24" s="30" t="e">
        <f t="shared" si="5"/>
        <v>#NUM!</v>
      </c>
      <c r="W24" s="32" t="e">
        <f t="shared" si="2"/>
        <v>#NUM!</v>
      </c>
    </row>
    <row r="25" spans="1:23" s="12" customFormat="1">
      <c r="A25" s="15">
        <v>24</v>
      </c>
      <c r="B25" s="7" t="s">
        <v>53</v>
      </c>
      <c r="C25" s="8"/>
      <c r="D25" s="9">
        <v>5400</v>
      </c>
      <c r="E25" s="9"/>
      <c r="F25" s="9">
        <v>5295</v>
      </c>
      <c r="G25" s="9"/>
      <c r="H25" s="9"/>
      <c r="I25" s="9"/>
      <c r="J25" s="10"/>
      <c r="K25" s="9"/>
      <c r="L25" s="13"/>
      <c r="M25" s="9"/>
      <c r="N25" s="9"/>
      <c r="O25" s="9"/>
      <c r="P25" s="9">
        <v>5300</v>
      </c>
      <c r="Q25" s="5">
        <f t="shared" si="0"/>
        <v>5295</v>
      </c>
      <c r="R25" s="11"/>
      <c r="S25" s="29" t="str">
        <f t="shared" si="1"/>
        <v>Լևոն և Լամարա Դեղատուն ՍՊԸ</v>
      </c>
      <c r="T25" s="29">
        <f t="shared" si="3"/>
        <v>5300</v>
      </c>
      <c r="U25" s="34" t="str">
        <f t="shared" si="4"/>
        <v>Նատալի Ֆարմ ՍՊԸ</v>
      </c>
      <c r="V25" s="30">
        <f t="shared" si="5"/>
        <v>5400</v>
      </c>
      <c r="W25" s="32" t="str">
        <f t="shared" si="2"/>
        <v>Խաչպար ՍՊԸ</v>
      </c>
    </row>
    <row r="26" spans="1:23" s="12" customFormat="1">
      <c r="A26" s="15">
        <v>25</v>
      </c>
      <c r="B26" s="7" t="s">
        <v>54</v>
      </c>
      <c r="C26" s="8"/>
      <c r="D26" s="9">
        <v>10800</v>
      </c>
      <c r="E26" s="9"/>
      <c r="F26" s="9">
        <v>10590</v>
      </c>
      <c r="G26" s="9"/>
      <c r="H26" s="9"/>
      <c r="I26" s="9"/>
      <c r="J26" s="10"/>
      <c r="K26" s="9"/>
      <c r="L26" s="13"/>
      <c r="M26" s="9"/>
      <c r="N26" s="9"/>
      <c r="O26" s="9"/>
      <c r="P26" s="9">
        <v>10400</v>
      </c>
      <c r="Q26" s="5">
        <f t="shared" si="0"/>
        <v>10400</v>
      </c>
      <c r="R26" s="11"/>
      <c r="S26" s="29" t="str">
        <f t="shared" si="1"/>
        <v>Նատալի Ֆարմ ՍՊԸ</v>
      </c>
      <c r="T26" s="29">
        <f t="shared" si="3"/>
        <v>10590</v>
      </c>
      <c r="U26" s="34" t="str">
        <f t="shared" si="4"/>
        <v>Լևոն և Լամարա Դեղատուն ՍՊԸ</v>
      </c>
      <c r="V26" s="30">
        <f t="shared" si="5"/>
        <v>10800</v>
      </c>
      <c r="W26" s="32" t="str">
        <f t="shared" si="2"/>
        <v>Խաչպար ՍՊԸ</v>
      </c>
    </row>
    <row r="27" spans="1:23" s="12" customFormat="1">
      <c r="A27" s="15">
        <v>26</v>
      </c>
      <c r="B27" s="7" t="s">
        <v>55</v>
      </c>
      <c r="C27" s="8"/>
      <c r="D27" s="9">
        <v>104000</v>
      </c>
      <c r="E27" s="9"/>
      <c r="F27" s="9">
        <v>105900</v>
      </c>
      <c r="G27" s="9"/>
      <c r="H27" s="9"/>
      <c r="I27" s="9"/>
      <c r="J27" s="10"/>
      <c r="K27" s="9"/>
      <c r="L27" s="13"/>
      <c r="M27" s="9"/>
      <c r="N27" s="9"/>
      <c r="O27" s="9"/>
      <c r="P27" s="9">
        <v>103800</v>
      </c>
      <c r="Q27" s="5">
        <f t="shared" si="0"/>
        <v>103800</v>
      </c>
      <c r="R27" s="11"/>
      <c r="S27" s="29" t="str">
        <f t="shared" si="1"/>
        <v>Նատալի Ֆարմ ՍՊԸ</v>
      </c>
      <c r="T27" s="29">
        <f t="shared" si="3"/>
        <v>104000</v>
      </c>
      <c r="U27" s="34" t="str">
        <f t="shared" si="4"/>
        <v>Խաչպար ՍՊԸ</v>
      </c>
      <c r="V27" s="30">
        <f t="shared" si="5"/>
        <v>105900</v>
      </c>
      <c r="W27" s="32" t="str">
        <f t="shared" si="2"/>
        <v>Լևոն և Լամարա Դեղատուն ՍՊԸ</v>
      </c>
    </row>
    <row r="28" spans="1:23" s="12" customFormat="1">
      <c r="A28" s="15">
        <v>27</v>
      </c>
      <c r="B28" s="7" t="s">
        <v>56</v>
      </c>
      <c r="C28" s="8"/>
      <c r="D28" s="9">
        <v>228000</v>
      </c>
      <c r="E28" s="9"/>
      <c r="F28" s="9">
        <v>231600</v>
      </c>
      <c r="G28" s="9"/>
      <c r="H28" s="9"/>
      <c r="I28" s="9"/>
      <c r="J28" s="10"/>
      <c r="K28" s="9"/>
      <c r="L28" s="13"/>
      <c r="M28" s="9"/>
      <c r="N28" s="9"/>
      <c r="O28" s="9"/>
      <c r="P28" s="9">
        <v>231200</v>
      </c>
      <c r="Q28" s="5">
        <f t="shared" si="0"/>
        <v>228000</v>
      </c>
      <c r="R28" s="11"/>
      <c r="S28" s="29" t="str">
        <f t="shared" si="1"/>
        <v>Խաչպար ՍՊԸ</v>
      </c>
      <c r="T28" s="29">
        <f t="shared" si="3"/>
        <v>231200</v>
      </c>
      <c r="U28" s="34" t="str">
        <f t="shared" si="4"/>
        <v>Նատալի Ֆարմ ՍՊԸ</v>
      </c>
      <c r="V28" s="30">
        <f t="shared" si="5"/>
        <v>231600</v>
      </c>
      <c r="W28" s="32" t="str">
        <f t="shared" si="2"/>
        <v>Լևոն և Լամարա Դեղատուն ՍՊԸ</v>
      </c>
    </row>
    <row r="29" spans="1:23" s="12" customFormat="1">
      <c r="A29" s="15">
        <v>28</v>
      </c>
      <c r="B29" s="7" t="s">
        <v>57</v>
      </c>
      <c r="C29" s="8"/>
      <c r="D29" s="9"/>
      <c r="E29" s="9"/>
      <c r="F29" s="9">
        <v>2000</v>
      </c>
      <c r="G29" s="9"/>
      <c r="H29" s="9"/>
      <c r="I29" s="9">
        <v>30000</v>
      </c>
      <c r="J29" s="10"/>
      <c r="K29" s="9"/>
      <c r="L29" s="13"/>
      <c r="M29" s="9"/>
      <c r="N29" s="9"/>
      <c r="O29" s="9"/>
      <c r="P29" s="9">
        <v>1640</v>
      </c>
      <c r="Q29" s="5">
        <f t="shared" si="0"/>
        <v>1640</v>
      </c>
      <c r="R29" s="11"/>
      <c r="S29" s="29" t="str">
        <f t="shared" si="1"/>
        <v>Նատալի Ֆարմ ՍՊԸ</v>
      </c>
      <c r="T29" s="29">
        <f t="shared" si="3"/>
        <v>2000</v>
      </c>
      <c r="U29" s="34" t="str">
        <f t="shared" si="4"/>
        <v>Լևոն և Լամարա Դեղատուն ՍՊԸ</v>
      </c>
      <c r="V29" s="30">
        <f t="shared" si="5"/>
        <v>30000</v>
      </c>
      <c r="W29" s="32" t="str">
        <f t="shared" si="2"/>
        <v>Մի վնասիր ՍՊԸ</v>
      </c>
    </row>
    <row r="30" spans="1:23" s="12" customFormat="1">
      <c r="A30" s="15">
        <v>29</v>
      </c>
      <c r="B30" s="7" t="s">
        <v>58</v>
      </c>
      <c r="C30" s="8"/>
      <c r="D30" s="9"/>
      <c r="E30" s="9"/>
      <c r="F30" s="9">
        <v>2000</v>
      </c>
      <c r="G30" s="9"/>
      <c r="H30" s="9"/>
      <c r="I30" s="9">
        <v>30000</v>
      </c>
      <c r="J30" s="10"/>
      <c r="K30" s="9"/>
      <c r="L30" s="13"/>
      <c r="M30" s="9"/>
      <c r="N30" s="9"/>
      <c r="O30" s="9"/>
      <c r="P30" s="9">
        <v>1640</v>
      </c>
      <c r="Q30" s="5">
        <f t="shared" si="0"/>
        <v>1640</v>
      </c>
      <c r="R30" s="11"/>
      <c r="S30" s="29" t="str">
        <f t="shared" si="1"/>
        <v>Նատալի Ֆարմ ՍՊԸ</v>
      </c>
      <c r="T30" s="29">
        <f t="shared" si="3"/>
        <v>2000</v>
      </c>
      <c r="U30" s="34" t="str">
        <f t="shared" si="4"/>
        <v>Լևոն և Լամարա Դեղատուն ՍՊԸ</v>
      </c>
      <c r="V30" s="30">
        <f t="shared" si="5"/>
        <v>30000</v>
      </c>
      <c r="W30" s="32" t="str">
        <f t="shared" si="2"/>
        <v>Մի վնասիր ՍՊԸ</v>
      </c>
    </row>
    <row r="31" spans="1:23" s="12" customFormat="1">
      <c r="A31" s="15">
        <v>30</v>
      </c>
      <c r="B31" s="7" t="s">
        <v>59</v>
      </c>
      <c r="C31" s="8"/>
      <c r="D31" s="9">
        <v>5820</v>
      </c>
      <c r="E31" s="9"/>
      <c r="F31" s="9">
        <v>5850</v>
      </c>
      <c r="G31" s="9"/>
      <c r="H31" s="9"/>
      <c r="I31" s="9"/>
      <c r="J31" s="10"/>
      <c r="K31" s="9"/>
      <c r="L31" s="13">
        <v>5550</v>
      </c>
      <c r="M31" s="9"/>
      <c r="N31" s="9"/>
      <c r="O31" s="9"/>
      <c r="P31" s="9">
        <v>5490</v>
      </c>
      <c r="Q31" s="5">
        <f t="shared" si="0"/>
        <v>5490</v>
      </c>
      <c r="R31" s="11"/>
      <c r="S31" s="29" t="str">
        <f t="shared" si="1"/>
        <v>Նատալի Ֆարմ ՍՊԸ</v>
      </c>
      <c r="T31" s="29">
        <f t="shared" si="3"/>
        <v>5550</v>
      </c>
      <c r="U31" s="34" t="str">
        <f t="shared" si="4"/>
        <v>Մեդտեխսերվիս ՍՊԸ</v>
      </c>
      <c r="V31" s="30">
        <f t="shared" si="5"/>
        <v>5820</v>
      </c>
      <c r="W31" s="32" t="str">
        <f t="shared" si="2"/>
        <v>Խաչպար ՍՊԸ</v>
      </c>
    </row>
    <row r="32" spans="1:23" s="12" customFormat="1">
      <c r="A32" s="15">
        <v>31</v>
      </c>
      <c r="B32" s="7" t="s">
        <v>60</v>
      </c>
      <c r="C32" s="8"/>
      <c r="D32" s="9">
        <v>7760</v>
      </c>
      <c r="E32" s="9"/>
      <c r="F32" s="9">
        <v>6600</v>
      </c>
      <c r="G32" s="9"/>
      <c r="H32" s="9"/>
      <c r="I32" s="9"/>
      <c r="J32" s="10"/>
      <c r="K32" s="9"/>
      <c r="L32" s="13">
        <v>7400</v>
      </c>
      <c r="M32" s="9"/>
      <c r="N32" s="9"/>
      <c r="O32" s="9"/>
      <c r="P32" s="9">
        <v>8400</v>
      </c>
      <c r="Q32" s="5">
        <f t="shared" si="0"/>
        <v>6600</v>
      </c>
      <c r="R32" s="11"/>
      <c r="S32" s="29" t="str">
        <f t="shared" si="1"/>
        <v>Լևոն և Լամարա Դեղատուն ՍՊԸ</v>
      </c>
      <c r="T32" s="29">
        <f t="shared" si="3"/>
        <v>7400</v>
      </c>
      <c r="U32" s="34" t="str">
        <f t="shared" si="4"/>
        <v>Մեդտեխսերվիս ՍՊԸ</v>
      </c>
      <c r="V32" s="30">
        <f t="shared" si="5"/>
        <v>7760</v>
      </c>
      <c r="W32" s="32" t="str">
        <f t="shared" si="2"/>
        <v>Խաչպար ՍՊԸ</v>
      </c>
    </row>
    <row r="33" spans="1:23" s="12" customFormat="1">
      <c r="A33" s="15">
        <v>32</v>
      </c>
      <c r="B33" s="7" t="s">
        <v>61</v>
      </c>
      <c r="C33" s="8"/>
      <c r="D33" s="9">
        <v>9700</v>
      </c>
      <c r="E33" s="9"/>
      <c r="F33" s="9"/>
      <c r="G33" s="9"/>
      <c r="H33" s="9"/>
      <c r="I33" s="9"/>
      <c r="J33" s="10"/>
      <c r="K33" s="9"/>
      <c r="L33" s="13">
        <v>9250</v>
      </c>
      <c r="M33" s="9"/>
      <c r="N33" s="9"/>
      <c r="O33" s="9"/>
      <c r="P33" s="9">
        <v>10500</v>
      </c>
      <c r="Q33" s="5">
        <f t="shared" si="0"/>
        <v>9250</v>
      </c>
      <c r="R33" s="11"/>
      <c r="S33" s="29" t="str">
        <f t="shared" si="1"/>
        <v>Մեդտեխսերվիս ՍՊԸ</v>
      </c>
      <c r="T33" s="29">
        <f t="shared" si="3"/>
        <v>9700</v>
      </c>
      <c r="U33" s="34" t="str">
        <f t="shared" si="4"/>
        <v>Խաչպար ՍՊԸ</v>
      </c>
      <c r="V33" s="30">
        <f t="shared" si="5"/>
        <v>10500</v>
      </c>
      <c r="W33" s="32" t="str">
        <f t="shared" si="2"/>
        <v>Նատալի Ֆարմ ՍՊԸ</v>
      </c>
    </row>
    <row r="34" spans="1:23" s="12" customFormat="1">
      <c r="A34" s="15">
        <v>33</v>
      </c>
      <c r="B34" s="7" t="s">
        <v>62</v>
      </c>
      <c r="C34" s="8"/>
      <c r="D34" s="9">
        <v>7760</v>
      </c>
      <c r="E34" s="9"/>
      <c r="F34" s="9">
        <v>7800</v>
      </c>
      <c r="G34" s="9"/>
      <c r="H34" s="9"/>
      <c r="I34" s="9"/>
      <c r="J34" s="10"/>
      <c r="K34" s="9"/>
      <c r="L34" s="13">
        <v>7400</v>
      </c>
      <c r="M34" s="9"/>
      <c r="N34" s="9"/>
      <c r="O34" s="9"/>
      <c r="P34" s="9">
        <v>7280</v>
      </c>
      <c r="Q34" s="5">
        <f t="shared" si="0"/>
        <v>7280</v>
      </c>
      <c r="R34" s="11"/>
      <c r="S34" s="29" t="str">
        <f t="shared" ref="S34:S65" si="6">IF(Q34=0,"Չկայացած",INDEX($C$1:$P$1,MATCH(Q34,C34:P34,0)))</f>
        <v>Նատալի Ֆարմ ՍՊԸ</v>
      </c>
      <c r="T34" s="29">
        <f t="shared" si="3"/>
        <v>7400</v>
      </c>
      <c r="U34" s="34" t="str">
        <f t="shared" si="4"/>
        <v>Մեդտեխսերվիս ՍՊԸ</v>
      </c>
      <c r="V34" s="30">
        <f t="shared" si="5"/>
        <v>7760</v>
      </c>
      <c r="W34" s="32" t="str">
        <f t="shared" ref="W34:W65" si="7">IF(V34=0,"Չկայացած",INDEX($C$1:$P$1,MATCH(V34,C34:P34,0)))</f>
        <v>Խաչպար ՍՊԸ</v>
      </c>
    </row>
    <row r="35" spans="1:23" s="12" customFormat="1">
      <c r="A35" s="15">
        <v>34</v>
      </c>
      <c r="B35" s="7" t="s">
        <v>63</v>
      </c>
      <c r="C35" s="8"/>
      <c r="D35" s="9"/>
      <c r="E35" s="9"/>
      <c r="F35" s="9"/>
      <c r="G35" s="9"/>
      <c r="H35" s="9"/>
      <c r="I35" s="9"/>
      <c r="J35" s="10"/>
      <c r="K35" s="9"/>
      <c r="L35" s="13"/>
      <c r="M35" s="9"/>
      <c r="N35" s="14">
        <v>3666.67</v>
      </c>
      <c r="O35" s="9">
        <v>6000</v>
      </c>
      <c r="P35" s="9"/>
      <c r="Q35" s="5">
        <f t="shared" si="0"/>
        <v>3666.67</v>
      </c>
      <c r="R35" s="11"/>
      <c r="S35" s="29" t="str">
        <f t="shared" si="6"/>
        <v>Թագ Հէմ ՍՊԸ</v>
      </c>
      <c r="T35" s="29">
        <f t="shared" si="3"/>
        <v>6000</v>
      </c>
      <c r="U35" s="34" t="str">
        <f t="shared" si="4"/>
        <v>Կենդանի Լույս ՍՊԸ</v>
      </c>
      <c r="V35" s="30" t="e">
        <f t="shared" si="5"/>
        <v>#NUM!</v>
      </c>
      <c r="W35" s="32" t="e">
        <f t="shared" si="7"/>
        <v>#NUM!</v>
      </c>
    </row>
    <row r="36" spans="1:23" s="12" customFormat="1">
      <c r="A36" s="15">
        <v>35</v>
      </c>
      <c r="B36" s="7" t="s">
        <v>64</v>
      </c>
      <c r="C36" s="8"/>
      <c r="D36" s="9"/>
      <c r="E36" s="9"/>
      <c r="F36" s="9"/>
      <c r="G36" s="9"/>
      <c r="H36" s="9"/>
      <c r="I36" s="9"/>
      <c r="J36" s="10"/>
      <c r="K36" s="9"/>
      <c r="L36" s="13">
        <v>12000</v>
      </c>
      <c r="M36" s="9">
        <v>16000</v>
      </c>
      <c r="N36" s="9"/>
      <c r="O36" s="9"/>
      <c r="P36" s="9"/>
      <c r="Q36" s="5">
        <f t="shared" si="0"/>
        <v>12000</v>
      </c>
      <c r="R36" s="11"/>
      <c r="S36" s="29" t="str">
        <f t="shared" si="6"/>
        <v>Մեդտեխսերվիս ՍՊԸ</v>
      </c>
      <c r="T36" s="29">
        <f t="shared" si="3"/>
        <v>16000</v>
      </c>
      <c r="U36" s="34" t="str">
        <f t="shared" si="4"/>
        <v>Երմեդ ՍՊԸ</v>
      </c>
      <c r="V36" s="30" t="e">
        <f t="shared" si="5"/>
        <v>#NUM!</v>
      </c>
      <c r="W36" s="32" t="e">
        <f t="shared" si="7"/>
        <v>#NUM!</v>
      </c>
    </row>
    <row r="37" spans="1:23" s="12" customFormat="1">
      <c r="A37" s="15">
        <v>36</v>
      </c>
      <c r="B37" s="7" t="s">
        <v>65</v>
      </c>
      <c r="C37" s="8"/>
      <c r="D37" s="9"/>
      <c r="E37" s="9"/>
      <c r="F37" s="9"/>
      <c r="G37" s="9"/>
      <c r="H37" s="9"/>
      <c r="I37" s="9"/>
      <c r="J37" s="10"/>
      <c r="K37" s="9"/>
      <c r="L37" s="13">
        <v>12000</v>
      </c>
      <c r="M37" s="9">
        <v>16000</v>
      </c>
      <c r="N37" s="9"/>
      <c r="O37" s="9"/>
      <c r="P37" s="9"/>
      <c r="Q37" s="5">
        <f t="shared" si="0"/>
        <v>12000</v>
      </c>
      <c r="R37" s="11"/>
      <c r="S37" s="29" t="str">
        <f t="shared" si="6"/>
        <v>Մեդտեխսերվիս ՍՊԸ</v>
      </c>
      <c r="T37" s="29">
        <f t="shared" si="3"/>
        <v>16000</v>
      </c>
      <c r="U37" s="34" t="str">
        <f t="shared" si="4"/>
        <v>Երմեդ ՍՊԸ</v>
      </c>
      <c r="V37" s="30" t="e">
        <f t="shared" si="5"/>
        <v>#NUM!</v>
      </c>
      <c r="W37" s="32" t="e">
        <f t="shared" si="7"/>
        <v>#NUM!</v>
      </c>
    </row>
    <row r="38" spans="1:23" s="12" customFormat="1" ht="36">
      <c r="A38" s="15">
        <v>37</v>
      </c>
      <c r="B38" s="7" t="s">
        <v>66</v>
      </c>
      <c r="C38" s="8"/>
      <c r="D38" s="9">
        <v>309600</v>
      </c>
      <c r="E38" s="9"/>
      <c r="F38" s="9">
        <v>315000</v>
      </c>
      <c r="G38" s="9"/>
      <c r="H38" s="14">
        <v>260100</v>
      </c>
      <c r="I38" s="9"/>
      <c r="J38" s="10"/>
      <c r="K38" s="14">
        <v>225000</v>
      </c>
      <c r="L38" s="13"/>
      <c r="M38" s="9"/>
      <c r="N38" s="9"/>
      <c r="O38" s="9"/>
      <c r="P38" s="9"/>
      <c r="Q38" s="5">
        <f t="shared" si="0"/>
        <v>225000</v>
      </c>
      <c r="R38" s="11"/>
      <c r="S38" s="29" t="str">
        <f t="shared" si="6"/>
        <v>Լեյկոալեքս ՍՊԸ</v>
      </c>
      <c r="T38" s="29">
        <f t="shared" si="3"/>
        <v>260100</v>
      </c>
      <c r="U38" s="34" t="str">
        <f t="shared" si="4"/>
        <v>Մարգ-ֆարմացիա ՍՊԸ</v>
      </c>
      <c r="V38" s="30">
        <f t="shared" si="5"/>
        <v>309600</v>
      </c>
      <c r="W38" s="32" t="str">
        <f t="shared" si="7"/>
        <v>Խաչպար ՍՊԸ</v>
      </c>
    </row>
    <row r="39" spans="1:23" s="12" customFormat="1">
      <c r="A39" s="15">
        <v>38</v>
      </c>
      <c r="B39" s="7" t="s">
        <v>67</v>
      </c>
      <c r="C39" s="8"/>
      <c r="D39" s="9"/>
      <c r="E39" s="9"/>
      <c r="F39" s="9"/>
      <c r="G39" s="9"/>
      <c r="H39" s="9"/>
      <c r="I39" s="9"/>
      <c r="J39" s="10"/>
      <c r="K39" s="9"/>
      <c r="L39" s="13"/>
      <c r="M39" s="9"/>
      <c r="N39" s="9"/>
      <c r="O39" s="9">
        <v>288600</v>
      </c>
      <c r="P39" s="9"/>
      <c r="Q39" s="5">
        <f t="shared" si="0"/>
        <v>288600</v>
      </c>
      <c r="R39" s="11"/>
      <c r="S39" s="29" t="str">
        <f t="shared" si="6"/>
        <v>Կենդանի Լույս ՍՊԸ</v>
      </c>
      <c r="T39" s="29" t="e">
        <f t="shared" si="3"/>
        <v>#NUM!</v>
      </c>
      <c r="U39" s="34" t="e">
        <f t="shared" si="4"/>
        <v>#NUM!</v>
      </c>
      <c r="V39" s="30" t="e">
        <f t="shared" si="5"/>
        <v>#NUM!</v>
      </c>
      <c r="W39" s="32" t="e">
        <f t="shared" si="7"/>
        <v>#NUM!</v>
      </c>
    </row>
    <row r="40" spans="1:23" s="12" customFormat="1">
      <c r="A40" s="15">
        <v>39</v>
      </c>
      <c r="B40" s="7" t="s">
        <v>68</v>
      </c>
      <c r="C40" s="8"/>
      <c r="D40" s="9"/>
      <c r="E40" s="9"/>
      <c r="F40" s="9"/>
      <c r="G40" s="9"/>
      <c r="H40" s="9"/>
      <c r="I40" s="9"/>
      <c r="J40" s="10"/>
      <c r="K40" s="9"/>
      <c r="L40" s="13"/>
      <c r="M40" s="9"/>
      <c r="N40" s="9"/>
      <c r="O40" s="9"/>
      <c r="P40" s="9"/>
      <c r="Q40" s="5">
        <f t="shared" si="0"/>
        <v>0</v>
      </c>
      <c r="R40" s="11"/>
      <c r="S40" s="29" t="str">
        <f t="shared" si="6"/>
        <v>Չկայացած</v>
      </c>
      <c r="T40" s="29" t="e">
        <f t="shared" si="3"/>
        <v>#NUM!</v>
      </c>
      <c r="U40" s="34" t="e">
        <f t="shared" si="4"/>
        <v>#NUM!</v>
      </c>
      <c r="V40" s="30" t="e">
        <f t="shared" si="5"/>
        <v>#NUM!</v>
      </c>
      <c r="W40" s="32" t="e">
        <f t="shared" si="7"/>
        <v>#NUM!</v>
      </c>
    </row>
    <row r="41" spans="1:23" s="12" customFormat="1" ht="36">
      <c r="A41" s="15">
        <v>40</v>
      </c>
      <c r="B41" s="7" t="s">
        <v>69</v>
      </c>
      <c r="C41" s="8"/>
      <c r="D41" s="9"/>
      <c r="E41" s="9"/>
      <c r="F41" s="9"/>
      <c r="G41" s="9"/>
      <c r="H41" s="9"/>
      <c r="I41" s="9"/>
      <c r="J41" s="10"/>
      <c r="K41" s="9"/>
      <c r="L41" s="13"/>
      <c r="M41" s="9"/>
      <c r="N41" s="9"/>
      <c r="O41" s="9"/>
      <c r="P41" s="9"/>
      <c r="Q41" s="5">
        <f t="shared" si="0"/>
        <v>0</v>
      </c>
      <c r="R41" s="11"/>
      <c r="S41" s="29" t="str">
        <f t="shared" si="6"/>
        <v>Չկայացած</v>
      </c>
      <c r="T41" s="29" t="e">
        <f t="shared" si="3"/>
        <v>#NUM!</v>
      </c>
      <c r="U41" s="34" t="e">
        <f t="shared" si="4"/>
        <v>#NUM!</v>
      </c>
      <c r="V41" s="30" t="e">
        <f t="shared" si="5"/>
        <v>#NUM!</v>
      </c>
      <c r="W41" s="32" t="e">
        <f t="shared" si="7"/>
        <v>#NUM!</v>
      </c>
    </row>
    <row r="42" spans="1:23" s="12" customFormat="1">
      <c r="A42" s="15">
        <v>41</v>
      </c>
      <c r="B42" s="7" t="s">
        <v>70</v>
      </c>
      <c r="C42" s="8"/>
      <c r="D42" s="9"/>
      <c r="E42" s="9"/>
      <c r="F42" s="9"/>
      <c r="G42" s="9"/>
      <c r="H42" s="9"/>
      <c r="I42" s="9"/>
      <c r="J42" s="10">
        <v>9520</v>
      </c>
      <c r="K42" s="9"/>
      <c r="L42" s="13"/>
      <c r="M42" s="9"/>
      <c r="N42" s="9"/>
      <c r="O42" s="9">
        <v>4800</v>
      </c>
      <c r="P42" s="9"/>
      <c r="Q42" s="5">
        <f t="shared" si="0"/>
        <v>4800</v>
      </c>
      <c r="R42" s="11"/>
      <c r="S42" s="29" t="str">
        <f t="shared" si="6"/>
        <v>Կենդանի Լույս ՍՊԸ</v>
      </c>
      <c r="T42" s="29">
        <f t="shared" si="3"/>
        <v>9520</v>
      </c>
      <c r="U42" s="34" t="str">
        <f t="shared" si="4"/>
        <v>Ֆարմեգուս ՍՊԸ</v>
      </c>
      <c r="V42" s="30" t="e">
        <f t="shared" si="5"/>
        <v>#NUM!</v>
      </c>
      <c r="W42" s="32" t="e">
        <f t="shared" si="7"/>
        <v>#NUM!</v>
      </c>
    </row>
    <row r="43" spans="1:23" s="12" customFormat="1" ht="72">
      <c r="A43" s="15">
        <v>42</v>
      </c>
      <c r="B43" s="7" t="s">
        <v>71</v>
      </c>
      <c r="C43" s="8"/>
      <c r="D43" s="9"/>
      <c r="E43" s="9"/>
      <c r="F43" s="9"/>
      <c r="G43" s="9"/>
      <c r="H43" s="16">
        <v>26000</v>
      </c>
      <c r="I43" s="9"/>
      <c r="J43" s="10"/>
      <c r="K43" s="9"/>
      <c r="L43" s="13"/>
      <c r="M43" s="9"/>
      <c r="N43" s="9"/>
      <c r="O43" s="9">
        <v>60000</v>
      </c>
      <c r="P43" s="9"/>
      <c r="Q43" s="5">
        <f t="shared" si="0"/>
        <v>26000</v>
      </c>
      <c r="R43" s="11"/>
      <c r="S43" s="29" t="str">
        <f t="shared" si="6"/>
        <v>Մարգ-ֆարմացիա ՍՊԸ</v>
      </c>
      <c r="T43" s="29">
        <f t="shared" si="3"/>
        <v>60000</v>
      </c>
      <c r="U43" s="34" t="str">
        <f t="shared" si="4"/>
        <v>Կենդանի Լույս ՍՊԸ</v>
      </c>
      <c r="V43" s="30" t="e">
        <f t="shared" si="5"/>
        <v>#NUM!</v>
      </c>
      <c r="W43" s="32" t="e">
        <f t="shared" si="7"/>
        <v>#NUM!</v>
      </c>
    </row>
    <row r="44" spans="1:23" s="12" customFormat="1" ht="72">
      <c r="A44" s="15">
        <v>43</v>
      </c>
      <c r="B44" s="7" t="s">
        <v>72</v>
      </c>
      <c r="C44" s="8"/>
      <c r="D44" s="9"/>
      <c r="E44" s="9"/>
      <c r="F44" s="9"/>
      <c r="G44" s="9"/>
      <c r="H44" s="9"/>
      <c r="I44" s="9"/>
      <c r="J44" s="10"/>
      <c r="K44" s="9"/>
      <c r="L44" s="13"/>
      <c r="M44" s="9"/>
      <c r="N44" s="9"/>
      <c r="O44" s="9">
        <v>15000</v>
      </c>
      <c r="P44" s="9"/>
      <c r="Q44" s="5">
        <f t="shared" si="0"/>
        <v>15000</v>
      </c>
      <c r="R44" s="11"/>
      <c r="S44" s="29" t="str">
        <f t="shared" si="6"/>
        <v>Կենդանի Լույս ՍՊԸ</v>
      </c>
      <c r="T44" s="29" t="e">
        <f t="shared" si="3"/>
        <v>#NUM!</v>
      </c>
      <c r="U44" s="34" t="e">
        <f t="shared" si="4"/>
        <v>#NUM!</v>
      </c>
      <c r="V44" s="30" t="e">
        <f t="shared" si="5"/>
        <v>#NUM!</v>
      </c>
      <c r="W44" s="32" t="e">
        <f t="shared" si="7"/>
        <v>#NUM!</v>
      </c>
    </row>
    <row r="45" spans="1:23" s="12" customFormat="1" ht="36">
      <c r="A45" s="15">
        <v>44</v>
      </c>
      <c r="B45" s="7" t="s">
        <v>73</v>
      </c>
      <c r="C45" s="8"/>
      <c r="D45" s="9">
        <v>26500</v>
      </c>
      <c r="E45" s="9"/>
      <c r="F45" s="9">
        <v>30000</v>
      </c>
      <c r="G45" s="9"/>
      <c r="H45" s="9"/>
      <c r="I45" s="9"/>
      <c r="J45" s="10"/>
      <c r="K45" s="14">
        <v>22000</v>
      </c>
      <c r="L45" s="13"/>
      <c r="M45" s="9"/>
      <c r="N45" s="9"/>
      <c r="O45" s="9">
        <v>60000</v>
      </c>
      <c r="P45" s="9">
        <v>21000</v>
      </c>
      <c r="Q45" s="5">
        <f t="shared" si="0"/>
        <v>21000</v>
      </c>
      <c r="R45" s="11"/>
      <c r="S45" s="29" t="str">
        <f t="shared" si="6"/>
        <v>Նատալի Ֆարմ ՍՊԸ</v>
      </c>
      <c r="T45" s="29">
        <f t="shared" si="3"/>
        <v>22000</v>
      </c>
      <c r="U45" s="34" t="str">
        <f t="shared" si="4"/>
        <v>Լեյկոալեքս ՍՊԸ</v>
      </c>
      <c r="V45" s="30">
        <f t="shared" si="5"/>
        <v>26500</v>
      </c>
      <c r="W45" s="32" t="str">
        <f t="shared" si="7"/>
        <v>Խաչպար ՍՊԸ</v>
      </c>
    </row>
    <row r="46" spans="1:23" s="12" customFormat="1" ht="36">
      <c r="A46" s="15">
        <v>45</v>
      </c>
      <c r="B46" s="7" t="s">
        <v>74</v>
      </c>
      <c r="C46" s="8"/>
      <c r="D46" s="9">
        <v>10600</v>
      </c>
      <c r="E46" s="9"/>
      <c r="F46" s="9">
        <v>12000</v>
      </c>
      <c r="G46" s="9">
        <v>17000</v>
      </c>
      <c r="H46" s="9"/>
      <c r="I46" s="9"/>
      <c r="J46" s="10"/>
      <c r="K46" s="14">
        <v>8800</v>
      </c>
      <c r="L46" s="13"/>
      <c r="M46" s="9"/>
      <c r="N46" s="9"/>
      <c r="O46" s="9">
        <v>30000</v>
      </c>
      <c r="P46" s="9"/>
      <c r="Q46" s="5">
        <f t="shared" si="0"/>
        <v>8800</v>
      </c>
      <c r="R46" s="11"/>
      <c r="S46" s="29" t="str">
        <f t="shared" si="6"/>
        <v>Լեյկոալեքս ՍՊԸ</v>
      </c>
      <c r="T46" s="29">
        <f t="shared" si="3"/>
        <v>10600</v>
      </c>
      <c r="U46" s="34" t="str">
        <f t="shared" si="4"/>
        <v>Խաչպար ՍՊԸ</v>
      </c>
      <c r="V46" s="30">
        <f t="shared" si="5"/>
        <v>12000</v>
      </c>
      <c r="W46" s="32" t="str">
        <f t="shared" si="7"/>
        <v>Լևոն և Լամարա Դեղատուն ՍՊԸ</v>
      </c>
    </row>
    <row r="47" spans="1:23" s="12" customFormat="1">
      <c r="A47" s="15">
        <v>46</v>
      </c>
      <c r="B47" s="7" t="s">
        <v>75</v>
      </c>
      <c r="C47" s="8"/>
      <c r="D47" s="9">
        <v>59500</v>
      </c>
      <c r="E47" s="9"/>
      <c r="F47" s="9">
        <v>38950</v>
      </c>
      <c r="G47" s="9"/>
      <c r="H47" s="9"/>
      <c r="I47" s="9"/>
      <c r="J47" s="10"/>
      <c r="K47" s="9"/>
      <c r="L47" s="13">
        <v>40000</v>
      </c>
      <c r="M47" s="9"/>
      <c r="N47" s="9"/>
      <c r="O47" s="9"/>
      <c r="P47" s="9">
        <v>55000</v>
      </c>
      <c r="Q47" s="5">
        <f t="shared" si="0"/>
        <v>38950</v>
      </c>
      <c r="R47" s="11"/>
      <c r="S47" s="29" t="str">
        <f t="shared" si="6"/>
        <v>Լևոն և Լամարա Դեղատուն ՍՊԸ</v>
      </c>
      <c r="T47" s="29">
        <f t="shared" si="3"/>
        <v>40000</v>
      </c>
      <c r="U47" s="34" t="str">
        <f t="shared" si="4"/>
        <v>Մեդտեխսերվիս ՍՊԸ</v>
      </c>
      <c r="V47" s="30">
        <f t="shared" si="5"/>
        <v>55000</v>
      </c>
      <c r="W47" s="32" t="str">
        <f t="shared" si="7"/>
        <v>Նատալի Ֆարմ ՍՊԸ</v>
      </c>
    </row>
    <row r="48" spans="1:23" s="12" customFormat="1" ht="36">
      <c r="A48" s="15">
        <v>47</v>
      </c>
      <c r="B48" s="7" t="s">
        <v>76</v>
      </c>
      <c r="C48" s="8"/>
      <c r="D48" s="9"/>
      <c r="E48" s="9"/>
      <c r="F48" s="9"/>
      <c r="G48" s="9">
        <v>15000</v>
      </c>
      <c r="H48" s="9"/>
      <c r="I48" s="9"/>
      <c r="J48" s="10">
        <v>5850</v>
      </c>
      <c r="K48" s="9"/>
      <c r="L48" s="13"/>
      <c r="M48" s="9"/>
      <c r="N48" s="9">
        <v>6250</v>
      </c>
      <c r="O48" s="9">
        <v>12000</v>
      </c>
      <c r="P48" s="9"/>
      <c r="Q48" s="5">
        <f t="shared" si="0"/>
        <v>5850</v>
      </c>
      <c r="R48" s="11"/>
      <c r="S48" s="29" t="str">
        <f t="shared" si="6"/>
        <v>Ֆարմեգուս ՍՊԸ</v>
      </c>
      <c r="T48" s="29">
        <f t="shared" si="3"/>
        <v>6250</v>
      </c>
      <c r="U48" s="34" t="str">
        <f t="shared" si="4"/>
        <v>Թագ Հէմ ՍՊԸ</v>
      </c>
      <c r="V48" s="30">
        <f t="shared" si="5"/>
        <v>12000</v>
      </c>
      <c r="W48" s="32" t="str">
        <f t="shared" si="7"/>
        <v>Կենդանի Լույս ՍՊԸ</v>
      </c>
    </row>
    <row r="49" spans="1:23" s="12" customFormat="1">
      <c r="A49" s="15">
        <v>48</v>
      </c>
      <c r="B49" s="7" t="s">
        <v>77</v>
      </c>
      <c r="C49" s="8"/>
      <c r="D49" s="9"/>
      <c r="E49" s="9"/>
      <c r="F49" s="9"/>
      <c r="G49" s="9">
        <v>21000</v>
      </c>
      <c r="H49" s="9"/>
      <c r="I49" s="9"/>
      <c r="J49" s="10"/>
      <c r="K49" s="9"/>
      <c r="L49" s="13"/>
      <c r="M49" s="9"/>
      <c r="N49" s="14">
        <v>4875</v>
      </c>
      <c r="O49" s="9"/>
      <c r="P49" s="9"/>
      <c r="Q49" s="5">
        <f t="shared" si="0"/>
        <v>4875</v>
      </c>
      <c r="R49" s="11"/>
      <c r="S49" s="29" t="str">
        <f t="shared" si="6"/>
        <v>Թագ Հէմ ՍՊԸ</v>
      </c>
      <c r="T49" s="29">
        <f t="shared" si="3"/>
        <v>21000</v>
      </c>
      <c r="U49" s="34" t="str">
        <f t="shared" si="4"/>
        <v>Դելտա ՍՊԸ</v>
      </c>
      <c r="V49" s="30" t="e">
        <f t="shared" si="5"/>
        <v>#NUM!</v>
      </c>
      <c r="W49" s="32" t="e">
        <f t="shared" si="7"/>
        <v>#NUM!</v>
      </c>
    </row>
    <row r="50" spans="1:23" s="12" customFormat="1">
      <c r="A50" s="15">
        <v>49</v>
      </c>
      <c r="B50" s="7" t="s">
        <v>78</v>
      </c>
      <c r="C50" s="8"/>
      <c r="D50" s="9"/>
      <c r="E50" s="9"/>
      <c r="F50" s="9"/>
      <c r="G50" s="9"/>
      <c r="H50" s="9"/>
      <c r="I50" s="9"/>
      <c r="J50" s="10"/>
      <c r="K50" s="9"/>
      <c r="L50" s="13"/>
      <c r="M50" s="9"/>
      <c r="N50" s="9"/>
      <c r="O50" s="9">
        <v>95000</v>
      </c>
      <c r="P50" s="9"/>
      <c r="Q50" s="5">
        <v>95000</v>
      </c>
      <c r="R50" s="11"/>
      <c r="S50" s="29" t="str">
        <f t="shared" si="6"/>
        <v>Կենդանի Լույս ՍՊԸ</v>
      </c>
      <c r="T50" s="29" t="e">
        <f t="shared" si="3"/>
        <v>#NUM!</v>
      </c>
      <c r="U50" s="34" t="e">
        <f t="shared" si="4"/>
        <v>#NUM!</v>
      </c>
      <c r="V50" s="30" t="e">
        <f t="shared" si="5"/>
        <v>#NUM!</v>
      </c>
      <c r="W50" s="32" t="e">
        <f t="shared" si="7"/>
        <v>#NUM!</v>
      </c>
    </row>
    <row r="51" spans="1:23" s="12" customFormat="1">
      <c r="A51" s="15">
        <v>50</v>
      </c>
      <c r="B51" s="7" t="s">
        <v>79</v>
      </c>
      <c r="C51" s="8"/>
      <c r="D51" s="9"/>
      <c r="E51" s="9"/>
      <c r="F51" s="9"/>
      <c r="G51" s="9"/>
      <c r="H51" s="9"/>
      <c r="I51" s="9"/>
      <c r="J51" s="10"/>
      <c r="K51" s="9">
        <v>1200</v>
      </c>
      <c r="L51" s="13"/>
      <c r="M51" s="9"/>
      <c r="N51" s="9"/>
      <c r="O51" s="9"/>
      <c r="P51" s="9"/>
      <c r="Q51" s="5">
        <f t="shared" ref="Q51:Q82" si="8">MIN(C51,D51,E51,F51,G51,H51,I51,J51,K51,L51,M51,N51,O51,P51)</f>
        <v>1200</v>
      </c>
      <c r="R51" s="11"/>
      <c r="S51" s="29" t="str">
        <f t="shared" si="6"/>
        <v>Լեյկոալեքս ՍՊԸ</v>
      </c>
      <c r="T51" s="29" t="e">
        <f t="shared" si="3"/>
        <v>#NUM!</v>
      </c>
      <c r="U51" s="34" t="e">
        <f t="shared" si="4"/>
        <v>#NUM!</v>
      </c>
      <c r="V51" s="30" t="e">
        <f t="shared" si="5"/>
        <v>#NUM!</v>
      </c>
      <c r="W51" s="32" t="e">
        <f t="shared" si="7"/>
        <v>#NUM!</v>
      </c>
    </row>
    <row r="52" spans="1:23" s="12" customFormat="1" ht="36">
      <c r="A52" s="15">
        <v>51</v>
      </c>
      <c r="B52" s="7" t="s">
        <v>80</v>
      </c>
      <c r="C52" s="8"/>
      <c r="D52" s="9"/>
      <c r="E52" s="9"/>
      <c r="F52" s="9">
        <v>24000</v>
      </c>
      <c r="G52" s="9"/>
      <c r="H52" s="9"/>
      <c r="I52" s="9"/>
      <c r="J52" s="10"/>
      <c r="K52" s="9"/>
      <c r="L52" s="13"/>
      <c r="M52" s="9"/>
      <c r="N52" s="9"/>
      <c r="O52" s="9"/>
      <c r="P52" s="9">
        <v>12400</v>
      </c>
      <c r="Q52" s="5">
        <f t="shared" si="8"/>
        <v>12400</v>
      </c>
      <c r="R52" s="11"/>
      <c r="S52" s="29" t="str">
        <f t="shared" si="6"/>
        <v>Նատալի Ֆարմ ՍՊԸ</v>
      </c>
      <c r="T52" s="29">
        <f t="shared" si="3"/>
        <v>24000</v>
      </c>
      <c r="U52" s="34" t="str">
        <f t="shared" si="4"/>
        <v>Լևոն և Լամարա Դեղատուն ՍՊԸ</v>
      </c>
      <c r="V52" s="30" t="e">
        <f t="shared" si="5"/>
        <v>#NUM!</v>
      </c>
      <c r="W52" s="32" t="e">
        <f t="shared" si="7"/>
        <v>#NUM!</v>
      </c>
    </row>
    <row r="53" spans="1:23" s="12" customFormat="1" ht="36">
      <c r="A53" s="15">
        <v>52</v>
      </c>
      <c r="B53" s="7" t="s">
        <v>81</v>
      </c>
      <c r="C53" s="8"/>
      <c r="D53" s="9">
        <v>384000</v>
      </c>
      <c r="E53" s="9"/>
      <c r="F53" s="9">
        <v>34200</v>
      </c>
      <c r="G53" s="9"/>
      <c r="H53" s="9"/>
      <c r="I53" s="9"/>
      <c r="J53" s="10"/>
      <c r="K53" s="14">
        <v>41100</v>
      </c>
      <c r="L53" s="13"/>
      <c r="M53" s="9"/>
      <c r="N53" s="9"/>
      <c r="O53" s="9"/>
      <c r="P53" s="9">
        <v>38100</v>
      </c>
      <c r="Q53" s="5">
        <f t="shared" si="8"/>
        <v>34200</v>
      </c>
      <c r="R53" s="11"/>
      <c r="S53" s="29" t="str">
        <f t="shared" si="6"/>
        <v>Լևոն և Լամարա Դեղատուն ՍՊԸ</v>
      </c>
      <c r="T53" s="29">
        <f t="shared" si="3"/>
        <v>38100</v>
      </c>
      <c r="U53" s="34" t="str">
        <f t="shared" si="4"/>
        <v>Նատալի Ֆարմ ՍՊԸ</v>
      </c>
      <c r="V53" s="30">
        <f t="shared" si="5"/>
        <v>41100</v>
      </c>
      <c r="W53" s="32" t="str">
        <f t="shared" si="7"/>
        <v>Լեյկոալեքս ՍՊԸ</v>
      </c>
    </row>
    <row r="54" spans="1:23" s="12" customFormat="1" ht="36">
      <c r="A54" s="15">
        <v>53</v>
      </c>
      <c r="B54" s="7" t="s">
        <v>82</v>
      </c>
      <c r="C54" s="8"/>
      <c r="D54" s="9">
        <v>50500</v>
      </c>
      <c r="E54" s="9"/>
      <c r="F54" s="9">
        <v>388500</v>
      </c>
      <c r="G54" s="9"/>
      <c r="H54" s="9"/>
      <c r="I54" s="9"/>
      <c r="J54" s="10"/>
      <c r="K54" s="9"/>
      <c r="L54" s="13"/>
      <c r="M54" s="9"/>
      <c r="N54" s="9"/>
      <c r="O54" s="9"/>
      <c r="P54" s="9">
        <v>372000</v>
      </c>
      <c r="Q54" s="5">
        <f t="shared" si="8"/>
        <v>50500</v>
      </c>
      <c r="R54" s="11"/>
      <c r="S54" s="29" t="str">
        <f t="shared" si="6"/>
        <v>Խաչպար ՍՊԸ</v>
      </c>
      <c r="T54" s="29">
        <f t="shared" si="3"/>
        <v>372000</v>
      </c>
      <c r="U54" s="34" t="str">
        <f t="shared" si="4"/>
        <v>Նատալի Ֆարմ ՍՊԸ</v>
      </c>
      <c r="V54" s="30">
        <f t="shared" si="5"/>
        <v>388500</v>
      </c>
      <c r="W54" s="32" t="str">
        <f t="shared" si="7"/>
        <v>Լևոն և Լամարա Դեղատուն ՍՊԸ</v>
      </c>
    </row>
    <row r="55" spans="1:23" s="12" customFormat="1" ht="36">
      <c r="A55" s="15">
        <v>54</v>
      </c>
      <c r="B55" s="7" t="s">
        <v>83</v>
      </c>
      <c r="C55" s="8"/>
      <c r="D55" s="9"/>
      <c r="E55" s="9"/>
      <c r="F55" s="9">
        <v>50250</v>
      </c>
      <c r="G55" s="9"/>
      <c r="H55" s="9"/>
      <c r="I55" s="9"/>
      <c r="J55" s="10"/>
      <c r="K55" s="9"/>
      <c r="L55" s="13"/>
      <c r="M55" s="9"/>
      <c r="N55" s="9"/>
      <c r="O55" s="9"/>
      <c r="P55" s="9">
        <v>47500</v>
      </c>
      <c r="Q55" s="5">
        <f t="shared" si="8"/>
        <v>47500</v>
      </c>
      <c r="R55" s="11"/>
      <c r="S55" s="29" t="str">
        <f t="shared" si="6"/>
        <v>Նատալի Ֆարմ ՍՊԸ</v>
      </c>
      <c r="T55" s="29">
        <f t="shared" si="3"/>
        <v>50250</v>
      </c>
      <c r="U55" s="34" t="str">
        <f t="shared" si="4"/>
        <v>Լևոն և Լամարա Դեղատուն ՍՊԸ</v>
      </c>
      <c r="V55" s="30" t="e">
        <f t="shared" si="5"/>
        <v>#NUM!</v>
      </c>
      <c r="W55" s="32" t="e">
        <f t="shared" si="7"/>
        <v>#NUM!</v>
      </c>
    </row>
    <row r="56" spans="1:23" s="12" customFormat="1" ht="36">
      <c r="A56" s="15">
        <v>55</v>
      </c>
      <c r="B56" s="7" t="s">
        <v>84</v>
      </c>
      <c r="C56" s="8"/>
      <c r="D56" s="9"/>
      <c r="E56" s="9"/>
      <c r="F56" s="9">
        <v>30000</v>
      </c>
      <c r="G56" s="9"/>
      <c r="H56" s="9"/>
      <c r="I56" s="9"/>
      <c r="J56" s="10"/>
      <c r="K56" s="9"/>
      <c r="L56" s="13"/>
      <c r="M56" s="9"/>
      <c r="N56" s="9"/>
      <c r="O56" s="9"/>
      <c r="P56" s="9">
        <v>22200</v>
      </c>
      <c r="Q56" s="5">
        <f t="shared" si="8"/>
        <v>22200</v>
      </c>
      <c r="R56" s="11"/>
      <c r="S56" s="29" t="str">
        <f t="shared" si="6"/>
        <v>Նատալի Ֆարմ ՍՊԸ</v>
      </c>
      <c r="T56" s="29">
        <f t="shared" si="3"/>
        <v>30000</v>
      </c>
      <c r="U56" s="34" t="str">
        <f t="shared" si="4"/>
        <v>Լևոն և Լամարա Դեղատուն ՍՊԸ</v>
      </c>
      <c r="V56" s="30" t="e">
        <f t="shared" si="5"/>
        <v>#NUM!</v>
      </c>
      <c r="W56" s="32" t="e">
        <f t="shared" si="7"/>
        <v>#NUM!</v>
      </c>
    </row>
    <row r="57" spans="1:23" s="12" customFormat="1" ht="36">
      <c r="A57" s="15">
        <v>56</v>
      </c>
      <c r="B57" s="7" t="s">
        <v>85</v>
      </c>
      <c r="C57" s="8"/>
      <c r="D57" s="9"/>
      <c r="E57" s="9"/>
      <c r="F57" s="9">
        <v>1200</v>
      </c>
      <c r="G57" s="9"/>
      <c r="H57" s="9"/>
      <c r="I57" s="9"/>
      <c r="J57" s="10"/>
      <c r="K57" s="9"/>
      <c r="L57" s="13"/>
      <c r="M57" s="9"/>
      <c r="N57" s="9"/>
      <c r="O57" s="9"/>
      <c r="P57" s="9"/>
      <c r="Q57" s="5">
        <f t="shared" si="8"/>
        <v>1200</v>
      </c>
      <c r="R57" s="11"/>
      <c r="S57" s="29" t="str">
        <f t="shared" si="6"/>
        <v>Լևոն և Լամարա Դեղատուն ՍՊԸ</v>
      </c>
      <c r="T57" s="29" t="e">
        <f t="shared" si="3"/>
        <v>#NUM!</v>
      </c>
      <c r="U57" s="34" t="e">
        <f t="shared" si="4"/>
        <v>#NUM!</v>
      </c>
      <c r="V57" s="30" t="e">
        <f t="shared" si="5"/>
        <v>#NUM!</v>
      </c>
      <c r="W57" s="32" t="e">
        <f t="shared" si="7"/>
        <v>#NUM!</v>
      </c>
    </row>
    <row r="58" spans="1:23" s="12" customFormat="1" ht="36">
      <c r="A58" s="15">
        <v>57</v>
      </c>
      <c r="B58" s="7" t="s">
        <v>86</v>
      </c>
      <c r="C58" s="8"/>
      <c r="D58" s="9">
        <v>15450</v>
      </c>
      <c r="E58" s="9"/>
      <c r="F58" s="9">
        <v>15050</v>
      </c>
      <c r="G58" s="9"/>
      <c r="H58" s="9"/>
      <c r="I58" s="9"/>
      <c r="J58" s="10"/>
      <c r="K58" s="9"/>
      <c r="L58" s="13"/>
      <c r="M58" s="9"/>
      <c r="N58" s="9"/>
      <c r="O58" s="9"/>
      <c r="P58" s="9">
        <v>15500</v>
      </c>
      <c r="Q58" s="5">
        <f t="shared" si="8"/>
        <v>15050</v>
      </c>
      <c r="R58" s="11"/>
      <c r="S58" s="29" t="str">
        <f t="shared" si="6"/>
        <v>Լևոն և Լամարա Դեղատուն ՍՊԸ</v>
      </c>
      <c r="T58" s="29">
        <f t="shared" si="3"/>
        <v>15450</v>
      </c>
      <c r="U58" s="34" t="str">
        <f t="shared" si="4"/>
        <v>Խաչպար ՍՊԸ</v>
      </c>
      <c r="V58" s="30">
        <f t="shared" si="5"/>
        <v>15500</v>
      </c>
      <c r="W58" s="32" t="str">
        <f t="shared" si="7"/>
        <v>Նատալի Ֆարմ ՍՊԸ</v>
      </c>
    </row>
    <row r="59" spans="1:23" s="12" customFormat="1">
      <c r="A59" s="15">
        <v>58</v>
      </c>
      <c r="B59" s="7" t="s">
        <v>87</v>
      </c>
      <c r="C59" s="8"/>
      <c r="D59" s="9">
        <v>26500</v>
      </c>
      <c r="E59" s="9"/>
      <c r="F59" s="9">
        <v>21500</v>
      </c>
      <c r="G59" s="9"/>
      <c r="H59" s="9"/>
      <c r="I59" s="9"/>
      <c r="J59" s="10"/>
      <c r="K59" s="14">
        <v>20950</v>
      </c>
      <c r="L59" s="13">
        <v>30000</v>
      </c>
      <c r="M59" s="9"/>
      <c r="N59" s="9"/>
      <c r="O59" s="9"/>
      <c r="P59" s="9"/>
      <c r="Q59" s="5">
        <f t="shared" si="8"/>
        <v>20950</v>
      </c>
      <c r="R59" s="11"/>
      <c r="S59" s="29" t="str">
        <f t="shared" si="6"/>
        <v>Լեյկոալեքս ՍՊԸ</v>
      </c>
      <c r="T59" s="29">
        <f t="shared" si="3"/>
        <v>21500</v>
      </c>
      <c r="U59" s="34" t="str">
        <f t="shared" si="4"/>
        <v>Լևոն և Լամարա Դեղատուն ՍՊԸ</v>
      </c>
      <c r="V59" s="30">
        <f t="shared" si="5"/>
        <v>26500</v>
      </c>
      <c r="W59" s="32" t="str">
        <f t="shared" si="7"/>
        <v>Խաչպար ՍՊԸ</v>
      </c>
    </row>
    <row r="60" spans="1:23" s="12" customFormat="1" ht="36">
      <c r="A60" s="15">
        <v>59</v>
      </c>
      <c r="B60" s="7" t="s">
        <v>88</v>
      </c>
      <c r="C60" s="8"/>
      <c r="D60" s="9">
        <v>3800</v>
      </c>
      <c r="E60" s="9"/>
      <c r="F60" s="9">
        <v>3000</v>
      </c>
      <c r="G60" s="9"/>
      <c r="H60" s="9"/>
      <c r="I60" s="9"/>
      <c r="J60" s="10"/>
      <c r="K60" s="9"/>
      <c r="L60" s="13">
        <v>4400</v>
      </c>
      <c r="M60" s="9"/>
      <c r="N60" s="9"/>
      <c r="O60" s="9"/>
      <c r="P60" s="9">
        <v>3400</v>
      </c>
      <c r="Q60" s="5">
        <f t="shared" si="8"/>
        <v>3000</v>
      </c>
      <c r="R60" s="11"/>
      <c r="S60" s="29" t="str">
        <f t="shared" si="6"/>
        <v>Լևոն և Լամարա Դեղատուն ՍՊԸ</v>
      </c>
      <c r="T60" s="29">
        <f t="shared" si="3"/>
        <v>3400</v>
      </c>
      <c r="U60" s="34" t="str">
        <f t="shared" si="4"/>
        <v>Նատալի Ֆարմ ՍՊԸ</v>
      </c>
      <c r="V60" s="30">
        <f t="shared" si="5"/>
        <v>3800</v>
      </c>
      <c r="W60" s="32" t="str">
        <f t="shared" si="7"/>
        <v>Խաչպար ՍՊԸ</v>
      </c>
    </row>
    <row r="61" spans="1:23" s="12" customFormat="1" ht="36">
      <c r="A61" s="15">
        <v>60</v>
      </c>
      <c r="B61" s="7" t="s">
        <v>89</v>
      </c>
      <c r="C61" s="8"/>
      <c r="D61" s="9">
        <v>19000</v>
      </c>
      <c r="E61" s="9"/>
      <c r="F61" s="9"/>
      <c r="G61" s="9"/>
      <c r="H61" s="9"/>
      <c r="I61" s="9"/>
      <c r="J61" s="10"/>
      <c r="K61" s="9"/>
      <c r="L61" s="13">
        <v>22000</v>
      </c>
      <c r="M61" s="9"/>
      <c r="N61" s="9"/>
      <c r="O61" s="9"/>
      <c r="P61" s="9">
        <v>17000</v>
      </c>
      <c r="Q61" s="5">
        <f t="shared" si="8"/>
        <v>17000</v>
      </c>
      <c r="R61" s="11"/>
      <c r="S61" s="29" t="str">
        <f t="shared" si="6"/>
        <v>Նատալի Ֆարմ ՍՊԸ</v>
      </c>
      <c r="T61" s="29">
        <f t="shared" si="3"/>
        <v>19000</v>
      </c>
      <c r="U61" s="34" t="str">
        <f t="shared" si="4"/>
        <v>Խաչպար ՍՊԸ</v>
      </c>
      <c r="V61" s="30">
        <f t="shared" si="5"/>
        <v>22000</v>
      </c>
      <c r="W61" s="32" t="str">
        <f t="shared" si="7"/>
        <v>Մեդտեխսերվիս ՍՊԸ</v>
      </c>
    </row>
    <row r="62" spans="1:23" s="12" customFormat="1">
      <c r="A62" s="15">
        <v>61</v>
      </c>
      <c r="B62" s="7" t="s">
        <v>90</v>
      </c>
      <c r="C62" s="8"/>
      <c r="D62" s="9">
        <v>13200</v>
      </c>
      <c r="E62" s="9"/>
      <c r="F62" s="9"/>
      <c r="G62" s="9"/>
      <c r="H62" s="9">
        <v>21000</v>
      </c>
      <c r="I62" s="9"/>
      <c r="J62" s="10"/>
      <c r="K62" s="9"/>
      <c r="L62" s="13"/>
      <c r="M62" s="9"/>
      <c r="N62" s="9"/>
      <c r="O62" s="9"/>
      <c r="P62" s="9">
        <v>12500</v>
      </c>
      <c r="Q62" s="5">
        <f t="shared" si="8"/>
        <v>12500</v>
      </c>
      <c r="R62" s="11"/>
      <c r="S62" s="29" t="str">
        <f t="shared" si="6"/>
        <v>Նատալի Ֆարմ ՍՊԸ</v>
      </c>
      <c r="T62" s="29">
        <f t="shared" si="3"/>
        <v>13200</v>
      </c>
      <c r="U62" s="34" t="str">
        <f t="shared" si="4"/>
        <v>Խաչպար ՍՊԸ</v>
      </c>
      <c r="V62" s="30">
        <f t="shared" si="5"/>
        <v>21000</v>
      </c>
      <c r="W62" s="32" t="str">
        <f t="shared" si="7"/>
        <v>Մարգ-ֆարմացիա ՍՊԸ</v>
      </c>
    </row>
    <row r="63" spans="1:23" s="12" customFormat="1">
      <c r="A63" s="15">
        <v>62</v>
      </c>
      <c r="B63" s="7" t="s">
        <v>91</v>
      </c>
      <c r="C63" s="8"/>
      <c r="D63" s="9">
        <v>24500</v>
      </c>
      <c r="E63" s="9"/>
      <c r="F63" s="9">
        <v>24750</v>
      </c>
      <c r="G63" s="9"/>
      <c r="H63" s="9"/>
      <c r="I63" s="9"/>
      <c r="J63" s="10"/>
      <c r="K63" s="14">
        <v>22250</v>
      </c>
      <c r="L63" s="13">
        <v>24500</v>
      </c>
      <c r="M63" s="9"/>
      <c r="N63" s="9"/>
      <c r="O63" s="9"/>
      <c r="P63" s="9">
        <v>24500</v>
      </c>
      <c r="Q63" s="5">
        <f t="shared" si="8"/>
        <v>22250</v>
      </c>
      <c r="R63" s="11"/>
      <c r="S63" s="29" t="str">
        <f t="shared" si="6"/>
        <v>Լեյկոալեքս ՍՊԸ</v>
      </c>
      <c r="T63" s="37">
        <f t="shared" si="3"/>
        <v>24500</v>
      </c>
      <c r="U63" s="38" t="str">
        <f t="shared" si="4"/>
        <v>Խաչպար ՍՊԸ</v>
      </c>
      <c r="V63" s="36">
        <f t="shared" si="5"/>
        <v>24500</v>
      </c>
      <c r="W63" s="35" t="str">
        <f t="shared" si="7"/>
        <v>Խաչպար ՍՊԸ</v>
      </c>
    </row>
    <row r="64" spans="1:23" s="12" customFormat="1" ht="36">
      <c r="A64" s="15">
        <v>63</v>
      </c>
      <c r="B64" s="7" t="s">
        <v>92</v>
      </c>
      <c r="C64" s="8"/>
      <c r="D64" s="9">
        <v>37200</v>
      </c>
      <c r="E64" s="9">
        <v>40000</v>
      </c>
      <c r="F64" s="9"/>
      <c r="G64" s="9"/>
      <c r="H64" s="9">
        <v>47200</v>
      </c>
      <c r="I64" s="9"/>
      <c r="J64" s="10"/>
      <c r="K64" s="9"/>
      <c r="L64" s="13">
        <v>52000</v>
      </c>
      <c r="M64" s="9"/>
      <c r="N64" s="9"/>
      <c r="O64" s="9"/>
      <c r="P64" s="9"/>
      <c r="Q64" s="5">
        <f t="shared" si="8"/>
        <v>37200</v>
      </c>
      <c r="R64" s="11"/>
      <c r="S64" s="29" t="str">
        <f t="shared" si="6"/>
        <v>Խաչպար ՍՊԸ</v>
      </c>
      <c r="T64" s="29">
        <f t="shared" si="3"/>
        <v>40000</v>
      </c>
      <c r="U64" s="34" t="str">
        <f t="shared" si="4"/>
        <v>Յունիմեդ ՍՊԸ</v>
      </c>
      <c r="V64" s="30">
        <f t="shared" si="5"/>
        <v>47200</v>
      </c>
      <c r="W64" s="32" t="str">
        <f t="shared" si="7"/>
        <v>Մարգ-ֆարմացիա ՍՊԸ</v>
      </c>
    </row>
    <row r="65" spans="1:23" s="12" customFormat="1" ht="36">
      <c r="A65" s="15">
        <v>64</v>
      </c>
      <c r="B65" s="7" t="s">
        <v>93</v>
      </c>
      <c r="C65" s="8"/>
      <c r="D65" s="9"/>
      <c r="E65" s="9"/>
      <c r="F65" s="9"/>
      <c r="G65" s="9"/>
      <c r="H65" s="9"/>
      <c r="I65" s="9"/>
      <c r="J65" s="10">
        <v>28900</v>
      </c>
      <c r="K65" s="9"/>
      <c r="L65" s="13"/>
      <c r="M65" s="9"/>
      <c r="N65" s="9"/>
      <c r="O65" s="9">
        <v>20000</v>
      </c>
      <c r="P65" s="9"/>
      <c r="Q65" s="5">
        <f t="shared" si="8"/>
        <v>20000</v>
      </c>
      <c r="R65" s="11"/>
      <c r="S65" s="29" t="str">
        <f t="shared" si="6"/>
        <v>Կենդանի Լույս ՍՊԸ</v>
      </c>
      <c r="T65" s="29">
        <f t="shared" si="3"/>
        <v>28900</v>
      </c>
      <c r="U65" s="34" t="str">
        <f t="shared" si="4"/>
        <v>Ֆարմեգուս ՍՊԸ</v>
      </c>
      <c r="V65" s="30" t="e">
        <f t="shared" si="5"/>
        <v>#NUM!</v>
      </c>
      <c r="W65" s="32" t="e">
        <f t="shared" si="7"/>
        <v>#NUM!</v>
      </c>
    </row>
    <row r="66" spans="1:23" s="12" customFormat="1">
      <c r="A66" s="15">
        <v>65</v>
      </c>
      <c r="B66" s="7" t="s">
        <v>94</v>
      </c>
      <c r="C66" s="8"/>
      <c r="D66" s="9"/>
      <c r="E66" s="9"/>
      <c r="F66" s="9"/>
      <c r="G66" s="9"/>
      <c r="H66" s="9">
        <v>96000</v>
      </c>
      <c r="I66" s="9"/>
      <c r="J66" s="10">
        <v>147000</v>
      </c>
      <c r="K66" s="9">
        <v>90000</v>
      </c>
      <c r="L66" s="13"/>
      <c r="M66" s="9"/>
      <c r="N66" s="9"/>
      <c r="O66" s="9"/>
      <c r="P66" s="9"/>
      <c r="Q66" s="5">
        <f t="shared" si="8"/>
        <v>90000</v>
      </c>
      <c r="R66" s="11"/>
      <c r="S66" s="29" t="str">
        <f t="shared" ref="S66:S99" si="9">IF(Q66=0,"Չկայացած",INDEX($C$1:$P$1,MATCH(Q66,C66:P66,0)))</f>
        <v>Լեյկոալեքս ՍՊԸ</v>
      </c>
      <c r="T66" s="29">
        <f t="shared" si="3"/>
        <v>96000</v>
      </c>
      <c r="U66" s="34" t="str">
        <f t="shared" si="4"/>
        <v>Մարգ-ֆարմացիա ՍՊԸ</v>
      </c>
      <c r="V66" s="30">
        <f t="shared" si="5"/>
        <v>147000</v>
      </c>
      <c r="W66" s="32" t="str">
        <f t="shared" ref="W66:W97" si="10">IF(V66=0,"Չկայացած",INDEX($C$1:$P$1,MATCH(V66,C66:P66,0)))</f>
        <v>Ֆարմեգուս ՍՊԸ</v>
      </c>
    </row>
    <row r="67" spans="1:23" s="12" customFormat="1">
      <c r="A67" s="15">
        <v>66</v>
      </c>
      <c r="B67" s="7" t="s">
        <v>95</v>
      </c>
      <c r="C67" s="8"/>
      <c r="D67" s="9"/>
      <c r="E67" s="9"/>
      <c r="F67" s="9"/>
      <c r="G67" s="9"/>
      <c r="H67" s="9"/>
      <c r="I67" s="9"/>
      <c r="J67" s="10">
        <v>28000</v>
      </c>
      <c r="K67" s="9"/>
      <c r="L67" s="13">
        <v>30000</v>
      </c>
      <c r="M67" s="9"/>
      <c r="N67" s="14">
        <v>39166.67</v>
      </c>
      <c r="O67" s="9">
        <v>55000</v>
      </c>
      <c r="P67" s="9"/>
      <c r="Q67" s="5">
        <f t="shared" si="8"/>
        <v>28000</v>
      </c>
      <c r="R67" s="11"/>
      <c r="S67" s="29" t="str">
        <f t="shared" si="9"/>
        <v>Ֆարմեգուս ՍՊԸ</v>
      </c>
      <c r="T67" s="29">
        <f t="shared" ref="T67:T99" si="11">SMALL(C67:P67,2)</f>
        <v>30000</v>
      </c>
      <c r="U67" s="34" t="str">
        <f t="shared" ref="U67:U99" si="12">IF(T67=0,"Չկայացած",INDEX($C$1:$P$1,MATCH(T67,C67:P67,0)))</f>
        <v>Մեդտեխսերվիս ՍՊԸ</v>
      </c>
      <c r="V67" s="30">
        <f t="shared" ref="V67:V99" si="13">SMALL(C67:P67,3)</f>
        <v>39166.67</v>
      </c>
      <c r="W67" s="32" t="str">
        <f t="shared" si="10"/>
        <v>Թագ Հէմ ՍՊԸ</v>
      </c>
    </row>
    <row r="68" spans="1:23" s="12" customFormat="1">
      <c r="A68" s="15">
        <v>67</v>
      </c>
      <c r="B68" s="7" t="s">
        <v>96</v>
      </c>
      <c r="C68" s="8"/>
      <c r="D68" s="9"/>
      <c r="E68" s="9"/>
      <c r="F68" s="9">
        <v>85000</v>
      </c>
      <c r="G68" s="9"/>
      <c r="H68" s="9"/>
      <c r="I68" s="9"/>
      <c r="J68" s="10"/>
      <c r="K68" s="9"/>
      <c r="L68" s="13"/>
      <c r="M68" s="9">
        <v>100000</v>
      </c>
      <c r="N68" s="9"/>
      <c r="O68" s="9"/>
      <c r="P68" s="9">
        <v>169116.6</v>
      </c>
      <c r="Q68" s="5">
        <f t="shared" si="8"/>
        <v>85000</v>
      </c>
      <c r="R68" s="11"/>
      <c r="S68" s="29" t="str">
        <f t="shared" si="9"/>
        <v>Լևոն և Լամարա Դեղատուն ՍՊԸ</v>
      </c>
      <c r="T68" s="29">
        <f t="shared" si="11"/>
        <v>100000</v>
      </c>
      <c r="U68" s="34" t="str">
        <f t="shared" si="12"/>
        <v>Երմեդ ՍՊԸ</v>
      </c>
      <c r="V68" s="30">
        <f t="shared" si="13"/>
        <v>169116.6</v>
      </c>
      <c r="W68" s="32" t="str">
        <f t="shared" si="10"/>
        <v>Նատալի Ֆարմ ՍՊԸ</v>
      </c>
    </row>
    <row r="69" spans="1:23" s="12" customFormat="1">
      <c r="A69" s="15">
        <v>68</v>
      </c>
      <c r="B69" s="7" t="s">
        <v>97</v>
      </c>
      <c r="C69" s="8"/>
      <c r="D69" s="9"/>
      <c r="E69" s="9"/>
      <c r="F69" s="9">
        <v>85000</v>
      </c>
      <c r="G69" s="9"/>
      <c r="H69" s="9"/>
      <c r="I69" s="9"/>
      <c r="J69" s="10"/>
      <c r="K69" s="9"/>
      <c r="L69" s="13"/>
      <c r="M69" s="9">
        <v>50000</v>
      </c>
      <c r="N69" s="9"/>
      <c r="O69" s="9"/>
      <c r="P69" s="9">
        <v>132550.9</v>
      </c>
      <c r="Q69" s="5">
        <f t="shared" si="8"/>
        <v>50000</v>
      </c>
      <c r="R69" s="11"/>
      <c r="S69" s="29" t="str">
        <f t="shared" si="9"/>
        <v>Երմեդ ՍՊԸ</v>
      </c>
      <c r="T69" s="29">
        <f t="shared" si="11"/>
        <v>85000</v>
      </c>
      <c r="U69" s="34" t="str">
        <f t="shared" si="12"/>
        <v>Լևոն և Լամարա Դեղատուն ՍՊԸ</v>
      </c>
      <c r="V69" s="30">
        <f t="shared" si="13"/>
        <v>132550.9</v>
      </c>
      <c r="W69" s="32" t="str">
        <f t="shared" si="10"/>
        <v>Նատալի Ֆարմ ՍՊԸ</v>
      </c>
    </row>
    <row r="70" spans="1:23" s="12" customFormat="1">
      <c r="A70" s="15">
        <v>69</v>
      </c>
      <c r="B70" s="7" t="s">
        <v>98</v>
      </c>
      <c r="C70" s="8"/>
      <c r="D70" s="9">
        <v>21120</v>
      </c>
      <c r="E70" s="9"/>
      <c r="F70" s="9"/>
      <c r="G70" s="9"/>
      <c r="H70" s="9">
        <v>32000</v>
      </c>
      <c r="I70" s="9"/>
      <c r="J70" s="10"/>
      <c r="K70" s="9"/>
      <c r="L70" s="13"/>
      <c r="M70" s="9"/>
      <c r="N70" s="9"/>
      <c r="O70" s="9"/>
      <c r="P70" s="9">
        <v>20800</v>
      </c>
      <c r="Q70" s="5">
        <f t="shared" si="8"/>
        <v>20800</v>
      </c>
      <c r="R70" s="11"/>
      <c r="S70" s="29" t="str">
        <f t="shared" si="9"/>
        <v>Նատալի Ֆարմ ՍՊԸ</v>
      </c>
      <c r="T70" s="29">
        <f t="shared" si="11"/>
        <v>21120</v>
      </c>
      <c r="U70" s="34" t="str">
        <f t="shared" si="12"/>
        <v>Խաչպար ՍՊԸ</v>
      </c>
      <c r="V70" s="30">
        <f t="shared" si="13"/>
        <v>32000</v>
      </c>
      <c r="W70" s="32" t="str">
        <f t="shared" si="10"/>
        <v>Մարգ-ֆարմացիա ՍՊԸ</v>
      </c>
    </row>
    <row r="71" spans="1:23" s="12" customFormat="1">
      <c r="A71" s="15">
        <v>70</v>
      </c>
      <c r="B71" s="7" t="s">
        <v>99</v>
      </c>
      <c r="C71" s="8"/>
      <c r="D71" s="9">
        <v>38250</v>
      </c>
      <c r="E71" s="9"/>
      <c r="F71" s="9">
        <v>38700</v>
      </c>
      <c r="G71" s="9"/>
      <c r="H71" s="9"/>
      <c r="I71" s="9"/>
      <c r="J71" s="10"/>
      <c r="K71" s="9"/>
      <c r="L71" s="13">
        <v>42000</v>
      </c>
      <c r="M71" s="9"/>
      <c r="N71" s="9"/>
      <c r="O71" s="9"/>
      <c r="P71" s="9"/>
      <c r="Q71" s="5">
        <f t="shared" si="8"/>
        <v>38250</v>
      </c>
      <c r="R71" s="11"/>
      <c r="S71" s="29" t="str">
        <f t="shared" si="9"/>
        <v>Խաչպար ՍՊԸ</v>
      </c>
      <c r="T71" s="29">
        <f t="shared" si="11"/>
        <v>38700</v>
      </c>
      <c r="U71" s="34" t="str">
        <f t="shared" si="12"/>
        <v>Լևոն և Լամարա Դեղատուն ՍՊԸ</v>
      </c>
      <c r="V71" s="30">
        <f t="shared" si="13"/>
        <v>42000</v>
      </c>
      <c r="W71" s="32" t="str">
        <f t="shared" si="10"/>
        <v>Մեդտեխսերվիս ՍՊԸ</v>
      </c>
    </row>
    <row r="72" spans="1:23" s="12" customFormat="1">
      <c r="A72" s="15">
        <v>71</v>
      </c>
      <c r="B72" s="7" t="s">
        <v>100</v>
      </c>
      <c r="C72" s="8"/>
      <c r="D72" s="9"/>
      <c r="E72" s="9"/>
      <c r="F72" s="9"/>
      <c r="G72" s="9"/>
      <c r="H72" s="9"/>
      <c r="I72" s="9"/>
      <c r="J72" s="10"/>
      <c r="K72" s="9"/>
      <c r="L72" s="13">
        <v>337500</v>
      </c>
      <c r="M72" s="9"/>
      <c r="N72" s="9"/>
      <c r="O72" s="9">
        <v>217500</v>
      </c>
      <c r="P72" s="9"/>
      <c r="Q72" s="5">
        <f t="shared" si="8"/>
        <v>217500</v>
      </c>
      <c r="R72" s="11"/>
      <c r="S72" s="29" t="str">
        <f t="shared" si="9"/>
        <v>Կենդանի Լույս ՍՊԸ</v>
      </c>
      <c r="T72" s="29">
        <f t="shared" si="11"/>
        <v>337500</v>
      </c>
      <c r="U72" s="34" t="str">
        <f t="shared" si="12"/>
        <v>Մեդտեխսերվիս ՍՊԸ</v>
      </c>
      <c r="V72" s="30" t="e">
        <f t="shared" si="13"/>
        <v>#NUM!</v>
      </c>
      <c r="W72" s="32" t="e">
        <f t="shared" si="10"/>
        <v>#NUM!</v>
      </c>
    </row>
    <row r="73" spans="1:23" s="12" customFormat="1">
      <c r="A73" s="15">
        <v>72</v>
      </c>
      <c r="B73" s="7" t="s">
        <v>101</v>
      </c>
      <c r="C73" s="8"/>
      <c r="D73" s="9"/>
      <c r="E73" s="9"/>
      <c r="F73" s="9"/>
      <c r="G73" s="9"/>
      <c r="H73" s="9"/>
      <c r="I73" s="9"/>
      <c r="J73" s="10"/>
      <c r="K73" s="9"/>
      <c r="L73" s="13">
        <v>373500</v>
      </c>
      <c r="M73" s="9"/>
      <c r="N73" s="9"/>
      <c r="O73" s="9">
        <v>351000</v>
      </c>
      <c r="P73" s="9"/>
      <c r="Q73" s="5">
        <f t="shared" si="8"/>
        <v>351000</v>
      </c>
      <c r="R73" s="11"/>
      <c r="S73" s="29" t="str">
        <f t="shared" si="9"/>
        <v>Կենդանի Լույս ՍՊԸ</v>
      </c>
      <c r="T73" s="29">
        <f t="shared" si="11"/>
        <v>373500</v>
      </c>
      <c r="U73" s="34" t="str">
        <f t="shared" si="12"/>
        <v>Մեդտեխսերվիս ՍՊԸ</v>
      </c>
      <c r="V73" s="30" t="e">
        <f t="shared" si="13"/>
        <v>#NUM!</v>
      </c>
      <c r="W73" s="32" t="e">
        <f t="shared" si="10"/>
        <v>#NUM!</v>
      </c>
    </row>
    <row r="74" spans="1:23" s="12" customFormat="1">
      <c r="A74" s="15">
        <v>73</v>
      </c>
      <c r="B74" s="7" t="s">
        <v>102</v>
      </c>
      <c r="C74" s="8"/>
      <c r="D74" s="9"/>
      <c r="E74" s="9"/>
      <c r="F74" s="9"/>
      <c r="G74" s="9"/>
      <c r="H74" s="9"/>
      <c r="I74" s="9"/>
      <c r="J74" s="10"/>
      <c r="K74" s="9"/>
      <c r="L74" s="13"/>
      <c r="M74" s="9"/>
      <c r="N74" s="9"/>
      <c r="O74" s="9">
        <v>5200</v>
      </c>
      <c r="P74" s="9"/>
      <c r="Q74" s="5">
        <f t="shared" si="8"/>
        <v>5200</v>
      </c>
      <c r="R74" s="11"/>
      <c r="S74" s="29" t="str">
        <f t="shared" si="9"/>
        <v>Կենդանի Լույս ՍՊԸ</v>
      </c>
      <c r="T74" s="29" t="e">
        <f t="shared" si="11"/>
        <v>#NUM!</v>
      </c>
      <c r="U74" s="34" t="e">
        <f t="shared" si="12"/>
        <v>#NUM!</v>
      </c>
      <c r="V74" s="30" t="e">
        <f t="shared" si="13"/>
        <v>#NUM!</v>
      </c>
      <c r="W74" s="32" t="e">
        <f t="shared" si="10"/>
        <v>#NUM!</v>
      </c>
    </row>
    <row r="75" spans="1:23" s="12" customFormat="1">
      <c r="A75" s="15">
        <v>74</v>
      </c>
      <c r="B75" s="7" t="s">
        <v>103</v>
      </c>
      <c r="C75" s="8">
        <v>136000</v>
      </c>
      <c r="D75" s="9">
        <v>31200</v>
      </c>
      <c r="E75" s="9"/>
      <c r="F75" s="9">
        <v>28400</v>
      </c>
      <c r="G75" s="9"/>
      <c r="H75" s="9"/>
      <c r="I75" s="9"/>
      <c r="J75" s="10">
        <v>47200</v>
      </c>
      <c r="K75" s="9"/>
      <c r="L75" s="13">
        <v>34400</v>
      </c>
      <c r="M75" s="9"/>
      <c r="N75" s="9"/>
      <c r="O75" s="9"/>
      <c r="P75" s="9">
        <v>32000</v>
      </c>
      <c r="Q75" s="5">
        <f t="shared" si="8"/>
        <v>28400</v>
      </c>
      <c r="R75" s="11"/>
      <c r="S75" s="29" t="str">
        <f t="shared" si="9"/>
        <v>Լևոն և Լամարա Դեղատուն ՍՊԸ</v>
      </c>
      <c r="T75" s="29">
        <f t="shared" si="11"/>
        <v>31200</v>
      </c>
      <c r="U75" s="34" t="str">
        <f t="shared" si="12"/>
        <v>Խաչպար ՍՊԸ</v>
      </c>
      <c r="V75" s="30">
        <f t="shared" si="13"/>
        <v>32000</v>
      </c>
      <c r="W75" s="32" t="str">
        <f t="shared" si="10"/>
        <v>Նատալի Ֆարմ ՍՊԸ</v>
      </c>
    </row>
    <row r="76" spans="1:23" s="12" customFormat="1">
      <c r="A76" s="15">
        <v>75</v>
      </c>
      <c r="B76" s="7" t="s">
        <v>104</v>
      </c>
      <c r="C76" s="8"/>
      <c r="D76" s="9"/>
      <c r="E76" s="9"/>
      <c r="F76" s="9"/>
      <c r="G76" s="9">
        <v>80000</v>
      </c>
      <c r="H76" s="9">
        <v>75000</v>
      </c>
      <c r="I76" s="9"/>
      <c r="J76" s="10">
        <v>69900</v>
      </c>
      <c r="K76" s="9"/>
      <c r="L76" s="13"/>
      <c r="M76" s="9"/>
      <c r="N76" s="14">
        <v>58333.33</v>
      </c>
      <c r="O76" s="9"/>
      <c r="P76" s="9"/>
      <c r="Q76" s="5">
        <f t="shared" si="8"/>
        <v>58333.33</v>
      </c>
      <c r="R76" s="11"/>
      <c r="S76" s="29" t="str">
        <f t="shared" si="9"/>
        <v>Թագ Հէմ ՍՊԸ</v>
      </c>
      <c r="T76" s="29">
        <f t="shared" si="11"/>
        <v>69900</v>
      </c>
      <c r="U76" s="34" t="str">
        <f t="shared" si="12"/>
        <v>Ֆարմեգուս ՍՊԸ</v>
      </c>
      <c r="V76" s="30">
        <f t="shared" si="13"/>
        <v>75000</v>
      </c>
      <c r="W76" s="32" t="str">
        <f t="shared" si="10"/>
        <v>Մարգ-ֆարմացիա ՍՊԸ</v>
      </c>
    </row>
    <row r="77" spans="1:23" s="12" customFormat="1" ht="36">
      <c r="A77" s="15">
        <v>76</v>
      </c>
      <c r="B77" s="7" t="s">
        <v>105</v>
      </c>
      <c r="C77" s="8"/>
      <c r="D77" s="9"/>
      <c r="E77" s="9"/>
      <c r="F77" s="9"/>
      <c r="G77" s="9">
        <v>54000</v>
      </c>
      <c r="H77" s="9"/>
      <c r="I77" s="9"/>
      <c r="J77" s="10">
        <v>32280</v>
      </c>
      <c r="K77" s="9"/>
      <c r="L77" s="13"/>
      <c r="M77" s="9"/>
      <c r="N77" s="9"/>
      <c r="O77" s="9"/>
      <c r="P77" s="9"/>
      <c r="Q77" s="5">
        <f t="shared" si="8"/>
        <v>32280</v>
      </c>
      <c r="R77" s="11"/>
      <c r="S77" s="29" t="str">
        <f t="shared" si="9"/>
        <v>Ֆարմեգուս ՍՊԸ</v>
      </c>
      <c r="T77" s="29">
        <f t="shared" si="11"/>
        <v>54000</v>
      </c>
      <c r="U77" s="34" t="str">
        <f t="shared" si="12"/>
        <v>Դելտա ՍՊԸ</v>
      </c>
      <c r="V77" s="30" t="e">
        <f t="shared" si="13"/>
        <v>#NUM!</v>
      </c>
      <c r="W77" s="32" t="e">
        <f t="shared" si="10"/>
        <v>#NUM!</v>
      </c>
    </row>
    <row r="78" spans="1:23" s="12" customFormat="1" ht="36">
      <c r="A78" s="15">
        <v>77</v>
      </c>
      <c r="B78" s="7" t="s">
        <v>106</v>
      </c>
      <c r="C78" s="8"/>
      <c r="D78" s="9">
        <v>34656</v>
      </c>
      <c r="E78" s="9"/>
      <c r="F78" s="9">
        <v>34368</v>
      </c>
      <c r="G78" s="9"/>
      <c r="H78" s="9"/>
      <c r="I78" s="9"/>
      <c r="J78" s="10"/>
      <c r="K78" s="9"/>
      <c r="L78" s="13"/>
      <c r="M78" s="9"/>
      <c r="N78" s="9"/>
      <c r="O78" s="9"/>
      <c r="P78" s="9">
        <v>81786.240000000005</v>
      </c>
      <c r="Q78" s="5">
        <f t="shared" si="8"/>
        <v>34368</v>
      </c>
      <c r="R78" s="11"/>
      <c r="S78" s="29" t="str">
        <f t="shared" si="9"/>
        <v>Լևոն և Լամարա Դեղատուն ՍՊԸ</v>
      </c>
      <c r="T78" s="29">
        <f t="shared" si="11"/>
        <v>34656</v>
      </c>
      <c r="U78" s="34" t="str">
        <f t="shared" si="12"/>
        <v>Խաչպար ՍՊԸ</v>
      </c>
      <c r="V78" s="30">
        <f t="shared" si="13"/>
        <v>81786.240000000005</v>
      </c>
      <c r="W78" s="32" t="str">
        <f t="shared" si="10"/>
        <v>Նատալի Ֆարմ ՍՊԸ</v>
      </c>
    </row>
    <row r="79" spans="1:23" s="12" customFormat="1" ht="36">
      <c r="A79" s="15">
        <v>78</v>
      </c>
      <c r="B79" s="7" t="s">
        <v>107</v>
      </c>
      <c r="C79" s="8"/>
      <c r="D79" s="9">
        <v>51984</v>
      </c>
      <c r="E79" s="9"/>
      <c r="F79" s="9">
        <v>51552</v>
      </c>
      <c r="G79" s="9"/>
      <c r="H79" s="9"/>
      <c r="I79" s="9"/>
      <c r="J79" s="10"/>
      <c r="K79" s="9"/>
      <c r="L79" s="13">
        <v>79200</v>
      </c>
      <c r="M79" s="9"/>
      <c r="N79" s="9"/>
      <c r="O79" s="9"/>
      <c r="P79" s="9">
        <v>122679.36</v>
      </c>
      <c r="Q79" s="5">
        <f t="shared" si="8"/>
        <v>51552</v>
      </c>
      <c r="R79" s="11"/>
      <c r="S79" s="29" t="str">
        <f t="shared" si="9"/>
        <v>Լևոն և Լամարա Դեղատուն ՍՊԸ</v>
      </c>
      <c r="T79" s="29">
        <f t="shared" si="11"/>
        <v>51984</v>
      </c>
      <c r="U79" s="34" t="str">
        <f t="shared" si="12"/>
        <v>Խաչպար ՍՊԸ</v>
      </c>
      <c r="V79" s="30">
        <f t="shared" si="13"/>
        <v>79200</v>
      </c>
      <c r="W79" s="32" t="str">
        <f t="shared" si="10"/>
        <v>Մեդտեխսերվիս ՍՊԸ</v>
      </c>
    </row>
    <row r="80" spans="1:23" s="12" customFormat="1" ht="36">
      <c r="A80" s="15">
        <v>79</v>
      </c>
      <c r="B80" s="7" t="s">
        <v>108</v>
      </c>
      <c r="C80" s="8"/>
      <c r="D80" s="9">
        <v>108300</v>
      </c>
      <c r="E80" s="9"/>
      <c r="F80" s="9">
        <v>106500</v>
      </c>
      <c r="G80" s="9"/>
      <c r="H80" s="9"/>
      <c r="I80" s="9"/>
      <c r="J80" s="10"/>
      <c r="K80" s="9"/>
      <c r="L80" s="13">
        <v>165000</v>
      </c>
      <c r="M80" s="9"/>
      <c r="N80" s="9"/>
      <c r="O80" s="9"/>
      <c r="P80" s="9">
        <v>254418</v>
      </c>
      <c r="Q80" s="5">
        <f t="shared" si="8"/>
        <v>106500</v>
      </c>
      <c r="R80" s="11"/>
      <c r="S80" s="29" t="str">
        <f t="shared" si="9"/>
        <v>Լևոն և Լամարա Դեղատուն ՍՊԸ</v>
      </c>
      <c r="T80" s="29">
        <f t="shared" si="11"/>
        <v>108300</v>
      </c>
      <c r="U80" s="34" t="str">
        <f t="shared" si="12"/>
        <v>Խաչպար ՍՊԸ</v>
      </c>
      <c r="V80" s="30">
        <f t="shared" si="13"/>
        <v>165000</v>
      </c>
      <c r="W80" s="32" t="str">
        <f t="shared" si="10"/>
        <v>Մեդտեխսերվիս ՍՊԸ</v>
      </c>
    </row>
    <row r="81" spans="1:23" s="12" customFormat="1" ht="36">
      <c r="A81" s="15">
        <v>80</v>
      </c>
      <c r="B81" s="7" t="s">
        <v>109</v>
      </c>
      <c r="C81" s="8"/>
      <c r="D81" s="9">
        <v>17328</v>
      </c>
      <c r="E81" s="9"/>
      <c r="F81" s="9">
        <v>17040</v>
      </c>
      <c r="G81" s="9"/>
      <c r="H81" s="9"/>
      <c r="I81" s="9"/>
      <c r="J81" s="10"/>
      <c r="K81" s="9"/>
      <c r="L81" s="13">
        <v>26400</v>
      </c>
      <c r="M81" s="9"/>
      <c r="N81" s="9"/>
      <c r="O81" s="9"/>
      <c r="P81" s="9">
        <v>40706.879999999997</v>
      </c>
      <c r="Q81" s="5">
        <f t="shared" si="8"/>
        <v>17040</v>
      </c>
      <c r="R81" s="11"/>
      <c r="S81" s="29" t="str">
        <f t="shared" si="9"/>
        <v>Լևոն և Լամարա Դեղատուն ՍՊԸ</v>
      </c>
      <c r="T81" s="29">
        <f t="shared" si="11"/>
        <v>17328</v>
      </c>
      <c r="U81" s="34" t="str">
        <f t="shared" si="12"/>
        <v>Խաչպար ՍՊԸ</v>
      </c>
      <c r="V81" s="30">
        <f t="shared" si="13"/>
        <v>26400</v>
      </c>
      <c r="W81" s="32" t="str">
        <f t="shared" si="10"/>
        <v>Մեդտեխսերվիս ՍՊԸ</v>
      </c>
    </row>
    <row r="82" spans="1:23" s="12" customFormat="1" ht="36">
      <c r="A82" s="15">
        <v>81</v>
      </c>
      <c r="B82" s="7" t="s">
        <v>110</v>
      </c>
      <c r="C82" s="8"/>
      <c r="D82" s="9">
        <v>34656</v>
      </c>
      <c r="E82" s="9"/>
      <c r="F82" s="9">
        <v>34080</v>
      </c>
      <c r="G82" s="9"/>
      <c r="H82" s="9"/>
      <c r="I82" s="9"/>
      <c r="J82" s="10"/>
      <c r="K82" s="9"/>
      <c r="L82" s="13">
        <v>52800</v>
      </c>
      <c r="M82" s="9"/>
      <c r="N82" s="9"/>
      <c r="O82" s="9"/>
      <c r="P82" s="9">
        <v>89172.479999999996</v>
      </c>
      <c r="Q82" s="5">
        <f t="shared" si="8"/>
        <v>34080</v>
      </c>
      <c r="R82" s="11"/>
      <c r="S82" s="29" t="str">
        <f t="shared" si="9"/>
        <v>Լևոն և Լամարա Դեղատուն ՍՊԸ</v>
      </c>
      <c r="T82" s="29">
        <f t="shared" si="11"/>
        <v>34656</v>
      </c>
      <c r="U82" s="34" t="str">
        <f t="shared" si="12"/>
        <v>Խաչպար ՍՊԸ</v>
      </c>
      <c r="V82" s="30">
        <f t="shared" si="13"/>
        <v>52800</v>
      </c>
      <c r="W82" s="32" t="str">
        <f t="shared" si="10"/>
        <v>Մեդտեխսերվիս ՍՊԸ</v>
      </c>
    </row>
    <row r="83" spans="1:23" s="12" customFormat="1" ht="36">
      <c r="A83" s="15">
        <v>82</v>
      </c>
      <c r="B83" s="7" t="s">
        <v>111</v>
      </c>
      <c r="C83" s="8"/>
      <c r="D83" s="9">
        <v>17328</v>
      </c>
      <c r="E83" s="9"/>
      <c r="F83" s="9"/>
      <c r="G83" s="9"/>
      <c r="H83" s="9"/>
      <c r="I83" s="9"/>
      <c r="J83" s="10"/>
      <c r="K83" s="9"/>
      <c r="L83" s="13">
        <v>26400</v>
      </c>
      <c r="M83" s="9"/>
      <c r="N83" s="9"/>
      <c r="O83" s="9"/>
      <c r="P83" s="9"/>
      <c r="Q83" s="5">
        <f t="shared" ref="Q83:Q99" si="14">MIN(C83,D83,E83,F83,G83,H83,I83,J83,K83,L83,M83,N83,O83,P83)</f>
        <v>17328</v>
      </c>
      <c r="R83" s="11"/>
      <c r="S83" s="29" t="str">
        <f t="shared" si="9"/>
        <v>Խաչպար ՍՊԸ</v>
      </c>
      <c r="T83" s="29">
        <f t="shared" si="11"/>
        <v>26400</v>
      </c>
      <c r="U83" s="34" t="str">
        <f t="shared" si="12"/>
        <v>Մեդտեխսերվիս ՍՊԸ</v>
      </c>
      <c r="V83" s="30" t="e">
        <f t="shared" si="13"/>
        <v>#NUM!</v>
      </c>
      <c r="W83" s="32" t="e">
        <f t="shared" si="10"/>
        <v>#NUM!</v>
      </c>
    </row>
    <row r="84" spans="1:23" s="12" customFormat="1" ht="36">
      <c r="A84" s="15">
        <v>83</v>
      </c>
      <c r="B84" s="7" t="s">
        <v>112</v>
      </c>
      <c r="C84" s="8"/>
      <c r="D84" s="9">
        <v>17328</v>
      </c>
      <c r="E84" s="9"/>
      <c r="F84" s="9">
        <v>17040</v>
      </c>
      <c r="G84" s="9"/>
      <c r="H84" s="9"/>
      <c r="I84" s="9"/>
      <c r="J84" s="10"/>
      <c r="K84" s="9"/>
      <c r="L84" s="13">
        <v>26400</v>
      </c>
      <c r="M84" s="9"/>
      <c r="N84" s="9"/>
      <c r="O84" s="9"/>
      <c r="P84" s="9">
        <v>40706.879999999997</v>
      </c>
      <c r="Q84" s="5">
        <f t="shared" si="14"/>
        <v>17040</v>
      </c>
      <c r="R84" s="11"/>
      <c r="S84" s="29" t="str">
        <f t="shared" si="9"/>
        <v>Լևոն և Լամարա Դեղատուն ՍՊԸ</v>
      </c>
      <c r="T84" s="29">
        <f t="shared" si="11"/>
        <v>17328</v>
      </c>
      <c r="U84" s="34" t="str">
        <f t="shared" si="12"/>
        <v>Խաչպար ՍՊԸ</v>
      </c>
      <c r="V84" s="30">
        <f t="shared" si="13"/>
        <v>26400</v>
      </c>
      <c r="W84" s="32" t="str">
        <f t="shared" si="10"/>
        <v>Մեդտեխսերվիս ՍՊԸ</v>
      </c>
    </row>
    <row r="85" spans="1:23" s="12" customFormat="1" ht="36">
      <c r="A85" s="15">
        <v>84</v>
      </c>
      <c r="B85" s="7" t="s">
        <v>113</v>
      </c>
      <c r="C85" s="8"/>
      <c r="D85" s="9">
        <v>8664</v>
      </c>
      <c r="E85" s="9"/>
      <c r="F85" s="9">
        <v>8520</v>
      </c>
      <c r="G85" s="9"/>
      <c r="H85" s="9"/>
      <c r="I85" s="9"/>
      <c r="J85" s="10"/>
      <c r="K85" s="9"/>
      <c r="L85" s="13">
        <v>13200</v>
      </c>
      <c r="M85" s="9"/>
      <c r="N85" s="9"/>
      <c r="O85" s="9"/>
      <c r="P85" s="9">
        <v>32582.16</v>
      </c>
      <c r="Q85" s="5">
        <f t="shared" si="14"/>
        <v>8520</v>
      </c>
      <c r="R85" s="11"/>
      <c r="S85" s="29" t="str">
        <f t="shared" si="9"/>
        <v>Լևոն և Լամարա Դեղատուն ՍՊԸ</v>
      </c>
      <c r="T85" s="29">
        <f t="shared" si="11"/>
        <v>8664</v>
      </c>
      <c r="U85" s="34" t="str">
        <f t="shared" si="12"/>
        <v>Խաչպար ՍՊԸ</v>
      </c>
      <c r="V85" s="30">
        <f t="shared" si="13"/>
        <v>13200</v>
      </c>
      <c r="W85" s="32" t="str">
        <f t="shared" si="10"/>
        <v>Մեդտեխսերվիս ՍՊԸ</v>
      </c>
    </row>
    <row r="86" spans="1:23" s="12" customFormat="1" ht="36">
      <c r="A86" s="15">
        <v>85</v>
      </c>
      <c r="B86" s="7" t="s">
        <v>114</v>
      </c>
      <c r="C86" s="8"/>
      <c r="D86" s="9"/>
      <c r="E86" s="9"/>
      <c r="F86" s="9">
        <v>10680</v>
      </c>
      <c r="G86" s="9"/>
      <c r="H86" s="9"/>
      <c r="I86" s="9"/>
      <c r="J86" s="10"/>
      <c r="K86" s="9"/>
      <c r="L86" s="13"/>
      <c r="M86" s="9"/>
      <c r="N86" s="9"/>
      <c r="O86" s="9"/>
      <c r="P86" s="9">
        <v>21342.36</v>
      </c>
      <c r="Q86" s="5">
        <f t="shared" si="14"/>
        <v>10680</v>
      </c>
      <c r="R86" s="11"/>
      <c r="S86" s="29" t="str">
        <f t="shared" si="9"/>
        <v>Լևոն և Լամարա Դեղատուն ՍՊԸ</v>
      </c>
      <c r="T86" s="29">
        <f t="shared" si="11"/>
        <v>21342.36</v>
      </c>
      <c r="U86" s="34" t="str">
        <f t="shared" si="12"/>
        <v>Նատալի Ֆարմ ՍՊԸ</v>
      </c>
      <c r="V86" s="30" t="e">
        <f t="shared" si="13"/>
        <v>#NUM!</v>
      </c>
      <c r="W86" s="32" t="e">
        <f t="shared" si="10"/>
        <v>#NUM!</v>
      </c>
    </row>
    <row r="87" spans="1:23" s="12" customFormat="1" ht="36">
      <c r="A87" s="15">
        <v>86</v>
      </c>
      <c r="B87" s="7" t="s">
        <v>115</v>
      </c>
      <c r="C87" s="8"/>
      <c r="D87" s="9"/>
      <c r="E87" s="9"/>
      <c r="F87" s="9"/>
      <c r="G87" s="9"/>
      <c r="H87" s="9"/>
      <c r="I87" s="9"/>
      <c r="J87" s="10"/>
      <c r="K87" s="9"/>
      <c r="L87" s="13"/>
      <c r="M87" s="9"/>
      <c r="N87" s="9"/>
      <c r="O87" s="9"/>
      <c r="P87" s="9">
        <v>34807.68</v>
      </c>
      <c r="Q87" s="5">
        <f t="shared" si="14"/>
        <v>34807.68</v>
      </c>
      <c r="R87" s="11"/>
      <c r="S87" s="29" t="str">
        <f t="shared" si="9"/>
        <v>Նատալի Ֆարմ ՍՊԸ</v>
      </c>
      <c r="T87" s="29" t="e">
        <f t="shared" si="11"/>
        <v>#NUM!</v>
      </c>
      <c r="U87" s="34" t="e">
        <f t="shared" si="12"/>
        <v>#NUM!</v>
      </c>
      <c r="V87" s="30" t="e">
        <f t="shared" si="13"/>
        <v>#NUM!</v>
      </c>
      <c r="W87" s="32" t="e">
        <f t="shared" si="10"/>
        <v>#NUM!</v>
      </c>
    </row>
    <row r="88" spans="1:23" s="12" customFormat="1" ht="36">
      <c r="A88" s="15">
        <v>87</v>
      </c>
      <c r="B88" s="7" t="s">
        <v>116</v>
      </c>
      <c r="C88" s="8"/>
      <c r="D88" s="9"/>
      <c r="E88" s="9"/>
      <c r="F88" s="9"/>
      <c r="G88" s="9"/>
      <c r="H88" s="9"/>
      <c r="I88" s="9"/>
      <c r="J88" s="10"/>
      <c r="K88" s="9"/>
      <c r="L88" s="13"/>
      <c r="M88" s="9"/>
      <c r="N88" s="9"/>
      <c r="O88" s="9"/>
      <c r="P88" s="9">
        <v>18442.080000000002</v>
      </c>
      <c r="Q88" s="5">
        <f t="shared" si="14"/>
        <v>18442.080000000002</v>
      </c>
      <c r="R88" s="11"/>
      <c r="S88" s="29" t="str">
        <f t="shared" si="9"/>
        <v>Նատալի Ֆարմ ՍՊԸ</v>
      </c>
      <c r="T88" s="29" t="e">
        <f t="shared" si="11"/>
        <v>#NUM!</v>
      </c>
      <c r="U88" s="34" t="e">
        <f t="shared" si="12"/>
        <v>#NUM!</v>
      </c>
      <c r="V88" s="30" t="e">
        <f t="shared" si="13"/>
        <v>#NUM!</v>
      </c>
      <c r="W88" s="32" t="e">
        <f t="shared" si="10"/>
        <v>#NUM!</v>
      </c>
    </row>
    <row r="89" spans="1:23" s="12" customFormat="1" ht="36">
      <c r="A89" s="15">
        <v>88</v>
      </c>
      <c r="B89" s="7" t="s">
        <v>117</v>
      </c>
      <c r="C89" s="8"/>
      <c r="D89" s="9">
        <v>1140000</v>
      </c>
      <c r="E89" s="9"/>
      <c r="F89" s="9">
        <v>772800</v>
      </c>
      <c r="G89" s="9"/>
      <c r="H89" s="9"/>
      <c r="I89" s="9"/>
      <c r="J89" s="10"/>
      <c r="K89" s="9"/>
      <c r="L89" s="13">
        <v>1320000</v>
      </c>
      <c r="M89" s="9"/>
      <c r="N89" s="9"/>
      <c r="O89" s="9"/>
      <c r="P89" s="9">
        <v>765000</v>
      </c>
      <c r="Q89" s="5">
        <f t="shared" si="14"/>
        <v>765000</v>
      </c>
      <c r="R89" s="11"/>
      <c r="S89" s="29" t="str">
        <f t="shared" si="9"/>
        <v>Նատալի Ֆարմ ՍՊԸ</v>
      </c>
      <c r="T89" s="29">
        <f t="shared" si="11"/>
        <v>772800</v>
      </c>
      <c r="U89" s="34" t="str">
        <f t="shared" si="12"/>
        <v>Լևոն և Լամարա Դեղատուն ՍՊԸ</v>
      </c>
      <c r="V89" s="30">
        <f t="shared" si="13"/>
        <v>1140000</v>
      </c>
      <c r="W89" s="32" t="str">
        <f t="shared" si="10"/>
        <v>Խաչպար ՍՊԸ</v>
      </c>
    </row>
    <row r="90" spans="1:23" s="12" customFormat="1">
      <c r="A90" s="15">
        <v>89</v>
      </c>
      <c r="B90" s="7" t="s">
        <v>118</v>
      </c>
      <c r="C90" s="8"/>
      <c r="D90" s="9">
        <v>22750</v>
      </c>
      <c r="E90" s="9"/>
      <c r="F90" s="9">
        <v>43500</v>
      </c>
      <c r="G90" s="9"/>
      <c r="H90" s="9"/>
      <c r="I90" s="9"/>
      <c r="J90" s="10"/>
      <c r="K90" s="14">
        <v>51500</v>
      </c>
      <c r="L90" s="13"/>
      <c r="M90" s="9"/>
      <c r="N90" s="9"/>
      <c r="O90" s="9"/>
      <c r="P90" s="9">
        <v>49500</v>
      </c>
      <c r="Q90" s="5">
        <f t="shared" si="14"/>
        <v>22750</v>
      </c>
      <c r="R90" s="11"/>
      <c r="S90" s="29" t="str">
        <f t="shared" si="9"/>
        <v>Խաչպար ՍՊԸ</v>
      </c>
      <c r="T90" s="29">
        <f t="shared" si="11"/>
        <v>43500</v>
      </c>
      <c r="U90" s="34" t="str">
        <f t="shared" si="12"/>
        <v>Լևոն և Լամարա Դեղատուն ՍՊԸ</v>
      </c>
      <c r="V90" s="30">
        <f t="shared" si="13"/>
        <v>49500</v>
      </c>
      <c r="W90" s="32" t="str">
        <f t="shared" si="10"/>
        <v>Նատալի Ֆարմ ՍՊԸ</v>
      </c>
    </row>
    <row r="91" spans="1:23" s="12" customFormat="1">
      <c r="A91" s="15">
        <v>90</v>
      </c>
      <c r="B91" s="7" t="s">
        <v>119</v>
      </c>
      <c r="C91" s="8"/>
      <c r="D91" s="9">
        <v>91000</v>
      </c>
      <c r="E91" s="9"/>
      <c r="F91" s="9">
        <v>174000</v>
      </c>
      <c r="G91" s="9"/>
      <c r="H91" s="9"/>
      <c r="I91" s="9"/>
      <c r="J91" s="10"/>
      <c r="K91" s="14">
        <v>206000</v>
      </c>
      <c r="L91" s="13"/>
      <c r="M91" s="9"/>
      <c r="N91" s="9"/>
      <c r="O91" s="9"/>
      <c r="P91" s="9">
        <v>198000</v>
      </c>
      <c r="Q91" s="5">
        <f t="shared" si="14"/>
        <v>91000</v>
      </c>
      <c r="R91" s="11"/>
      <c r="S91" s="29" t="str">
        <f t="shared" si="9"/>
        <v>Խաչպար ՍՊԸ</v>
      </c>
      <c r="T91" s="29">
        <f t="shared" si="11"/>
        <v>174000</v>
      </c>
      <c r="U91" s="34" t="str">
        <f t="shared" si="12"/>
        <v>Լևոն և Լամարա Դեղատուն ՍՊԸ</v>
      </c>
      <c r="V91" s="30">
        <f t="shared" si="13"/>
        <v>198000</v>
      </c>
      <c r="W91" s="32" t="str">
        <f t="shared" si="10"/>
        <v>Նատալի Ֆարմ ՍՊԸ</v>
      </c>
    </row>
    <row r="92" spans="1:23" s="12" customFormat="1">
      <c r="A92" s="15">
        <v>91</v>
      </c>
      <c r="B92" s="7" t="s">
        <v>120</v>
      </c>
      <c r="C92" s="8"/>
      <c r="D92" s="9">
        <v>22750</v>
      </c>
      <c r="E92" s="9"/>
      <c r="F92" s="9">
        <v>43500</v>
      </c>
      <c r="G92" s="9"/>
      <c r="H92" s="9"/>
      <c r="I92" s="9"/>
      <c r="J92" s="10"/>
      <c r="K92" s="14">
        <v>51500</v>
      </c>
      <c r="L92" s="13"/>
      <c r="M92" s="9"/>
      <c r="N92" s="9"/>
      <c r="O92" s="9"/>
      <c r="P92" s="9">
        <v>49500</v>
      </c>
      <c r="Q92" s="5">
        <f t="shared" si="14"/>
        <v>22750</v>
      </c>
      <c r="R92" s="11"/>
      <c r="S92" s="29" t="str">
        <f t="shared" si="9"/>
        <v>Խաչպար ՍՊԸ</v>
      </c>
      <c r="T92" s="29">
        <f t="shared" si="11"/>
        <v>43500</v>
      </c>
      <c r="U92" s="34" t="str">
        <f t="shared" si="12"/>
        <v>Լևոն և Լամարա Դեղատուն ՍՊԸ</v>
      </c>
      <c r="V92" s="30">
        <f t="shared" si="13"/>
        <v>49500</v>
      </c>
      <c r="W92" s="32" t="str">
        <f t="shared" si="10"/>
        <v>Նատալի Ֆարմ ՍՊԸ</v>
      </c>
    </row>
    <row r="93" spans="1:23" s="12" customFormat="1">
      <c r="A93" s="15">
        <v>92</v>
      </c>
      <c r="B93" s="7" t="s">
        <v>121</v>
      </c>
      <c r="C93" s="8"/>
      <c r="D93" s="14">
        <v>540000</v>
      </c>
      <c r="E93" s="9"/>
      <c r="F93" s="9">
        <v>400000</v>
      </c>
      <c r="G93" s="9"/>
      <c r="H93" s="9"/>
      <c r="I93" s="9"/>
      <c r="J93" s="10"/>
      <c r="K93" s="14">
        <v>320000</v>
      </c>
      <c r="L93" s="13"/>
      <c r="M93" s="9"/>
      <c r="N93" s="9"/>
      <c r="O93" s="9"/>
      <c r="P93" s="14">
        <v>313200</v>
      </c>
      <c r="Q93" s="5">
        <f t="shared" si="14"/>
        <v>313200</v>
      </c>
      <c r="R93" s="11"/>
      <c r="S93" s="29" t="str">
        <f t="shared" si="9"/>
        <v>Նատալի Ֆարմ ՍՊԸ</v>
      </c>
      <c r="T93" s="29">
        <f t="shared" si="11"/>
        <v>320000</v>
      </c>
      <c r="U93" s="34" t="str">
        <f t="shared" si="12"/>
        <v>Լեյկոալեքս ՍՊԸ</v>
      </c>
      <c r="V93" s="30">
        <f t="shared" si="13"/>
        <v>400000</v>
      </c>
      <c r="W93" s="32" t="str">
        <f t="shared" si="10"/>
        <v>Լևոն և Լամարա Դեղատուն ՍՊԸ</v>
      </c>
    </row>
    <row r="94" spans="1:23" s="12" customFormat="1">
      <c r="A94" s="15">
        <v>93</v>
      </c>
      <c r="B94" s="7" t="s">
        <v>122</v>
      </c>
      <c r="C94" s="8"/>
      <c r="D94" s="9"/>
      <c r="E94" s="9"/>
      <c r="F94" s="9">
        <v>12750</v>
      </c>
      <c r="G94" s="9"/>
      <c r="H94" s="9"/>
      <c r="I94" s="9"/>
      <c r="J94" s="10"/>
      <c r="K94" s="9">
        <v>11730</v>
      </c>
      <c r="L94" s="13"/>
      <c r="M94" s="9"/>
      <c r="N94" s="9"/>
      <c r="O94" s="9"/>
      <c r="P94" s="9">
        <v>8145.84</v>
      </c>
      <c r="Q94" s="5">
        <f t="shared" si="14"/>
        <v>8145.84</v>
      </c>
      <c r="R94" s="11"/>
      <c r="S94" s="29" t="str">
        <f t="shared" si="9"/>
        <v>Նատալի Ֆարմ ՍՊԸ</v>
      </c>
      <c r="T94" s="29">
        <f t="shared" si="11"/>
        <v>11730</v>
      </c>
      <c r="U94" s="34" t="str">
        <f t="shared" si="12"/>
        <v>Լեյկոալեքս ՍՊԸ</v>
      </c>
      <c r="V94" s="30">
        <f t="shared" si="13"/>
        <v>12750</v>
      </c>
      <c r="W94" s="32" t="str">
        <f t="shared" si="10"/>
        <v>Լևոն և Լամարա Դեղատուն ՍՊԸ</v>
      </c>
    </row>
    <row r="95" spans="1:23" s="12" customFormat="1" ht="36">
      <c r="A95" s="15">
        <v>94</v>
      </c>
      <c r="B95" s="7" t="s">
        <v>123</v>
      </c>
      <c r="C95" s="8"/>
      <c r="D95" s="9"/>
      <c r="E95" s="9"/>
      <c r="F95" s="9"/>
      <c r="G95" s="9"/>
      <c r="H95" s="9"/>
      <c r="I95" s="9"/>
      <c r="J95" s="10"/>
      <c r="K95" s="9"/>
      <c r="L95" s="13">
        <v>52000</v>
      </c>
      <c r="M95" s="9"/>
      <c r="N95" s="9"/>
      <c r="O95" s="9"/>
      <c r="P95" s="9"/>
      <c r="Q95" s="5">
        <f t="shared" si="14"/>
        <v>52000</v>
      </c>
      <c r="R95" s="11"/>
      <c r="S95" s="29" t="str">
        <f t="shared" si="9"/>
        <v>Մեդտեխսերվիս ՍՊԸ</v>
      </c>
      <c r="T95" s="29" t="e">
        <f t="shared" si="11"/>
        <v>#NUM!</v>
      </c>
      <c r="U95" s="34" t="e">
        <f t="shared" si="12"/>
        <v>#NUM!</v>
      </c>
      <c r="V95" s="30" t="e">
        <f t="shared" si="13"/>
        <v>#NUM!</v>
      </c>
      <c r="W95" s="32" t="e">
        <f t="shared" si="10"/>
        <v>#NUM!</v>
      </c>
    </row>
    <row r="96" spans="1:23" s="12" customFormat="1" ht="36">
      <c r="A96" s="15">
        <v>95</v>
      </c>
      <c r="B96" s="7" t="s">
        <v>124</v>
      </c>
      <c r="C96" s="8"/>
      <c r="D96" s="9"/>
      <c r="E96" s="9"/>
      <c r="F96" s="9"/>
      <c r="G96" s="9"/>
      <c r="H96" s="9"/>
      <c r="I96" s="9"/>
      <c r="J96" s="10"/>
      <c r="K96" s="9"/>
      <c r="L96" s="13"/>
      <c r="M96" s="9"/>
      <c r="N96" s="9"/>
      <c r="O96" s="9"/>
      <c r="P96" s="9"/>
      <c r="Q96" s="5">
        <f t="shared" si="14"/>
        <v>0</v>
      </c>
      <c r="R96" s="11"/>
      <c r="S96" s="29" t="str">
        <f t="shared" si="9"/>
        <v>Չկայացած</v>
      </c>
      <c r="T96" s="29" t="e">
        <f t="shared" si="11"/>
        <v>#NUM!</v>
      </c>
      <c r="U96" s="34" t="e">
        <f t="shared" si="12"/>
        <v>#NUM!</v>
      </c>
      <c r="V96" s="30" t="e">
        <f t="shared" si="13"/>
        <v>#NUM!</v>
      </c>
      <c r="W96" s="32" t="e">
        <f t="shared" si="10"/>
        <v>#NUM!</v>
      </c>
    </row>
    <row r="97" spans="1:23" s="12" customFormat="1" ht="54">
      <c r="A97" s="15">
        <v>96</v>
      </c>
      <c r="B97" s="7" t="s">
        <v>125</v>
      </c>
      <c r="C97" s="8"/>
      <c r="D97" s="9"/>
      <c r="E97" s="9"/>
      <c r="F97" s="9"/>
      <c r="G97" s="9">
        <v>54000</v>
      </c>
      <c r="H97" s="9"/>
      <c r="I97" s="9"/>
      <c r="J97" s="10">
        <v>32280</v>
      </c>
      <c r="K97" s="9"/>
      <c r="L97" s="13"/>
      <c r="M97" s="9"/>
      <c r="N97" s="9"/>
      <c r="O97" s="9"/>
      <c r="P97" s="9"/>
      <c r="Q97" s="5">
        <f t="shared" si="14"/>
        <v>32280</v>
      </c>
      <c r="R97" s="11"/>
      <c r="S97" s="29" t="str">
        <f t="shared" si="9"/>
        <v>Ֆարմեգուս ՍՊԸ</v>
      </c>
      <c r="T97" s="29">
        <f t="shared" si="11"/>
        <v>54000</v>
      </c>
      <c r="U97" s="34" t="str">
        <f t="shared" si="12"/>
        <v>Դելտա ՍՊԸ</v>
      </c>
      <c r="V97" s="30" t="e">
        <f t="shared" si="13"/>
        <v>#NUM!</v>
      </c>
      <c r="W97" s="32" t="e">
        <f t="shared" si="10"/>
        <v>#NUM!</v>
      </c>
    </row>
    <row r="98" spans="1:23" s="12" customFormat="1" ht="36">
      <c r="A98" s="15">
        <v>97</v>
      </c>
      <c r="B98" s="7" t="s">
        <v>126</v>
      </c>
      <c r="C98" s="8"/>
      <c r="D98" s="9"/>
      <c r="E98" s="9"/>
      <c r="F98" s="9"/>
      <c r="G98" s="9">
        <v>24000</v>
      </c>
      <c r="H98" s="9"/>
      <c r="I98" s="9"/>
      <c r="J98" s="10">
        <v>20220</v>
      </c>
      <c r="K98" s="9"/>
      <c r="L98" s="13"/>
      <c r="M98" s="9"/>
      <c r="N98" s="9"/>
      <c r="O98" s="9"/>
      <c r="P98" s="9"/>
      <c r="Q98" s="5">
        <f t="shared" si="14"/>
        <v>20220</v>
      </c>
      <c r="R98" s="11"/>
      <c r="S98" s="29" t="str">
        <f t="shared" si="9"/>
        <v>Ֆարմեգուս ՍՊԸ</v>
      </c>
      <c r="T98" s="29">
        <f t="shared" si="11"/>
        <v>24000</v>
      </c>
      <c r="U98" s="34" t="str">
        <f t="shared" si="12"/>
        <v>Դելտա ՍՊԸ</v>
      </c>
      <c r="V98" s="30" t="e">
        <f t="shared" si="13"/>
        <v>#NUM!</v>
      </c>
      <c r="W98" s="32" t="e">
        <f t="shared" ref="W98:W99" si="15">IF(V98=0,"Չկայացած",INDEX($C$1:$P$1,MATCH(V98,C98:P98,0)))</f>
        <v>#NUM!</v>
      </c>
    </row>
    <row r="99" spans="1:23" s="12" customFormat="1">
      <c r="A99" s="15">
        <v>98</v>
      </c>
      <c r="B99" s="7" t="s">
        <v>127</v>
      </c>
      <c r="C99" s="8"/>
      <c r="D99" s="9"/>
      <c r="E99" s="9"/>
      <c r="F99" s="9"/>
      <c r="G99" s="9"/>
      <c r="H99" s="9"/>
      <c r="I99" s="9"/>
      <c r="J99" s="10"/>
      <c r="K99" s="9"/>
      <c r="L99" s="9"/>
      <c r="M99" s="9"/>
      <c r="N99" s="9"/>
      <c r="O99" s="9">
        <v>96000</v>
      </c>
      <c r="P99" s="9"/>
      <c r="Q99" s="5">
        <f t="shared" si="14"/>
        <v>96000</v>
      </c>
      <c r="R99" s="11"/>
      <c r="S99" s="29" t="str">
        <f t="shared" si="9"/>
        <v>Կենդանի Լույս ՍՊԸ</v>
      </c>
      <c r="T99" s="29" t="e">
        <f t="shared" si="11"/>
        <v>#NUM!</v>
      </c>
      <c r="U99" s="34" t="e">
        <f t="shared" si="12"/>
        <v>#NUM!</v>
      </c>
      <c r="V99" s="30" t="e">
        <f t="shared" si="13"/>
        <v>#NUM!</v>
      </c>
      <c r="W99" s="32" t="e">
        <f t="shared" si="15"/>
        <v>#NUM!</v>
      </c>
    </row>
    <row r="100" spans="1:23">
      <c r="B100" s="4" t="s">
        <v>128</v>
      </c>
      <c r="D100" s="1"/>
      <c r="Q100" s="3">
        <f>SUM(Q2:Q99)</f>
        <v>5631928.5999999996</v>
      </c>
      <c r="R100" s="3"/>
    </row>
    <row r="101" spans="1:23">
      <c r="B101" s="20"/>
    </row>
    <row r="102" spans="1:23">
      <c r="B102" s="20" t="s">
        <v>129</v>
      </c>
    </row>
    <row r="103" spans="1:23">
      <c r="B103" s="20"/>
      <c r="C103" s="21"/>
    </row>
    <row r="104" spans="1:23">
      <c r="B104" s="20" t="s">
        <v>130</v>
      </c>
    </row>
    <row r="105" spans="1:23">
      <c r="B105" s="20"/>
    </row>
    <row r="106" spans="1:23">
      <c r="B106" s="20" t="s">
        <v>131</v>
      </c>
      <c r="C106" s="22"/>
    </row>
    <row r="107" spans="1:23">
      <c r="B107" s="20"/>
    </row>
    <row r="108" spans="1:23">
      <c r="B108" s="23" t="s">
        <v>132</v>
      </c>
    </row>
    <row r="109" spans="1:23">
      <c r="B109" s="23"/>
    </row>
    <row r="110" spans="1:23">
      <c r="B110" s="23" t="s">
        <v>133</v>
      </c>
    </row>
    <row r="111" spans="1:23">
      <c r="B111" s="20"/>
    </row>
    <row r="112" spans="1:23">
      <c r="B112" s="20" t="s">
        <v>134</v>
      </c>
    </row>
    <row r="113" spans="2:2">
      <c r="B113" s="24"/>
    </row>
    <row r="114" spans="2:2">
      <c r="B114" s="24"/>
    </row>
    <row r="115" spans="2:2">
      <c r="B115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Պարագա_2016</vt:lpstr>
      <vt:lpstr>պարագա</vt:lpstr>
      <vt:lpstr>Պարագա_2016!Область_печати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2016-09-01T12:53:36Z</dcterms:modified>
</cp:coreProperties>
</file>