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730" windowHeight="9270"/>
  </bookViews>
  <sheets>
    <sheet name="Naxararutyun" sheetId="2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O26" i="2"/>
  <c r="N25"/>
  <c r="N26"/>
  <c r="N24"/>
  <c r="M26"/>
  <c r="J26"/>
  <c r="F20" l="1"/>
  <c r="J25"/>
  <c r="J24"/>
  <c r="M25"/>
  <c r="O25" s="1"/>
  <c r="M24"/>
  <c r="O24" s="1"/>
  <c r="M28"/>
  <c r="O28"/>
  <c r="R28"/>
  <c r="J20" l="1"/>
  <c r="R20"/>
  <c r="O20"/>
  <c r="M20"/>
</calcChain>
</file>

<file path=xl/sharedStrings.xml><?xml version="1.0" encoding="utf-8"?>
<sst xmlns="http://schemas.openxmlformats.org/spreadsheetml/2006/main" count="112" uniqueCount="68">
  <si>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</si>
  <si>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</si>
  <si>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</si>
  <si>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</si>
  <si>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</si>
  <si>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</si>
  <si>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</si>
  <si>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</si>
  <si>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</si>
  <si>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</si>
  <si>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</si>
  <si>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</si>
  <si>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</si>
  <si>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</si>
  <si>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</si>
  <si>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</si>
  <si>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</si>
  <si>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</si>
  <si>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</si>
  <si>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</si>
  <si>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</si>
  <si>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</si>
  <si>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</si>
  <si>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</si>
  <si>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</si>
  <si>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</si>
  <si>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</si>
  <si>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</si>
  <si>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</si>
  <si>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</si>
  <si>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</si>
  <si>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</si>
  <si>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</si>
  <si>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</si>
  <si>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</si>
  <si>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</si>
  <si>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</si>
  <si>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</si>
  <si>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</si>
  <si>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</si>
  <si>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</si>
  <si>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</si>
  <si>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</si>
  <si>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</si>
  <si>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</si>
  <si>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</si>
  <si>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</si>
  <si>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</si>
  <si>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4. Ծրագրի N ըստ &lt;&lt;Հայաստանի Հանրապետության 2016 թվականի պետական բյուջեի մասին&gt;&gt; ՀՀ օրենքի N __ (1 կամ 5) հավելվածի</t>
  </si>
  <si>
    <t>09</t>
  </si>
  <si>
    <t>08</t>
  </si>
  <si>
    <t>02</t>
  </si>
  <si>
    <t>3. Ծրագրի անվանումը` &lt;&lt;Գործադիր իշխանության, պետական կառավարման հանրապետական և տարածքային կառավարման մարմինների պահպանում /նախարարությունների աշխատակազմերի մասով/&gt;&gt;</t>
  </si>
  <si>
    <t xml:space="preserve"> ՀՀ  2016 ԹՎԱԿԱՆԻ ՊԵՏԱԿԱՆ  ԲՅՈՒՋԵՈՎ  ՆԱԽԱՏԵՍՎԱԾ   ԳՆՈՒՄՆԵՐԻ  ՊԼԱՆՈՒՄ  ՓՈՓՈԽՈՒԹՈՒՆՆԵՐԻ  ԵՎ/ԿԱՄ  ԼՐԱՑՈՒՄՆԵՐԻ  ՄԱՍԻՆ </t>
  </si>
  <si>
    <t>բենզին, պրեմիում</t>
  </si>
  <si>
    <t>լիտր</t>
  </si>
  <si>
    <t>4264</t>
  </si>
  <si>
    <t>Տրանսպորտային նյութեր</t>
  </si>
  <si>
    <t>92411100/2</t>
  </si>
  <si>
    <t>թերթերին բաժանորդագրման ծառայություններ</t>
  </si>
  <si>
    <t>դրամ</t>
  </si>
  <si>
    <t>09132200/5</t>
  </si>
  <si>
    <t>բենզին, ռեգուլյար</t>
  </si>
  <si>
    <t>09132100/6</t>
  </si>
  <si>
    <t>4234</t>
  </si>
  <si>
    <t>ՇՀ (Շրջանակային համաձայնագիր)</t>
  </si>
  <si>
    <t>Տեղեկատվական ծառայություններ</t>
  </si>
  <si>
    <t>01.08.2016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</si>
</sst>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1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0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0" fillId="0" borderId="8" xfId="1" applyFont="1" applyBorder="1" applyAlignment="1">
      <alignment horizontal="center" vertical="center" wrapText="1"/>
    </xf>
    <xf numFmtId="2" fontId="10" fillId="0" borderId="8" xfId="1" applyNumberFormat="1" applyFont="1" applyBorder="1" applyAlignment="1">
      <alignment horizontal="center" vertical="center"/>
    </xf>
    <xf numFmtId="166" fontId="10" fillId="0" borderId="8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166" fontId="10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7" xfId="1" applyFont="1" applyBorder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9" fillId="0" borderId="9" xfId="1" applyFont="1" applyBorder="1" applyAlignment="1">
      <alignment horizontal="center" vertical="center" wrapText="1"/>
    </xf>
    <xf numFmtId="0" fontId="5" fillId="0" borderId="0" xfId="1" applyFont="1" applyFill="1"/>
    <xf numFmtId="167" fontId="9" fillId="0" borderId="9" xfId="1" applyNumberFormat="1" applyFont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4" fontId="3" fillId="3" borderId="8" xfId="1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>
      <alignment horizontal="center" wrapText="1"/>
    </xf>
    <xf numFmtId="3" fontId="3" fillId="3" borderId="8" xfId="1" applyNumberFormat="1" applyFont="1" applyFill="1" applyBorder="1" applyAlignment="1">
      <alignment horizontal="center" wrapText="1"/>
    </xf>
    <xf numFmtId="164" fontId="3" fillId="3" borderId="8" xfId="1" applyNumberFormat="1" applyFont="1" applyFill="1" applyBorder="1" applyAlignment="1">
      <alignment horizontal="center" wrapText="1"/>
    </xf>
    <xf numFmtId="0" fontId="9" fillId="0" borderId="14" xfId="1" applyFont="1" applyBorder="1" applyAlignment="1">
      <alignment horizontal="center" vertical="center" wrapText="1"/>
    </xf>
    <xf numFmtId="167" fontId="9" fillId="0" borderId="14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topLeftCell="A10" workbookViewId="0">
      <selection activeCell="T26" sqref="T26"/>
    </sheetView>
  </sheetViews>
  <sheetFormatPr defaultRowHeight="13.5"/>
  <cols>
    <col min="1" max="1" width="3.85546875" style="1" customWidth="1"/>
    <col min="2" max="2" width="10.28515625" style="1" customWidth="1"/>
    <col min="3" max="3" width="10.42578125" style="1" customWidth="1"/>
    <col min="4" max="4" width="5.140625" style="1" customWidth="1"/>
    <col min="5" max="5" width="4.85546875" style="56" customWidth="1"/>
    <col min="6" max="6" width="5.85546875" style="1" customWidth="1"/>
    <col min="7" max="7" width="6" style="5" customWidth="1"/>
    <col min="8" max="9" width="6" style="1" customWidth="1"/>
    <col min="10" max="10" width="8.28515625" style="1" customWidth="1"/>
    <col min="11" max="11" width="5.42578125" style="1" customWidth="1"/>
    <col min="12" max="12" width="6.85546875" style="1" customWidth="1"/>
    <col min="13" max="13" width="7.5703125" style="1" customWidth="1"/>
    <col min="14" max="14" width="6.42578125" style="1" customWidth="1"/>
    <col min="15" max="15" width="8.5703125" style="1" customWidth="1"/>
    <col min="16" max="16" width="13.28515625" style="1" customWidth="1"/>
    <col min="17" max="17" width="7.140625" style="5" customWidth="1"/>
    <col min="18" max="18" width="6.140625" style="5" customWidth="1"/>
    <col min="19" max="19" width="9.2851562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67" t="s">
        <v>47</v>
      </c>
      <c r="C3" s="67"/>
      <c r="D3" s="67"/>
      <c r="E3" s="67"/>
      <c r="F3" s="67"/>
      <c r="G3" s="68"/>
      <c r="H3" s="67"/>
      <c r="I3" s="67"/>
      <c r="J3" s="67"/>
      <c r="K3" s="67"/>
      <c r="L3" s="67"/>
      <c r="M3" s="67"/>
      <c r="N3" s="67"/>
      <c r="P3" s="4" t="s">
        <v>2</v>
      </c>
    </row>
    <row r="4" spans="1:19" s="4" customFormat="1" ht="26.25" customHeight="1">
      <c r="A4" s="6"/>
      <c r="B4" s="69" t="s">
        <v>53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92" t="s">
        <v>4</v>
      </c>
      <c r="C7" s="92"/>
      <c r="D7" s="92"/>
      <c r="E7" s="92"/>
      <c r="F7" s="92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71" t="s">
        <v>67</v>
      </c>
      <c r="G9" s="11"/>
      <c r="H9" s="12"/>
      <c r="J9" s="8"/>
      <c r="K9" s="8"/>
      <c r="L9" s="8"/>
      <c r="M9" s="8"/>
      <c r="N9" s="8"/>
      <c r="O9" s="9"/>
    </row>
    <row r="10" spans="1:19" s="4" customFormat="1" ht="28.5" customHeight="1" thickBot="1">
      <c r="A10" s="6"/>
      <c r="B10" s="93" t="s">
        <v>52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</row>
    <row r="11" spans="1:19" s="4" customFormat="1" ht="15.75" thickBot="1">
      <c r="A11" s="6"/>
      <c r="B11" s="8" t="s">
        <v>48</v>
      </c>
      <c r="C11" s="13"/>
      <c r="D11" s="8"/>
      <c r="E11" s="8"/>
      <c r="F11" s="8"/>
      <c r="G11" s="8"/>
      <c r="H11" s="8"/>
      <c r="I11" s="8"/>
      <c r="J11" s="8"/>
      <c r="K11" s="8"/>
      <c r="N11" s="16"/>
      <c r="O11" s="15"/>
      <c r="P11" s="16"/>
      <c r="R11" s="14" t="s">
        <v>51</v>
      </c>
    </row>
    <row r="12" spans="1:19" s="4" customFormat="1" ht="14.25" thickBot="1">
      <c r="A12" s="6"/>
      <c r="B12" s="6" t="s">
        <v>7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17" t="s">
        <v>8</v>
      </c>
      <c r="C13" s="14" t="s">
        <v>49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17" t="s">
        <v>10</v>
      </c>
      <c r="C14" s="14" t="s">
        <v>50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17" t="s">
        <v>11</v>
      </c>
      <c r="C15" s="14" t="s">
        <v>9</v>
      </c>
      <c r="D15" s="8"/>
      <c r="E15" s="8"/>
      <c r="F15" s="8" t="s">
        <v>12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ht="57" customHeight="1">
      <c r="A16" s="86" t="s">
        <v>13</v>
      </c>
      <c r="B16" s="89" t="s">
        <v>14</v>
      </c>
      <c r="C16" s="90"/>
      <c r="D16" s="90"/>
      <c r="E16" s="90"/>
      <c r="F16" s="91"/>
      <c r="G16" s="89" t="s">
        <v>15</v>
      </c>
      <c r="H16" s="90"/>
      <c r="I16" s="91"/>
      <c r="J16" s="86" t="s">
        <v>16</v>
      </c>
      <c r="K16" s="89" t="s">
        <v>17</v>
      </c>
      <c r="L16" s="90"/>
      <c r="M16" s="91"/>
      <c r="N16" s="94" t="s">
        <v>18</v>
      </c>
      <c r="O16" s="95"/>
      <c r="P16" s="94" t="s">
        <v>19</v>
      </c>
      <c r="Q16" s="96"/>
      <c r="R16" s="95"/>
      <c r="S16" s="86" t="s">
        <v>20</v>
      </c>
    </row>
    <row r="17" spans="1:23" ht="24.75" customHeight="1">
      <c r="A17" s="88"/>
      <c r="B17" s="86" t="s">
        <v>21</v>
      </c>
      <c r="C17" s="86" t="s">
        <v>22</v>
      </c>
      <c r="D17" s="86" t="s">
        <v>23</v>
      </c>
      <c r="E17" s="86" t="s">
        <v>24</v>
      </c>
      <c r="F17" s="86" t="s">
        <v>25</v>
      </c>
      <c r="G17" s="86" t="s">
        <v>26</v>
      </c>
      <c r="H17" s="86" t="s">
        <v>27</v>
      </c>
      <c r="I17" s="86" t="s">
        <v>28</v>
      </c>
      <c r="J17" s="88"/>
      <c r="K17" s="86" t="s">
        <v>26</v>
      </c>
      <c r="L17" s="86" t="s">
        <v>29</v>
      </c>
      <c r="M17" s="86" t="s">
        <v>30</v>
      </c>
      <c r="N17" s="86" t="s">
        <v>31</v>
      </c>
      <c r="O17" s="86" t="s">
        <v>32</v>
      </c>
      <c r="P17" s="86" t="s">
        <v>33</v>
      </c>
      <c r="Q17" s="86" t="s">
        <v>13</v>
      </c>
      <c r="R17" s="86" t="s">
        <v>34</v>
      </c>
      <c r="S17" s="88"/>
      <c r="W17" s="18"/>
    </row>
    <row r="18" spans="1:23" s="19" customFormat="1" ht="171.75" customHeigh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</row>
    <row r="19" spans="1:23" s="19" customFormat="1">
      <c r="A19" s="20"/>
      <c r="B19" s="20">
        <v>1</v>
      </c>
      <c r="C19" s="20">
        <v>2</v>
      </c>
      <c r="D19" s="20">
        <v>3</v>
      </c>
      <c r="E19" s="20">
        <v>4</v>
      </c>
      <c r="F19" s="20">
        <v>5</v>
      </c>
      <c r="G19" s="20">
        <v>6</v>
      </c>
      <c r="H19" s="20">
        <v>7</v>
      </c>
      <c r="I19" s="20">
        <v>8</v>
      </c>
      <c r="J19" s="20">
        <v>9</v>
      </c>
      <c r="K19" s="20">
        <v>10</v>
      </c>
      <c r="L19" s="20">
        <v>11</v>
      </c>
      <c r="M19" s="20">
        <v>12</v>
      </c>
      <c r="N19" s="20">
        <v>13</v>
      </c>
      <c r="O19" s="20">
        <v>14</v>
      </c>
      <c r="P19" s="20">
        <v>15</v>
      </c>
      <c r="Q19" s="20">
        <v>16</v>
      </c>
      <c r="R19" s="20">
        <v>17</v>
      </c>
      <c r="S19" s="20">
        <v>18</v>
      </c>
    </row>
    <row r="20" spans="1:23" s="21" customFormat="1" ht="14.25">
      <c r="A20" s="73"/>
      <c r="B20" s="73"/>
      <c r="C20" s="76" t="s">
        <v>36</v>
      </c>
      <c r="D20" s="73"/>
      <c r="E20" s="73"/>
      <c r="F20" s="79">
        <f>F24+F25</f>
        <v>0</v>
      </c>
      <c r="G20" s="77"/>
      <c r="H20" s="77"/>
      <c r="I20" s="77"/>
      <c r="J20" s="79">
        <f t="shared" ref="J20:R20" si="0">J24+J25</f>
        <v>0</v>
      </c>
      <c r="K20" s="77"/>
      <c r="L20" s="77"/>
      <c r="M20" s="78">
        <f t="shared" si="0"/>
        <v>0</v>
      </c>
      <c r="N20" s="77"/>
      <c r="O20" s="79">
        <f t="shared" si="0"/>
        <v>0</v>
      </c>
      <c r="P20" s="77"/>
      <c r="Q20" s="77"/>
      <c r="R20" s="77">
        <f t="shared" si="0"/>
        <v>0</v>
      </c>
      <c r="S20" s="77"/>
    </row>
    <row r="21" spans="1:23" s="4" customFormat="1">
      <c r="A21" s="57"/>
      <c r="B21" s="57"/>
      <c r="C21" s="62" t="s">
        <v>38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23"/>
    </row>
    <row r="22" spans="1:23" s="27" customFormat="1" ht="14.25">
      <c r="A22" s="59"/>
      <c r="B22" s="59"/>
      <c r="C22" s="63" t="s">
        <v>39</v>
      </c>
      <c r="D22" s="59"/>
      <c r="E22" s="60"/>
      <c r="F22" s="61"/>
      <c r="G22" s="59"/>
      <c r="H22" s="59"/>
      <c r="I22" s="61"/>
      <c r="J22" s="61"/>
      <c r="K22" s="59"/>
      <c r="L22" s="60"/>
      <c r="M22" s="61"/>
      <c r="N22" s="59"/>
      <c r="O22" s="61"/>
      <c r="P22" s="59"/>
      <c r="Q22" s="59"/>
      <c r="R22" s="61"/>
      <c r="S22" s="60"/>
    </row>
    <row r="23" spans="1:23" s="24" customFormat="1">
      <c r="A23" s="20"/>
      <c r="B23" s="20"/>
      <c r="C23" s="20" t="s">
        <v>40</v>
      </c>
      <c r="D23" s="20"/>
      <c r="E23" s="20"/>
      <c r="F23" s="66"/>
      <c r="G23" s="66"/>
      <c r="H23" s="66"/>
      <c r="I23" s="66"/>
      <c r="J23" s="20"/>
      <c r="K23" s="20"/>
      <c r="L23" s="20"/>
      <c r="M23" s="20"/>
      <c r="N23" s="20"/>
      <c r="O23" s="66"/>
      <c r="P23" s="66"/>
      <c r="Q23" s="66"/>
      <c r="R23" s="66"/>
      <c r="S23" s="20"/>
    </row>
    <row r="24" spans="1:23" s="24" customFormat="1" ht="35.25" customHeight="1">
      <c r="A24" s="75">
        <v>1</v>
      </c>
      <c r="B24" s="72" t="s">
        <v>58</v>
      </c>
      <c r="C24" s="72" t="s">
        <v>59</v>
      </c>
      <c r="D24" s="72" t="s">
        <v>60</v>
      </c>
      <c r="E24" s="28">
        <v>0</v>
      </c>
      <c r="F24" s="74">
        <v>0</v>
      </c>
      <c r="G24" s="72">
        <v>0</v>
      </c>
      <c r="H24" s="72">
        <v>0</v>
      </c>
      <c r="I24" s="72">
        <v>0</v>
      </c>
      <c r="J24" s="72">
        <f>F24</f>
        <v>0</v>
      </c>
      <c r="K24" s="80">
        <v>1</v>
      </c>
      <c r="L24" s="80"/>
      <c r="M24" s="80">
        <f>K24*L24</f>
        <v>0</v>
      </c>
      <c r="N24" s="80">
        <f>K24</f>
        <v>1</v>
      </c>
      <c r="O24" s="81">
        <f>M24/1000</f>
        <v>0</v>
      </c>
      <c r="P24" s="72" t="s">
        <v>66</v>
      </c>
      <c r="Q24" s="72" t="s">
        <v>64</v>
      </c>
      <c r="R24" s="72">
        <v>0</v>
      </c>
      <c r="S24" s="72" t="s">
        <v>65</v>
      </c>
    </row>
    <row r="25" spans="1:23" s="24" customFormat="1" ht="47.25" customHeight="1">
      <c r="A25" s="75">
        <v>2</v>
      </c>
      <c r="B25" s="72" t="s">
        <v>61</v>
      </c>
      <c r="C25" s="72" t="s">
        <v>62</v>
      </c>
      <c r="D25" s="72" t="s">
        <v>55</v>
      </c>
      <c r="E25" s="28">
        <v>0</v>
      </c>
      <c r="F25" s="74">
        <v>0</v>
      </c>
      <c r="G25" s="72">
        <v>0</v>
      </c>
      <c r="H25" s="72">
        <v>0</v>
      </c>
      <c r="I25" s="72">
        <v>0</v>
      </c>
      <c r="J25" s="72">
        <f>F25</f>
        <v>0</v>
      </c>
      <c r="K25" s="70">
        <v>2530</v>
      </c>
      <c r="L25" s="70"/>
      <c r="M25" s="75">
        <f>K25*L25</f>
        <v>0</v>
      </c>
      <c r="N25" s="70">
        <f t="shared" ref="N25:N26" si="1">K25</f>
        <v>2530</v>
      </c>
      <c r="O25" s="72">
        <f>M25/1000</f>
        <v>0</v>
      </c>
      <c r="P25" s="72" t="s">
        <v>57</v>
      </c>
      <c r="Q25" s="72" t="s">
        <v>56</v>
      </c>
      <c r="R25" s="72">
        <v>0</v>
      </c>
      <c r="S25" s="72" t="s">
        <v>65</v>
      </c>
    </row>
    <row r="26" spans="1:23" s="24" customFormat="1" ht="47.25" customHeight="1">
      <c r="A26" s="75">
        <v>3</v>
      </c>
      <c r="B26" s="72" t="s">
        <v>63</v>
      </c>
      <c r="C26" s="72" t="s">
        <v>54</v>
      </c>
      <c r="D26" s="72" t="s">
        <v>55</v>
      </c>
      <c r="E26" s="28">
        <v>0</v>
      </c>
      <c r="F26" s="74">
        <v>0</v>
      </c>
      <c r="G26" s="72">
        <v>0</v>
      </c>
      <c r="H26" s="72">
        <v>0</v>
      </c>
      <c r="I26" s="72">
        <v>0</v>
      </c>
      <c r="J26" s="72">
        <f>F26</f>
        <v>0</v>
      </c>
      <c r="K26" s="70">
        <v>1735</v>
      </c>
      <c r="L26" s="70"/>
      <c r="M26" s="75">
        <f>K26*L26</f>
        <v>0</v>
      </c>
      <c r="N26" s="70">
        <f t="shared" si="1"/>
        <v>1735</v>
      </c>
      <c r="O26" s="72">
        <f>M26/1000</f>
        <v>0</v>
      </c>
      <c r="P26" s="72" t="s">
        <v>57</v>
      </c>
      <c r="Q26" s="72" t="s">
        <v>56</v>
      </c>
      <c r="R26" s="72">
        <v>0</v>
      </c>
      <c r="S26" s="72" t="s">
        <v>65</v>
      </c>
    </row>
    <row r="27" spans="1:23" s="24" customFormat="1" ht="13.5" customHeight="1">
      <c r="A27" s="82" t="s">
        <v>41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4"/>
    </row>
    <row r="28" spans="1:23" s="36" customFormat="1" ht="14.25">
      <c r="A28" s="25"/>
      <c r="B28" s="25"/>
      <c r="C28" s="25" t="s">
        <v>39</v>
      </c>
      <c r="D28" s="25" t="s">
        <v>37</v>
      </c>
      <c r="E28" s="26" t="s">
        <v>35</v>
      </c>
      <c r="F28" s="26" t="s">
        <v>37</v>
      </c>
      <c r="G28" s="25" t="s">
        <v>37</v>
      </c>
      <c r="H28" s="25" t="s">
        <v>37</v>
      </c>
      <c r="I28" s="25" t="s">
        <v>37</v>
      </c>
      <c r="J28" s="25" t="s">
        <v>35</v>
      </c>
      <c r="K28" s="25" t="s">
        <v>37</v>
      </c>
      <c r="L28" s="26" t="s">
        <v>37</v>
      </c>
      <c r="M28" s="34">
        <f>SUM(M30:M32)</f>
        <v>0</v>
      </c>
      <c r="N28" s="25" t="s">
        <v>37</v>
      </c>
      <c r="O28" s="34">
        <f>SUM(O30:O32)</f>
        <v>0</v>
      </c>
      <c r="P28" s="25" t="s">
        <v>37</v>
      </c>
      <c r="Q28" s="25" t="s">
        <v>37</v>
      </c>
      <c r="R28" s="34">
        <f>SUM(R30:R32)</f>
        <v>0</v>
      </c>
      <c r="S28" s="25" t="s">
        <v>35</v>
      </c>
      <c r="T28" s="35"/>
      <c r="U28" s="35"/>
      <c r="V28" s="35"/>
    </row>
    <row r="29" spans="1:23" s="6" customFormat="1">
      <c r="A29" s="20"/>
      <c r="B29" s="20"/>
      <c r="C29" s="20" t="s">
        <v>40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66"/>
      <c r="Q29" s="66"/>
      <c r="R29" s="20"/>
      <c r="S29" s="20"/>
    </row>
    <row r="30" spans="1:23" s="6" customFormat="1" ht="16.5">
      <c r="A30" s="20"/>
      <c r="B30" s="20"/>
      <c r="C30" s="29"/>
      <c r="D30" s="28"/>
      <c r="E30" s="30" t="s">
        <v>35</v>
      </c>
      <c r="F30" s="30" t="s">
        <v>37</v>
      </c>
      <c r="G30" s="28" t="s">
        <v>37</v>
      </c>
      <c r="H30" s="28" t="s">
        <v>37</v>
      </c>
      <c r="I30" s="28" t="s">
        <v>37</v>
      </c>
      <c r="J30" s="28" t="s">
        <v>35</v>
      </c>
      <c r="K30" s="37"/>
      <c r="L30" s="38"/>
      <c r="M30" s="39"/>
      <c r="N30" s="28"/>
      <c r="O30" s="40"/>
      <c r="P30" s="31"/>
      <c r="Q30" s="32"/>
      <c r="R30" s="41"/>
      <c r="S30" s="33"/>
    </row>
    <row r="31" spans="1:23" s="42" customFormat="1" ht="16.5">
      <c r="A31" s="28">
        <v>1</v>
      </c>
      <c r="B31" s="28"/>
      <c r="C31" s="29"/>
      <c r="D31" s="28"/>
      <c r="E31" s="30" t="s">
        <v>35</v>
      </c>
      <c r="F31" s="30" t="s">
        <v>37</v>
      </c>
      <c r="G31" s="28" t="s">
        <v>37</v>
      </c>
      <c r="H31" s="28" t="s">
        <v>37</v>
      </c>
      <c r="I31" s="28" t="s">
        <v>37</v>
      </c>
      <c r="J31" s="28" t="s">
        <v>35</v>
      </c>
      <c r="K31" s="37"/>
      <c r="L31" s="38"/>
      <c r="M31" s="39"/>
      <c r="N31" s="28"/>
      <c r="O31" s="40"/>
      <c r="P31" s="31"/>
      <c r="Q31" s="32"/>
      <c r="R31" s="41"/>
      <c r="S31" s="33"/>
    </row>
    <row r="32" spans="1:23" s="6" customFormat="1">
      <c r="A32" s="22">
        <v>2</v>
      </c>
      <c r="B32" s="22"/>
      <c r="C32" s="22"/>
      <c r="D32" s="22"/>
      <c r="E32" s="20" t="s">
        <v>35</v>
      </c>
      <c r="F32" s="20" t="s">
        <v>37</v>
      </c>
      <c r="G32" s="22" t="s">
        <v>37</v>
      </c>
      <c r="H32" s="22" t="s">
        <v>37</v>
      </c>
      <c r="I32" s="22" t="s">
        <v>37</v>
      </c>
      <c r="J32" s="22" t="s">
        <v>35</v>
      </c>
      <c r="K32" s="22"/>
      <c r="L32" s="20"/>
      <c r="M32" s="22"/>
      <c r="N32" s="22"/>
      <c r="O32" s="22"/>
      <c r="P32" s="65"/>
      <c r="Q32" s="65"/>
      <c r="R32" s="22"/>
      <c r="S32" s="22"/>
    </row>
    <row r="33" spans="1:19" s="4" customFormat="1">
      <c r="A33" s="22">
        <v>3</v>
      </c>
      <c r="B33" s="22"/>
      <c r="C33" s="22"/>
      <c r="D33" s="22"/>
      <c r="E33" s="20" t="s">
        <v>35</v>
      </c>
      <c r="F33" s="20" t="s">
        <v>37</v>
      </c>
      <c r="G33" s="22" t="s">
        <v>37</v>
      </c>
      <c r="H33" s="22" t="s">
        <v>37</v>
      </c>
      <c r="I33" s="22" t="s">
        <v>37</v>
      </c>
      <c r="J33" s="22" t="s">
        <v>35</v>
      </c>
      <c r="K33" s="22"/>
      <c r="L33" s="20"/>
      <c r="M33" s="22"/>
      <c r="N33" s="22"/>
      <c r="O33" s="22"/>
      <c r="P33" s="22"/>
      <c r="Q33" s="22"/>
      <c r="R33" s="22"/>
      <c r="S33" s="22"/>
    </row>
    <row r="34" spans="1:19" s="23" customFormat="1" ht="15.75">
      <c r="A34" s="43"/>
      <c r="B34" s="44"/>
      <c r="C34" s="4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>
      <c r="A35" s="45"/>
      <c r="B35" s="46"/>
      <c r="C35" s="47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8"/>
      <c r="P35" s="2"/>
      <c r="Q35" s="2"/>
      <c r="R35" s="2"/>
      <c r="S35" s="2"/>
    </row>
    <row r="36" spans="1:19" ht="15.75">
      <c r="B36" s="46"/>
      <c r="C36" s="85" t="s">
        <v>42</v>
      </c>
      <c r="D36" s="85"/>
      <c r="E36" s="49"/>
      <c r="F36" s="49"/>
      <c r="G36" s="49"/>
      <c r="H36" s="49"/>
      <c r="I36" s="49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50"/>
      <c r="B37" s="46"/>
      <c r="C37" s="64"/>
      <c r="D37" s="49"/>
      <c r="E37" s="49"/>
      <c r="F37" s="51" t="s">
        <v>43</v>
      </c>
      <c r="G37" s="49"/>
      <c r="H37" s="49"/>
      <c r="I37" s="49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47.25">
      <c r="B38" s="46"/>
      <c r="C38" s="52" t="s">
        <v>44</v>
      </c>
      <c r="D38" s="49"/>
      <c r="E38" s="49"/>
      <c r="F38" s="53" t="s">
        <v>45</v>
      </c>
      <c r="G38" s="53"/>
      <c r="H38" s="49"/>
      <c r="I38" s="49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31.5">
      <c r="B39" s="46"/>
      <c r="C39" s="52" t="s">
        <v>46</v>
      </c>
      <c r="D39" s="49"/>
      <c r="E39" s="49"/>
      <c r="F39" s="54"/>
      <c r="G39" s="49"/>
      <c r="H39" s="49"/>
      <c r="I39" s="49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49"/>
      <c r="D40" s="49"/>
      <c r="E40" s="49"/>
      <c r="F40" s="49"/>
      <c r="G40" s="49"/>
      <c r="H40" s="49"/>
      <c r="I40" s="49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55"/>
      <c r="B41" s="2"/>
      <c r="C41" s="49"/>
      <c r="D41" s="49"/>
      <c r="E41" s="49"/>
      <c r="F41" s="49"/>
      <c r="G41" s="49"/>
      <c r="H41" s="49"/>
      <c r="I41" s="49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49"/>
      <c r="D42" s="49"/>
      <c r="E42" s="49"/>
      <c r="F42" s="49"/>
      <c r="G42" s="49"/>
      <c r="H42" s="49"/>
      <c r="I42" s="49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55"/>
      <c r="B43" s="2"/>
      <c r="C43" s="49"/>
      <c r="D43" s="49"/>
      <c r="E43" s="49"/>
      <c r="F43" s="49"/>
      <c r="G43" s="49"/>
      <c r="H43" s="49"/>
      <c r="I43" s="49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5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5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5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5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5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mergeCells count="28">
    <mergeCell ref="B7:F7"/>
    <mergeCell ref="B16:F16"/>
    <mergeCell ref="G16:I16"/>
    <mergeCell ref="J16:J18"/>
    <mergeCell ref="I17:I18"/>
    <mergeCell ref="B10:S10"/>
    <mergeCell ref="N16:O16"/>
    <mergeCell ref="P16:R16"/>
    <mergeCell ref="S16:S18"/>
    <mergeCell ref="B17:B18"/>
    <mergeCell ref="C17:C18"/>
    <mergeCell ref="D17:D18"/>
    <mergeCell ref="A27:S27"/>
    <mergeCell ref="C36:D36"/>
    <mergeCell ref="N17:N18"/>
    <mergeCell ref="O17:O18"/>
    <mergeCell ref="P17:P18"/>
    <mergeCell ref="Q17:Q18"/>
    <mergeCell ref="R17:R18"/>
    <mergeCell ref="H17:H18"/>
    <mergeCell ref="A16:A18"/>
    <mergeCell ref="E17:E18"/>
    <mergeCell ref="F17:F18"/>
    <mergeCell ref="G17:G18"/>
    <mergeCell ref="K16:M16"/>
    <mergeCell ref="K17:K18"/>
    <mergeCell ref="L17:L18"/>
    <mergeCell ref="M17:M18"/>
  </mergeCells>
  <pageMargins left="0.16" right="0.16" top="0.23" bottom="0.64" header="0.2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ldfk</cp:lastModifiedBy>
  <cp:lastPrinted>2016-09-07T11:12:22Z</cp:lastPrinted>
  <dcterms:created xsi:type="dcterms:W3CDTF">2015-11-04T08:21:43Z</dcterms:created>
  <dcterms:modified xsi:type="dcterms:W3CDTF">2016-09-07T11:12:28Z</dcterms:modified>
</cp:coreProperties>
</file>