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R20" i="1"/>
</calcChain>
</file>

<file path=xl/sharedStrings.xml><?xml version="1.0" encoding="utf-8"?>
<sst xmlns="http://schemas.openxmlformats.org/spreadsheetml/2006/main" count="155" uniqueCount="61">
  <si>
    <t>Հավելված 4 
ՀՀ ֆինանսների նախարարի
2013 թվականի հոկտեմբերի 10-ի
N 896-Ն հրամանի</t>
  </si>
  <si>
    <t xml:space="preserve"> 2016 ԹՎԱԿԱՆԻ  ԳՆՈՒՄՆԵՐԻ ՊԼԱՆՈՒՄ ԿԱՏԱՐՎՈՂ ՓՈՓՈԽՈՒԹՅՈՒՆ ԵՎ ԼՐԱՑՈՒՄ                
</t>
  </si>
  <si>
    <t>1.Պատվիրատուի անվանումը`</t>
  </si>
  <si>
    <t>Զորավան համայնքի մանկապարտեզ</t>
  </si>
  <si>
    <t xml:space="preserve">3. Ծրագրի դասման բյուջետային ծախսերի գործառնական դասակարգման </t>
  </si>
  <si>
    <t xml:space="preserve">Բաժին N </t>
  </si>
  <si>
    <t xml:space="preserve"> Խումբ N </t>
  </si>
  <si>
    <t xml:space="preserve">   Դաս N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</si>
  <si>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</si>
  <si>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</si>
  <si>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գնվելիք գնման առարկայի</t>
  </si>
  <si>
    <t xml:space="preserve">Գնումների պլանում նշված գնման առարկայի ձեռքբերման համար նախատեսված հատկացումների ազատ (կնքված պայմա-նագրերով չընդգրկված) մնացորդը (հազար դրամ-ներով) ս.5-ս.8                                                     </t>
  </si>
  <si>
    <t>Գնումների պլանում առաջարկվող փոփոխության (լրացման)</t>
  </si>
  <si>
    <t>Գնումների պլանում կատարված փոփոխությունից հետո գնմնան առարկայի</t>
  </si>
  <si>
    <t>Գնումների պլանով նախատեսված հատկացումների գումարների
առաջարկվող փոփոխությունները ըստ բյուջետային
ծախսերի տնտեսագիտական
դասակարգման հոդվածների</t>
  </si>
  <si>
    <t>Գնման ձևը
/ընթացա-կարգը/</t>
  </si>
  <si>
    <t>Միջանցիկ կոդը` ըստ CPV դասակարգման</t>
  </si>
  <si>
    <t>անվանումը</t>
  </si>
  <si>
    <t>չափի միավորը</t>
  </si>
  <si>
    <t>հաստատված քանակը</t>
  </si>
  <si>
    <t>ձեռքբերման ծախսերի տարեկան գումարը(հազար դրամներով)</t>
  </si>
  <si>
    <t>քանակը</t>
  </si>
  <si>
    <t>միավորի գինը                                                                                                                             (դրամներով)</t>
  </si>
  <si>
    <t xml:space="preserve">ձեռքբերման ծախսերի տարեկան գումարը(հազար դրամներով) (ս.7xս.6)/1000                                                                           </t>
  </si>
  <si>
    <t>չափի որոշման հաշվարկների հիմքում դրված գնման առարկայի</t>
  </si>
  <si>
    <t xml:space="preserve">տարեկան գումարը (հազար դրամներով) (ս.11xս.10)/1000                                                                                                                                                                                                             </t>
  </si>
  <si>
    <t>միավորի գինը (դրամներով)</t>
  </si>
  <si>
    <t>քանակը ս.4+ս.10</t>
  </si>
  <si>
    <t>ձեռքբերման ծախսերի տարեկան գումարը (հազար դրամներով)ս.5+ս.12</t>
  </si>
  <si>
    <t>հոդվածի անվանումը</t>
  </si>
  <si>
    <t xml:space="preserve">Հատկա-ցումների գումարը (հազար դրամներով) ս.17=ս.12 </t>
  </si>
  <si>
    <t>Ա</t>
  </si>
  <si>
    <t>x</t>
  </si>
  <si>
    <t>ԱՄԲՈՂՋԸ`</t>
  </si>
  <si>
    <t>այդ թվում`</t>
  </si>
  <si>
    <t xml:space="preserve">  Ա. Գնումների պլանում կատարվող փոփոխություններ</t>
  </si>
  <si>
    <t>ԸՆԴԱՄԵՆԸ`</t>
  </si>
  <si>
    <t>որից`</t>
  </si>
  <si>
    <t>ԲԸԱՀ</t>
  </si>
  <si>
    <t>1</t>
  </si>
  <si>
    <t xml:space="preserve">30125100
</t>
  </si>
  <si>
    <t xml:space="preserve"> Քարտրիջի լիցքավորում ( Xerox Phaser 3140)</t>
  </si>
  <si>
    <t>Թուղթ A4</t>
  </si>
  <si>
    <t>Պահեստի գիրք</t>
  </si>
  <si>
    <t>Շրջանառության մատյան</t>
  </si>
  <si>
    <t>Գույքի մատյան</t>
  </si>
  <si>
    <t>Երեխաների հաճախման մատյան</t>
  </si>
  <si>
    <t>Դաստիարակի աշխատանքային օրագիր</t>
  </si>
  <si>
    <t xml:space="preserve">Գրասենյակային գիրք  </t>
  </si>
  <si>
    <t>Սեղանի հաշվիչ</t>
  </si>
  <si>
    <t xml:space="preserve">Թանաք </t>
  </si>
  <si>
    <t xml:space="preserve">Նկարչական ալբոմ </t>
  </si>
  <si>
    <t>Շտրիխ</t>
  </si>
  <si>
    <t>Ներկիր ինքդ</t>
  </si>
  <si>
    <t>Ռետին</t>
  </si>
  <si>
    <t>Սրիչ</t>
  </si>
  <si>
    <t>Մատիտ հասարակ</t>
  </si>
  <si>
    <t>տուփ</t>
  </si>
  <si>
    <t>հատ</t>
  </si>
  <si>
    <r>
      <t xml:space="preserve">2. Ծրագրի անվանումը  </t>
    </r>
    <r>
      <rPr>
        <b/>
        <u/>
        <sz val="8"/>
        <rFont val="GHEA Grapalat"/>
        <family val="3"/>
      </rPr>
      <t>Նախադպրոցական կրթություն</t>
    </r>
  </si>
  <si>
    <t>Գրասենյակային նյութեր</t>
  </si>
</sst>
</file>

<file path=xl/styles.xml><?xml version="1.0" encoding="utf-8"?>
<styleSheet xmlns="http://schemas.openxmlformats.org/spreadsheetml/2006/main">
  <numFmts count="6">
    <numFmt numFmtId="164" formatCode="_-* #,##0.00\ _դ_ր_._-;\-* #,##0.00\ _դ_ր_._-;_-* &quot;-&quot;??\ _դ_ր_._-;_-@_-"/>
    <numFmt numFmtId="165" formatCode="_-* #,##0.0_?_._-;\-* #,##0.0_?_._-;_-* &quot;-&quot;?_?_._-;_-@_-"/>
    <numFmt numFmtId="166" formatCode="#,##0.0"/>
    <numFmt numFmtId="167" formatCode="#,##0.000"/>
    <numFmt numFmtId="168" formatCode="dd\.mm\.yyyy;@"/>
    <numFmt numFmtId="169" formatCode="0_ ;[Red]\-0\ "/>
  </numFmts>
  <fonts count="19">
    <font>
      <sz val="11"/>
      <color theme="1"/>
      <name val="Calibri"/>
      <family val="2"/>
      <charset val="1"/>
      <scheme val="minor"/>
    </font>
    <font>
      <sz val="10"/>
      <name val="Arial Armenian"/>
      <charset val="204"/>
    </font>
    <font>
      <b/>
      <sz val="10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name val="Arial Armenian"/>
      <family val="2"/>
    </font>
    <font>
      <sz val="8"/>
      <name val="GHEA Grapalat"/>
      <family val="3"/>
    </font>
    <font>
      <b/>
      <sz val="8"/>
      <name val="GHEA Grapalat"/>
      <family val="3"/>
    </font>
    <font>
      <b/>
      <u/>
      <sz val="8"/>
      <name val="GHEA Grapalat"/>
      <family val="3"/>
    </font>
    <font>
      <sz val="8"/>
      <color theme="1"/>
      <name val="Sylfaen"/>
      <family val="1"/>
      <charset val="204"/>
    </font>
    <font>
      <b/>
      <sz val="8"/>
      <color theme="1"/>
      <name val="GHEA Grapalat"/>
      <family val="3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169" fontId="7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1"/>
    <xf numFmtId="0" fontId="4" fillId="0" borderId="0" xfId="1" applyFont="1"/>
    <xf numFmtId="0" fontId="4" fillId="0" borderId="0" xfId="1" applyFont="1" applyAlignment="1"/>
    <xf numFmtId="166" fontId="5" fillId="0" borderId="0" xfId="1" applyNumberFormat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Border="1" applyAlignment="1">
      <alignment horizontal="center" vertical="center" wrapText="1"/>
    </xf>
    <xf numFmtId="166" fontId="5" fillId="0" borderId="0" xfId="1" applyNumberFormat="1" applyFont="1" applyBorder="1" applyAlignment="1">
      <alignment vertical="center"/>
    </xf>
    <xf numFmtId="0" fontId="8" fillId="0" borderId="20" xfId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wrapText="1"/>
    </xf>
    <xf numFmtId="0" fontId="11" fillId="0" borderId="0" xfId="1" applyFont="1"/>
    <xf numFmtId="0" fontId="12" fillId="0" borderId="0" xfId="1" applyFont="1"/>
    <xf numFmtId="0" fontId="13" fillId="0" borderId="0" xfId="1" applyFont="1" applyAlignment="1">
      <alignment horizontal="center" wrapText="1"/>
    </xf>
    <xf numFmtId="0" fontId="12" fillId="0" borderId="0" xfId="1" applyFont="1" applyAlignment="1">
      <alignment horizontal="center" wrapText="1"/>
    </xf>
    <xf numFmtId="0" fontId="13" fillId="3" borderId="0" xfId="1" applyFont="1" applyFill="1" applyAlignment="1">
      <alignment horizontal="center" wrapText="1"/>
    </xf>
    <xf numFmtId="0" fontId="13" fillId="0" borderId="0" xfId="1" applyFont="1"/>
    <xf numFmtId="0" fontId="14" fillId="0" borderId="0" xfId="1" applyFont="1"/>
    <xf numFmtId="0" fontId="14" fillId="0" borderId="0" xfId="1" applyFont="1" applyAlignment="1">
      <alignment horizontal="left"/>
    </xf>
    <xf numFmtId="49" fontId="13" fillId="0" borderId="0" xfId="1" applyNumberFormat="1" applyFont="1" applyAlignment="1">
      <alignment horizontal="center"/>
    </xf>
    <xf numFmtId="0" fontId="12" fillId="0" borderId="0" xfId="1" applyFont="1" applyAlignment="1"/>
    <xf numFmtId="0" fontId="13" fillId="0" borderId="0" xfId="1" applyFont="1" applyAlignment="1">
      <alignment horizontal="right"/>
    </xf>
    <xf numFmtId="49" fontId="8" fillId="0" borderId="33" xfId="1" applyNumberFormat="1" applyFont="1" applyBorder="1" applyAlignment="1">
      <alignment horizontal="center" wrapText="1"/>
    </xf>
    <xf numFmtId="166" fontId="12" fillId="0" borderId="11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Continuous" vertical="center" wrapText="1"/>
    </xf>
    <xf numFmtId="0" fontId="13" fillId="2" borderId="17" xfId="1" applyFont="1" applyFill="1" applyBorder="1" applyAlignment="1">
      <alignment horizontal="centerContinuous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Continuous" vertical="center" wrapText="1"/>
    </xf>
    <xf numFmtId="0" fontId="13" fillId="2" borderId="13" xfId="1" applyFont="1" applyFill="1" applyBorder="1" applyAlignment="1">
      <alignment horizontal="centerContinuous" vertical="center" wrapText="1"/>
    </xf>
    <xf numFmtId="166" fontId="13" fillId="0" borderId="20" xfId="1" applyNumberFormat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 wrapText="1"/>
    </xf>
    <xf numFmtId="166" fontId="12" fillId="0" borderId="16" xfId="1" applyNumberFormat="1" applyFont="1" applyBorder="1" applyAlignment="1">
      <alignment horizontal="center" vertical="center"/>
    </xf>
    <xf numFmtId="1" fontId="13" fillId="0" borderId="19" xfId="1" applyNumberFormat="1" applyFont="1" applyBorder="1" applyAlignment="1">
      <alignment horizontal="center" vertical="center"/>
    </xf>
    <xf numFmtId="0" fontId="13" fillId="0" borderId="19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166" fontId="12" fillId="0" borderId="7" xfId="1" applyNumberFormat="1" applyFont="1" applyBorder="1" applyAlignment="1">
      <alignment horizontal="center" vertical="center"/>
    </xf>
    <xf numFmtId="166" fontId="12" fillId="0" borderId="12" xfId="1" applyNumberFormat="1" applyFont="1" applyBorder="1" applyAlignment="1">
      <alignment horizontal="center" vertical="center"/>
    </xf>
    <xf numFmtId="166" fontId="13" fillId="0" borderId="5" xfId="1" applyNumberFormat="1" applyFont="1" applyBorder="1" applyAlignment="1">
      <alignment horizontal="center" vertical="center"/>
    </xf>
    <xf numFmtId="166" fontId="12" fillId="0" borderId="5" xfId="1" applyNumberFormat="1" applyFont="1" applyBorder="1" applyAlignment="1">
      <alignment horizontal="center" vertical="center"/>
    </xf>
    <xf numFmtId="1" fontId="13" fillId="0" borderId="5" xfId="1" applyNumberFormat="1" applyFont="1" applyBorder="1" applyAlignment="1">
      <alignment horizontal="center" vertical="center"/>
    </xf>
    <xf numFmtId="166" fontId="13" fillId="0" borderId="5" xfId="1" applyNumberFormat="1" applyFont="1" applyBorder="1" applyAlignment="1">
      <alignment horizontal="center"/>
    </xf>
    <xf numFmtId="166" fontId="13" fillId="0" borderId="4" xfId="1" applyNumberFormat="1" applyFont="1" applyBorder="1" applyAlignment="1">
      <alignment horizontal="center" vertical="center" wrapText="1"/>
    </xf>
    <xf numFmtId="166" fontId="13" fillId="0" borderId="6" xfId="1" applyNumberFormat="1" applyFont="1" applyBorder="1" applyAlignment="1">
      <alignment horizontal="center" vertical="center"/>
    </xf>
    <xf numFmtId="166" fontId="12" fillId="0" borderId="8" xfId="1" applyNumberFormat="1" applyFont="1" applyBorder="1" applyAlignment="1">
      <alignment vertical="center" wrapText="1"/>
    </xf>
    <xf numFmtId="166" fontId="12" fillId="0" borderId="0" xfId="1" applyNumberFormat="1" applyFont="1" applyBorder="1" applyAlignment="1">
      <alignment vertical="center" wrapText="1"/>
    </xf>
    <xf numFmtId="166" fontId="13" fillId="0" borderId="0" xfId="1" applyNumberFormat="1" applyFont="1" applyBorder="1" applyAlignment="1">
      <alignment horizontal="center" vertical="center" wrapText="1"/>
    </xf>
    <xf numFmtId="166" fontId="12" fillId="0" borderId="0" xfId="1" applyNumberFormat="1" applyFont="1" applyBorder="1" applyAlignment="1">
      <alignment vertical="center"/>
    </xf>
    <xf numFmtId="1" fontId="13" fillId="0" borderId="0" xfId="1" applyNumberFormat="1" applyFont="1" applyBorder="1" applyAlignment="1">
      <alignment horizontal="center" vertical="center"/>
    </xf>
    <xf numFmtId="166" fontId="13" fillId="0" borderId="0" xfId="1" applyNumberFormat="1" applyFont="1" applyBorder="1" applyAlignment="1">
      <alignment vertical="center"/>
    </xf>
    <xf numFmtId="166" fontId="13" fillId="0" borderId="0" xfId="1" applyNumberFormat="1" applyFont="1" applyBorder="1" applyAlignment="1">
      <alignment horizontal="center" vertical="center"/>
    </xf>
    <xf numFmtId="165" fontId="13" fillId="0" borderId="0" xfId="1" applyNumberFormat="1" applyFont="1" applyBorder="1" applyAlignment="1">
      <alignment horizontal="center"/>
    </xf>
    <xf numFmtId="166" fontId="13" fillId="0" borderId="3" xfId="1" applyNumberFormat="1" applyFont="1" applyBorder="1" applyAlignment="1">
      <alignment vertical="center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1" xfId="1" applyNumberFormat="1" applyFont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left" vertical="center" wrapText="1"/>
    </xf>
    <xf numFmtId="166" fontId="12" fillId="0" borderId="1" xfId="1" applyNumberFormat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/>
    </xf>
    <xf numFmtId="167" fontId="13" fillId="0" borderId="1" xfId="1" applyNumberFormat="1" applyFont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/>
    </xf>
    <xf numFmtId="166" fontId="13" fillId="0" borderId="9" xfId="1" applyNumberFormat="1" applyFont="1" applyFill="1" applyBorder="1" applyAlignment="1">
      <alignment horizontal="center" vertical="center"/>
    </xf>
    <xf numFmtId="166" fontId="12" fillId="0" borderId="8" xfId="1" applyNumberFormat="1" applyFont="1" applyBorder="1" applyAlignment="1">
      <alignment horizontal="center" vertical="center"/>
    </xf>
    <xf numFmtId="166" fontId="12" fillId="0" borderId="0" xfId="1" applyNumberFormat="1" applyFont="1" applyBorder="1" applyAlignment="1">
      <alignment horizontal="center" vertical="center"/>
    </xf>
    <xf numFmtId="166" fontId="12" fillId="0" borderId="0" xfId="1" applyNumberFormat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 wrapText="1"/>
    </xf>
    <xf numFmtId="4" fontId="13" fillId="0" borderId="0" xfId="1" applyNumberFormat="1" applyFont="1" applyBorder="1" applyAlignment="1">
      <alignment horizontal="center" vertical="center"/>
    </xf>
    <xf numFmtId="166" fontId="13" fillId="0" borderId="3" xfId="1" applyNumberFormat="1" applyFont="1" applyFill="1" applyBorder="1" applyAlignment="1">
      <alignment horizontal="center" vertical="center"/>
    </xf>
    <xf numFmtId="0" fontId="10" fillId="0" borderId="32" xfId="0" applyFont="1" applyBorder="1"/>
    <xf numFmtId="0" fontId="8" fillId="0" borderId="32" xfId="0" applyFont="1" applyBorder="1" applyAlignment="1">
      <alignment horizontal="center" wrapText="1"/>
    </xf>
    <xf numFmtId="0" fontId="16" fillId="0" borderId="32" xfId="0" applyFont="1" applyBorder="1" applyAlignment="1">
      <alignment horizontal="center" wrapText="1"/>
    </xf>
    <xf numFmtId="166" fontId="13" fillId="0" borderId="2" xfId="1" applyNumberFormat="1" applyFont="1" applyBorder="1" applyAlignment="1">
      <alignment horizontal="center" vertical="center"/>
    </xf>
    <xf numFmtId="166" fontId="13" fillId="0" borderId="23" xfId="1" applyNumberFormat="1" applyFont="1" applyFill="1" applyBorder="1" applyAlignment="1">
      <alignment horizontal="center" vertical="center"/>
    </xf>
    <xf numFmtId="0" fontId="15" fillId="0" borderId="35" xfId="0" applyFont="1" applyBorder="1" applyAlignment="1">
      <alignment vertical="top" wrapText="1"/>
    </xf>
    <xf numFmtId="0" fontId="15" fillId="0" borderId="36" xfId="0" applyFont="1" applyBorder="1" applyAlignment="1">
      <alignment horizontal="center" wrapText="1"/>
    </xf>
    <xf numFmtId="3" fontId="10" fillId="0" borderId="35" xfId="0" applyNumberFormat="1" applyFont="1" applyBorder="1" applyAlignment="1">
      <alignment horizontal="center" wrapText="1"/>
    </xf>
    <xf numFmtId="166" fontId="13" fillId="0" borderId="25" xfId="1" applyNumberFormat="1" applyFont="1" applyFill="1" applyBorder="1" applyAlignment="1">
      <alignment horizontal="center" vertical="center"/>
    </xf>
    <xf numFmtId="1" fontId="12" fillId="0" borderId="34" xfId="1" applyNumberFormat="1" applyFont="1" applyBorder="1" applyAlignment="1">
      <alignment horizontal="center" vertical="center"/>
    </xf>
    <xf numFmtId="0" fontId="15" fillId="0" borderId="35" xfId="0" applyFont="1" applyBorder="1" applyAlignment="1">
      <alignment horizontal="center" wrapText="1"/>
    </xf>
    <xf numFmtId="0" fontId="10" fillId="0" borderId="35" xfId="0" applyFont="1" applyBorder="1" applyAlignment="1">
      <alignment horizontal="center" wrapText="1"/>
    </xf>
    <xf numFmtId="4" fontId="13" fillId="0" borderId="1" xfId="1" applyNumberFormat="1" applyFont="1" applyBorder="1" applyAlignment="1">
      <alignment horizontal="center" vertical="center" wrapText="1"/>
    </xf>
    <xf numFmtId="49" fontId="12" fillId="0" borderId="22" xfId="1" applyNumberFormat="1" applyFont="1" applyBorder="1" applyAlignment="1">
      <alignment horizontal="center" vertical="center"/>
    </xf>
    <xf numFmtId="49" fontId="12" fillId="0" borderId="13" xfId="1" applyNumberFormat="1" applyFont="1" applyBorder="1" applyAlignment="1">
      <alignment horizontal="center" vertical="center"/>
    </xf>
    <xf numFmtId="166" fontId="12" fillId="0" borderId="13" xfId="1" applyNumberFormat="1" applyFont="1" applyBorder="1" applyAlignment="1">
      <alignment vertical="center"/>
    </xf>
    <xf numFmtId="166" fontId="12" fillId="0" borderId="14" xfId="1" applyNumberFormat="1" applyFont="1" applyBorder="1" applyAlignment="1">
      <alignment vertical="center"/>
    </xf>
    <xf numFmtId="166" fontId="12" fillId="0" borderId="15" xfId="1" applyNumberFormat="1" applyFont="1" applyBorder="1" applyAlignment="1">
      <alignment vertical="center"/>
    </xf>
    <xf numFmtId="49" fontId="12" fillId="0" borderId="24" xfId="1" applyNumberFormat="1" applyFont="1" applyBorder="1" applyAlignment="1">
      <alignment horizontal="center" vertical="center"/>
    </xf>
    <xf numFmtId="3" fontId="12" fillId="0" borderId="20" xfId="1" applyNumberFormat="1" applyFont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/>
    </xf>
    <xf numFmtId="3" fontId="17" fillId="3" borderId="20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vertical="center"/>
    </xf>
    <xf numFmtId="0" fontId="18" fillId="2" borderId="0" xfId="1" applyFont="1" applyFill="1" applyBorder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 wrapText="1"/>
    </xf>
    <xf numFmtId="166" fontId="13" fillId="0" borderId="20" xfId="1" applyNumberFormat="1" applyFont="1" applyBorder="1" applyAlignment="1">
      <alignment horizontal="center" vertical="center"/>
    </xf>
    <xf numFmtId="166" fontId="13" fillId="0" borderId="30" xfId="1" applyNumberFormat="1" applyFont="1" applyBorder="1" applyAlignment="1">
      <alignment horizontal="center" vertical="center" wrapText="1"/>
    </xf>
    <xf numFmtId="166" fontId="13" fillId="0" borderId="31" xfId="1" applyNumberFormat="1" applyFont="1" applyBorder="1" applyAlignment="1">
      <alignment horizontal="center" vertical="center" wrapText="1"/>
    </xf>
    <xf numFmtId="166" fontId="13" fillId="0" borderId="32" xfId="1" applyNumberFormat="1" applyFont="1" applyBorder="1" applyAlignment="1">
      <alignment horizontal="center" vertical="center" wrapText="1"/>
    </xf>
    <xf numFmtId="166" fontId="13" fillId="0" borderId="9" xfId="1" applyNumberFormat="1" applyFont="1" applyBorder="1" applyAlignment="1">
      <alignment horizontal="center" vertical="center" wrapText="1"/>
    </xf>
    <xf numFmtId="166" fontId="13" fillId="0" borderId="23" xfId="1" applyNumberFormat="1" applyFont="1" applyBorder="1" applyAlignment="1">
      <alignment horizontal="center" vertical="center" wrapText="1"/>
    </xf>
    <xf numFmtId="166" fontId="13" fillId="0" borderId="25" xfId="1" applyNumberFormat="1" applyFont="1" applyBorder="1" applyAlignment="1">
      <alignment horizontal="center" vertical="center" wrapText="1"/>
    </xf>
    <xf numFmtId="166" fontId="13" fillId="0" borderId="2" xfId="1" applyNumberFormat="1" applyFont="1" applyBorder="1" applyAlignment="1">
      <alignment horizontal="center" vertical="center" wrapText="1"/>
    </xf>
    <xf numFmtId="166" fontId="13" fillId="0" borderId="20" xfId="1" applyNumberFormat="1" applyFont="1" applyBorder="1" applyAlignment="1">
      <alignment horizontal="center" vertical="center" wrapText="1"/>
    </xf>
    <xf numFmtId="166" fontId="13" fillId="2" borderId="26" xfId="1" applyNumberFormat="1" applyFont="1" applyFill="1" applyBorder="1" applyAlignment="1">
      <alignment horizontal="center" vertical="center" wrapText="1"/>
    </xf>
    <xf numFmtId="166" fontId="13" fillId="2" borderId="27" xfId="1" applyNumberFormat="1" applyFont="1" applyFill="1" applyBorder="1" applyAlignment="1">
      <alignment horizontal="center" vertical="center" wrapText="1"/>
    </xf>
    <xf numFmtId="166" fontId="13" fillId="2" borderId="28" xfId="1" applyNumberFormat="1" applyFont="1" applyFill="1" applyBorder="1" applyAlignment="1">
      <alignment horizontal="center" vertical="center" wrapText="1"/>
    </xf>
    <xf numFmtId="166" fontId="13" fillId="2" borderId="29" xfId="1" applyNumberFormat="1" applyFont="1" applyFill="1" applyBorder="1" applyAlignment="1">
      <alignment horizontal="center" vertical="center" wrapText="1"/>
    </xf>
    <xf numFmtId="166" fontId="12" fillId="0" borderId="0" xfId="1" applyNumberFormat="1" applyFont="1" applyAlignment="1">
      <alignment horizontal="right" vertical="center" wrapText="1"/>
    </xf>
    <xf numFmtId="0" fontId="12" fillId="0" borderId="0" xfId="1" applyFont="1" applyAlignment="1">
      <alignment horizontal="center" wrapText="1"/>
    </xf>
    <xf numFmtId="0" fontId="13" fillId="0" borderId="0" xfId="1" applyFont="1" applyBorder="1" applyAlignment="1">
      <alignment horizontal="left" wrapText="1"/>
    </xf>
    <xf numFmtId="166" fontId="12" fillId="0" borderId="10" xfId="1" applyNumberFormat="1" applyFont="1" applyBorder="1" applyAlignment="1">
      <alignment horizontal="center" vertical="center"/>
    </xf>
    <xf numFmtId="166" fontId="12" fillId="0" borderId="22" xfId="1" applyNumberFormat="1" applyFont="1" applyBorder="1" applyAlignment="1">
      <alignment horizontal="center" vertical="center"/>
    </xf>
    <xf numFmtId="166" fontId="12" fillId="0" borderId="24" xfId="1" applyNumberFormat="1" applyFont="1" applyBorder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 wrapText="1"/>
    </xf>
    <xf numFmtId="166" fontId="13" fillId="0" borderId="2" xfId="1" applyNumberFormat="1" applyFont="1" applyBorder="1" applyAlignment="1">
      <alignment horizontal="center" vertical="center"/>
    </xf>
    <xf numFmtId="166" fontId="13" fillId="0" borderId="20" xfId="1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wrapText="1"/>
    </xf>
    <xf numFmtId="0" fontId="15" fillId="0" borderId="37" xfId="0" applyFont="1" applyBorder="1" applyAlignment="1">
      <alignment vertical="top" wrapText="1"/>
    </xf>
    <xf numFmtId="166" fontId="13" fillId="0" borderId="38" xfId="1" applyNumberFormat="1" applyFont="1" applyBorder="1" applyAlignment="1">
      <alignment horizontal="center" vertical="center"/>
    </xf>
    <xf numFmtId="0" fontId="15" fillId="0" borderId="39" xfId="0" applyFont="1" applyBorder="1" applyAlignment="1">
      <alignment horizontal="center" wrapText="1"/>
    </xf>
    <xf numFmtId="0" fontId="10" fillId="0" borderId="6" xfId="0" applyFont="1" applyBorder="1"/>
    <xf numFmtId="0" fontId="10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3" fontId="10" fillId="0" borderId="40" xfId="0" applyNumberFormat="1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166" fontId="4" fillId="0" borderId="0" xfId="1" applyNumberFormat="1" applyFont="1" applyAlignment="1"/>
    <xf numFmtId="0" fontId="12" fillId="0" borderId="21" xfId="2" applyFont="1" applyBorder="1" applyAlignment="1">
      <alignment horizontal="left" wrapText="1"/>
    </xf>
    <xf numFmtId="0" fontId="12" fillId="0" borderId="41" xfId="2" applyFont="1" applyBorder="1" applyAlignment="1">
      <alignment horizontal="left" wrapText="1"/>
    </xf>
    <xf numFmtId="0" fontId="12" fillId="0" borderId="42" xfId="2" applyFont="1" applyBorder="1" applyAlignment="1">
      <alignment horizontal="left" wrapText="1"/>
    </xf>
  </cellXfs>
  <cellStyles count="7">
    <cellStyle name="Comma 2 2 63" xfId="5"/>
    <cellStyle name="Comma 2 66" xfId="3"/>
    <cellStyle name="Comma 3 66" xfId="6"/>
    <cellStyle name="Normal 2 63" xfId="4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topLeftCell="A35" workbookViewId="0">
      <selection activeCell="L7" sqref="L7"/>
    </sheetView>
  </sheetViews>
  <sheetFormatPr defaultRowHeight="15"/>
  <cols>
    <col min="1" max="1" width="3.42578125" customWidth="1"/>
    <col min="2" max="2" width="11.28515625" customWidth="1"/>
    <col min="3" max="3" width="19.140625" customWidth="1"/>
    <col min="4" max="4" width="7.140625" customWidth="1"/>
    <col min="5" max="5" width="6.28515625" customWidth="1"/>
    <col min="6" max="6" width="9.140625" customWidth="1"/>
    <col min="7" max="7" width="7.140625" customWidth="1"/>
    <col min="8" max="8" width="5.85546875" customWidth="1"/>
    <col min="9" max="9" width="9.140625" customWidth="1"/>
    <col min="10" max="10" width="9.28515625" customWidth="1"/>
    <col min="11" max="11" width="6.7109375" customWidth="1"/>
    <col min="12" max="12" width="6" customWidth="1"/>
    <col min="13" max="13" width="10.42578125" customWidth="1"/>
    <col min="14" max="14" width="7.42578125" customWidth="1"/>
    <col min="15" max="15" width="10" customWidth="1"/>
    <col min="16" max="16" width="15.140625" customWidth="1"/>
    <col min="17" max="17" width="8.140625" customWidth="1"/>
    <col min="18" max="18" width="11.140625" customWidth="1"/>
  </cols>
  <sheetData>
    <row r="1" spans="1:20" ht="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"/>
    </row>
    <row r="2" spans="1:20" ht="50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08" t="s">
        <v>0</v>
      </c>
      <c r="O2" s="108"/>
      <c r="P2" s="108"/>
      <c r="Q2" s="108"/>
      <c r="R2" s="108"/>
      <c r="S2" s="12"/>
      <c r="T2" s="1"/>
    </row>
    <row r="3" spans="1:20" hidden="1">
      <c r="A3" s="109" t="s">
        <v>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3"/>
      <c r="T3" s="2"/>
    </row>
    <row r="4" spans="1:20" ht="9" hidden="1" customHeight="1">
      <c r="A4" s="13"/>
      <c r="B4" s="13"/>
      <c r="C4" s="14"/>
      <c r="D4" s="15"/>
      <c r="E4" s="14"/>
      <c r="F4" s="14"/>
      <c r="G4" s="14"/>
      <c r="H4" s="16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2"/>
    </row>
    <row r="5" spans="1:20">
      <c r="A5" s="13"/>
      <c r="B5" s="13"/>
      <c r="C5" s="17" t="s">
        <v>2</v>
      </c>
      <c r="D5" s="13"/>
      <c r="E5" s="13"/>
      <c r="F5" s="18" t="s">
        <v>3</v>
      </c>
      <c r="G5" s="18"/>
      <c r="H5" s="18"/>
      <c r="I5" s="18"/>
      <c r="J5" s="17"/>
      <c r="K5" s="17"/>
      <c r="L5" s="17"/>
      <c r="M5" s="17"/>
      <c r="N5" s="17"/>
      <c r="O5" s="17"/>
      <c r="P5" s="17"/>
      <c r="Q5" s="17"/>
      <c r="R5" s="17"/>
      <c r="S5" s="13"/>
      <c r="T5" s="2"/>
    </row>
    <row r="6" spans="1:20" ht="9.75" customHeight="1">
      <c r="A6" s="13"/>
      <c r="B6" s="13"/>
      <c r="C6" s="19"/>
      <c r="D6" s="18"/>
      <c r="E6" s="18"/>
      <c r="F6" s="18"/>
      <c r="G6" s="18"/>
      <c r="H6" s="18"/>
      <c r="I6" s="18"/>
      <c r="J6" s="18"/>
      <c r="K6" s="17"/>
      <c r="L6" s="17"/>
      <c r="M6" s="17"/>
      <c r="N6" s="17"/>
      <c r="O6" s="17"/>
      <c r="P6" s="17"/>
      <c r="Q6" s="17"/>
      <c r="R6" s="17"/>
      <c r="S6" s="13"/>
      <c r="T6" s="2"/>
    </row>
    <row r="7" spans="1:20">
      <c r="A7" s="13"/>
      <c r="B7" s="13"/>
      <c r="C7" s="110" t="s">
        <v>59</v>
      </c>
      <c r="D7" s="110"/>
      <c r="E7" s="110"/>
      <c r="F7" s="110"/>
      <c r="G7" s="110"/>
      <c r="H7" s="110"/>
      <c r="I7" s="110"/>
      <c r="J7" s="110"/>
      <c r="K7" s="20"/>
      <c r="L7" s="17"/>
      <c r="M7" s="17"/>
      <c r="N7" s="17"/>
      <c r="O7" s="17"/>
      <c r="P7" s="17"/>
      <c r="Q7" s="17"/>
      <c r="R7" s="17"/>
      <c r="S7" s="13"/>
      <c r="T7" s="2"/>
    </row>
    <row r="8" spans="1:20">
      <c r="A8" s="13"/>
      <c r="B8" s="13"/>
      <c r="C8" s="17" t="s">
        <v>4</v>
      </c>
      <c r="D8" s="13"/>
      <c r="E8" s="21"/>
      <c r="F8" s="21"/>
      <c r="G8" s="21"/>
      <c r="H8" s="13"/>
      <c r="I8" s="13"/>
      <c r="J8" s="17"/>
      <c r="K8" s="17"/>
      <c r="L8" s="17"/>
      <c r="M8" s="17"/>
      <c r="N8" s="17"/>
      <c r="O8" s="17"/>
      <c r="P8" s="17"/>
      <c r="Q8" s="17"/>
      <c r="R8" s="17"/>
      <c r="S8" s="13"/>
      <c r="T8" s="2"/>
    </row>
    <row r="9" spans="1:20">
      <c r="A9" s="13"/>
      <c r="B9" s="13"/>
      <c r="C9" s="22" t="s">
        <v>5</v>
      </c>
      <c r="D9" s="23"/>
      <c r="E9" s="13"/>
      <c r="F9" s="13"/>
      <c r="G9" s="13"/>
      <c r="H9" s="13"/>
      <c r="I9" s="13"/>
      <c r="J9" s="13"/>
      <c r="K9" s="17"/>
      <c r="L9" s="17"/>
      <c r="M9" s="17"/>
      <c r="N9" s="17"/>
      <c r="O9" s="17"/>
      <c r="P9" s="17"/>
      <c r="Q9" s="17"/>
      <c r="R9" s="17"/>
      <c r="S9" s="13"/>
      <c r="T9" s="2"/>
    </row>
    <row r="10" spans="1:20">
      <c r="A10" s="13"/>
      <c r="B10" s="13"/>
      <c r="C10" s="22" t="s">
        <v>6</v>
      </c>
      <c r="D10" s="23"/>
      <c r="E10" s="13"/>
      <c r="F10" s="13"/>
      <c r="G10" s="13"/>
      <c r="H10" s="13"/>
      <c r="I10" s="13"/>
      <c r="J10" s="13"/>
      <c r="K10" s="17"/>
      <c r="L10" s="17"/>
      <c r="M10" s="17"/>
      <c r="N10" s="17"/>
      <c r="O10" s="17"/>
      <c r="P10" s="17"/>
      <c r="Q10" s="17"/>
      <c r="R10" s="17"/>
      <c r="S10" s="13"/>
      <c r="T10" s="3"/>
    </row>
    <row r="11" spans="1:20">
      <c r="A11" s="13"/>
      <c r="B11" s="13"/>
      <c r="C11" s="22" t="s">
        <v>7</v>
      </c>
      <c r="D11" s="23"/>
      <c r="E11" s="13"/>
      <c r="F11" s="13"/>
      <c r="G11" s="13"/>
      <c r="H11" s="13"/>
      <c r="I11" s="17"/>
      <c r="J11" s="13"/>
      <c r="K11" s="17"/>
      <c r="L11" s="17"/>
      <c r="M11" s="17"/>
      <c r="N11" s="17"/>
      <c r="O11" s="17"/>
      <c r="P11" s="17"/>
      <c r="Q11" s="17"/>
      <c r="R11" s="17"/>
      <c r="S11" s="13"/>
      <c r="T11" s="3"/>
    </row>
    <row r="12" spans="1:20" ht="5.25" customHeight="1" thickBot="1">
      <c r="A12" s="13"/>
      <c r="B12" s="13"/>
      <c r="C12" s="13"/>
      <c r="D12" s="13"/>
      <c r="E12" s="13"/>
      <c r="F12" s="13"/>
      <c r="G12" s="13"/>
      <c r="H12" s="13"/>
      <c r="I12" s="17"/>
      <c r="J12" s="17"/>
      <c r="K12" s="17"/>
      <c r="L12" s="17"/>
      <c r="M12" s="17"/>
      <c r="N12" s="17"/>
      <c r="O12" s="17"/>
      <c r="P12" s="13"/>
      <c r="Q12" s="13"/>
      <c r="R12" s="13"/>
      <c r="S12" s="13"/>
      <c r="T12" s="3"/>
    </row>
    <row r="13" spans="1:20" ht="106.5" customHeight="1">
      <c r="A13" s="111" t="s">
        <v>8</v>
      </c>
      <c r="B13" s="24"/>
      <c r="C13" s="114" t="s">
        <v>9</v>
      </c>
      <c r="D13" s="114"/>
      <c r="E13" s="114"/>
      <c r="F13" s="114"/>
      <c r="G13" s="114" t="s">
        <v>10</v>
      </c>
      <c r="H13" s="114"/>
      <c r="I13" s="114"/>
      <c r="J13" s="114" t="s">
        <v>11</v>
      </c>
      <c r="K13" s="114" t="s">
        <v>12</v>
      </c>
      <c r="L13" s="114"/>
      <c r="M13" s="114"/>
      <c r="N13" s="104" t="s">
        <v>13</v>
      </c>
      <c r="O13" s="105"/>
      <c r="P13" s="25" t="s">
        <v>14</v>
      </c>
      <c r="Q13" s="25"/>
      <c r="R13" s="26"/>
      <c r="S13" s="99" t="s">
        <v>15</v>
      </c>
      <c r="T13" s="3"/>
    </row>
    <row r="14" spans="1:20">
      <c r="A14" s="112"/>
      <c r="B14" s="102" t="s">
        <v>16</v>
      </c>
      <c r="C14" s="115" t="s">
        <v>17</v>
      </c>
      <c r="D14" s="102" t="s">
        <v>18</v>
      </c>
      <c r="E14" s="102" t="s">
        <v>19</v>
      </c>
      <c r="F14" s="102" t="s">
        <v>20</v>
      </c>
      <c r="G14" s="102" t="s">
        <v>21</v>
      </c>
      <c r="H14" s="102" t="s">
        <v>22</v>
      </c>
      <c r="I14" s="102" t="s">
        <v>23</v>
      </c>
      <c r="J14" s="102"/>
      <c r="K14" s="102" t="s">
        <v>24</v>
      </c>
      <c r="L14" s="102"/>
      <c r="M14" s="102" t="s">
        <v>25</v>
      </c>
      <c r="N14" s="106"/>
      <c r="O14" s="107"/>
      <c r="P14" s="27"/>
      <c r="Q14" s="28"/>
      <c r="R14" s="29"/>
      <c r="S14" s="100"/>
      <c r="T14" s="3"/>
    </row>
    <row r="15" spans="1:20" ht="90" thickBot="1">
      <c r="A15" s="113"/>
      <c r="B15" s="103"/>
      <c r="C15" s="116"/>
      <c r="D15" s="103"/>
      <c r="E15" s="103"/>
      <c r="F15" s="103"/>
      <c r="G15" s="103"/>
      <c r="H15" s="103"/>
      <c r="I15" s="103"/>
      <c r="J15" s="103"/>
      <c r="K15" s="30" t="s">
        <v>21</v>
      </c>
      <c r="L15" s="30" t="s">
        <v>26</v>
      </c>
      <c r="M15" s="103"/>
      <c r="N15" s="30" t="s">
        <v>27</v>
      </c>
      <c r="O15" s="31" t="s">
        <v>28</v>
      </c>
      <c r="P15" s="31" t="s">
        <v>29</v>
      </c>
      <c r="Q15" s="32" t="s">
        <v>8</v>
      </c>
      <c r="R15" s="33" t="s">
        <v>30</v>
      </c>
      <c r="S15" s="101"/>
      <c r="T15" s="3"/>
    </row>
    <row r="16" spans="1:20" ht="15.75" thickBot="1">
      <c r="A16" s="34" t="s">
        <v>31</v>
      </c>
      <c r="B16" s="35">
        <v>1</v>
      </c>
      <c r="C16" s="35">
        <v>2</v>
      </c>
      <c r="D16" s="35">
        <v>3</v>
      </c>
      <c r="E16" s="35">
        <v>4</v>
      </c>
      <c r="F16" s="35">
        <v>5</v>
      </c>
      <c r="G16" s="35">
        <v>6</v>
      </c>
      <c r="H16" s="35">
        <v>7</v>
      </c>
      <c r="I16" s="35">
        <v>8</v>
      </c>
      <c r="J16" s="35">
        <v>9</v>
      </c>
      <c r="K16" s="35">
        <v>10</v>
      </c>
      <c r="L16" s="35">
        <v>11</v>
      </c>
      <c r="M16" s="35">
        <v>12</v>
      </c>
      <c r="N16" s="36">
        <v>13</v>
      </c>
      <c r="O16" s="36">
        <v>14</v>
      </c>
      <c r="P16" s="36">
        <v>15</v>
      </c>
      <c r="Q16" s="36">
        <v>16</v>
      </c>
      <c r="R16" s="36">
        <v>17</v>
      </c>
      <c r="S16" s="37">
        <v>18</v>
      </c>
      <c r="T16" s="3"/>
    </row>
    <row r="17" spans="1:20" ht="15.75" thickBot="1">
      <c r="A17" s="38" t="s">
        <v>32</v>
      </c>
      <c r="B17" s="39"/>
      <c r="C17" s="40" t="s">
        <v>33</v>
      </c>
      <c r="D17" s="41" t="s">
        <v>32</v>
      </c>
      <c r="E17" s="42" t="s">
        <v>32</v>
      </c>
      <c r="F17" s="43">
        <v>46740</v>
      </c>
      <c r="G17" s="40" t="s">
        <v>32</v>
      </c>
      <c r="H17" s="40" t="s">
        <v>32</v>
      </c>
      <c r="I17" s="43">
        <v>0</v>
      </c>
      <c r="J17" s="43">
        <v>40820</v>
      </c>
      <c r="K17" s="40" t="s">
        <v>32</v>
      </c>
      <c r="L17" s="40" t="s">
        <v>32</v>
      </c>
      <c r="M17" s="44">
        <v>0</v>
      </c>
      <c r="N17" s="40" t="s">
        <v>32</v>
      </c>
      <c r="O17" s="44">
        <v>0</v>
      </c>
      <c r="P17" s="40" t="s">
        <v>32</v>
      </c>
      <c r="Q17" s="40" t="s">
        <v>32</v>
      </c>
      <c r="R17" s="44">
        <v>0</v>
      </c>
      <c r="S17" s="45" t="s">
        <v>38</v>
      </c>
      <c r="T17" s="126"/>
    </row>
    <row r="18" spans="1:20">
      <c r="A18" s="46"/>
      <c r="B18" s="47"/>
      <c r="C18" s="48" t="s">
        <v>34</v>
      </c>
      <c r="D18" s="49"/>
      <c r="E18" s="50"/>
      <c r="F18" s="51"/>
      <c r="G18" s="51"/>
      <c r="H18" s="51"/>
      <c r="I18" s="51"/>
      <c r="J18" s="51"/>
      <c r="K18" s="52"/>
      <c r="L18" s="52"/>
      <c r="M18" s="52"/>
      <c r="N18" s="53"/>
      <c r="O18" s="53"/>
      <c r="P18" s="51"/>
      <c r="Q18" s="51"/>
      <c r="R18" s="51"/>
      <c r="S18" s="54"/>
      <c r="T18" s="3"/>
    </row>
    <row r="19" spans="1:20" ht="15.75" customHeight="1" thickBot="1">
      <c r="A19" s="96" t="s">
        <v>35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8"/>
      <c r="T19" s="3"/>
    </row>
    <row r="20" spans="1:20">
      <c r="A20" s="55"/>
      <c r="B20" s="56"/>
      <c r="C20" s="57" t="s">
        <v>36</v>
      </c>
      <c r="D20" s="58" t="s">
        <v>32</v>
      </c>
      <c r="E20" s="59" t="s">
        <v>32</v>
      </c>
      <c r="F20" s="60" t="s">
        <v>32</v>
      </c>
      <c r="G20" s="61" t="s">
        <v>32</v>
      </c>
      <c r="H20" s="61" t="s">
        <v>32</v>
      </c>
      <c r="I20" s="61">
        <v>0</v>
      </c>
      <c r="J20" s="61">
        <v>40820</v>
      </c>
      <c r="K20" s="61" t="s">
        <v>32</v>
      </c>
      <c r="L20" s="62" t="s">
        <v>32</v>
      </c>
      <c r="M20" s="61">
        <v>5920</v>
      </c>
      <c r="N20" s="61" t="s">
        <v>32</v>
      </c>
      <c r="O20" s="61"/>
      <c r="P20" s="61" t="s">
        <v>32</v>
      </c>
      <c r="Q20" s="61" t="s">
        <v>32</v>
      </c>
      <c r="R20" s="61">
        <f>+R22+R23+R24+R25+R26+R27+R28+R29+R30+R31+R32+R33+R34+R35+R36</f>
        <v>-5920</v>
      </c>
      <c r="S20" s="63"/>
      <c r="T20" s="3"/>
    </row>
    <row r="21" spans="1:20" ht="15.75" thickBot="1">
      <c r="A21" s="64"/>
      <c r="B21" s="65"/>
      <c r="C21" s="66" t="s">
        <v>37</v>
      </c>
      <c r="D21" s="65"/>
      <c r="E21" s="50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67"/>
      <c r="Q21" s="52"/>
      <c r="R21" s="68"/>
      <c r="S21" s="69"/>
      <c r="T21" s="3"/>
    </row>
    <row r="22" spans="1:20" ht="23.25" customHeight="1" thickBot="1">
      <c r="A22" s="118">
        <v>1</v>
      </c>
      <c r="B22" s="120">
        <v>30197631</v>
      </c>
      <c r="C22" s="121" t="s">
        <v>42</v>
      </c>
      <c r="D22" s="122" t="s">
        <v>57</v>
      </c>
      <c r="E22" s="123">
        <v>6</v>
      </c>
      <c r="F22" s="124">
        <v>13200</v>
      </c>
      <c r="G22" s="122" t="s">
        <v>57</v>
      </c>
      <c r="H22" s="123">
        <v>2100</v>
      </c>
      <c r="I22" s="125">
        <v>12600</v>
      </c>
      <c r="J22" s="125">
        <v>12600</v>
      </c>
      <c r="K22" s="122"/>
      <c r="L22" s="123"/>
      <c r="M22" s="40">
        <v>-600</v>
      </c>
      <c r="N22" s="123">
        <v>6</v>
      </c>
      <c r="O22" s="117">
        <v>12600</v>
      </c>
      <c r="P22" s="5" t="s">
        <v>60</v>
      </c>
      <c r="Q22" s="5">
        <v>4261</v>
      </c>
      <c r="R22" s="73">
        <v>-600</v>
      </c>
      <c r="S22" s="74" t="s">
        <v>38</v>
      </c>
      <c r="T22" s="3"/>
    </row>
    <row r="23" spans="1:20" ht="25.5" customHeight="1" thickBot="1">
      <c r="A23" s="75">
        <v>2</v>
      </c>
      <c r="B23" s="76">
        <v>37823600</v>
      </c>
      <c r="C23" s="70" t="s">
        <v>43</v>
      </c>
      <c r="D23" s="11" t="s">
        <v>58</v>
      </c>
      <c r="E23" s="71">
        <v>1</v>
      </c>
      <c r="F23" s="77">
        <v>1500</v>
      </c>
      <c r="G23" s="11" t="s">
        <v>58</v>
      </c>
      <c r="H23" s="71">
        <v>1400</v>
      </c>
      <c r="I23" s="72">
        <v>1400</v>
      </c>
      <c r="J23" s="72">
        <v>1400</v>
      </c>
      <c r="K23" s="11"/>
      <c r="L23" s="71"/>
      <c r="M23" s="119">
        <v>-100</v>
      </c>
      <c r="N23" s="71">
        <v>1</v>
      </c>
      <c r="O23" s="72">
        <v>1400</v>
      </c>
      <c r="P23" s="5" t="s">
        <v>60</v>
      </c>
      <c r="Q23" s="5">
        <v>4261</v>
      </c>
      <c r="R23" s="73">
        <v>-100</v>
      </c>
      <c r="S23" s="78" t="s">
        <v>38</v>
      </c>
      <c r="T23" s="7"/>
    </row>
    <row r="24" spans="1:20" ht="24.75" customHeight="1" thickBot="1">
      <c r="A24" s="75">
        <v>3</v>
      </c>
      <c r="B24" s="76">
        <v>39263200</v>
      </c>
      <c r="C24" s="70" t="s">
        <v>44</v>
      </c>
      <c r="D24" s="11" t="s">
        <v>58</v>
      </c>
      <c r="E24" s="71">
        <v>2</v>
      </c>
      <c r="F24" s="77">
        <v>3000</v>
      </c>
      <c r="G24" s="11" t="s">
        <v>58</v>
      </c>
      <c r="H24" s="71">
        <v>1300</v>
      </c>
      <c r="I24" s="72">
        <v>2600</v>
      </c>
      <c r="J24" s="72">
        <v>2600</v>
      </c>
      <c r="K24" s="11"/>
      <c r="L24" s="71"/>
      <c r="M24" s="73">
        <v>-400</v>
      </c>
      <c r="N24" s="71">
        <v>2</v>
      </c>
      <c r="O24" s="72">
        <v>2600</v>
      </c>
      <c r="P24" s="5" t="s">
        <v>60</v>
      </c>
      <c r="Q24" s="5">
        <v>4261</v>
      </c>
      <c r="R24" s="73">
        <v>-400</v>
      </c>
      <c r="S24" s="78" t="s">
        <v>38</v>
      </c>
      <c r="T24" s="8"/>
    </row>
    <row r="25" spans="1:20" ht="26.25" thickBot="1">
      <c r="A25" s="75">
        <v>4</v>
      </c>
      <c r="B25" s="76">
        <v>39263200</v>
      </c>
      <c r="C25" s="70" t="s">
        <v>45</v>
      </c>
      <c r="D25" s="11" t="s">
        <v>58</v>
      </c>
      <c r="E25" s="71">
        <v>2</v>
      </c>
      <c r="F25" s="77">
        <v>3000</v>
      </c>
      <c r="G25" s="11" t="s">
        <v>58</v>
      </c>
      <c r="H25" s="71">
        <v>1400</v>
      </c>
      <c r="I25" s="72">
        <v>2800</v>
      </c>
      <c r="J25" s="72">
        <v>2800</v>
      </c>
      <c r="K25" s="11"/>
      <c r="L25" s="71"/>
      <c r="M25" s="73">
        <v>-200</v>
      </c>
      <c r="N25" s="71">
        <v>2</v>
      </c>
      <c r="O25" s="72">
        <v>2800</v>
      </c>
      <c r="P25" s="5" t="s">
        <v>60</v>
      </c>
      <c r="Q25" s="5">
        <v>4261</v>
      </c>
      <c r="R25" s="73">
        <v>-200</v>
      </c>
      <c r="S25" s="78" t="s">
        <v>38</v>
      </c>
      <c r="T25" s="7"/>
    </row>
    <row r="26" spans="1:20" ht="26.25" thickBot="1">
      <c r="A26" s="75">
        <v>5</v>
      </c>
      <c r="B26" s="76">
        <v>22811000</v>
      </c>
      <c r="C26" s="70" t="s">
        <v>46</v>
      </c>
      <c r="D26" s="11" t="s">
        <v>58</v>
      </c>
      <c r="E26" s="71">
        <v>2</v>
      </c>
      <c r="F26" s="77">
        <v>3000</v>
      </c>
      <c r="G26" s="11" t="s">
        <v>58</v>
      </c>
      <c r="H26" s="71">
        <v>1400</v>
      </c>
      <c r="I26" s="72">
        <v>2800</v>
      </c>
      <c r="J26" s="72">
        <v>2800</v>
      </c>
      <c r="K26" s="11"/>
      <c r="L26" s="71"/>
      <c r="M26" s="73">
        <v>-200</v>
      </c>
      <c r="N26" s="71">
        <v>2</v>
      </c>
      <c r="O26" s="72">
        <v>2800</v>
      </c>
      <c r="P26" s="5" t="s">
        <v>60</v>
      </c>
      <c r="Q26" s="5">
        <v>4261</v>
      </c>
      <c r="R26" s="73">
        <v>-200</v>
      </c>
      <c r="S26" s="78" t="s">
        <v>38</v>
      </c>
      <c r="T26" s="9"/>
    </row>
    <row r="27" spans="1:20" ht="22.5" customHeight="1" thickBot="1">
      <c r="A27" s="75">
        <v>6</v>
      </c>
      <c r="B27" s="76">
        <v>22472000</v>
      </c>
      <c r="C27" s="70" t="s">
        <v>47</v>
      </c>
      <c r="D27" s="11" t="s">
        <v>58</v>
      </c>
      <c r="E27" s="71">
        <v>2</v>
      </c>
      <c r="F27" s="77">
        <v>6000</v>
      </c>
      <c r="G27" s="11" t="s">
        <v>58</v>
      </c>
      <c r="H27" s="71">
        <v>2800</v>
      </c>
      <c r="I27" s="72">
        <v>5600</v>
      </c>
      <c r="J27" s="72">
        <v>5600</v>
      </c>
      <c r="K27" s="11"/>
      <c r="L27" s="71"/>
      <c r="M27" s="73">
        <v>-400</v>
      </c>
      <c r="N27" s="71">
        <v>2</v>
      </c>
      <c r="O27" s="72">
        <v>5600</v>
      </c>
      <c r="P27" s="5" t="s">
        <v>60</v>
      </c>
      <c r="Q27" s="5">
        <v>4261</v>
      </c>
      <c r="R27" s="73">
        <v>-400</v>
      </c>
      <c r="S27" s="78" t="s">
        <v>38</v>
      </c>
      <c r="T27" s="7"/>
    </row>
    <row r="28" spans="1:20" ht="26.25" thickBot="1">
      <c r="A28" s="75">
        <v>7</v>
      </c>
      <c r="B28" s="76">
        <v>22813000</v>
      </c>
      <c r="C28" s="70" t="s">
        <v>48</v>
      </c>
      <c r="D28" s="11" t="s">
        <v>58</v>
      </c>
      <c r="E28" s="71">
        <v>3</v>
      </c>
      <c r="F28" s="77">
        <v>1800</v>
      </c>
      <c r="G28" s="11" t="s">
        <v>58</v>
      </c>
      <c r="H28" s="71">
        <v>500</v>
      </c>
      <c r="I28" s="72">
        <v>1500</v>
      </c>
      <c r="J28" s="72">
        <v>1500</v>
      </c>
      <c r="K28" s="11"/>
      <c r="L28" s="71"/>
      <c r="M28" s="73">
        <v>-300</v>
      </c>
      <c r="N28" s="71">
        <v>3</v>
      </c>
      <c r="O28" s="72">
        <v>1500</v>
      </c>
      <c r="P28" s="5" t="s">
        <v>60</v>
      </c>
      <c r="Q28" s="5">
        <v>4261</v>
      </c>
      <c r="R28" s="73">
        <v>-300</v>
      </c>
      <c r="S28" s="78" t="s">
        <v>38</v>
      </c>
      <c r="T28" s="1"/>
    </row>
    <row r="29" spans="1:20" ht="26.25" thickBot="1">
      <c r="A29" s="79">
        <v>8</v>
      </c>
      <c r="B29" s="80">
        <v>30141200</v>
      </c>
      <c r="C29" s="70" t="s">
        <v>49</v>
      </c>
      <c r="D29" s="11" t="s">
        <v>58</v>
      </c>
      <c r="E29" s="71">
        <v>2</v>
      </c>
      <c r="F29" s="77">
        <v>5000</v>
      </c>
      <c r="G29" s="11" t="s">
        <v>58</v>
      </c>
      <c r="H29" s="71">
        <v>2000</v>
      </c>
      <c r="I29" s="72">
        <v>4000</v>
      </c>
      <c r="J29" s="72">
        <v>4000</v>
      </c>
      <c r="K29" s="11"/>
      <c r="L29" s="71"/>
      <c r="M29" s="73">
        <v>-1000</v>
      </c>
      <c r="N29" s="71">
        <v>2</v>
      </c>
      <c r="O29" s="72">
        <v>4000</v>
      </c>
      <c r="P29" s="5" t="s">
        <v>60</v>
      </c>
      <c r="Q29" s="5">
        <v>4261</v>
      </c>
      <c r="R29" s="73">
        <v>-1000</v>
      </c>
      <c r="S29" s="78" t="s">
        <v>38</v>
      </c>
      <c r="T29" s="1"/>
    </row>
    <row r="30" spans="1:20" ht="26.25" thickBot="1">
      <c r="A30" s="79">
        <v>9</v>
      </c>
      <c r="B30" s="80">
        <v>30192114</v>
      </c>
      <c r="C30" s="70" t="s">
        <v>50</v>
      </c>
      <c r="D30" s="11" t="s">
        <v>58</v>
      </c>
      <c r="E30" s="71">
        <v>1</v>
      </c>
      <c r="F30" s="81">
        <v>500</v>
      </c>
      <c r="G30" s="11" t="s">
        <v>58</v>
      </c>
      <c r="H30" s="71">
        <v>400</v>
      </c>
      <c r="I30" s="72">
        <v>400</v>
      </c>
      <c r="J30" s="72">
        <v>400</v>
      </c>
      <c r="K30" s="11"/>
      <c r="L30" s="71"/>
      <c r="M30" s="73">
        <v>-100</v>
      </c>
      <c r="N30" s="71">
        <v>1</v>
      </c>
      <c r="O30" s="72">
        <v>400</v>
      </c>
      <c r="P30" s="5" t="s">
        <v>60</v>
      </c>
      <c r="Q30" s="5">
        <v>4261</v>
      </c>
      <c r="R30" s="73">
        <v>-100</v>
      </c>
      <c r="S30" s="78" t="s">
        <v>38</v>
      </c>
      <c r="T30" s="1"/>
    </row>
    <row r="31" spans="1:20" ht="26.25" thickBot="1">
      <c r="A31" s="79">
        <v>10</v>
      </c>
      <c r="B31" s="80">
        <v>37823600</v>
      </c>
      <c r="C31" s="70" t="s">
        <v>51</v>
      </c>
      <c r="D31" s="11" t="s">
        <v>57</v>
      </c>
      <c r="E31" s="71">
        <v>20</v>
      </c>
      <c r="F31" s="77">
        <v>6000</v>
      </c>
      <c r="G31" s="11" t="s">
        <v>57</v>
      </c>
      <c r="H31" s="71">
        <v>200</v>
      </c>
      <c r="I31" s="72">
        <v>4000</v>
      </c>
      <c r="J31" s="72">
        <v>4000</v>
      </c>
      <c r="K31" s="11"/>
      <c r="L31" s="71"/>
      <c r="M31" s="73">
        <v>-2000</v>
      </c>
      <c r="N31" s="71">
        <v>20</v>
      </c>
      <c r="O31" s="72">
        <v>4000</v>
      </c>
      <c r="P31" s="5" t="s">
        <v>60</v>
      </c>
      <c r="Q31" s="5">
        <v>4261</v>
      </c>
      <c r="R31" s="73">
        <v>-2000</v>
      </c>
      <c r="S31" s="78" t="s">
        <v>38</v>
      </c>
      <c r="T31" s="1"/>
    </row>
    <row r="32" spans="1:20" ht="26.25" thickBot="1">
      <c r="A32" s="79">
        <v>11</v>
      </c>
      <c r="B32" s="80">
        <v>30192160</v>
      </c>
      <c r="C32" s="70" t="s">
        <v>52</v>
      </c>
      <c r="D32" s="11" t="s">
        <v>58</v>
      </c>
      <c r="E32" s="71">
        <v>2</v>
      </c>
      <c r="F32" s="81">
        <v>500</v>
      </c>
      <c r="G32" s="11" t="s">
        <v>58</v>
      </c>
      <c r="H32" s="71">
        <v>230</v>
      </c>
      <c r="I32" s="72">
        <v>460</v>
      </c>
      <c r="J32" s="72">
        <v>460</v>
      </c>
      <c r="K32" s="11"/>
      <c r="L32" s="71"/>
      <c r="M32" s="73">
        <v>-40</v>
      </c>
      <c r="N32" s="71">
        <v>2</v>
      </c>
      <c r="O32" s="72">
        <v>460</v>
      </c>
      <c r="P32" s="5" t="s">
        <v>60</v>
      </c>
      <c r="Q32" s="5">
        <v>4261</v>
      </c>
      <c r="R32" s="73">
        <v>-40</v>
      </c>
      <c r="S32" s="78" t="s">
        <v>38</v>
      </c>
    </row>
    <row r="33" spans="1:19" ht="26.25" thickBot="1">
      <c r="A33" s="79">
        <v>12</v>
      </c>
      <c r="B33" s="80">
        <v>37823600</v>
      </c>
      <c r="C33" s="70" t="s">
        <v>53</v>
      </c>
      <c r="D33" s="11" t="s">
        <v>58</v>
      </c>
      <c r="E33" s="71">
        <v>20</v>
      </c>
      <c r="F33" s="77">
        <v>2200</v>
      </c>
      <c r="G33" s="11" t="s">
        <v>58</v>
      </c>
      <c r="H33" s="71">
        <v>100</v>
      </c>
      <c r="I33" s="72">
        <v>2000</v>
      </c>
      <c r="J33" s="72">
        <v>2000</v>
      </c>
      <c r="K33" s="11"/>
      <c r="L33" s="71"/>
      <c r="M33" s="73">
        <v>-200</v>
      </c>
      <c r="N33" s="71">
        <v>20</v>
      </c>
      <c r="O33" s="72">
        <v>2000</v>
      </c>
      <c r="P33" s="5" t="s">
        <v>60</v>
      </c>
      <c r="Q33" s="5">
        <v>4261</v>
      </c>
      <c r="R33" s="73">
        <v>-200</v>
      </c>
      <c r="S33" s="78" t="s">
        <v>38</v>
      </c>
    </row>
    <row r="34" spans="1:19" ht="26.25" thickBot="1">
      <c r="A34" s="79">
        <v>13</v>
      </c>
      <c r="B34" s="80">
        <v>30192100</v>
      </c>
      <c r="C34" s="70" t="s">
        <v>54</v>
      </c>
      <c r="D34" s="11" t="s">
        <v>58</v>
      </c>
      <c r="E34" s="71">
        <v>4</v>
      </c>
      <c r="F34" s="81">
        <v>200</v>
      </c>
      <c r="G34" s="11" t="s">
        <v>58</v>
      </c>
      <c r="H34" s="71">
        <v>30</v>
      </c>
      <c r="I34" s="72">
        <v>120</v>
      </c>
      <c r="J34" s="72">
        <v>120</v>
      </c>
      <c r="K34" s="11"/>
      <c r="L34" s="71"/>
      <c r="M34" s="73">
        <v>-80</v>
      </c>
      <c r="N34" s="71">
        <v>4</v>
      </c>
      <c r="O34" s="72">
        <v>120</v>
      </c>
      <c r="P34" s="5" t="s">
        <v>60</v>
      </c>
      <c r="Q34" s="5">
        <v>4261</v>
      </c>
      <c r="R34" s="73">
        <v>-80</v>
      </c>
      <c r="S34" s="78" t="s">
        <v>38</v>
      </c>
    </row>
    <row r="35" spans="1:19" ht="26.25" thickBot="1">
      <c r="A35" s="79">
        <v>14</v>
      </c>
      <c r="B35" s="80">
        <v>30192760</v>
      </c>
      <c r="C35" s="70" t="s">
        <v>55</v>
      </c>
      <c r="D35" s="11" t="s">
        <v>58</v>
      </c>
      <c r="E35" s="71">
        <v>6</v>
      </c>
      <c r="F35" s="81">
        <v>300</v>
      </c>
      <c r="G35" s="11" t="s">
        <v>58</v>
      </c>
      <c r="H35" s="71">
        <v>40</v>
      </c>
      <c r="I35" s="72">
        <v>240</v>
      </c>
      <c r="J35" s="72">
        <v>240</v>
      </c>
      <c r="K35" s="11"/>
      <c r="L35" s="71"/>
      <c r="M35" s="73">
        <v>-60</v>
      </c>
      <c r="N35" s="71">
        <v>6</v>
      </c>
      <c r="O35" s="72">
        <v>240</v>
      </c>
      <c r="P35" s="5" t="s">
        <v>60</v>
      </c>
      <c r="Q35" s="5">
        <v>4261</v>
      </c>
      <c r="R35" s="73">
        <v>-60</v>
      </c>
      <c r="S35" s="78" t="s">
        <v>38</v>
      </c>
    </row>
    <row r="36" spans="1:19" ht="26.25" thickBot="1">
      <c r="A36" s="79">
        <v>21</v>
      </c>
      <c r="B36" s="80">
        <v>30190000</v>
      </c>
      <c r="C36" s="70" t="s">
        <v>56</v>
      </c>
      <c r="D36" s="11" t="s">
        <v>58</v>
      </c>
      <c r="E36" s="71">
        <v>6</v>
      </c>
      <c r="F36" s="81">
        <v>540</v>
      </c>
      <c r="G36" s="11" t="s">
        <v>58</v>
      </c>
      <c r="H36" s="71">
        <v>50</v>
      </c>
      <c r="I36" s="72">
        <v>300</v>
      </c>
      <c r="J36" s="72">
        <v>300</v>
      </c>
      <c r="K36" s="11"/>
      <c r="L36" s="71"/>
      <c r="M36" s="73">
        <v>-240</v>
      </c>
      <c r="N36" s="71">
        <v>6</v>
      </c>
      <c r="O36" s="72">
        <v>300</v>
      </c>
      <c r="P36" s="5" t="s">
        <v>60</v>
      </c>
      <c r="Q36" s="5">
        <v>4261</v>
      </c>
      <c r="R36" s="73">
        <v>-240</v>
      </c>
      <c r="S36" s="78" t="s">
        <v>38</v>
      </c>
    </row>
    <row r="37" spans="1:19" ht="15.75" thickBot="1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8"/>
    </row>
    <row r="38" spans="1:19">
      <c r="A38" s="55"/>
      <c r="B38" s="56"/>
      <c r="C38" s="57" t="s">
        <v>36</v>
      </c>
      <c r="D38" s="58" t="s">
        <v>32</v>
      </c>
      <c r="E38" s="59" t="s">
        <v>32</v>
      </c>
      <c r="F38" s="59" t="s">
        <v>32</v>
      </c>
      <c r="G38" s="94" t="s">
        <v>32</v>
      </c>
      <c r="H38" s="94" t="s">
        <v>32</v>
      </c>
      <c r="I38" s="94" t="s">
        <v>32</v>
      </c>
      <c r="J38" s="94" t="s">
        <v>32</v>
      </c>
      <c r="K38" s="94" t="s">
        <v>32</v>
      </c>
      <c r="L38" s="62" t="s">
        <v>32</v>
      </c>
      <c r="M38" s="94">
        <v>0</v>
      </c>
      <c r="N38" s="94" t="s">
        <v>32</v>
      </c>
      <c r="O38" s="82">
        <v>0</v>
      </c>
      <c r="P38" s="94"/>
      <c r="Q38" s="94" t="s">
        <v>32</v>
      </c>
      <c r="R38" s="94">
        <v>0</v>
      </c>
      <c r="S38" s="63"/>
    </row>
    <row r="39" spans="1:19">
      <c r="A39" s="83"/>
      <c r="B39" s="84"/>
      <c r="C39" s="85" t="s">
        <v>37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7"/>
    </row>
    <row r="40" spans="1:19" ht="26.25" thickBot="1">
      <c r="A40" s="88" t="s">
        <v>39</v>
      </c>
      <c r="B40" s="89" t="s">
        <v>40</v>
      </c>
      <c r="C40" s="127" t="s">
        <v>41</v>
      </c>
      <c r="D40" s="128"/>
      <c r="E40" s="129"/>
      <c r="F40" s="95"/>
      <c r="G40" s="95"/>
      <c r="H40" s="95"/>
      <c r="I40" s="95"/>
      <c r="J40" s="95"/>
      <c r="K40" s="90">
        <v>1</v>
      </c>
      <c r="L40" s="91" t="s">
        <v>58</v>
      </c>
      <c r="M40" s="95">
        <v>5920</v>
      </c>
      <c r="N40" s="90">
        <v>1</v>
      </c>
      <c r="O40" s="95">
        <v>5920</v>
      </c>
      <c r="P40" s="10" t="s">
        <v>60</v>
      </c>
      <c r="Q40" s="10">
        <v>4261</v>
      </c>
      <c r="R40" s="95">
        <v>5920</v>
      </c>
      <c r="S40" s="78" t="s">
        <v>38</v>
      </c>
    </row>
    <row r="41" spans="1:19">
      <c r="A41" s="12"/>
      <c r="B41" s="92"/>
      <c r="C41" s="92"/>
      <c r="D41" s="9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>
      <c r="A42" s="1"/>
      <c r="B42" s="1"/>
      <c r="C42" s="1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3.5" customHeight="1">
      <c r="A43" s="1"/>
      <c r="B43" s="4"/>
      <c r="C43" s="4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8.25" customHeight="1">
      <c r="A44" s="1"/>
      <c r="B44" s="1"/>
      <c r="C44" s="1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7" spans="1:19" ht="41.25" customHeight="1"/>
    <row r="50" ht="35.25" customHeight="1"/>
  </sheetData>
  <mergeCells count="23">
    <mergeCell ref="N2:R2"/>
    <mergeCell ref="A3:R3"/>
    <mergeCell ref="C7:J7"/>
    <mergeCell ref="A13:A15"/>
    <mergeCell ref="C13:F13"/>
    <mergeCell ref="J13:J15"/>
    <mergeCell ref="G13:I13"/>
    <mergeCell ref="G14:G15"/>
    <mergeCell ref="H14:H15"/>
    <mergeCell ref="C14:C15"/>
    <mergeCell ref="K13:M13"/>
    <mergeCell ref="C40:E40"/>
    <mergeCell ref="A19:S19"/>
    <mergeCell ref="A37:S37"/>
    <mergeCell ref="S13:S15"/>
    <mergeCell ref="B14:B15"/>
    <mergeCell ref="E14:E15"/>
    <mergeCell ref="N13:O14"/>
    <mergeCell ref="M14:M15"/>
    <mergeCell ref="I14:I15"/>
    <mergeCell ref="K14:L14"/>
    <mergeCell ref="D14:D15"/>
    <mergeCell ref="F14:F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Zoravan hamaynq</cp:lastModifiedBy>
  <dcterms:created xsi:type="dcterms:W3CDTF">2016-07-17T17:54:23Z</dcterms:created>
  <dcterms:modified xsi:type="dcterms:W3CDTF">2016-09-09T08:00:41Z</dcterms:modified>
</cp:coreProperties>
</file>