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" i="1" l="1"/>
  <c r="Q69" i="1" s="1"/>
  <c r="H69" i="1"/>
  <c r="Q68" i="1"/>
  <c r="P68" i="1"/>
  <c r="R68" i="1" s="1"/>
  <c r="O68" i="1"/>
  <c r="I68" i="1"/>
  <c r="R66" i="1"/>
  <c r="Q66" i="1"/>
  <c r="P66" i="1"/>
  <c r="I66" i="1"/>
  <c r="Q64" i="1"/>
  <c r="O64" i="1"/>
  <c r="I64" i="1"/>
  <c r="P64" i="1" s="1"/>
  <c r="R64" i="1" s="1"/>
  <c r="Q63" i="1"/>
  <c r="I63" i="1"/>
  <c r="P63" i="1" s="1"/>
  <c r="R63" i="1" s="1"/>
  <c r="Q61" i="1"/>
  <c r="I61" i="1"/>
  <c r="H61" i="1"/>
  <c r="P61" i="1" s="1"/>
  <c r="R61" i="1" s="1"/>
  <c r="O58" i="1"/>
  <c r="Q58" i="1" s="1"/>
  <c r="I58" i="1"/>
  <c r="H58" i="1"/>
  <c r="Q56" i="1"/>
  <c r="O56" i="1"/>
  <c r="P56" i="1" s="1"/>
  <c r="R56" i="1" s="1"/>
  <c r="I56" i="1"/>
  <c r="H56" i="1"/>
  <c r="O51" i="1"/>
  <c r="Q51" i="1" s="1"/>
  <c r="I51" i="1"/>
  <c r="H51" i="1"/>
  <c r="Q46" i="1"/>
  <c r="O46" i="1"/>
  <c r="P46" i="1" s="1"/>
  <c r="R46" i="1" s="1"/>
  <c r="I46" i="1"/>
  <c r="H46" i="1"/>
  <c r="Q45" i="1"/>
  <c r="H45" i="1"/>
  <c r="P45" i="1" s="1"/>
  <c r="R45" i="1" s="1"/>
  <c r="Q44" i="1"/>
  <c r="H44" i="1"/>
  <c r="P44" i="1" s="1"/>
  <c r="R44" i="1" s="1"/>
  <c r="O43" i="1"/>
  <c r="Q43" i="1" s="1"/>
  <c r="I43" i="1"/>
  <c r="H43" i="1"/>
  <c r="Q42" i="1"/>
  <c r="O42" i="1"/>
  <c r="P42" i="1" s="1"/>
  <c r="R42" i="1" s="1"/>
  <c r="I42" i="1"/>
  <c r="H42" i="1"/>
  <c r="Q41" i="1"/>
  <c r="H41" i="1"/>
  <c r="P41" i="1" s="1"/>
  <c r="R41" i="1" s="1"/>
  <c r="Q40" i="1"/>
  <c r="H40" i="1"/>
  <c r="P40" i="1" s="1"/>
  <c r="R40" i="1" s="1"/>
  <c r="Q39" i="1"/>
  <c r="I39" i="1"/>
  <c r="P39" i="1" s="1"/>
  <c r="R39" i="1" s="1"/>
  <c r="H39" i="1"/>
  <c r="P36" i="1"/>
  <c r="R36" i="1" s="1"/>
  <c r="O36" i="1"/>
  <c r="Q36" i="1" s="1"/>
  <c r="I36" i="1"/>
  <c r="H36" i="1"/>
  <c r="Q34" i="1"/>
  <c r="O34" i="1"/>
  <c r="I34" i="1"/>
  <c r="H34" i="1"/>
  <c r="P34" i="1" s="1"/>
  <c r="R34" i="1" s="1"/>
  <c r="P29" i="1"/>
  <c r="R29" i="1" s="1"/>
  <c r="O29" i="1"/>
  <c r="Q29" i="1" s="1"/>
  <c r="I29" i="1"/>
  <c r="H29" i="1"/>
  <c r="O24" i="1"/>
  <c r="P24" i="1" s="1"/>
  <c r="R24" i="1" s="1"/>
  <c r="I24" i="1"/>
  <c r="H24" i="1"/>
  <c r="Q23" i="1"/>
  <c r="P23" i="1"/>
  <c r="R23" i="1" s="1"/>
  <c r="H23" i="1"/>
  <c r="Q22" i="1"/>
  <c r="P22" i="1"/>
  <c r="R22" i="1" s="1"/>
  <c r="H22" i="1"/>
  <c r="Q21" i="1"/>
  <c r="P21" i="1"/>
  <c r="R21" i="1" s="1"/>
  <c r="O21" i="1"/>
  <c r="I21" i="1"/>
  <c r="H21" i="1"/>
  <c r="O20" i="1"/>
  <c r="P20" i="1" s="1"/>
  <c r="R20" i="1" s="1"/>
  <c r="I20" i="1"/>
  <c r="H20" i="1"/>
  <c r="Q19" i="1"/>
  <c r="P19" i="1"/>
  <c r="R19" i="1" s="1"/>
  <c r="H19" i="1"/>
  <c r="Q18" i="1"/>
  <c r="P18" i="1"/>
  <c r="R18" i="1" s="1"/>
  <c r="H18" i="1"/>
  <c r="Q17" i="1"/>
  <c r="P17" i="1"/>
  <c r="R17" i="1" s="1"/>
  <c r="I17" i="1"/>
  <c r="H17" i="1"/>
  <c r="Q15" i="1"/>
  <c r="P15" i="1"/>
  <c r="R15" i="1" s="1"/>
  <c r="H15" i="1"/>
  <c r="Q14" i="1"/>
  <c r="H14" i="1"/>
  <c r="P14" i="1" s="1"/>
  <c r="R14" i="1" s="1"/>
  <c r="Q13" i="1"/>
  <c r="I13" i="1"/>
  <c r="P13" i="1" s="1"/>
  <c r="R13" i="1" s="1"/>
  <c r="Q11" i="1"/>
  <c r="I11" i="1"/>
  <c r="H11" i="1"/>
  <c r="P11" i="1" s="1"/>
  <c r="R11" i="1" s="1"/>
  <c r="R71" i="1" l="1"/>
  <c r="Q20" i="1"/>
  <c r="Q24" i="1"/>
  <c r="P43" i="1"/>
  <c r="R43" i="1" s="1"/>
  <c r="P51" i="1"/>
  <c r="R51" i="1" s="1"/>
  <c r="P58" i="1"/>
  <c r="R58" i="1" s="1"/>
  <c r="P69" i="1"/>
  <c r="R69" i="1" s="1"/>
  <c r="R72" i="1" l="1"/>
  <c r="R73" i="1" s="1"/>
</calcChain>
</file>

<file path=xl/sharedStrings.xml><?xml version="1.0" encoding="utf-8"?>
<sst xmlns="http://schemas.openxmlformats.org/spreadsheetml/2006/main" count="251" uniqueCount="117">
  <si>
    <t>Ì³í³É³Ã»ñÃ / 2 Ã»ñÃ/</t>
  </si>
  <si>
    <t xml:space="preserve">ÐÐ  î³íáõßÇ Ù³ñ½Ç  ¸ÇÉÇç³Ý  Ñ³Ù³ÛÝùÇ Ê³ã³ñÓ³Ý  ·ÛáõÕÇ çñ³Ñ»é³óÙ³Ý ³ñË»ñÇ  </t>
  </si>
  <si>
    <t xml:space="preserve">   ÷áñáõÙ ¨ ÏÇë³ËáÕáí³ÏÝ»ñÇ ï»Õ³¹ñáõÙ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</si>
  <si>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</si>
  <si>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</si>
  <si>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</si>
  <si>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</si>
  <si>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</si>
  <si>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</si>
  <si>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</si>
  <si>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</si>
  <si>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</si>
  <si>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</si>
  <si>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</si>
  <si>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</si>
  <si>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</si>
  <si>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</si>
  <si>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</si>
  <si>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</si>
  <si>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</si>
  <si>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</si>
  <si>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</si>
  <si>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</si>
  <si>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</si>
  <si>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</si>
  <si>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</si>
  <si>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</si>
  <si>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</si>
  <si>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</si>
  <si>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</si>
  <si>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</si>
  <si>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</si>
  <si>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</si>
  <si>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</si>
  <si>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</si>
  <si>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 xml:space="preserve">ï»Õ»Ï³-·Çñ ÃÇí 6. </t>
  </si>
  <si>
    <t>Å»ù</t>
  </si>
  <si>
    <t>q=2,00673</t>
  </si>
  <si>
    <t>q=2,55991</t>
  </si>
  <si>
    <t>2016Ã</t>
  </si>
  <si>
    <t>q=1,212372</t>
  </si>
  <si>
    <t>1,æñ³Ñ»é³óÙ³Ý ³éË»ñ</t>
  </si>
  <si>
    <t>1-1594</t>
  </si>
  <si>
    <t>4-ñ¹ Ï³ñ·Ç µÝ³ÑáÕÇ Ùß³ÏáõÙ Ù»Ë³ÝÇ½Ùáí</t>
  </si>
  <si>
    <r>
      <t>1000Ù</t>
    </r>
    <r>
      <rPr>
        <vertAlign val="superscript"/>
        <sz val="10"/>
        <rFont val="Arial Armenian"/>
        <family val="2"/>
      </rPr>
      <t>3</t>
    </r>
  </si>
  <si>
    <t>µ³ñÓ»Éáí ÇÝùÝ³Ã³÷ÇÝ</t>
  </si>
  <si>
    <t>¶310-2</t>
  </si>
  <si>
    <t xml:space="preserve">î»Õ³÷áËáõÙ 2 ÏÙ </t>
  </si>
  <si>
    <t>ïÝ</t>
  </si>
  <si>
    <t>1-961</t>
  </si>
  <si>
    <t>Êñ³ÙáõÕáõ ÷áñáõÙ Ó»éùáí 3-ñ¹ Ï³ñ·Ç</t>
  </si>
  <si>
    <r>
      <t>Ù</t>
    </r>
    <r>
      <rPr>
        <vertAlign val="superscript"/>
        <sz val="10"/>
        <rFont val="Arial Armenian"/>
        <family val="2"/>
      </rPr>
      <t>3</t>
    </r>
  </si>
  <si>
    <t>1-969</t>
  </si>
  <si>
    <t>´Ý³Ï³Ý ÑÇÙÝ³ï³ÏÇ Ï³éáõóáõÙ</t>
  </si>
  <si>
    <r>
      <t>Ù</t>
    </r>
    <r>
      <rPr>
        <vertAlign val="superscript"/>
        <sz val="10"/>
        <rFont val="Arial Armenian"/>
        <family val="2"/>
        <charset val="204"/>
      </rPr>
      <t>3</t>
    </r>
  </si>
  <si>
    <t>2.ÊáÕáí³ÏÝ»ñ - 1 Ñ³ï - 12 Ù»ïñ</t>
  </si>
  <si>
    <t>1-1551.</t>
  </si>
  <si>
    <t>3-ñ¹ Ï³ñ·Ç µÝ³ÑáÕÇ Ùß³ÏáõÙ Ù»Ë³ÝÇ½Ùáí</t>
  </si>
  <si>
    <t>11-2.</t>
  </si>
  <si>
    <t>´Ý³ÑáÕÇ  ïá÷³ÝáõÙ  Ë×áí   /15-20ÙÙ/</t>
  </si>
  <si>
    <r>
      <t>100Ù</t>
    </r>
    <r>
      <rPr>
        <vertAlign val="superscript"/>
        <sz val="10"/>
        <rFont val="Arial Armenian"/>
        <family val="2"/>
      </rPr>
      <t xml:space="preserve">2                     </t>
    </r>
  </si>
  <si>
    <t>ÊÇ×</t>
  </si>
  <si>
    <t>¶É1ïáÕ7</t>
  </si>
  <si>
    <t>6-1</t>
  </si>
  <si>
    <t>´»ïáÝ» Ý³Ë³ß»ñï  ì - 7.5 µ»ïáÝÇó</t>
  </si>
  <si>
    <t>´»ïáÝ   ì- 7.5</t>
  </si>
  <si>
    <t>¶É 2 ïáÕ30</t>
  </si>
  <si>
    <t>²í»Éáñ¹µÝ³ÑáÕÇ ÷éáõÙ ï»ÕáõÙ</t>
  </si>
  <si>
    <t>23-1.</t>
  </si>
  <si>
    <t>ö³÷áõÏ  µÝ³ÑáÕÇ  Ñ»ïÉÇóù  Ó»éùáí</t>
  </si>
  <si>
    <t>6-189</t>
  </si>
  <si>
    <t>ØÇ³ÓáõÛÉ ³é³çÝ³å³ïÇ Ï³éáõóáõÙ</t>
  </si>
  <si>
    <t>´»ïáÝ ì-15</t>
  </si>
  <si>
    <t>¶É2ïáÕ32</t>
  </si>
  <si>
    <t xml:space="preserve"> ì-15  µ»ïáÝÇó  </t>
  </si>
  <si>
    <t>Î³Õ³å³ñ</t>
  </si>
  <si>
    <r>
      <t>Ù</t>
    </r>
    <r>
      <rPr>
        <vertAlign val="superscript"/>
        <sz val="10"/>
        <rFont val="Arial Armenian"/>
        <family val="2"/>
      </rPr>
      <t xml:space="preserve">2                     </t>
    </r>
  </si>
  <si>
    <t>î³Ëï³Ï</t>
  </si>
  <si>
    <t>¶É6 ïáÕ351</t>
  </si>
  <si>
    <t>Ð»ÕÛáõë</t>
  </si>
  <si>
    <t>Ï·</t>
  </si>
  <si>
    <t>¶É5ïáÕ329</t>
  </si>
  <si>
    <t>¾É»Ïïñá¹</t>
  </si>
  <si>
    <t>¶É21ïáÕ1571</t>
  </si>
  <si>
    <t>ØÇ³ÓáõÛÉ »ïÝ³å³ïÇ Ï³éáõóáõÙ</t>
  </si>
  <si>
    <t>22-93</t>
  </si>
  <si>
    <t>äáÕå³ï»   ËáÕáí³ÏÇ ï»Õ³¹ñáõÙ</t>
  </si>
  <si>
    <t>Ù</t>
  </si>
  <si>
    <t xml:space="preserve"> ËáÕ.d=325*5 ÙÙ</t>
  </si>
  <si>
    <t>d =325*5 ÙÙ</t>
  </si>
  <si>
    <t>13-170</t>
  </si>
  <si>
    <t>ÊáÕáí³ÏÝ»ñÇ Ñ³Ï³Ïáéá½ÇáÝ  å³ïáõÙ</t>
  </si>
  <si>
    <t>´ÇïáõÙ</t>
  </si>
  <si>
    <t>¶É20ïáÕ1543</t>
  </si>
  <si>
    <t xml:space="preserve">µÇïáõÙáí </t>
  </si>
  <si>
    <t>´»Ý½ÇÝ/ÉáõÍÇã/</t>
  </si>
  <si>
    <t>¶É 20ïáÕ1545</t>
  </si>
  <si>
    <t>3.ÊáÕáí³ÏÝ»ñ - 1 Ñ³ï - 8 Ù»ïñ</t>
  </si>
  <si>
    <t>¶ñáõÝï³ÛÇÝ ×³Ý³å³ñÑÝ»ñÇ í»ñ³Ýáñá·áõÙ</t>
  </si>
  <si>
    <t>¶310-13</t>
  </si>
  <si>
    <t>1-249</t>
  </si>
  <si>
    <t>3-ñ¹ Ï³ñ·Ç µÝ³ÑáÕÇ Ùß³ÏáõÙ µáõÉ¹áõ½»-</t>
  </si>
  <si>
    <r>
      <t>1000Ù</t>
    </r>
    <r>
      <rPr>
        <vertAlign val="superscript"/>
        <sz val="10"/>
        <rFont val="Arial Armenian"/>
        <family val="2"/>
        <charset val="204"/>
      </rPr>
      <t>3</t>
    </r>
  </si>
  <si>
    <t>1-254</t>
  </si>
  <si>
    <t>ñáí  ï»Õ³÷áË»Éáí  10 Ù</t>
  </si>
  <si>
    <t>1-1149</t>
  </si>
  <si>
    <t>´Ý³ÑáÕÇ   ïá÷³ÝáõÙ /10-14 ïÝ ·É¹áÝáí/</t>
  </si>
  <si>
    <r>
      <t>100Ù</t>
    </r>
    <r>
      <rPr>
        <vertAlign val="superscript"/>
        <sz val="10"/>
        <rFont val="Arial Armenian"/>
        <family val="2"/>
      </rPr>
      <t>3</t>
    </r>
  </si>
  <si>
    <t>1-1155</t>
  </si>
  <si>
    <t xml:space="preserve">4 ³ÝóáõÙáí </t>
  </si>
  <si>
    <t>1-1130</t>
  </si>
  <si>
    <t>î³ñ³ÍùÇ  Ñ³ñÃ»óáõÙ µáõÉ¹á½»ñáí</t>
  </si>
  <si>
    <r>
      <t>100Ù</t>
    </r>
    <r>
      <rPr>
        <vertAlign val="superscript"/>
        <sz val="10"/>
        <rFont val="Arial Armenian"/>
        <family val="2"/>
      </rPr>
      <t>2</t>
    </r>
  </si>
  <si>
    <t>1-1133</t>
  </si>
  <si>
    <t xml:space="preserve">Ð³ñÃ»óáõÙ Ó»éùáí </t>
  </si>
  <si>
    <t>ÀÝ¹³Ù»ÝÁ</t>
  </si>
  <si>
    <t>20 %  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</si>
</sst>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դ_ր_._-;\-* #,##0.00\ _դ_ր_._-;_-* &quot;-&quot;??\ _դ_ր_._-;_-@_-"/>
    <numFmt numFmtId="164" formatCode="0.0"/>
    <numFmt numFmtId="165" formatCode="0.000"/>
    <numFmt numFmtId="166" formatCode="#,##0.0"/>
    <numFmt numFmtId="167" formatCode="#,##0.000"/>
    <numFmt numFmtId="168" formatCode="_(* #,##0.00_);_(* \(#,##0.00\);_(* &quot;-&quot;??_);_(@_)"/>
    <numFmt numFmtId="169" formatCode="0.0000"/>
  </numFmts>
  <fonts count="1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vertAlign val="superscript"/>
      <sz val="10"/>
      <name val="Arial Armenian"/>
      <family val="2"/>
      <charset val="204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19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/>
    <xf numFmtId="0" fontId="4" fillId="0" borderId="10" xfId="0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/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15" xfId="0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14" xfId="0" applyFont="1" applyFill="1" applyBorder="1"/>
    <xf numFmtId="2" fontId="5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0" fontId="8" fillId="0" borderId="16" xfId="0" applyFont="1" applyFill="1" applyBorder="1"/>
    <xf numFmtId="2" fontId="5" fillId="0" borderId="16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12" xfId="0" applyFont="1" applyFill="1" applyBorder="1" applyAlignment="1">
      <alignment horizontal="center" vertical="center"/>
    </xf>
    <xf numFmtId="166" fontId="7" fillId="0" borderId="12" xfId="0" applyNumberFormat="1" applyFont="1" applyFill="1" applyBorder="1" applyAlignment="1">
      <alignment horizontal="center" vertical="center"/>
    </xf>
    <xf numFmtId="167" fontId="7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9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16" fontId="5" fillId="0" borderId="19" xfId="0" applyNumberFormat="1" applyFont="1" applyFill="1" applyBorder="1" applyAlignment="1">
      <alignment horizontal="center"/>
    </xf>
    <xf numFmtId="0" fontId="5" fillId="0" borderId="19" xfId="0" applyFont="1" applyFill="1" applyBorder="1"/>
    <xf numFmtId="0" fontId="5" fillId="0" borderId="19" xfId="2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/>
    </xf>
    <xf numFmtId="0" fontId="7" fillId="0" borderId="13" xfId="0" applyFont="1" applyFill="1" applyBorder="1"/>
    <xf numFmtId="2" fontId="7" fillId="0" borderId="21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5" fillId="0" borderId="2" xfId="0" applyFont="1" applyFill="1" applyBorder="1" applyAlignment="1">
      <alignment vertical="center"/>
    </xf>
    <xf numFmtId="0" fontId="5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8" fillId="0" borderId="8" xfId="0" applyFont="1" applyFill="1" applyBorder="1"/>
    <xf numFmtId="0" fontId="5" fillId="0" borderId="8" xfId="0" applyFont="1" applyFill="1" applyBorder="1" applyAlignment="1">
      <alignment vertical="center"/>
    </xf>
    <xf numFmtId="2" fontId="5" fillId="0" borderId="8" xfId="0" applyNumberFormat="1" applyFont="1" applyFill="1" applyBorder="1" applyAlignment="1">
      <alignment horizontal="center"/>
    </xf>
    <xf numFmtId="0" fontId="7" fillId="0" borderId="8" xfId="0" applyFont="1" applyFill="1" applyBorder="1"/>
    <xf numFmtId="0" fontId="5" fillId="0" borderId="8" xfId="2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165" fontId="5" fillId="0" borderId="8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8" fillId="0" borderId="10" xfId="0" applyFont="1" applyFill="1" applyBorder="1"/>
    <xf numFmtId="2" fontId="5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10" xfId="0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6" fontId="5" fillId="0" borderId="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169" fontId="7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/>
    </xf>
    <xf numFmtId="4" fontId="7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4" fontId="5" fillId="0" borderId="1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/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/>
    <xf numFmtId="2" fontId="5" fillId="0" borderId="1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 wrapText="1"/>
    </xf>
    <xf numFmtId="165" fontId="4" fillId="0" borderId="24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/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abSelected="1" topLeftCell="A43" workbookViewId="0">
      <selection activeCell="W21" sqref="W21"/>
    </sheetView>
  </sheetViews>
  <sheetFormatPr defaultRowHeight="15"/>
  <cols>
    <col min="1" max="1" width="4" style="2" customWidth="1"/>
    <col min="2" max="2" width="7.28515625" style="2" customWidth="1"/>
    <col min="3" max="3" width="55" style="2" customWidth="1"/>
    <col min="4" max="4" width="6.7109375" style="2" customWidth="1"/>
    <col min="5" max="5" width="7.140625" style="2" customWidth="1"/>
    <col min="6" max="6" width="9.42578125" style="2" hidden="1" customWidth="1"/>
    <col min="7" max="7" width="12.28515625" style="2" hidden="1" customWidth="1"/>
    <col min="8" max="15" width="0" style="2" hidden="1" customWidth="1"/>
    <col min="16" max="16" width="9.140625" style="2"/>
    <col min="17" max="17" width="0" style="2" hidden="1" customWidth="1"/>
    <col min="18" max="256" width="9.140625" style="2"/>
    <col min="257" max="257" width="4" style="2" customWidth="1"/>
    <col min="258" max="258" width="7.28515625" style="2" customWidth="1"/>
    <col min="259" max="259" width="55" style="2" customWidth="1"/>
    <col min="260" max="260" width="6.7109375" style="2" customWidth="1"/>
    <col min="261" max="261" width="7.140625" style="2" customWidth="1"/>
    <col min="262" max="271" width="0" style="2" hidden="1" customWidth="1"/>
    <col min="272" max="272" width="9.140625" style="2"/>
    <col min="273" max="273" width="0" style="2" hidden="1" customWidth="1"/>
    <col min="274" max="512" width="9.140625" style="2"/>
    <col min="513" max="513" width="4" style="2" customWidth="1"/>
    <col min="514" max="514" width="7.28515625" style="2" customWidth="1"/>
    <col min="515" max="515" width="55" style="2" customWidth="1"/>
    <col min="516" max="516" width="6.7109375" style="2" customWidth="1"/>
    <col min="517" max="517" width="7.140625" style="2" customWidth="1"/>
    <col min="518" max="527" width="0" style="2" hidden="1" customWidth="1"/>
    <col min="528" max="528" width="9.140625" style="2"/>
    <col min="529" max="529" width="0" style="2" hidden="1" customWidth="1"/>
    <col min="530" max="768" width="9.140625" style="2"/>
    <col min="769" max="769" width="4" style="2" customWidth="1"/>
    <col min="770" max="770" width="7.28515625" style="2" customWidth="1"/>
    <col min="771" max="771" width="55" style="2" customWidth="1"/>
    <col min="772" max="772" width="6.7109375" style="2" customWidth="1"/>
    <col min="773" max="773" width="7.140625" style="2" customWidth="1"/>
    <col min="774" max="783" width="0" style="2" hidden="1" customWidth="1"/>
    <col min="784" max="784" width="9.140625" style="2"/>
    <col min="785" max="785" width="0" style="2" hidden="1" customWidth="1"/>
    <col min="786" max="1024" width="9.140625" style="2"/>
    <col min="1025" max="1025" width="4" style="2" customWidth="1"/>
    <col min="1026" max="1026" width="7.28515625" style="2" customWidth="1"/>
    <col min="1027" max="1027" width="55" style="2" customWidth="1"/>
    <col min="1028" max="1028" width="6.7109375" style="2" customWidth="1"/>
    <col min="1029" max="1029" width="7.140625" style="2" customWidth="1"/>
    <col min="1030" max="1039" width="0" style="2" hidden="1" customWidth="1"/>
    <col min="1040" max="1040" width="9.140625" style="2"/>
    <col min="1041" max="1041" width="0" style="2" hidden="1" customWidth="1"/>
    <col min="1042" max="1280" width="9.140625" style="2"/>
    <col min="1281" max="1281" width="4" style="2" customWidth="1"/>
    <col min="1282" max="1282" width="7.28515625" style="2" customWidth="1"/>
    <col min="1283" max="1283" width="55" style="2" customWidth="1"/>
    <col min="1284" max="1284" width="6.7109375" style="2" customWidth="1"/>
    <col min="1285" max="1285" width="7.140625" style="2" customWidth="1"/>
    <col min="1286" max="1295" width="0" style="2" hidden="1" customWidth="1"/>
    <col min="1296" max="1296" width="9.140625" style="2"/>
    <col min="1297" max="1297" width="0" style="2" hidden="1" customWidth="1"/>
    <col min="1298" max="1536" width="9.140625" style="2"/>
    <col min="1537" max="1537" width="4" style="2" customWidth="1"/>
    <col min="1538" max="1538" width="7.28515625" style="2" customWidth="1"/>
    <col min="1539" max="1539" width="55" style="2" customWidth="1"/>
    <col min="1540" max="1540" width="6.7109375" style="2" customWidth="1"/>
    <col min="1541" max="1541" width="7.140625" style="2" customWidth="1"/>
    <col min="1542" max="1551" width="0" style="2" hidden="1" customWidth="1"/>
    <col min="1552" max="1552" width="9.140625" style="2"/>
    <col min="1553" max="1553" width="0" style="2" hidden="1" customWidth="1"/>
    <col min="1554" max="1792" width="9.140625" style="2"/>
    <col min="1793" max="1793" width="4" style="2" customWidth="1"/>
    <col min="1794" max="1794" width="7.28515625" style="2" customWidth="1"/>
    <col min="1795" max="1795" width="55" style="2" customWidth="1"/>
    <col min="1796" max="1796" width="6.7109375" style="2" customWidth="1"/>
    <col min="1797" max="1797" width="7.140625" style="2" customWidth="1"/>
    <col min="1798" max="1807" width="0" style="2" hidden="1" customWidth="1"/>
    <col min="1808" max="1808" width="9.140625" style="2"/>
    <col min="1809" max="1809" width="0" style="2" hidden="1" customWidth="1"/>
    <col min="1810" max="2048" width="9.140625" style="2"/>
    <col min="2049" max="2049" width="4" style="2" customWidth="1"/>
    <col min="2050" max="2050" width="7.28515625" style="2" customWidth="1"/>
    <col min="2051" max="2051" width="55" style="2" customWidth="1"/>
    <col min="2052" max="2052" width="6.7109375" style="2" customWidth="1"/>
    <col min="2053" max="2053" width="7.140625" style="2" customWidth="1"/>
    <col min="2054" max="2063" width="0" style="2" hidden="1" customWidth="1"/>
    <col min="2064" max="2064" width="9.140625" style="2"/>
    <col min="2065" max="2065" width="0" style="2" hidden="1" customWidth="1"/>
    <col min="2066" max="2304" width="9.140625" style="2"/>
    <col min="2305" max="2305" width="4" style="2" customWidth="1"/>
    <col min="2306" max="2306" width="7.28515625" style="2" customWidth="1"/>
    <col min="2307" max="2307" width="55" style="2" customWidth="1"/>
    <col min="2308" max="2308" width="6.7109375" style="2" customWidth="1"/>
    <col min="2309" max="2309" width="7.140625" style="2" customWidth="1"/>
    <col min="2310" max="2319" width="0" style="2" hidden="1" customWidth="1"/>
    <col min="2320" max="2320" width="9.140625" style="2"/>
    <col min="2321" max="2321" width="0" style="2" hidden="1" customWidth="1"/>
    <col min="2322" max="2560" width="9.140625" style="2"/>
    <col min="2561" max="2561" width="4" style="2" customWidth="1"/>
    <col min="2562" max="2562" width="7.28515625" style="2" customWidth="1"/>
    <col min="2563" max="2563" width="55" style="2" customWidth="1"/>
    <col min="2564" max="2564" width="6.7109375" style="2" customWidth="1"/>
    <col min="2565" max="2565" width="7.140625" style="2" customWidth="1"/>
    <col min="2566" max="2575" width="0" style="2" hidden="1" customWidth="1"/>
    <col min="2576" max="2576" width="9.140625" style="2"/>
    <col min="2577" max="2577" width="0" style="2" hidden="1" customWidth="1"/>
    <col min="2578" max="2816" width="9.140625" style="2"/>
    <col min="2817" max="2817" width="4" style="2" customWidth="1"/>
    <col min="2818" max="2818" width="7.28515625" style="2" customWidth="1"/>
    <col min="2819" max="2819" width="55" style="2" customWidth="1"/>
    <col min="2820" max="2820" width="6.7109375" style="2" customWidth="1"/>
    <col min="2821" max="2821" width="7.140625" style="2" customWidth="1"/>
    <col min="2822" max="2831" width="0" style="2" hidden="1" customWidth="1"/>
    <col min="2832" max="2832" width="9.140625" style="2"/>
    <col min="2833" max="2833" width="0" style="2" hidden="1" customWidth="1"/>
    <col min="2834" max="3072" width="9.140625" style="2"/>
    <col min="3073" max="3073" width="4" style="2" customWidth="1"/>
    <col min="3074" max="3074" width="7.28515625" style="2" customWidth="1"/>
    <col min="3075" max="3075" width="55" style="2" customWidth="1"/>
    <col min="3076" max="3076" width="6.7109375" style="2" customWidth="1"/>
    <col min="3077" max="3077" width="7.140625" style="2" customWidth="1"/>
    <col min="3078" max="3087" width="0" style="2" hidden="1" customWidth="1"/>
    <col min="3088" max="3088" width="9.140625" style="2"/>
    <col min="3089" max="3089" width="0" style="2" hidden="1" customWidth="1"/>
    <col min="3090" max="3328" width="9.140625" style="2"/>
    <col min="3329" max="3329" width="4" style="2" customWidth="1"/>
    <col min="3330" max="3330" width="7.28515625" style="2" customWidth="1"/>
    <col min="3331" max="3331" width="55" style="2" customWidth="1"/>
    <col min="3332" max="3332" width="6.7109375" style="2" customWidth="1"/>
    <col min="3333" max="3333" width="7.140625" style="2" customWidth="1"/>
    <col min="3334" max="3343" width="0" style="2" hidden="1" customWidth="1"/>
    <col min="3344" max="3344" width="9.140625" style="2"/>
    <col min="3345" max="3345" width="0" style="2" hidden="1" customWidth="1"/>
    <col min="3346" max="3584" width="9.140625" style="2"/>
    <col min="3585" max="3585" width="4" style="2" customWidth="1"/>
    <col min="3586" max="3586" width="7.28515625" style="2" customWidth="1"/>
    <col min="3587" max="3587" width="55" style="2" customWidth="1"/>
    <col min="3588" max="3588" width="6.7109375" style="2" customWidth="1"/>
    <col min="3589" max="3589" width="7.140625" style="2" customWidth="1"/>
    <col min="3590" max="3599" width="0" style="2" hidden="1" customWidth="1"/>
    <col min="3600" max="3600" width="9.140625" style="2"/>
    <col min="3601" max="3601" width="0" style="2" hidden="1" customWidth="1"/>
    <col min="3602" max="3840" width="9.140625" style="2"/>
    <col min="3841" max="3841" width="4" style="2" customWidth="1"/>
    <col min="3842" max="3842" width="7.28515625" style="2" customWidth="1"/>
    <col min="3843" max="3843" width="55" style="2" customWidth="1"/>
    <col min="3844" max="3844" width="6.7109375" style="2" customWidth="1"/>
    <col min="3845" max="3845" width="7.140625" style="2" customWidth="1"/>
    <col min="3846" max="3855" width="0" style="2" hidden="1" customWidth="1"/>
    <col min="3856" max="3856" width="9.140625" style="2"/>
    <col min="3857" max="3857" width="0" style="2" hidden="1" customWidth="1"/>
    <col min="3858" max="4096" width="9.140625" style="2"/>
    <col min="4097" max="4097" width="4" style="2" customWidth="1"/>
    <col min="4098" max="4098" width="7.28515625" style="2" customWidth="1"/>
    <col min="4099" max="4099" width="55" style="2" customWidth="1"/>
    <col min="4100" max="4100" width="6.7109375" style="2" customWidth="1"/>
    <col min="4101" max="4101" width="7.140625" style="2" customWidth="1"/>
    <col min="4102" max="4111" width="0" style="2" hidden="1" customWidth="1"/>
    <col min="4112" max="4112" width="9.140625" style="2"/>
    <col min="4113" max="4113" width="0" style="2" hidden="1" customWidth="1"/>
    <col min="4114" max="4352" width="9.140625" style="2"/>
    <col min="4353" max="4353" width="4" style="2" customWidth="1"/>
    <col min="4354" max="4354" width="7.28515625" style="2" customWidth="1"/>
    <col min="4355" max="4355" width="55" style="2" customWidth="1"/>
    <col min="4356" max="4356" width="6.7109375" style="2" customWidth="1"/>
    <col min="4357" max="4357" width="7.140625" style="2" customWidth="1"/>
    <col min="4358" max="4367" width="0" style="2" hidden="1" customWidth="1"/>
    <col min="4368" max="4368" width="9.140625" style="2"/>
    <col min="4369" max="4369" width="0" style="2" hidden="1" customWidth="1"/>
    <col min="4370" max="4608" width="9.140625" style="2"/>
    <col min="4609" max="4609" width="4" style="2" customWidth="1"/>
    <col min="4610" max="4610" width="7.28515625" style="2" customWidth="1"/>
    <col min="4611" max="4611" width="55" style="2" customWidth="1"/>
    <col min="4612" max="4612" width="6.7109375" style="2" customWidth="1"/>
    <col min="4613" max="4613" width="7.140625" style="2" customWidth="1"/>
    <col min="4614" max="4623" width="0" style="2" hidden="1" customWidth="1"/>
    <col min="4624" max="4624" width="9.140625" style="2"/>
    <col min="4625" max="4625" width="0" style="2" hidden="1" customWidth="1"/>
    <col min="4626" max="4864" width="9.140625" style="2"/>
    <col min="4865" max="4865" width="4" style="2" customWidth="1"/>
    <col min="4866" max="4866" width="7.28515625" style="2" customWidth="1"/>
    <col min="4867" max="4867" width="55" style="2" customWidth="1"/>
    <col min="4868" max="4868" width="6.7109375" style="2" customWidth="1"/>
    <col min="4869" max="4869" width="7.140625" style="2" customWidth="1"/>
    <col min="4870" max="4879" width="0" style="2" hidden="1" customWidth="1"/>
    <col min="4880" max="4880" width="9.140625" style="2"/>
    <col min="4881" max="4881" width="0" style="2" hidden="1" customWidth="1"/>
    <col min="4882" max="5120" width="9.140625" style="2"/>
    <col min="5121" max="5121" width="4" style="2" customWidth="1"/>
    <col min="5122" max="5122" width="7.28515625" style="2" customWidth="1"/>
    <col min="5123" max="5123" width="55" style="2" customWidth="1"/>
    <col min="5124" max="5124" width="6.7109375" style="2" customWidth="1"/>
    <col min="5125" max="5125" width="7.140625" style="2" customWidth="1"/>
    <col min="5126" max="5135" width="0" style="2" hidden="1" customWidth="1"/>
    <col min="5136" max="5136" width="9.140625" style="2"/>
    <col min="5137" max="5137" width="0" style="2" hidden="1" customWidth="1"/>
    <col min="5138" max="5376" width="9.140625" style="2"/>
    <col min="5377" max="5377" width="4" style="2" customWidth="1"/>
    <col min="5378" max="5378" width="7.28515625" style="2" customWidth="1"/>
    <col min="5379" max="5379" width="55" style="2" customWidth="1"/>
    <col min="5380" max="5380" width="6.7109375" style="2" customWidth="1"/>
    <col min="5381" max="5381" width="7.140625" style="2" customWidth="1"/>
    <col min="5382" max="5391" width="0" style="2" hidden="1" customWidth="1"/>
    <col min="5392" max="5392" width="9.140625" style="2"/>
    <col min="5393" max="5393" width="0" style="2" hidden="1" customWidth="1"/>
    <col min="5394" max="5632" width="9.140625" style="2"/>
    <col min="5633" max="5633" width="4" style="2" customWidth="1"/>
    <col min="5634" max="5634" width="7.28515625" style="2" customWidth="1"/>
    <col min="5635" max="5635" width="55" style="2" customWidth="1"/>
    <col min="5636" max="5636" width="6.7109375" style="2" customWidth="1"/>
    <col min="5637" max="5637" width="7.140625" style="2" customWidth="1"/>
    <col min="5638" max="5647" width="0" style="2" hidden="1" customWidth="1"/>
    <col min="5648" max="5648" width="9.140625" style="2"/>
    <col min="5649" max="5649" width="0" style="2" hidden="1" customWidth="1"/>
    <col min="5650" max="5888" width="9.140625" style="2"/>
    <col min="5889" max="5889" width="4" style="2" customWidth="1"/>
    <col min="5890" max="5890" width="7.28515625" style="2" customWidth="1"/>
    <col min="5891" max="5891" width="55" style="2" customWidth="1"/>
    <col min="5892" max="5892" width="6.7109375" style="2" customWidth="1"/>
    <col min="5893" max="5893" width="7.140625" style="2" customWidth="1"/>
    <col min="5894" max="5903" width="0" style="2" hidden="1" customWidth="1"/>
    <col min="5904" max="5904" width="9.140625" style="2"/>
    <col min="5905" max="5905" width="0" style="2" hidden="1" customWidth="1"/>
    <col min="5906" max="6144" width="9.140625" style="2"/>
    <col min="6145" max="6145" width="4" style="2" customWidth="1"/>
    <col min="6146" max="6146" width="7.28515625" style="2" customWidth="1"/>
    <col min="6147" max="6147" width="55" style="2" customWidth="1"/>
    <col min="6148" max="6148" width="6.7109375" style="2" customWidth="1"/>
    <col min="6149" max="6149" width="7.140625" style="2" customWidth="1"/>
    <col min="6150" max="6159" width="0" style="2" hidden="1" customWidth="1"/>
    <col min="6160" max="6160" width="9.140625" style="2"/>
    <col min="6161" max="6161" width="0" style="2" hidden="1" customWidth="1"/>
    <col min="6162" max="6400" width="9.140625" style="2"/>
    <col min="6401" max="6401" width="4" style="2" customWidth="1"/>
    <col min="6402" max="6402" width="7.28515625" style="2" customWidth="1"/>
    <col min="6403" max="6403" width="55" style="2" customWidth="1"/>
    <col min="6404" max="6404" width="6.7109375" style="2" customWidth="1"/>
    <col min="6405" max="6405" width="7.140625" style="2" customWidth="1"/>
    <col min="6406" max="6415" width="0" style="2" hidden="1" customWidth="1"/>
    <col min="6416" max="6416" width="9.140625" style="2"/>
    <col min="6417" max="6417" width="0" style="2" hidden="1" customWidth="1"/>
    <col min="6418" max="6656" width="9.140625" style="2"/>
    <col min="6657" max="6657" width="4" style="2" customWidth="1"/>
    <col min="6658" max="6658" width="7.28515625" style="2" customWidth="1"/>
    <col min="6659" max="6659" width="55" style="2" customWidth="1"/>
    <col min="6660" max="6660" width="6.7109375" style="2" customWidth="1"/>
    <col min="6661" max="6661" width="7.140625" style="2" customWidth="1"/>
    <col min="6662" max="6671" width="0" style="2" hidden="1" customWidth="1"/>
    <col min="6672" max="6672" width="9.140625" style="2"/>
    <col min="6673" max="6673" width="0" style="2" hidden="1" customWidth="1"/>
    <col min="6674" max="6912" width="9.140625" style="2"/>
    <col min="6913" max="6913" width="4" style="2" customWidth="1"/>
    <col min="6914" max="6914" width="7.28515625" style="2" customWidth="1"/>
    <col min="6915" max="6915" width="55" style="2" customWidth="1"/>
    <col min="6916" max="6916" width="6.7109375" style="2" customWidth="1"/>
    <col min="6917" max="6917" width="7.140625" style="2" customWidth="1"/>
    <col min="6918" max="6927" width="0" style="2" hidden="1" customWidth="1"/>
    <col min="6928" max="6928" width="9.140625" style="2"/>
    <col min="6929" max="6929" width="0" style="2" hidden="1" customWidth="1"/>
    <col min="6930" max="7168" width="9.140625" style="2"/>
    <col min="7169" max="7169" width="4" style="2" customWidth="1"/>
    <col min="7170" max="7170" width="7.28515625" style="2" customWidth="1"/>
    <col min="7171" max="7171" width="55" style="2" customWidth="1"/>
    <col min="7172" max="7172" width="6.7109375" style="2" customWidth="1"/>
    <col min="7173" max="7173" width="7.140625" style="2" customWidth="1"/>
    <col min="7174" max="7183" width="0" style="2" hidden="1" customWidth="1"/>
    <col min="7184" max="7184" width="9.140625" style="2"/>
    <col min="7185" max="7185" width="0" style="2" hidden="1" customWidth="1"/>
    <col min="7186" max="7424" width="9.140625" style="2"/>
    <col min="7425" max="7425" width="4" style="2" customWidth="1"/>
    <col min="7426" max="7426" width="7.28515625" style="2" customWidth="1"/>
    <col min="7427" max="7427" width="55" style="2" customWidth="1"/>
    <col min="7428" max="7428" width="6.7109375" style="2" customWidth="1"/>
    <col min="7429" max="7429" width="7.140625" style="2" customWidth="1"/>
    <col min="7430" max="7439" width="0" style="2" hidden="1" customWidth="1"/>
    <col min="7440" max="7440" width="9.140625" style="2"/>
    <col min="7441" max="7441" width="0" style="2" hidden="1" customWidth="1"/>
    <col min="7442" max="7680" width="9.140625" style="2"/>
    <col min="7681" max="7681" width="4" style="2" customWidth="1"/>
    <col min="7682" max="7682" width="7.28515625" style="2" customWidth="1"/>
    <col min="7683" max="7683" width="55" style="2" customWidth="1"/>
    <col min="7684" max="7684" width="6.7109375" style="2" customWidth="1"/>
    <col min="7685" max="7685" width="7.140625" style="2" customWidth="1"/>
    <col min="7686" max="7695" width="0" style="2" hidden="1" customWidth="1"/>
    <col min="7696" max="7696" width="9.140625" style="2"/>
    <col min="7697" max="7697" width="0" style="2" hidden="1" customWidth="1"/>
    <col min="7698" max="7936" width="9.140625" style="2"/>
    <col min="7937" max="7937" width="4" style="2" customWidth="1"/>
    <col min="7938" max="7938" width="7.28515625" style="2" customWidth="1"/>
    <col min="7939" max="7939" width="55" style="2" customWidth="1"/>
    <col min="7940" max="7940" width="6.7109375" style="2" customWidth="1"/>
    <col min="7941" max="7941" width="7.140625" style="2" customWidth="1"/>
    <col min="7942" max="7951" width="0" style="2" hidden="1" customWidth="1"/>
    <col min="7952" max="7952" width="9.140625" style="2"/>
    <col min="7953" max="7953" width="0" style="2" hidden="1" customWidth="1"/>
    <col min="7954" max="8192" width="9.140625" style="2"/>
    <col min="8193" max="8193" width="4" style="2" customWidth="1"/>
    <col min="8194" max="8194" width="7.28515625" style="2" customWidth="1"/>
    <col min="8195" max="8195" width="55" style="2" customWidth="1"/>
    <col min="8196" max="8196" width="6.7109375" style="2" customWidth="1"/>
    <col min="8197" max="8197" width="7.140625" style="2" customWidth="1"/>
    <col min="8198" max="8207" width="0" style="2" hidden="1" customWidth="1"/>
    <col min="8208" max="8208" width="9.140625" style="2"/>
    <col min="8209" max="8209" width="0" style="2" hidden="1" customWidth="1"/>
    <col min="8210" max="8448" width="9.140625" style="2"/>
    <col min="8449" max="8449" width="4" style="2" customWidth="1"/>
    <col min="8450" max="8450" width="7.28515625" style="2" customWidth="1"/>
    <col min="8451" max="8451" width="55" style="2" customWidth="1"/>
    <col min="8452" max="8452" width="6.7109375" style="2" customWidth="1"/>
    <col min="8453" max="8453" width="7.140625" style="2" customWidth="1"/>
    <col min="8454" max="8463" width="0" style="2" hidden="1" customWidth="1"/>
    <col min="8464" max="8464" width="9.140625" style="2"/>
    <col min="8465" max="8465" width="0" style="2" hidden="1" customWidth="1"/>
    <col min="8466" max="8704" width="9.140625" style="2"/>
    <col min="8705" max="8705" width="4" style="2" customWidth="1"/>
    <col min="8706" max="8706" width="7.28515625" style="2" customWidth="1"/>
    <col min="8707" max="8707" width="55" style="2" customWidth="1"/>
    <col min="8708" max="8708" width="6.7109375" style="2" customWidth="1"/>
    <col min="8709" max="8709" width="7.140625" style="2" customWidth="1"/>
    <col min="8710" max="8719" width="0" style="2" hidden="1" customWidth="1"/>
    <col min="8720" max="8720" width="9.140625" style="2"/>
    <col min="8721" max="8721" width="0" style="2" hidden="1" customWidth="1"/>
    <col min="8722" max="8960" width="9.140625" style="2"/>
    <col min="8961" max="8961" width="4" style="2" customWidth="1"/>
    <col min="8962" max="8962" width="7.28515625" style="2" customWidth="1"/>
    <col min="8963" max="8963" width="55" style="2" customWidth="1"/>
    <col min="8964" max="8964" width="6.7109375" style="2" customWidth="1"/>
    <col min="8965" max="8965" width="7.140625" style="2" customWidth="1"/>
    <col min="8966" max="8975" width="0" style="2" hidden="1" customWidth="1"/>
    <col min="8976" max="8976" width="9.140625" style="2"/>
    <col min="8977" max="8977" width="0" style="2" hidden="1" customWidth="1"/>
    <col min="8978" max="9216" width="9.140625" style="2"/>
    <col min="9217" max="9217" width="4" style="2" customWidth="1"/>
    <col min="9218" max="9218" width="7.28515625" style="2" customWidth="1"/>
    <col min="9219" max="9219" width="55" style="2" customWidth="1"/>
    <col min="9220" max="9220" width="6.7109375" style="2" customWidth="1"/>
    <col min="9221" max="9221" width="7.140625" style="2" customWidth="1"/>
    <col min="9222" max="9231" width="0" style="2" hidden="1" customWidth="1"/>
    <col min="9232" max="9232" width="9.140625" style="2"/>
    <col min="9233" max="9233" width="0" style="2" hidden="1" customWidth="1"/>
    <col min="9234" max="9472" width="9.140625" style="2"/>
    <col min="9473" max="9473" width="4" style="2" customWidth="1"/>
    <col min="9474" max="9474" width="7.28515625" style="2" customWidth="1"/>
    <col min="9475" max="9475" width="55" style="2" customWidth="1"/>
    <col min="9476" max="9476" width="6.7109375" style="2" customWidth="1"/>
    <col min="9477" max="9477" width="7.140625" style="2" customWidth="1"/>
    <col min="9478" max="9487" width="0" style="2" hidden="1" customWidth="1"/>
    <col min="9488" max="9488" width="9.140625" style="2"/>
    <col min="9489" max="9489" width="0" style="2" hidden="1" customWidth="1"/>
    <col min="9490" max="9728" width="9.140625" style="2"/>
    <col min="9729" max="9729" width="4" style="2" customWidth="1"/>
    <col min="9730" max="9730" width="7.28515625" style="2" customWidth="1"/>
    <col min="9731" max="9731" width="55" style="2" customWidth="1"/>
    <col min="9732" max="9732" width="6.7109375" style="2" customWidth="1"/>
    <col min="9733" max="9733" width="7.140625" style="2" customWidth="1"/>
    <col min="9734" max="9743" width="0" style="2" hidden="1" customWidth="1"/>
    <col min="9744" max="9744" width="9.140625" style="2"/>
    <col min="9745" max="9745" width="0" style="2" hidden="1" customWidth="1"/>
    <col min="9746" max="9984" width="9.140625" style="2"/>
    <col min="9985" max="9985" width="4" style="2" customWidth="1"/>
    <col min="9986" max="9986" width="7.28515625" style="2" customWidth="1"/>
    <col min="9987" max="9987" width="55" style="2" customWidth="1"/>
    <col min="9988" max="9988" width="6.7109375" style="2" customWidth="1"/>
    <col min="9989" max="9989" width="7.140625" style="2" customWidth="1"/>
    <col min="9990" max="9999" width="0" style="2" hidden="1" customWidth="1"/>
    <col min="10000" max="10000" width="9.140625" style="2"/>
    <col min="10001" max="10001" width="0" style="2" hidden="1" customWidth="1"/>
    <col min="10002" max="10240" width="9.140625" style="2"/>
    <col min="10241" max="10241" width="4" style="2" customWidth="1"/>
    <col min="10242" max="10242" width="7.28515625" style="2" customWidth="1"/>
    <col min="10243" max="10243" width="55" style="2" customWidth="1"/>
    <col min="10244" max="10244" width="6.7109375" style="2" customWidth="1"/>
    <col min="10245" max="10245" width="7.140625" style="2" customWidth="1"/>
    <col min="10246" max="10255" width="0" style="2" hidden="1" customWidth="1"/>
    <col min="10256" max="10256" width="9.140625" style="2"/>
    <col min="10257" max="10257" width="0" style="2" hidden="1" customWidth="1"/>
    <col min="10258" max="10496" width="9.140625" style="2"/>
    <col min="10497" max="10497" width="4" style="2" customWidth="1"/>
    <col min="10498" max="10498" width="7.28515625" style="2" customWidth="1"/>
    <col min="10499" max="10499" width="55" style="2" customWidth="1"/>
    <col min="10500" max="10500" width="6.7109375" style="2" customWidth="1"/>
    <col min="10501" max="10501" width="7.140625" style="2" customWidth="1"/>
    <col min="10502" max="10511" width="0" style="2" hidden="1" customWidth="1"/>
    <col min="10512" max="10512" width="9.140625" style="2"/>
    <col min="10513" max="10513" width="0" style="2" hidden="1" customWidth="1"/>
    <col min="10514" max="10752" width="9.140625" style="2"/>
    <col min="10753" max="10753" width="4" style="2" customWidth="1"/>
    <col min="10754" max="10754" width="7.28515625" style="2" customWidth="1"/>
    <col min="10755" max="10755" width="55" style="2" customWidth="1"/>
    <col min="10756" max="10756" width="6.7109375" style="2" customWidth="1"/>
    <col min="10757" max="10757" width="7.140625" style="2" customWidth="1"/>
    <col min="10758" max="10767" width="0" style="2" hidden="1" customWidth="1"/>
    <col min="10768" max="10768" width="9.140625" style="2"/>
    <col min="10769" max="10769" width="0" style="2" hidden="1" customWidth="1"/>
    <col min="10770" max="11008" width="9.140625" style="2"/>
    <col min="11009" max="11009" width="4" style="2" customWidth="1"/>
    <col min="11010" max="11010" width="7.28515625" style="2" customWidth="1"/>
    <col min="11011" max="11011" width="55" style="2" customWidth="1"/>
    <col min="11012" max="11012" width="6.7109375" style="2" customWidth="1"/>
    <col min="11013" max="11013" width="7.140625" style="2" customWidth="1"/>
    <col min="11014" max="11023" width="0" style="2" hidden="1" customWidth="1"/>
    <col min="11024" max="11024" width="9.140625" style="2"/>
    <col min="11025" max="11025" width="0" style="2" hidden="1" customWidth="1"/>
    <col min="11026" max="11264" width="9.140625" style="2"/>
    <col min="11265" max="11265" width="4" style="2" customWidth="1"/>
    <col min="11266" max="11266" width="7.28515625" style="2" customWidth="1"/>
    <col min="11267" max="11267" width="55" style="2" customWidth="1"/>
    <col min="11268" max="11268" width="6.7109375" style="2" customWidth="1"/>
    <col min="11269" max="11269" width="7.140625" style="2" customWidth="1"/>
    <col min="11270" max="11279" width="0" style="2" hidden="1" customWidth="1"/>
    <col min="11280" max="11280" width="9.140625" style="2"/>
    <col min="11281" max="11281" width="0" style="2" hidden="1" customWidth="1"/>
    <col min="11282" max="11520" width="9.140625" style="2"/>
    <col min="11521" max="11521" width="4" style="2" customWidth="1"/>
    <col min="11522" max="11522" width="7.28515625" style="2" customWidth="1"/>
    <col min="11523" max="11523" width="55" style="2" customWidth="1"/>
    <col min="11524" max="11524" width="6.7109375" style="2" customWidth="1"/>
    <col min="11525" max="11525" width="7.140625" style="2" customWidth="1"/>
    <col min="11526" max="11535" width="0" style="2" hidden="1" customWidth="1"/>
    <col min="11536" max="11536" width="9.140625" style="2"/>
    <col min="11537" max="11537" width="0" style="2" hidden="1" customWidth="1"/>
    <col min="11538" max="11776" width="9.140625" style="2"/>
    <col min="11777" max="11777" width="4" style="2" customWidth="1"/>
    <col min="11778" max="11778" width="7.28515625" style="2" customWidth="1"/>
    <col min="11779" max="11779" width="55" style="2" customWidth="1"/>
    <col min="11780" max="11780" width="6.7109375" style="2" customWidth="1"/>
    <col min="11781" max="11781" width="7.140625" style="2" customWidth="1"/>
    <col min="11782" max="11791" width="0" style="2" hidden="1" customWidth="1"/>
    <col min="11792" max="11792" width="9.140625" style="2"/>
    <col min="11793" max="11793" width="0" style="2" hidden="1" customWidth="1"/>
    <col min="11794" max="12032" width="9.140625" style="2"/>
    <col min="12033" max="12033" width="4" style="2" customWidth="1"/>
    <col min="12034" max="12034" width="7.28515625" style="2" customWidth="1"/>
    <col min="12035" max="12035" width="55" style="2" customWidth="1"/>
    <col min="12036" max="12036" width="6.7109375" style="2" customWidth="1"/>
    <col min="12037" max="12037" width="7.140625" style="2" customWidth="1"/>
    <col min="12038" max="12047" width="0" style="2" hidden="1" customWidth="1"/>
    <col min="12048" max="12048" width="9.140625" style="2"/>
    <col min="12049" max="12049" width="0" style="2" hidden="1" customWidth="1"/>
    <col min="12050" max="12288" width="9.140625" style="2"/>
    <col min="12289" max="12289" width="4" style="2" customWidth="1"/>
    <col min="12290" max="12290" width="7.28515625" style="2" customWidth="1"/>
    <col min="12291" max="12291" width="55" style="2" customWidth="1"/>
    <col min="12292" max="12292" width="6.7109375" style="2" customWidth="1"/>
    <col min="12293" max="12293" width="7.140625" style="2" customWidth="1"/>
    <col min="12294" max="12303" width="0" style="2" hidden="1" customWidth="1"/>
    <col min="12304" max="12304" width="9.140625" style="2"/>
    <col min="12305" max="12305" width="0" style="2" hidden="1" customWidth="1"/>
    <col min="12306" max="12544" width="9.140625" style="2"/>
    <col min="12545" max="12545" width="4" style="2" customWidth="1"/>
    <col min="12546" max="12546" width="7.28515625" style="2" customWidth="1"/>
    <col min="12547" max="12547" width="55" style="2" customWidth="1"/>
    <col min="12548" max="12548" width="6.7109375" style="2" customWidth="1"/>
    <col min="12549" max="12549" width="7.140625" style="2" customWidth="1"/>
    <col min="12550" max="12559" width="0" style="2" hidden="1" customWidth="1"/>
    <col min="12560" max="12560" width="9.140625" style="2"/>
    <col min="12561" max="12561" width="0" style="2" hidden="1" customWidth="1"/>
    <col min="12562" max="12800" width="9.140625" style="2"/>
    <col min="12801" max="12801" width="4" style="2" customWidth="1"/>
    <col min="12802" max="12802" width="7.28515625" style="2" customWidth="1"/>
    <col min="12803" max="12803" width="55" style="2" customWidth="1"/>
    <col min="12804" max="12804" width="6.7109375" style="2" customWidth="1"/>
    <col min="12805" max="12805" width="7.140625" style="2" customWidth="1"/>
    <col min="12806" max="12815" width="0" style="2" hidden="1" customWidth="1"/>
    <col min="12816" max="12816" width="9.140625" style="2"/>
    <col min="12817" max="12817" width="0" style="2" hidden="1" customWidth="1"/>
    <col min="12818" max="13056" width="9.140625" style="2"/>
    <col min="13057" max="13057" width="4" style="2" customWidth="1"/>
    <col min="13058" max="13058" width="7.28515625" style="2" customWidth="1"/>
    <col min="13059" max="13059" width="55" style="2" customWidth="1"/>
    <col min="13060" max="13060" width="6.7109375" style="2" customWidth="1"/>
    <col min="13061" max="13061" width="7.140625" style="2" customWidth="1"/>
    <col min="13062" max="13071" width="0" style="2" hidden="1" customWidth="1"/>
    <col min="13072" max="13072" width="9.140625" style="2"/>
    <col min="13073" max="13073" width="0" style="2" hidden="1" customWidth="1"/>
    <col min="13074" max="13312" width="9.140625" style="2"/>
    <col min="13313" max="13313" width="4" style="2" customWidth="1"/>
    <col min="13314" max="13314" width="7.28515625" style="2" customWidth="1"/>
    <col min="13315" max="13315" width="55" style="2" customWidth="1"/>
    <col min="13316" max="13316" width="6.7109375" style="2" customWidth="1"/>
    <col min="13317" max="13317" width="7.140625" style="2" customWidth="1"/>
    <col min="13318" max="13327" width="0" style="2" hidden="1" customWidth="1"/>
    <col min="13328" max="13328" width="9.140625" style="2"/>
    <col min="13329" max="13329" width="0" style="2" hidden="1" customWidth="1"/>
    <col min="13330" max="13568" width="9.140625" style="2"/>
    <col min="13569" max="13569" width="4" style="2" customWidth="1"/>
    <col min="13570" max="13570" width="7.28515625" style="2" customWidth="1"/>
    <col min="13571" max="13571" width="55" style="2" customWidth="1"/>
    <col min="13572" max="13572" width="6.7109375" style="2" customWidth="1"/>
    <col min="13573" max="13573" width="7.140625" style="2" customWidth="1"/>
    <col min="13574" max="13583" width="0" style="2" hidden="1" customWidth="1"/>
    <col min="13584" max="13584" width="9.140625" style="2"/>
    <col min="13585" max="13585" width="0" style="2" hidden="1" customWidth="1"/>
    <col min="13586" max="13824" width="9.140625" style="2"/>
    <col min="13825" max="13825" width="4" style="2" customWidth="1"/>
    <col min="13826" max="13826" width="7.28515625" style="2" customWidth="1"/>
    <col min="13827" max="13827" width="55" style="2" customWidth="1"/>
    <col min="13828" max="13828" width="6.7109375" style="2" customWidth="1"/>
    <col min="13829" max="13829" width="7.140625" style="2" customWidth="1"/>
    <col min="13830" max="13839" width="0" style="2" hidden="1" customWidth="1"/>
    <col min="13840" max="13840" width="9.140625" style="2"/>
    <col min="13841" max="13841" width="0" style="2" hidden="1" customWidth="1"/>
    <col min="13842" max="14080" width="9.140625" style="2"/>
    <col min="14081" max="14081" width="4" style="2" customWidth="1"/>
    <col min="14082" max="14082" width="7.28515625" style="2" customWidth="1"/>
    <col min="14083" max="14083" width="55" style="2" customWidth="1"/>
    <col min="14084" max="14084" width="6.7109375" style="2" customWidth="1"/>
    <col min="14085" max="14085" width="7.140625" style="2" customWidth="1"/>
    <col min="14086" max="14095" width="0" style="2" hidden="1" customWidth="1"/>
    <col min="14096" max="14096" width="9.140625" style="2"/>
    <col min="14097" max="14097" width="0" style="2" hidden="1" customWidth="1"/>
    <col min="14098" max="14336" width="9.140625" style="2"/>
    <col min="14337" max="14337" width="4" style="2" customWidth="1"/>
    <col min="14338" max="14338" width="7.28515625" style="2" customWidth="1"/>
    <col min="14339" max="14339" width="55" style="2" customWidth="1"/>
    <col min="14340" max="14340" width="6.7109375" style="2" customWidth="1"/>
    <col min="14341" max="14341" width="7.140625" style="2" customWidth="1"/>
    <col min="14342" max="14351" width="0" style="2" hidden="1" customWidth="1"/>
    <col min="14352" max="14352" width="9.140625" style="2"/>
    <col min="14353" max="14353" width="0" style="2" hidden="1" customWidth="1"/>
    <col min="14354" max="14592" width="9.140625" style="2"/>
    <col min="14593" max="14593" width="4" style="2" customWidth="1"/>
    <col min="14594" max="14594" width="7.28515625" style="2" customWidth="1"/>
    <col min="14595" max="14595" width="55" style="2" customWidth="1"/>
    <col min="14596" max="14596" width="6.7109375" style="2" customWidth="1"/>
    <col min="14597" max="14597" width="7.140625" style="2" customWidth="1"/>
    <col min="14598" max="14607" width="0" style="2" hidden="1" customWidth="1"/>
    <col min="14608" max="14608" width="9.140625" style="2"/>
    <col min="14609" max="14609" width="0" style="2" hidden="1" customWidth="1"/>
    <col min="14610" max="14848" width="9.140625" style="2"/>
    <col min="14849" max="14849" width="4" style="2" customWidth="1"/>
    <col min="14850" max="14850" width="7.28515625" style="2" customWidth="1"/>
    <col min="14851" max="14851" width="55" style="2" customWidth="1"/>
    <col min="14852" max="14852" width="6.7109375" style="2" customWidth="1"/>
    <col min="14853" max="14853" width="7.140625" style="2" customWidth="1"/>
    <col min="14854" max="14863" width="0" style="2" hidden="1" customWidth="1"/>
    <col min="14864" max="14864" width="9.140625" style="2"/>
    <col min="14865" max="14865" width="0" style="2" hidden="1" customWidth="1"/>
    <col min="14866" max="15104" width="9.140625" style="2"/>
    <col min="15105" max="15105" width="4" style="2" customWidth="1"/>
    <col min="15106" max="15106" width="7.28515625" style="2" customWidth="1"/>
    <col min="15107" max="15107" width="55" style="2" customWidth="1"/>
    <col min="15108" max="15108" width="6.7109375" style="2" customWidth="1"/>
    <col min="15109" max="15109" width="7.140625" style="2" customWidth="1"/>
    <col min="15110" max="15119" width="0" style="2" hidden="1" customWidth="1"/>
    <col min="15120" max="15120" width="9.140625" style="2"/>
    <col min="15121" max="15121" width="0" style="2" hidden="1" customWidth="1"/>
    <col min="15122" max="15360" width="9.140625" style="2"/>
    <col min="15361" max="15361" width="4" style="2" customWidth="1"/>
    <col min="15362" max="15362" width="7.28515625" style="2" customWidth="1"/>
    <col min="15363" max="15363" width="55" style="2" customWidth="1"/>
    <col min="15364" max="15364" width="6.7109375" style="2" customWidth="1"/>
    <col min="15365" max="15365" width="7.140625" style="2" customWidth="1"/>
    <col min="15366" max="15375" width="0" style="2" hidden="1" customWidth="1"/>
    <col min="15376" max="15376" width="9.140625" style="2"/>
    <col min="15377" max="15377" width="0" style="2" hidden="1" customWidth="1"/>
    <col min="15378" max="15616" width="9.140625" style="2"/>
    <col min="15617" max="15617" width="4" style="2" customWidth="1"/>
    <col min="15618" max="15618" width="7.28515625" style="2" customWidth="1"/>
    <col min="15619" max="15619" width="55" style="2" customWidth="1"/>
    <col min="15620" max="15620" width="6.7109375" style="2" customWidth="1"/>
    <col min="15621" max="15621" width="7.140625" style="2" customWidth="1"/>
    <col min="15622" max="15631" width="0" style="2" hidden="1" customWidth="1"/>
    <col min="15632" max="15632" width="9.140625" style="2"/>
    <col min="15633" max="15633" width="0" style="2" hidden="1" customWidth="1"/>
    <col min="15634" max="15872" width="9.140625" style="2"/>
    <col min="15873" max="15873" width="4" style="2" customWidth="1"/>
    <col min="15874" max="15874" width="7.28515625" style="2" customWidth="1"/>
    <col min="15875" max="15875" width="55" style="2" customWidth="1"/>
    <col min="15876" max="15876" width="6.7109375" style="2" customWidth="1"/>
    <col min="15877" max="15877" width="7.140625" style="2" customWidth="1"/>
    <col min="15878" max="15887" width="0" style="2" hidden="1" customWidth="1"/>
    <col min="15888" max="15888" width="9.140625" style="2"/>
    <col min="15889" max="15889" width="0" style="2" hidden="1" customWidth="1"/>
    <col min="15890" max="16128" width="9.140625" style="2"/>
    <col min="16129" max="16129" width="4" style="2" customWidth="1"/>
    <col min="16130" max="16130" width="7.28515625" style="2" customWidth="1"/>
    <col min="16131" max="16131" width="55" style="2" customWidth="1"/>
    <col min="16132" max="16132" width="6.7109375" style="2" customWidth="1"/>
    <col min="16133" max="16133" width="7.140625" style="2" customWidth="1"/>
    <col min="16134" max="16143" width="0" style="2" hidden="1" customWidth="1"/>
    <col min="16144" max="16144" width="9.140625" style="2"/>
    <col min="16145" max="16145" width="0" style="2" hidden="1" customWidth="1"/>
    <col min="16146" max="16384" width="9.140625" style="2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8.7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9.5" customHeight="1">
      <c r="A4" s="5"/>
      <c r="B4" s="6"/>
      <c r="C4" s="5"/>
      <c r="D4" s="5"/>
      <c r="E4" s="7"/>
      <c r="F4" s="8" t="s">
        <v>3</v>
      </c>
      <c r="G4" s="9"/>
      <c r="H4" s="9"/>
      <c r="I4" s="9"/>
      <c r="J4" s="9"/>
      <c r="K4" s="9"/>
      <c r="L4" s="9"/>
      <c r="M4" s="9"/>
      <c r="N4" s="9"/>
      <c r="O4" s="10"/>
      <c r="P4" s="11" t="s">
        <v>4</v>
      </c>
      <c r="Q4" s="12" t="s">
        <v>5</v>
      </c>
      <c r="R4" s="12" t="s">
        <v>6</v>
      </c>
    </row>
    <row r="5" spans="1:18" ht="19.5" customHeight="1">
      <c r="A5" s="13" t="s">
        <v>7</v>
      </c>
      <c r="B5" s="14" t="s">
        <v>8</v>
      </c>
      <c r="C5" s="15" t="s">
        <v>9</v>
      </c>
      <c r="D5" s="15" t="s">
        <v>10</v>
      </c>
      <c r="E5" s="15" t="s">
        <v>11</v>
      </c>
      <c r="F5" s="16" t="s">
        <v>12</v>
      </c>
      <c r="G5" s="17"/>
      <c r="H5" s="16" t="s">
        <v>13</v>
      </c>
      <c r="I5" s="17"/>
      <c r="J5" s="18" t="s">
        <v>14</v>
      </c>
      <c r="K5" s="19"/>
      <c r="L5" s="19"/>
      <c r="M5" s="19"/>
      <c r="N5" s="19"/>
      <c r="O5" s="20"/>
      <c r="P5" s="15" t="s">
        <v>15</v>
      </c>
      <c r="Q5" s="21" t="s">
        <v>16</v>
      </c>
      <c r="R5" s="22" t="s">
        <v>17</v>
      </c>
    </row>
    <row r="6" spans="1:18" ht="21.75" customHeight="1">
      <c r="A6" s="23" t="s">
        <v>18</v>
      </c>
      <c r="B6" s="14" t="s">
        <v>19</v>
      </c>
      <c r="C6" s="15"/>
      <c r="D6" s="15" t="s">
        <v>20</v>
      </c>
      <c r="E6" s="15" t="s">
        <v>21</v>
      </c>
      <c r="F6" s="15" t="s">
        <v>22</v>
      </c>
      <c r="G6" s="24" t="s">
        <v>23</v>
      </c>
      <c r="H6" s="15" t="s">
        <v>22</v>
      </c>
      <c r="I6" s="24" t="s">
        <v>23</v>
      </c>
      <c r="J6" s="15" t="s">
        <v>24</v>
      </c>
      <c r="K6" s="25" t="s">
        <v>25</v>
      </c>
      <c r="L6" s="26" t="s">
        <v>26</v>
      </c>
      <c r="M6" s="25" t="s">
        <v>27</v>
      </c>
      <c r="N6" s="27" t="s">
        <v>28</v>
      </c>
      <c r="O6" s="28" t="s">
        <v>29</v>
      </c>
      <c r="P6" s="15" t="s">
        <v>30</v>
      </c>
      <c r="Q6" s="22" t="s">
        <v>31</v>
      </c>
      <c r="R6" s="22" t="s">
        <v>31</v>
      </c>
    </row>
    <row r="7" spans="1:18" ht="22.5" customHeight="1">
      <c r="A7" s="23"/>
      <c r="B7" s="29"/>
      <c r="C7" s="15"/>
      <c r="D7" s="15"/>
      <c r="E7" s="30"/>
      <c r="F7" s="15" t="s">
        <v>32</v>
      </c>
      <c r="G7" s="24" t="s">
        <v>33</v>
      </c>
      <c r="H7" s="15" t="s">
        <v>32</v>
      </c>
      <c r="I7" s="24" t="s">
        <v>33</v>
      </c>
      <c r="J7" s="15" t="s">
        <v>34</v>
      </c>
      <c r="K7" s="23"/>
      <c r="L7" s="31" t="s">
        <v>35</v>
      </c>
      <c r="M7" s="15" t="s">
        <v>21</v>
      </c>
      <c r="N7" s="27" t="s">
        <v>36</v>
      </c>
      <c r="O7" s="27" t="s">
        <v>33</v>
      </c>
      <c r="P7" s="32"/>
      <c r="Q7" s="15" t="s">
        <v>30</v>
      </c>
      <c r="R7" s="15" t="s">
        <v>30</v>
      </c>
    </row>
    <row r="8" spans="1:18" ht="19.5" customHeight="1">
      <c r="A8" s="33"/>
      <c r="B8" s="34"/>
      <c r="C8" s="35"/>
      <c r="D8" s="35"/>
      <c r="E8" s="36"/>
      <c r="F8" s="35"/>
      <c r="G8" s="37"/>
      <c r="H8" s="35" t="s">
        <v>37</v>
      </c>
      <c r="I8" s="35" t="s">
        <v>38</v>
      </c>
      <c r="J8" s="35"/>
      <c r="K8" s="33"/>
      <c r="L8" s="31" t="s">
        <v>39</v>
      </c>
      <c r="M8" s="15"/>
      <c r="N8" s="38"/>
      <c r="O8" s="38" t="s">
        <v>40</v>
      </c>
      <c r="P8" s="39"/>
      <c r="Q8" s="15"/>
      <c r="R8" s="15"/>
    </row>
    <row r="9" spans="1:18" ht="18.75" customHeight="1">
      <c r="A9" s="40">
        <v>1</v>
      </c>
      <c r="B9" s="41">
        <v>2</v>
      </c>
      <c r="C9" s="40">
        <v>3</v>
      </c>
      <c r="D9" s="40">
        <v>4</v>
      </c>
      <c r="E9" s="40">
        <v>5</v>
      </c>
      <c r="F9" s="40">
        <v>6</v>
      </c>
      <c r="G9" s="42">
        <v>7</v>
      </c>
      <c r="H9" s="42">
        <v>8</v>
      </c>
      <c r="I9" s="43">
        <v>9</v>
      </c>
      <c r="J9" s="42">
        <v>10</v>
      </c>
      <c r="K9" s="42">
        <v>11</v>
      </c>
      <c r="L9" s="42">
        <v>12</v>
      </c>
      <c r="M9" s="42">
        <v>13</v>
      </c>
      <c r="N9" s="42">
        <v>14</v>
      </c>
      <c r="O9" s="42">
        <v>15</v>
      </c>
      <c r="P9" s="40">
        <v>6</v>
      </c>
      <c r="Q9" s="42">
        <v>17</v>
      </c>
      <c r="R9" s="42">
        <v>7</v>
      </c>
    </row>
    <row r="10" spans="1:18" ht="15.75" customHeight="1">
      <c r="A10" s="44"/>
      <c r="B10" s="45"/>
      <c r="C10" s="46" t="s">
        <v>41</v>
      </c>
      <c r="D10" s="44"/>
      <c r="E10" s="44"/>
      <c r="F10" s="44"/>
      <c r="G10" s="47"/>
      <c r="H10" s="48"/>
      <c r="I10" s="49"/>
      <c r="J10" s="47"/>
      <c r="K10" s="47"/>
      <c r="L10" s="47"/>
      <c r="M10" s="47"/>
      <c r="N10" s="47"/>
      <c r="O10" s="44"/>
      <c r="P10" s="47"/>
      <c r="Q10" s="47"/>
      <c r="R10" s="47"/>
    </row>
    <row r="11" spans="1:18" ht="15.75" customHeight="1">
      <c r="A11" s="50">
        <v>1</v>
      </c>
      <c r="B11" s="51" t="s">
        <v>42</v>
      </c>
      <c r="C11" s="52" t="s">
        <v>43</v>
      </c>
      <c r="D11" s="53" t="s">
        <v>44</v>
      </c>
      <c r="E11" s="54">
        <v>0.02</v>
      </c>
      <c r="F11" s="51">
        <v>13.3</v>
      </c>
      <c r="G11" s="51">
        <v>284.29000000000002</v>
      </c>
      <c r="H11" s="55">
        <f>F11*2.00673</f>
        <v>26.689509000000005</v>
      </c>
      <c r="I11" s="55">
        <f>G11*2.55991</f>
        <v>727.7568139</v>
      </c>
      <c r="J11" s="56"/>
      <c r="K11" s="56"/>
      <c r="L11" s="56"/>
      <c r="M11" s="56"/>
      <c r="N11" s="56"/>
      <c r="O11" s="57"/>
      <c r="P11" s="58">
        <f>(O11+H11+I11)*1.11*1.133</f>
        <v>948.81432906872715</v>
      </c>
      <c r="Q11" s="57">
        <f>O11*E11</f>
        <v>0</v>
      </c>
      <c r="R11" s="57">
        <f>P11*E11</f>
        <v>18.976286581374545</v>
      </c>
    </row>
    <row r="12" spans="1:18" ht="15.75" customHeight="1">
      <c r="A12" s="59"/>
      <c r="B12" s="60"/>
      <c r="C12" s="61" t="s">
        <v>45</v>
      </c>
      <c r="D12" s="62"/>
      <c r="E12" s="63"/>
      <c r="F12" s="62"/>
      <c r="G12" s="62"/>
      <c r="H12" s="64"/>
      <c r="I12" s="64"/>
      <c r="J12" s="65"/>
      <c r="K12" s="60"/>
      <c r="L12" s="66"/>
      <c r="M12" s="60"/>
      <c r="N12" s="67"/>
      <c r="O12" s="68"/>
      <c r="P12" s="69"/>
      <c r="Q12" s="70"/>
      <c r="R12" s="70"/>
    </row>
    <row r="13" spans="1:18" ht="15.75" customHeight="1">
      <c r="A13" s="71">
        <v>2</v>
      </c>
      <c r="B13" s="72" t="s">
        <v>46</v>
      </c>
      <c r="C13" s="73" t="s">
        <v>47</v>
      </c>
      <c r="D13" s="74" t="s">
        <v>48</v>
      </c>
      <c r="E13" s="75">
        <v>36</v>
      </c>
      <c r="F13" s="71"/>
      <c r="G13" s="71">
        <v>0.31</v>
      </c>
      <c r="H13" s="76"/>
      <c r="I13" s="55">
        <f>G13*2.55991</f>
        <v>0.7935721</v>
      </c>
      <c r="J13" s="77"/>
      <c r="K13" s="77"/>
      <c r="L13" s="77"/>
      <c r="M13" s="77"/>
      <c r="N13" s="77"/>
      <c r="O13" s="78"/>
      <c r="P13" s="58">
        <f>(O13+H13+I13)*1.11*1.133</f>
        <v>0.99802008012300014</v>
      </c>
      <c r="Q13" s="78">
        <f>O13*E13</f>
        <v>0</v>
      </c>
      <c r="R13" s="78">
        <f>P13*E13</f>
        <v>35.928722884428005</v>
      </c>
    </row>
    <row r="14" spans="1:18" ht="15.75" customHeight="1">
      <c r="A14" s="79">
        <v>3</v>
      </c>
      <c r="B14" s="41" t="s">
        <v>49</v>
      </c>
      <c r="C14" s="80" t="s">
        <v>50</v>
      </c>
      <c r="D14" s="40" t="s">
        <v>51</v>
      </c>
      <c r="E14" s="81">
        <v>4</v>
      </c>
      <c r="F14" s="43">
        <v>1.1000000000000001</v>
      </c>
      <c r="G14" s="82"/>
      <c r="H14" s="55">
        <f>F14*2.00673</f>
        <v>2.2074030000000002</v>
      </c>
      <c r="I14" s="55"/>
      <c r="J14" s="83"/>
      <c r="K14" s="83"/>
      <c r="L14" s="83"/>
      <c r="M14" s="83"/>
      <c r="N14" s="83"/>
      <c r="O14" s="40"/>
      <c r="P14" s="58">
        <f>(O14+H14+I14)*1.11*1.133</f>
        <v>2.7760962348900007</v>
      </c>
      <c r="Q14" s="84">
        <f>O14*E14</f>
        <v>0</v>
      </c>
      <c r="R14" s="84">
        <f>P14*E14</f>
        <v>11.104384939560003</v>
      </c>
    </row>
    <row r="15" spans="1:18" ht="15.75" customHeight="1">
      <c r="A15" s="79">
        <v>4</v>
      </c>
      <c r="B15" s="85" t="s">
        <v>52</v>
      </c>
      <c r="C15" s="86" t="s">
        <v>53</v>
      </c>
      <c r="D15" s="87" t="s">
        <v>54</v>
      </c>
      <c r="E15" s="88">
        <v>7.1</v>
      </c>
      <c r="F15" s="89">
        <v>0.56200000000000006</v>
      </c>
      <c r="G15" s="82"/>
      <c r="H15" s="55">
        <f>F15*2.00673</f>
        <v>1.1277822600000003</v>
      </c>
      <c r="I15" s="55"/>
      <c r="J15" s="83"/>
      <c r="K15" s="83"/>
      <c r="L15" s="83"/>
      <c r="M15" s="83"/>
      <c r="N15" s="83"/>
      <c r="O15" s="40"/>
      <c r="P15" s="58">
        <f>(O15+H15+I15)*1.11*1.133</f>
        <v>1.4183328036438005</v>
      </c>
      <c r="Q15" s="84">
        <f>O15*E15</f>
        <v>0</v>
      </c>
      <c r="R15" s="84">
        <f>P15*E15</f>
        <v>10.070162905870983</v>
      </c>
    </row>
    <row r="16" spans="1:18" ht="15.75" customHeight="1">
      <c r="A16" s="79"/>
      <c r="B16" s="41"/>
      <c r="C16" s="90" t="s">
        <v>55</v>
      </c>
      <c r="D16" s="40"/>
      <c r="E16" s="91"/>
      <c r="F16" s="80"/>
      <c r="G16" s="40"/>
      <c r="H16" s="55"/>
      <c r="I16" s="55"/>
      <c r="J16" s="80"/>
      <c r="K16" s="92"/>
      <c r="L16" s="92"/>
      <c r="M16" s="93"/>
      <c r="N16" s="93"/>
      <c r="O16" s="40"/>
      <c r="P16" s="91"/>
      <c r="Q16" s="84"/>
      <c r="R16" s="84"/>
    </row>
    <row r="17" spans="1:18" ht="15.75" customHeight="1">
      <c r="A17" s="50">
        <v>1</v>
      </c>
      <c r="B17" s="51" t="s">
        <v>56</v>
      </c>
      <c r="C17" s="52" t="s">
        <v>57</v>
      </c>
      <c r="D17" s="53" t="s">
        <v>44</v>
      </c>
      <c r="E17" s="94">
        <v>3.5999999999999999E-3</v>
      </c>
      <c r="F17" s="51">
        <v>8.1300000000000008</v>
      </c>
      <c r="G17" s="51">
        <v>172.87</v>
      </c>
      <c r="H17" s="55">
        <f t="shared" ref="H17:H24" si="0">F17*2.00673</f>
        <v>16.314714900000002</v>
      </c>
      <c r="I17" s="55">
        <f>G17*2.55991</f>
        <v>442.53164170000002</v>
      </c>
      <c r="J17" s="56"/>
      <c r="K17" s="56"/>
      <c r="L17" s="56"/>
      <c r="M17" s="56"/>
      <c r="N17" s="56"/>
      <c r="O17" s="95"/>
      <c r="P17" s="58">
        <f t="shared" ref="P17:P24" si="1">(O17+H17+I17)*1.11*1.133</f>
        <v>577.05894345085812</v>
      </c>
      <c r="Q17" s="57">
        <f t="shared" ref="Q17:Q23" si="2">O17*E17</f>
        <v>0</v>
      </c>
      <c r="R17" s="57">
        <f>P17*E17</f>
        <v>2.0774121964230892</v>
      </c>
    </row>
    <row r="18" spans="1:18" ht="15.75" customHeight="1">
      <c r="A18" s="79">
        <v>2</v>
      </c>
      <c r="B18" s="41" t="s">
        <v>49</v>
      </c>
      <c r="C18" s="80" t="s">
        <v>50</v>
      </c>
      <c r="D18" s="40" t="s">
        <v>51</v>
      </c>
      <c r="E18" s="81">
        <v>0.4</v>
      </c>
      <c r="F18" s="43">
        <v>1.1000000000000001</v>
      </c>
      <c r="G18" s="82"/>
      <c r="H18" s="55">
        <f t="shared" si="0"/>
        <v>2.2074030000000002</v>
      </c>
      <c r="I18" s="55"/>
      <c r="J18" s="83"/>
      <c r="K18" s="83"/>
      <c r="L18" s="83"/>
      <c r="M18" s="83"/>
      <c r="N18" s="83"/>
      <c r="O18" s="40"/>
      <c r="P18" s="58">
        <f t="shared" si="1"/>
        <v>2.7760962348900007</v>
      </c>
      <c r="Q18" s="84">
        <f t="shared" si="2"/>
        <v>0</v>
      </c>
      <c r="R18" s="84">
        <f t="shared" ref="R18:R24" si="3">P18*E18</f>
        <v>1.1104384939560004</v>
      </c>
    </row>
    <row r="19" spans="1:18" ht="15.75" customHeight="1">
      <c r="A19" s="79">
        <v>3</v>
      </c>
      <c r="B19" s="85" t="s">
        <v>52</v>
      </c>
      <c r="C19" s="86" t="s">
        <v>53</v>
      </c>
      <c r="D19" s="87" t="s">
        <v>54</v>
      </c>
      <c r="E19" s="88">
        <v>0.6</v>
      </c>
      <c r="F19" s="89">
        <v>0.56200000000000006</v>
      </c>
      <c r="G19" s="82"/>
      <c r="H19" s="55">
        <f t="shared" si="0"/>
        <v>1.1277822600000003</v>
      </c>
      <c r="I19" s="55"/>
      <c r="J19" s="83"/>
      <c r="K19" s="83"/>
      <c r="L19" s="83"/>
      <c r="M19" s="83"/>
      <c r="N19" s="83"/>
      <c r="O19" s="40"/>
      <c r="P19" s="58">
        <f t="shared" si="1"/>
        <v>1.4183328036438005</v>
      </c>
      <c r="Q19" s="84">
        <f t="shared" si="2"/>
        <v>0</v>
      </c>
      <c r="R19" s="84">
        <f t="shared" si="3"/>
        <v>0.8509996821862803</v>
      </c>
    </row>
    <row r="20" spans="1:18" ht="15.75" customHeight="1">
      <c r="A20" s="96">
        <v>4</v>
      </c>
      <c r="B20" s="97" t="s">
        <v>58</v>
      </c>
      <c r="C20" s="98" t="s">
        <v>59</v>
      </c>
      <c r="D20" s="99" t="s">
        <v>60</v>
      </c>
      <c r="E20" s="100">
        <v>0.06</v>
      </c>
      <c r="F20" s="101">
        <v>3.57</v>
      </c>
      <c r="G20" s="101">
        <v>0.99</v>
      </c>
      <c r="H20" s="55">
        <f t="shared" si="0"/>
        <v>7.1640261000000001</v>
      </c>
      <c r="I20" s="55">
        <f>G20*2.55991</f>
        <v>2.5343108999999999</v>
      </c>
      <c r="J20" s="98" t="s">
        <v>61</v>
      </c>
      <c r="K20" s="102" t="s">
        <v>51</v>
      </c>
      <c r="L20" s="53" t="s">
        <v>62</v>
      </c>
      <c r="M20" s="101">
        <v>4.08</v>
      </c>
      <c r="N20" s="103">
        <v>4</v>
      </c>
      <c r="O20" s="104">
        <f>M20*N20*1.212372</f>
        <v>19.785911040000002</v>
      </c>
      <c r="P20" s="58">
        <f t="shared" si="1"/>
        <v>37.08027486254521</v>
      </c>
      <c r="Q20" s="104">
        <f t="shared" si="2"/>
        <v>1.1871546624</v>
      </c>
      <c r="R20" s="104">
        <f t="shared" si="3"/>
        <v>2.2248164917527125</v>
      </c>
    </row>
    <row r="21" spans="1:18" ht="15.75" customHeight="1">
      <c r="A21" s="62">
        <v>5</v>
      </c>
      <c r="B21" s="105" t="s">
        <v>63</v>
      </c>
      <c r="C21" s="106" t="s">
        <v>64</v>
      </c>
      <c r="D21" s="99" t="s">
        <v>51</v>
      </c>
      <c r="E21" s="107">
        <v>0.13</v>
      </c>
      <c r="F21" s="108">
        <v>0.7</v>
      </c>
      <c r="G21" s="109">
        <v>0.28000000000000003</v>
      </c>
      <c r="H21" s="55">
        <f t="shared" si="0"/>
        <v>1.404711</v>
      </c>
      <c r="I21" s="55">
        <f>G21*2.55991</f>
        <v>0.71677480000000005</v>
      </c>
      <c r="J21" s="98" t="s">
        <v>65</v>
      </c>
      <c r="K21" s="101" t="s">
        <v>51</v>
      </c>
      <c r="L21" s="102" t="s">
        <v>66</v>
      </c>
      <c r="M21" s="108">
        <v>1.02</v>
      </c>
      <c r="N21" s="110">
        <v>25.381</v>
      </c>
      <c r="O21" s="104">
        <f>M21*N21*1.212372</f>
        <v>31.386638006639998</v>
      </c>
      <c r="P21" s="58">
        <f t="shared" si="1"/>
        <v>42.140821742944667</v>
      </c>
      <c r="Q21" s="57">
        <f t="shared" si="2"/>
        <v>4.0802629408632001</v>
      </c>
      <c r="R21" s="57">
        <f t="shared" si="3"/>
        <v>5.4783068265828065</v>
      </c>
    </row>
    <row r="22" spans="1:18" ht="15.75" customHeight="1">
      <c r="A22" s="79">
        <v>6</v>
      </c>
      <c r="B22" s="85" t="s">
        <v>52</v>
      </c>
      <c r="C22" s="86" t="s">
        <v>67</v>
      </c>
      <c r="D22" s="87" t="s">
        <v>54</v>
      </c>
      <c r="E22" s="88">
        <v>1.7</v>
      </c>
      <c r="F22" s="89">
        <v>0.56200000000000006</v>
      </c>
      <c r="G22" s="82"/>
      <c r="H22" s="55">
        <f t="shared" si="0"/>
        <v>1.1277822600000003</v>
      </c>
      <c r="I22" s="55"/>
      <c r="J22" s="83"/>
      <c r="K22" s="83"/>
      <c r="L22" s="83"/>
      <c r="M22" s="83"/>
      <c r="N22" s="83"/>
      <c r="O22" s="40"/>
      <c r="P22" s="58">
        <f t="shared" si="1"/>
        <v>1.4183328036438005</v>
      </c>
      <c r="Q22" s="84">
        <f t="shared" si="2"/>
        <v>0</v>
      </c>
      <c r="R22" s="84">
        <f>P22*E22</f>
        <v>2.4111657661944608</v>
      </c>
    </row>
    <row r="23" spans="1:18" ht="15.75" customHeight="1">
      <c r="A23" s="79">
        <v>7</v>
      </c>
      <c r="B23" s="43" t="s">
        <v>68</v>
      </c>
      <c r="C23" s="111" t="s">
        <v>69</v>
      </c>
      <c r="D23" s="40" t="s">
        <v>51</v>
      </c>
      <c r="E23" s="81">
        <v>2.2999999999999998</v>
      </c>
      <c r="F23" s="43">
        <v>0.89</v>
      </c>
      <c r="G23" s="88"/>
      <c r="H23" s="55">
        <f t="shared" si="0"/>
        <v>1.7859897000000002</v>
      </c>
      <c r="I23" s="55"/>
      <c r="J23" s="83"/>
      <c r="K23" s="83"/>
      <c r="L23" s="83"/>
      <c r="M23" s="83"/>
      <c r="N23" s="83"/>
      <c r="O23" s="40"/>
      <c r="P23" s="58">
        <f t="shared" si="1"/>
        <v>2.2461142264110006</v>
      </c>
      <c r="Q23" s="84">
        <f t="shared" si="2"/>
        <v>0</v>
      </c>
      <c r="R23" s="84">
        <f t="shared" si="3"/>
        <v>5.1660627207453009</v>
      </c>
    </row>
    <row r="24" spans="1:18" ht="15.75" customHeight="1">
      <c r="A24" s="49">
        <v>8</v>
      </c>
      <c r="B24" s="86" t="s">
        <v>70</v>
      </c>
      <c r="C24" s="112" t="s">
        <v>71</v>
      </c>
      <c r="D24" s="113" t="s">
        <v>51</v>
      </c>
      <c r="E24" s="114">
        <v>0.6</v>
      </c>
      <c r="F24" s="114">
        <v>3.12</v>
      </c>
      <c r="G24" s="115">
        <v>1.27</v>
      </c>
      <c r="H24" s="55">
        <f t="shared" si="0"/>
        <v>6.2609976000000005</v>
      </c>
      <c r="I24" s="55">
        <f>G24*2.55991</f>
        <v>3.2510857</v>
      </c>
      <c r="J24" s="86" t="s">
        <v>72</v>
      </c>
      <c r="K24" s="113" t="s">
        <v>51</v>
      </c>
      <c r="L24" s="92" t="s">
        <v>73</v>
      </c>
      <c r="M24" s="114">
        <v>1.0149999999999999</v>
      </c>
      <c r="N24" s="116">
        <v>29.033000000000001</v>
      </c>
      <c r="O24" s="92">
        <f>(M24*N24)*1.212372+((M25*N25)+(M26*N26)+(M27*N27)+(M28*N28))*1.212372</f>
        <v>46.725018861175201</v>
      </c>
      <c r="P24" s="58">
        <f t="shared" si="1"/>
        <v>70.725466790958777</v>
      </c>
      <c r="Q24" s="58">
        <f>O24*E24</f>
        <v>28.03501131670512</v>
      </c>
      <c r="R24" s="58">
        <f t="shared" si="3"/>
        <v>42.435280074575267</v>
      </c>
    </row>
    <row r="25" spans="1:18" ht="15.75" customHeight="1">
      <c r="A25" s="117"/>
      <c r="B25" s="118"/>
      <c r="C25" s="119" t="s">
        <v>74</v>
      </c>
      <c r="D25" s="118"/>
      <c r="E25" s="118"/>
      <c r="F25" s="118"/>
      <c r="G25" s="118"/>
      <c r="H25" s="120"/>
      <c r="I25" s="120"/>
      <c r="J25" s="121" t="s">
        <v>75</v>
      </c>
      <c r="K25" s="122" t="s">
        <v>76</v>
      </c>
      <c r="L25" s="123"/>
      <c r="M25" s="124">
        <v>0.92</v>
      </c>
      <c r="N25" s="117">
        <v>3.5</v>
      </c>
      <c r="O25" s="118"/>
      <c r="P25" s="118"/>
      <c r="Q25" s="118"/>
      <c r="R25" s="118"/>
    </row>
    <row r="26" spans="1:18" ht="15.75" hidden="1" customHeight="1">
      <c r="A26" s="117"/>
      <c r="B26" s="118"/>
      <c r="C26" s="118"/>
      <c r="D26" s="118"/>
      <c r="E26" s="118"/>
      <c r="F26" s="118"/>
      <c r="G26" s="118"/>
      <c r="H26" s="120"/>
      <c r="I26" s="120"/>
      <c r="J26" s="121" t="s">
        <v>77</v>
      </c>
      <c r="K26" s="122" t="s">
        <v>51</v>
      </c>
      <c r="L26" s="123" t="s">
        <v>78</v>
      </c>
      <c r="M26" s="124">
        <v>2.7799999999999998E-2</v>
      </c>
      <c r="N26" s="120">
        <v>142.22200000000001</v>
      </c>
      <c r="O26" s="118"/>
      <c r="P26" s="118"/>
      <c r="Q26" s="118"/>
      <c r="R26" s="118"/>
    </row>
    <row r="27" spans="1:18" ht="15.75" hidden="1" customHeight="1">
      <c r="A27" s="117"/>
      <c r="B27" s="118"/>
      <c r="C27" s="118"/>
      <c r="D27" s="118"/>
      <c r="E27" s="118"/>
      <c r="F27" s="118"/>
      <c r="G27" s="118"/>
      <c r="H27" s="120"/>
      <c r="I27" s="120"/>
      <c r="J27" s="121" t="s">
        <v>79</v>
      </c>
      <c r="K27" s="124" t="s">
        <v>80</v>
      </c>
      <c r="L27" s="123" t="s">
        <v>81</v>
      </c>
      <c r="M27" s="124">
        <v>0.9</v>
      </c>
      <c r="N27" s="125">
        <v>0.96699999999999997</v>
      </c>
      <c r="O27" s="118"/>
      <c r="P27" s="118"/>
      <c r="Q27" s="118"/>
      <c r="R27" s="118"/>
    </row>
    <row r="28" spans="1:18" ht="15.75" hidden="1" customHeight="1">
      <c r="A28" s="126"/>
      <c r="B28" s="127"/>
      <c r="C28" s="127"/>
      <c r="D28" s="127"/>
      <c r="E28" s="127"/>
      <c r="F28" s="127"/>
      <c r="G28" s="127"/>
      <c r="H28" s="128"/>
      <c r="I28" s="128"/>
      <c r="J28" s="129" t="s">
        <v>82</v>
      </c>
      <c r="K28" s="130" t="s">
        <v>80</v>
      </c>
      <c r="L28" s="123" t="s">
        <v>83</v>
      </c>
      <c r="M28" s="130">
        <v>1.4</v>
      </c>
      <c r="N28" s="131">
        <v>0.73399999999999999</v>
      </c>
      <c r="O28" s="127"/>
      <c r="P28" s="127"/>
      <c r="Q28" s="127"/>
      <c r="R28" s="127"/>
    </row>
    <row r="29" spans="1:18" ht="15.75" customHeight="1">
      <c r="A29" s="49">
        <v>9</v>
      </c>
      <c r="B29" s="86" t="s">
        <v>70</v>
      </c>
      <c r="C29" s="112" t="s">
        <v>84</v>
      </c>
      <c r="D29" s="113" t="s">
        <v>51</v>
      </c>
      <c r="E29" s="114">
        <v>0.1</v>
      </c>
      <c r="F29" s="114">
        <v>3.12</v>
      </c>
      <c r="G29" s="115">
        <v>1.27</v>
      </c>
      <c r="H29" s="55">
        <f>F29*2.00673</f>
        <v>6.2609976000000005</v>
      </c>
      <c r="I29" s="55">
        <f>G29*2.55991</f>
        <v>3.2510857</v>
      </c>
      <c r="J29" s="86" t="s">
        <v>72</v>
      </c>
      <c r="K29" s="113" t="s">
        <v>51</v>
      </c>
      <c r="L29" s="92" t="s">
        <v>73</v>
      </c>
      <c r="M29" s="114">
        <v>1.0149999999999999</v>
      </c>
      <c r="N29" s="116">
        <v>29.033000000000001</v>
      </c>
      <c r="O29" s="92">
        <f>(M29*N29)*1.212372+((M30*N30)+(M31*N31)+(M32*N32)+(M33*N33))*1.212372</f>
        <v>46.725018861175201</v>
      </c>
      <c r="P29" s="58">
        <f>(O29+H29+I29)*1.11*1.133</f>
        <v>70.725466790958777</v>
      </c>
      <c r="Q29" s="58">
        <f>O29*E29</f>
        <v>4.6725018861175203</v>
      </c>
      <c r="R29" s="58">
        <f>P29*E29</f>
        <v>7.0725466790958782</v>
      </c>
    </row>
    <row r="30" spans="1:18" ht="15.75" customHeight="1">
      <c r="A30" s="117"/>
      <c r="B30" s="118"/>
      <c r="C30" s="119" t="s">
        <v>74</v>
      </c>
      <c r="D30" s="118"/>
      <c r="E30" s="118"/>
      <c r="F30" s="118"/>
      <c r="G30" s="118"/>
      <c r="H30" s="120"/>
      <c r="I30" s="120"/>
      <c r="J30" s="121" t="s">
        <v>75</v>
      </c>
      <c r="K30" s="122" t="s">
        <v>76</v>
      </c>
      <c r="L30" s="123"/>
      <c r="M30" s="124">
        <v>0.92</v>
      </c>
      <c r="N30" s="117">
        <v>3.5</v>
      </c>
      <c r="O30" s="118"/>
      <c r="P30" s="118"/>
      <c r="Q30" s="118"/>
      <c r="R30" s="118"/>
    </row>
    <row r="31" spans="1:18" ht="15.75" hidden="1" customHeight="1">
      <c r="A31" s="117"/>
      <c r="B31" s="118"/>
      <c r="C31" s="118"/>
      <c r="D31" s="118"/>
      <c r="E31" s="118"/>
      <c r="F31" s="118"/>
      <c r="G31" s="118"/>
      <c r="H31" s="120"/>
      <c r="I31" s="120"/>
      <c r="J31" s="121" t="s">
        <v>77</v>
      </c>
      <c r="K31" s="122" t="s">
        <v>51</v>
      </c>
      <c r="L31" s="123" t="s">
        <v>78</v>
      </c>
      <c r="M31" s="124">
        <v>2.7799999999999998E-2</v>
      </c>
      <c r="N31" s="120">
        <v>142.22200000000001</v>
      </c>
      <c r="O31" s="118"/>
      <c r="P31" s="118"/>
      <c r="Q31" s="118"/>
      <c r="R31" s="118"/>
    </row>
    <row r="32" spans="1:18" ht="15.75" hidden="1" customHeight="1">
      <c r="A32" s="117"/>
      <c r="B32" s="118"/>
      <c r="C32" s="118"/>
      <c r="D32" s="118"/>
      <c r="E32" s="118"/>
      <c r="F32" s="118"/>
      <c r="G32" s="118"/>
      <c r="H32" s="120"/>
      <c r="I32" s="120"/>
      <c r="J32" s="121" t="s">
        <v>79</v>
      </c>
      <c r="K32" s="124" t="s">
        <v>80</v>
      </c>
      <c r="L32" s="123" t="s">
        <v>81</v>
      </c>
      <c r="M32" s="124">
        <v>0.9</v>
      </c>
      <c r="N32" s="125">
        <v>0.96699999999999997</v>
      </c>
      <c r="O32" s="118"/>
      <c r="P32" s="118"/>
      <c r="Q32" s="118"/>
      <c r="R32" s="118"/>
    </row>
    <row r="33" spans="1:18" ht="15.75" hidden="1" customHeight="1">
      <c r="A33" s="126"/>
      <c r="B33" s="127"/>
      <c r="C33" s="127"/>
      <c r="D33" s="127"/>
      <c r="E33" s="127"/>
      <c r="F33" s="127"/>
      <c r="G33" s="127"/>
      <c r="H33" s="128"/>
      <c r="I33" s="128"/>
      <c r="J33" s="129" t="s">
        <v>82</v>
      </c>
      <c r="K33" s="130" t="s">
        <v>80</v>
      </c>
      <c r="L33" s="123" t="s">
        <v>83</v>
      </c>
      <c r="M33" s="130">
        <v>1.4</v>
      </c>
      <c r="N33" s="131">
        <v>0.73399999999999999</v>
      </c>
      <c r="O33" s="127"/>
      <c r="P33" s="127"/>
      <c r="Q33" s="127"/>
      <c r="R33" s="127"/>
    </row>
    <row r="34" spans="1:18" ht="15.75" customHeight="1">
      <c r="A34" s="49">
        <v>10</v>
      </c>
      <c r="B34" s="92" t="s">
        <v>85</v>
      </c>
      <c r="C34" s="132" t="s">
        <v>86</v>
      </c>
      <c r="D34" s="133" t="s">
        <v>87</v>
      </c>
      <c r="E34" s="134">
        <v>12</v>
      </c>
      <c r="F34" s="135">
        <v>0.44</v>
      </c>
      <c r="G34" s="136">
        <v>0.39</v>
      </c>
      <c r="H34" s="55">
        <f>F34*2.00673</f>
        <v>0.88296120000000011</v>
      </c>
      <c r="I34" s="55">
        <f>G34*2.55991</f>
        <v>0.9983649</v>
      </c>
      <c r="J34" s="137" t="s">
        <v>88</v>
      </c>
      <c r="K34" s="133" t="s">
        <v>87</v>
      </c>
      <c r="L34" s="92"/>
      <c r="M34" s="134">
        <v>1</v>
      </c>
      <c r="N34" s="138">
        <v>19.5</v>
      </c>
      <c r="O34" s="57">
        <f>M34*N34*1.212372</f>
        <v>23.641254</v>
      </c>
      <c r="P34" s="58">
        <f>(O34+H34+I34)*1.11*1.133</f>
        <v>32.097962411163003</v>
      </c>
      <c r="Q34" s="58">
        <f>O34*E34</f>
        <v>283.69504799999999</v>
      </c>
      <c r="R34" s="58">
        <f>P34*E34</f>
        <v>385.17554893395607</v>
      </c>
    </row>
    <row r="35" spans="1:18" ht="15.75" customHeight="1">
      <c r="A35" s="126"/>
      <c r="B35" s="139"/>
      <c r="C35" s="140" t="s">
        <v>89</v>
      </c>
      <c r="D35" s="141"/>
      <c r="E35" s="142"/>
      <c r="F35" s="143"/>
      <c r="G35" s="144"/>
      <c r="H35" s="128"/>
      <c r="I35" s="128"/>
      <c r="J35" s="145"/>
      <c r="K35" s="141"/>
      <c r="L35" s="141"/>
      <c r="M35" s="142"/>
      <c r="N35" s="146"/>
      <c r="O35" s="131"/>
      <c r="P35" s="147"/>
      <c r="Q35" s="148"/>
      <c r="R35" s="148"/>
    </row>
    <row r="36" spans="1:18" ht="15.75" customHeight="1">
      <c r="A36" s="49">
        <v>11</v>
      </c>
      <c r="B36" s="114" t="s">
        <v>90</v>
      </c>
      <c r="C36" s="86" t="s">
        <v>91</v>
      </c>
      <c r="D36" s="113" t="s">
        <v>60</v>
      </c>
      <c r="E36" s="149">
        <v>0.11899999999999999</v>
      </c>
      <c r="F36" s="115">
        <v>44.8</v>
      </c>
      <c r="G36" s="114">
        <v>13.3</v>
      </c>
      <c r="H36" s="55">
        <f>F36*2.00673</f>
        <v>89.901504000000003</v>
      </c>
      <c r="I36" s="55">
        <f>G36*2.55991</f>
        <v>34.046802999999997</v>
      </c>
      <c r="J36" s="86" t="s">
        <v>92</v>
      </c>
      <c r="K36" s="114" t="s">
        <v>80</v>
      </c>
      <c r="L36" s="92" t="s">
        <v>93</v>
      </c>
      <c r="M36" s="114">
        <v>247.6</v>
      </c>
      <c r="N36" s="114">
        <v>0.13800000000000001</v>
      </c>
      <c r="O36" s="133">
        <f>((M36*N36)+(M37*N37))*1.212372</f>
        <v>63.984993332400009</v>
      </c>
      <c r="P36" s="58">
        <f>(O36+H36+I36)*1.11*1.133</f>
        <v>236.35055649703622</v>
      </c>
      <c r="Q36" s="136">
        <f>O36*E36</f>
        <v>7.6142142065556007</v>
      </c>
      <c r="R36" s="136">
        <f>P36*E36</f>
        <v>28.125716223147311</v>
      </c>
    </row>
    <row r="37" spans="1:18" ht="15.75" customHeight="1">
      <c r="A37" s="126"/>
      <c r="B37" s="130"/>
      <c r="C37" s="129" t="s">
        <v>94</v>
      </c>
      <c r="D37" s="130"/>
      <c r="E37" s="130"/>
      <c r="F37" s="130"/>
      <c r="G37" s="130"/>
      <c r="H37" s="128"/>
      <c r="I37" s="128"/>
      <c r="J37" s="129" t="s">
        <v>95</v>
      </c>
      <c r="K37" s="130" t="s">
        <v>80</v>
      </c>
      <c r="L37" s="139" t="s">
        <v>96</v>
      </c>
      <c r="M37" s="130">
        <v>58.7</v>
      </c>
      <c r="N37" s="130">
        <v>0.317</v>
      </c>
      <c r="O37" s="127"/>
      <c r="P37" s="127"/>
      <c r="Q37" s="127"/>
      <c r="R37" s="127"/>
    </row>
    <row r="38" spans="1:18" ht="15.75" customHeight="1">
      <c r="A38" s="79"/>
      <c r="B38" s="41"/>
      <c r="C38" s="90" t="s">
        <v>97</v>
      </c>
      <c r="D38" s="40"/>
      <c r="E38" s="91"/>
      <c r="F38" s="80"/>
      <c r="G38" s="40"/>
      <c r="H38" s="55"/>
      <c r="I38" s="55"/>
      <c r="J38" s="80"/>
      <c r="K38" s="92"/>
      <c r="L38" s="92"/>
      <c r="M38" s="93"/>
      <c r="N38" s="93"/>
      <c r="O38" s="40"/>
      <c r="P38" s="91"/>
      <c r="Q38" s="84"/>
      <c r="R38" s="84"/>
    </row>
    <row r="39" spans="1:18" ht="15.75" customHeight="1">
      <c r="A39" s="50">
        <v>1</v>
      </c>
      <c r="B39" s="51" t="s">
        <v>56</v>
      </c>
      <c r="C39" s="52" t="s">
        <v>57</v>
      </c>
      <c r="D39" s="53" t="s">
        <v>44</v>
      </c>
      <c r="E39" s="94">
        <v>2.8999999999999998E-3</v>
      </c>
      <c r="F39" s="51">
        <v>8.1300000000000008</v>
      </c>
      <c r="G39" s="51">
        <v>172.87</v>
      </c>
      <c r="H39" s="55">
        <f t="shared" ref="H39:H46" si="4">F39*2.00673</f>
        <v>16.314714900000002</v>
      </c>
      <c r="I39" s="55">
        <f>G39*2.55991</f>
        <v>442.53164170000002</v>
      </c>
      <c r="J39" s="56"/>
      <c r="K39" s="56"/>
      <c r="L39" s="56"/>
      <c r="M39" s="56"/>
      <c r="N39" s="56"/>
      <c r="O39" s="95"/>
      <c r="P39" s="58">
        <f>(O39+H39+I39)*1.11*1.133</f>
        <v>577.05894345085812</v>
      </c>
      <c r="Q39" s="57">
        <f t="shared" ref="Q39:Q45" si="5">O39*E39</f>
        <v>0</v>
      </c>
      <c r="R39" s="57">
        <f t="shared" ref="R39:R46" si="6">P39*E39</f>
        <v>1.6734709360074884</v>
      </c>
    </row>
    <row r="40" spans="1:18" ht="15.75" customHeight="1">
      <c r="A40" s="79">
        <v>2</v>
      </c>
      <c r="B40" s="41" t="s">
        <v>49</v>
      </c>
      <c r="C40" s="80" t="s">
        <v>50</v>
      </c>
      <c r="D40" s="40" t="s">
        <v>51</v>
      </c>
      <c r="E40" s="81">
        <v>0.3</v>
      </c>
      <c r="F40" s="43">
        <v>1.1000000000000001</v>
      </c>
      <c r="G40" s="82"/>
      <c r="H40" s="55">
        <f t="shared" si="4"/>
        <v>2.2074030000000002</v>
      </c>
      <c r="I40" s="55"/>
      <c r="J40" s="83"/>
      <c r="K40" s="83"/>
      <c r="L40" s="83"/>
      <c r="M40" s="83"/>
      <c r="N40" s="83"/>
      <c r="O40" s="40"/>
      <c r="P40" s="58">
        <f t="shared" ref="P40:P46" si="7">(O40+H40+I40)*1.11*1.133</f>
        <v>2.7760962348900007</v>
      </c>
      <c r="Q40" s="84">
        <f t="shared" si="5"/>
        <v>0</v>
      </c>
      <c r="R40" s="84">
        <f t="shared" si="6"/>
        <v>0.83282887046700016</v>
      </c>
    </row>
    <row r="41" spans="1:18" ht="15.75" customHeight="1">
      <c r="A41" s="79">
        <v>3</v>
      </c>
      <c r="B41" s="85" t="s">
        <v>52</v>
      </c>
      <c r="C41" s="86" t="s">
        <v>53</v>
      </c>
      <c r="D41" s="87" t="s">
        <v>54</v>
      </c>
      <c r="E41" s="150">
        <v>0.48</v>
      </c>
      <c r="F41" s="89">
        <v>0.56200000000000006</v>
      </c>
      <c r="G41" s="82"/>
      <c r="H41" s="55">
        <f t="shared" si="4"/>
        <v>1.1277822600000003</v>
      </c>
      <c r="I41" s="55"/>
      <c r="J41" s="83"/>
      <c r="K41" s="83"/>
      <c r="L41" s="83"/>
      <c r="M41" s="83"/>
      <c r="N41" s="83"/>
      <c r="O41" s="40"/>
      <c r="P41" s="58">
        <f t="shared" si="7"/>
        <v>1.4183328036438005</v>
      </c>
      <c r="Q41" s="84">
        <f t="shared" si="5"/>
        <v>0</v>
      </c>
      <c r="R41" s="84">
        <f t="shared" si="6"/>
        <v>0.68079974574902424</v>
      </c>
    </row>
    <row r="42" spans="1:18" ht="15.75" customHeight="1">
      <c r="A42" s="96">
        <v>4</v>
      </c>
      <c r="B42" s="97" t="s">
        <v>58</v>
      </c>
      <c r="C42" s="98" t="s">
        <v>59</v>
      </c>
      <c r="D42" s="99" t="s">
        <v>60</v>
      </c>
      <c r="E42" s="100">
        <v>4.8000000000000001E-2</v>
      </c>
      <c r="F42" s="101">
        <v>3.57</v>
      </c>
      <c r="G42" s="101">
        <v>0.99</v>
      </c>
      <c r="H42" s="55">
        <f t="shared" si="4"/>
        <v>7.1640261000000001</v>
      </c>
      <c r="I42" s="55">
        <f>G42*2.55991</f>
        <v>2.5343108999999999</v>
      </c>
      <c r="J42" s="98" t="s">
        <v>61</v>
      </c>
      <c r="K42" s="102" t="s">
        <v>51</v>
      </c>
      <c r="L42" s="53" t="s">
        <v>62</v>
      </c>
      <c r="M42" s="101">
        <v>4.08</v>
      </c>
      <c r="N42" s="103">
        <v>4</v>
      </c>
      <c r="O42" s="104">
        <f>M42*N42*1.212372</f>
        <v>19.785911040000002</v>
      </c>
      <c r="P42" s="58">
        <f t="shared" si="7"/>
        <v>37.08027486254521</v>
      </c>
      <c r="Q42" s="104">
        <f t="shared" si="5"/>
        <v>0.94972372992000009</v>
      </c>
      <c r="R42" s="104">
        <f t="shared" si="6"/>
        <v>1.7798531934021702</v>
      </c>
    </row>
    <row r="43" spans="1:18" ht="15.75" customHeight="1">
      <c r="A43" s="62">
        <v>5</v>
      </c>
      <c r="B43" s="105" t="s">
        <v>63</v>
      </c>
      <c r="C43" s="106" t="s">
        <v>64</v>
      </c>
      <c r="D43" s="99" t="s">
        <v>51</v>
      </c>
      <c r="E43" s="107">
        <v>0.1</v>
      </c>
      <c r="F43" s="108">
        <v>0.7</v>
      </c>
      <c r="G43" s="109">
        <v>0.28000000000000003</v>
      </c>
      <c r="H43" s="55">
        <f t="shared" si="4"/>
        <v>1.404711</v>
      </c>
      <c r="I43" s="55">
        <f>G43*2.55991</f>
        <v>0.71677480000000005</v>
      </c>
      <c r="J43" s="98" t="s">
        <v>65</v>
      </c>
      <c r="K43" s="101" t="s">
        <v>51</v>
      </c>
      <c r="L43" s="102" t="s">
        <v>66</v>
      </c>
      <c r="M43" s="108">
        <v>1.02</v>
      </c>
      <c r="N43" s="110">
        <v>25.381</v>
      </c>
      <c r="O43" s="104">
        <f>M43*N43*1.212372</f>
        <v>31.386638006639998</v>
      </c>
      <c r="P43" s="58">
        <f t="shared" si="7"/>
        <v>42.140821742944667</v>
      </c>
      <c r="Q43" s="57">
        <f t="shared" si="5"/>
        <v>3.1386638006640002</v>
      </c>
      <c r="R43" s="57">
        <f t="shared" si="6"/>
        <v>4.2140821742944672</v>
      </c>
    </row>
    <row r="44" spans="1:18" ht="15.75" customHeight="1">
      <c r="A44" s="79">
        <v>6</v>
      </c>
      <c r="B44" s="85" t="s">
        <v>52</v>
      </c>
      <c r="C44" s="86" t="s">
        <v>67</v>
      </c>
      <c r="D44" s="87" t="s">
        <v>54</v>
      </c>
      <c r="E44" s="88">
        <v>1.4</v>
      </c>
      <c r="F44" s="89">
        <v>0.56200000000000006</v>
      </c>
      <c r="G44" s="82"/>
      <c r="H44" s="55">
        <f t="shared" si="4"/>
        <v>1.1277822600000003</v>
      </c>
      <c r="I44" s="55"/>
      <c r="J44" s="83"/>
      <c r="K44" s="83"/>
      <c r="L44" s="83"/>
      <c r="M44" s="83"/>
      <c r="N44" s="83"/>
      <c r="O44" s="40"/>
      <c r="P44" s="58">
        <f t="shared" si="7"/>
        <v>1.4183328036438005</v>
      </c>
      <c r="Q44" s="84">
        <f t="shared" si="5"/>
        <v>0</v>
      </c>
      <c r="R44" s="84">
        <f t="shared" si="6"/>
        <v>1.9856659251013207</v>
      </c>
    </row>
    <row r="45" spans="1:18" ht="15.75" customHeight="1">
      <c r="A45" s="79">
        <v>7</v>
      </c>
      <c r="B45" s="43" t="s">
        <v>68</v>
      </c>
      <c r="C45" s="111" t="s">
        <v>69</v>
      </c>
      <c r="D45" s="40" t="s">
        <v>51</v>
      </c>
      <c r="E45" s="81">
        <v>1.8</v>
      </c>
      <c r="F45" s="43">
        <v>0.89</v>
      </c>
      <c r="G45" s="88"/>
      <c r="H45" s="55">
        <f t="shared" si="4"/>
        <v>1.7859897000000002</v>
      </c>
      <c r="I45" s="55"/>
      <c r="J45" s="83"/>
      <c r="K45" s="83"/>
      <c r="L45" s="83"/>
      <c r="M45" s="83"/>
      <c r="N45" s="83"/>
      <c r="O45" s="40"/>
      <c r="P45" s="58">
        <f t="shared" si="7"/>
        <v>2.2461142264110006</v>
      </c>
      <c r="Q45" s="84">
        <f t="shared" si="5"/>
        <v>0</v>
      </c>
      <c r="R45" s="84">
        <f t="shared" si="6"/>
        <v>4.0430056075398015</v>
      </c>
    </row>
    <row r="46" spans="1:18" ht="15.75" customHeight="1">
      <c r="A46" s="49">
        <v>8</v>
      </c>
      <c r="B46" s="86" t="s">
        <v>70</v>
      </c>
      <c r="C46" s="112" t="s">
        <v>71</v>
      </c>
      <c r="D46" s="113" t="s">
        <v>51</v>
      </c>
      <c r="E46" s="114">
        <v>0.6</v>
      </c>
      <c r="F46" s="114">
        <v>3.12</v>
      </c>
      <c r="G46" s="115">
        <v>1.27</v>
      </c>
      <c r="H46" s="55">
        <f t="shared" si="4"/>
        <v>6.2609976000000005</v>
      </c>
      <c r="I46" s="55">
        <f>G46*2.55991</f>
        <v>3.2510857</v>
      </c>
      <c r="J46" s="86" t="s">
        <v>72</v>
      </c>
      <c r="K46" s="113" t="s">
        <v>51</v>
      </c>
      <c r="L46" s="92" t="s">
        <v>73</v>
      </c>
      <c r="M46" s="114">
        <v>1.0149999999999999</v>
      </c>
      <c r="N46" s="116">
        <v>29.033000000000001</v>
      </c>
      <c r="O46" s="92">
        <f>(M46*N46)*1.212372+((M47*N47)+(M48*N48)+(M49*N49)+(M50*N50))*1.212372</f>
        <v>46.725018861175201</v>
      </c>
      <c r="P46" s="58">
        <f t="shared" si="7"/>
        <v>70.725466790958777</v>
      </c>
      <c r="Q46" s="58">
        <f>O46*E46</f>
        <v>28.03501131670512</v>
      </c>
      <c r="R46" s="58">
        <f t="shared" si="6"/>
        <v>42.435280074575267</v>
      </c>
    </row>
    <row r="47" spans="1:18" ht="15.75" customHeight="1">
      <c r="A47" s="117"/>
      <c r="B47" s="118"/>
      <c r="C47" s="119" t="s">
        <v>74</v>
      </c>
      <c r="D47" s="118"/>
      <c r="E47" s="118"/>
      <c r="F47" s="118"/>
      <c r="G47" s="118"/>
      <c r="H47" s="120"/>
      <c r="I47" s="120"/>
      <c r="J47" s="121" t="s">
        <v>75</v>
      </c>
      <c r="K47" s="122" t="s">
        <v>76</v>
      </c>
      <c r="L47" s="123"/>
      <c r="M47" s="124">
        <v>0.92</v>
      </c>
      <c r="N47" s="117">
        <v>3.5</v>
      </c>
      <c r="O47" s="118"/>
      <c r="P47" s="118"/>
      <c r="Q47" s="118"/>
      <c r="R47" s="118"/>
    </row>
    <row r="48" spans="1:18" ht="15.75" hidden="1" customHeight="1">
      <c r="A48" s="117"/>
      <c r="B48" s="118"/>
      <c r="C48" s="118"/>
      <c r="D48" s="118"/>
      <c r="E48" s="118"/>
      <c r="F48" s="118"/>
      <c r="G48" s="118"/>
      <c r="H48" s="120"/>
      <c r="I48" s="120"/>
      <c r="J48" s="121" t="s">
        <v>77</v>
      </c>
      <c r="K48" s="122" t="s">
        <v>51</v>
      </c>
      <c r="L48" s="123" t="s">
        <v>78</v>
      </c>
      <c r="M48" s="124">
        <v>2.7799999999999998E-2</v>
      </c>
      <c r="N48" s="120">
        <v>142.22200000000001</v>
      </c>
      <c r="O48" s="118"/>
      <c r="P48" s="118"/>
      <c r="Q48" s="118"/>
      <c r="R48" s="118"/>
    </row>
    <row r="49" spans="1:18" ht="15.75" hidden="1" customHeight="1">
      <c r="A49" s="117"/>
      <c r="B49" s="118"/>
      <c r="C49" s="118"/>
      <c r="D49" s="118"/>
      <c r="E49" s="118"/>
      <c r="F49" s="118"/>
      <c r="G49" s="118"/>
      <c r="H49" s="120"/>
      <c r="I49" s="120"/>
      <c r="J49" s="121" t="s">
        <v>79</v>
      </c>
      <c r="K49" s="124" t="s">
        <v>80</v>
      </c>
      <c r="L49" s="123" t="s">
        <v>81</v>
      </c>
      <c r="M49" s="124">
        <v>0.9</v>
      </c>
      <c r="N49" s="125">
        <v>0.96699999999999997</v>
      </c>
      <c r="O49" s="118"/>
      <c r="P49" s="118"/>
      <c r="Q49" s="118"/>
      <c r="R49" s="118"/>
    </row>
    <row r="50" spans="1:18" ht="15.75" hidden="1" customHeight="1">
      <c r="A50" s="126"/>
      <c r="B50" s="127"/>
      <c r="C50" s="127"/>
      <c r="D50" s="127"/>
      <c r="E50" s="127"/>
      <c r="F50" s="127"/>
      <c r="G50" s="127"/>
      <c r="H50" s="128"/>
      <c r="I50" s="128"/>
      <c r="J50" s="129" t="s">
        <v>82</v>
      </c>
      <c r="K50" s="130" t="s">
        <v>80</v>
      </c>
      <c r="L50" s="123" t="s">
        <v>83</v>
      </c>
      <c r="M50" s="130">
        <v>1.4</v>
      </c>
      <c r="N50" s="131">
        <v>0.73399999999999999</v>
      </c>
      <c r="O50" s="127"/>
      <c r="P50" s="127"/>
      <c r="Q50" s="127"/>
      <c r="R50" s="127"/>
    </row>
    <row r="51" spans="1:18" ht="15.75" customHeight="1">
      <c r="A51" s="49">
        <v>9</v>
      </c>
      <c r="B51" s="86" t="s">
        <v>70</v>
      </c>
      <c r="C51" s="112" t="s">
        <v>84</v>
      </c>
      <c r="D51" s="113" t="s">
        <v>51</v>
      </c>
      <c r="E51" s="114">
        <v>0.1</v>
      </c>
      <c r="F51" s="114">
        <v>3.12</v>
      </c>
      <c r="G51" s="115">
        <v>1.27</v>
      </c>
      <c r="H51" s="55">
        <f>F51*2.00673</f>
        <v>6.2609976000000005</v>
      </c>
      <c r="I51" s="55">
        <f>G51*2.55991</f>
        <v>3.2510857</v>
      </c>
      <c r="J51" s="86" t="s">
        <v>72</v>
      </c>
      <c r="K51" s="113" t="s">
        <v>51</v>
      </c>
      <c r="L51" s="92" t="s">
        <v>73</v>
      </c>
      <c r="M51" s="114">
        <v>1.0149999999999999</v>
      </c>
      <c r="N51" s="116">
        <v>29.033000000000001</v>
      </c>
      <c r="O51" s="92">
        <f>(M51*N51)*1.212372+((M52*N52)+(M53*N53)+(M54*N54)+(M55*N55))*1.212372</f>
        <v>46.725018861175201</v>
      </c>
      <c r="P51" s="58">
        <f>(O51+H51+I51)*1.11*1.133</f>
        <v>70.725466790958777</v>
      </c>
      <c r="Q51" s="58">
        <f>O51*E51</f>
        <v>4.6725018861175203</v>
      </c>
      <c r="R51" s="58">
        <f>P51*E51</f>
        <v>7.0725466790958782</v>
      </c>
    </row>
    <row r="52" spans="1:18" ht="15.75" customHeight="1">
      <c r="A52" s="117"/>
      <c r="B52" s="118"/>
      <c r="C52" s="119" t="s">
        <v>74</v>
      </c>
      <c r="D52" s="118"/>
      <c r="E52" s="118"/>
      <c r="F52" s="118"/>
      <c r="G52" s="118"/>
      <c r="H52" s="120"/>
      <c r="I52" s="120"/>
      <c r="J52" s="121" t="s">
        <v>75</v>
      </c>
      <c r="K52" s="122" t="s">
        <v>76</v>
      </c>
      <c r="L52" s="123"/>
      <c r="M52" s="124">
        <v>0.92</v>
      </c>
      <c r="N52" s="117">
        <v>3.5</v>
      </c>
      <c r="O52" s="118"/>
      <c r="P52" s="118"/>
      <c r="Q52" s="118"/>
      <c r="R52" s="118"/>
    </row>
    <row r="53" spans="1:18" ht="15.75" hidden="1" customHeight="1">
      <c r="A53" s="117"/>
      <c r="B53" s="118"/>
      <c r="C53" s="118"/>
      <c r="D53" s="118"/>
      <c r="E53" s="118"/>
      <c r="F53" s="118"/>
      <c r="G53" s="118"/>
      <c r="H53" s="120"/>
      <c r="I53" s="120"/>
      <c r="J53" s="121" t="s">
        <v>77</v>
      </c>
      <c r="K53" s="122" t="s">
        <v>51</v>
      </c>
      <c r="L53" s="123" t="s">
        <v>78</v>
      </c>
      <c r="M53" s="124">
        <v>2.7799999999999998E-2</v>
      </c>
      <c r="N53" s="120">
        <v>142.22200000000001</v>
      </c>
      <c r="O53" s="118"/>
      <c r="P53" s="118"/>
      <c r="Q53" s="118"/>
      <c r="R53" s="118"/>
    </row>
    <row r="54" spans="1:18" ht="15.75" hidden="1" customHeight="1">
      <c r="A54" s="117"/>
      <c r="B54" s="118"/>
      <c r="C54" s="118"/>
      <c r="D54" s="118"/>
      <c r="E54" s="118"/>
      <c r="F54" s="118"/>
      <c r="G54" s="118"/>
      <c r="H54" s="120"/>
      <c r="I54" s="120"/>
      <c r="J54" s="121" t="s">
        <v>79</v>
      </c>
      <c r="K54" s="124" t="s">
        <v>80</v>
      </c>
      <c r="L54" s="123" t="s">
        <v>81</v>
      </c>
      <c r="M54" s="124">
        <v>0.9</v>
      </c>
      <c r="N54" s="125">
        <v>0.96699999999999997</v>
      </c>
      <c r="O54" s="118"/>
      <c r="P54" s="118"/>
      <c r="Q54" s="118"/>
      <c r="R54" s="118"/>
    </row>
    <row r="55" spans="1:18" ht="15.75" hidden="1" customHeight="1">
      <c r="A55" s="126"/>
      <c r="B55" s="127"/>
      <c r="C55" s="127"/>
      <c r="D55" s="127"/>
      <c r="E55" s="127"/>
      <c r="F55" s="127"/>
      <c r="G55" s="127"/>
      <c r="H55" s="128"/>
      <c r="I55" s="128"/>
      <c r="J55" s="129" t="s">
        <v>82</v>
      </c>
      <c r="K55" s="130" t="s">
        <v>80</v>
      </c>
      <c r="L55" s="123" t="s">
        <v>83</v>
      </c>
      <c r="M55" s="130">
        <v>1.4</v>
      </c>
      <c r="N55" s="131">
        <v>0.73399999999999999</v>
      </c>
      <c r="O55" s="127"/>
      <c r="P55" s="127"/>
      <c r="Q55" s="127"/>
      <c r="R55" s="127"/>
    </row>
    <row r="56" spans="1:18" ht="15.75" customHeight="1">
      <c r="A56" s="49">
        <v>10</v>
      </c>
      <c r="B56" s="92" t="s">
        <v>85</v>
      </c>
      <c r="C56" s="132" t="s">
        <v>86</v>
      </c>
      <c r="D56" s="133" t="s">
        <v>87</v>
      </c>
      <c r="E56" s="134">
        <v>8</v>
      </c>
      <c r="F56" s="135">
        <v>0.44</v>
      </c>
      <c r="G56" s="136">
        <v>0.39</v>
      </c>
      <c r="H56" s="55">
        <f>F56*2.00673</f>
        <v>0.88296120000000011</v>
      </c>
      <c r="I56" s="55">
        <f>G56*2.55991</f>
        <v>0.9983649</v>
      </c>
      <c r="J56" s="137" t="s">
        <v>88</v>
      </c>
      <c r="K56" s="133" t="s">
        <v>87</v>
      </c>
      <c r="L56" s="92"/>
      <c r="M56" s="134">
        <v>1</v>
      </c>
      <c r="N56" s="138">
        <v>19.5</v>
      </c>
      <c r="O56" s="57">
        <f>M56*N56*1.212372</f>
        <v>23.641254</v>
      </c>
      <c r="P56" s="58">
        <f>(O56+H56+I56)*1.11*1.133</f>
        <v>32.097962411163003</v>
      </c>
      <c r="Q56" s="58">
        <f>O56*E56</f>
        <v>189.130032</v>
      </c>
      <c r="R56" s="58">
        <f>P56*E56</f>
        <v>256.78369928930402</v>
      </c>
    </row>
    <row r="57" spans="1:18" ht="15.75" customHeight="1">
      <c r="A57" s="126"/>
      <c r="B57" s="139"/>
      <c r="C57" s="140" t="s">
        <v>89</v>
      </c>
      <c r="D57" s="141"/>
      <c r="E57" s="142"/>
      <c r="F57" s="143"/>
      <c r="G57" s="144"/>
      <c r="H57" s="128"/>
      <c r="I57" s="128"/>
      <c r="J57" s="145"/>
      <c r="K57" s="141"/>
      <c r="L57" s="141"/>
      <c r="M57" s="142"/>
      <c r="N57" s="146"/>
      <c r="O57" s="131"/>
      <c r="P57" s="147"/>
      <c r="Q57" s="148"/>
      <c r="R57" s="148"/>
    </row>
    <row r="58" spans="1:18" ht="15.75" customHeight="1">
      <c r="A58" s="49">
        <v>11</v>
      </c>
      <c r="B58" s="114" t="s">
        <v>90</v>
      </c>
      <c r="C58" s="86" t="s">
        <v>91</v>
      </c>
      <c r="D58" s="113" t="s">
        <v>60</v>
      </c>
      <c r="E58" s="149">
        <v>8.2000000000000003E-2</v>
      </c>
      <c r="F58" s="115">
        <v>44.8</v>
      </c>
      <c r="G58" s="114">
        <v>13.3</v>
      </c>
      <c r="H58" s="55">
        <f>F58*2.00673</f>
        <v>89.901504000000003</v>
      </c>
      <c r="I58" s="55">
        <f>G58*2.55991</f>
        <v>34.046802999999997</v>
      </c>
      <c r="J58" s="86" t="s">
        <v>92</v>
      </c>
      <c r="K58" s="114" t="s">
        <v>80</v>
      </c>
      <c r="L58" s="92" t="s">
        <v>93</v>
      </c>
      <c r="M58" s="114">
        <v>247.6</v>
      </c>
      <c r="N58" s="114">
        <v>0.13800000000000001</v>
      </c>
      <c r="O58" s="133">
        <f>((M58*N58)+(M59*N59))*1.212372</f>
        <v>63.984993332400009</v>
      </c>
      <c r="P58" s="58">
        <f>(O58+H58+I58)*1.11*1.133</f>
        <v>236.35055649703622</v>
      </c>
      <c r="Q58" s="136">
        <f>O58*E58</f>
        <v>5.2467694532568006</v>
      </c>
      <c r="R58" s="136">
        <f>P58*E58</f>
        <v>19.38074563275697</v>
      </c>
    </row>
    <row r="59" spans="1:18" ht="15.75" customHeight="1">
      <c r="A59" s="126"/>
      <c r="B59" s="130"/>
      <c r="C59" s="129" t="s">
        <v>94</v>
      </c>
      <c r="D59" s="130"/>
      <c r="E59" s="130"/>
      <c r="F59" s="130"/>
      <c r="G59" s="130"/>
      <c r="H59" s="128"/>
      <c r="I59" s="128"/>
      <c r="J59" s="129" t="s">
        <v>95</v>
      </c>
      <c r="K59" s="130" t="s">
        <v>80</v>
      </c>
      <c r="L59" s="139" t="s">
        <v>96</v>
      </c>
      <c r="M59" s="130">
        <v>58.7</v>
      </c>
      <c r="N59" s="130">
        <v>0.317</v>
      </c>
      <c r="O59" s="127"/>
      <c r="P59" s="127"/>
      <c r="Q59" s="127"/>
      <c r="R59" s="127"/>
    </row>
    <row r="60" spans="1:18" ht="15.75" customHeight="1">
      <c r="A60" s="79"/>
      <c r="B60" s="41"/>
      <c r="C60" s="151" t="s">
        <v>98</v>
      </c>
      <c r="D60" s="40"/>
      <c r="E60" s="152"/>
      <c r="F60" s="79"/>
      <c r="G60" s="40"/>
      <c r="H60" s="55"/>
      <c r="I60" s="55"/>
      <c r="J60" s="83"/>
      <c r="K60" s="83"/>
      <c r="L60" s="83"/>
      <c r="M60" s="83"/>
      <c r="N60" s="83"/>
      <c r="O60" s="40"/>
      <c r="P60" s="58"/>
      <c r="Q60" s="84"/>
      <c r="R60" s="84"/>
    </row>
    <row r="61" spans="1:18" ht="15.75" customHeight="1">
      <c r="A61" s="50">
        <v>1</v>
      </c>
      <c r="B61" s="51" t="s">
        <v>42</v>
      </c>
      <c r="C61" s="52" t="s">
        <v>43</v>
      </c>
      <c r="D61" s="53" t="s">
        <v>44</v>
      </c>
      <c r="E61" s="54">
        <v>0.245</v>
      </c>
      <c r="F61" s="51">
        <v>13.3</v>
      </c>
      <c r="G61" s="51">
        <v>284.29000000000002</v>
      </c>
      <c r="H61" s="55">
        <f>F61*2.00673</f>
        <v>26.689509000000005</v>
      </c>
      <c r="I61" s="55">
        <f>G61*2.55991</f>
        <v>727.7568139</v>
      </c>
      <c r="J61" s="56"/>
      <c r="K61" s="56"/>
      <c r="L61" s="56"/>
      <c r="M61" s="56"/>
      <c r="N61" s="56"/>
      <c r="O61" s="57"/>
      <c r="P61" s="58">
        <f>(O61+H61+I61)*1.11*1.133</f>
        <v>948.81432906872715</v>
      </c>
      <c r="Q61" s="57">
        <f>O61*E61</f>
        <v>0</v>
      </c>
      <c r="R61" s="57">
        <f>P61*E61</f>
        <v>232.45951062183815</v>
      </c>
    </row>
    <row r="62" spans="1:18" ht="15.75" customHeight="1">
      <c r="A62" s="59"/>
      <c r="B62" s="60"/>
      <c r="C62" s="61" t="s">
        <v>45</v>
      </c>
      <c r="D62" s="62"/>
      <c r="E62" s="63"/>
      <c r="F62" s="62"/>
      <c r="G62" s="62"/>
      <c r="H62" s="64"/>
      <c r="I62" s="64"/>
      <c r="J62" s="65"/>
      <c r="K62" s="60"/>
      <c r="L62" s="66"/>
      <c r="M62" s="60"/>
      <c r="N62" s="67"/>
      <c r="O62" s="68"/>
      <c r="P62" s="69"/>
      <c r="Q62" s="70"/>
      <c r="R62" s="70"/>
    </row>
    <row r="63" spans="1:18" ht="15.75" customHeight="1">
      <c r="A63" s="71">
        <v>2</v>
      </c>
      <c r="B63" s="72" t="s">
        <v>99</v>
      </c>
      <c r="C63" s="73" t="s">
        <v>47</v>
      </c>
      <c r="D63" s="74" t="s">
        <v>48</v>
      </c>
      <c r="E63" s="75">
        <v>441</v>
      </c>
      <c r="F63" s="71"/>
      <c r="G63" s="71">
        <v>0.31</v>
      </c>
      <c r="H63" s="76"/>
      <c r="I63" s="55">
        <f>G63*2.55991</f>
        <v>0.7935721</v>
      </c>
      <c r="J63" s="77"/>
      <c r="K63" s="77"/>
      <c r="L63" s="77"/>
      <c r="M63" s="77"/>
      <c r="N63" s="77"/>
      <c r="O63" s="78"/>
      <c r="P63" s="58">
        <f>(O63+H63+I63)*1.11*1.133</f>
        <v>0.99802008012300014</v>
      </c>
      <c r="Q63" s="78">
        <f>O63*E63</f>
        <v>0</v>
      </c>
      <c r="R63" s="78">
        <f>P63*E63</f>
        <v>440.12685533424309</v>
      </c>
    </row>
    <row r="64" spans="1:18" ht="15.75" customHeight="1">
      <c r="A64" s="49">
        <v>3</v>
      </c>
      <c r="B64" s="153" t="s">
        <v>100</v>
      </c>
      <c r="C64" s="112" t="s">
        <v>101</v>
      </c>
      <c r="D64" s="133" t="s">
        <v>102</v>
      </c>
      <c r="E64" s="54">
        <v>0.245</v>
      </c>
      <c r="F64" s="49"/>
      <c r="G64" s="154">
        <v>53.5</v>
      </c>
      <c r="H64" s="55"/>
      <c r="I64" s="55">
        <f>G64*2.55991</f>
        <v>136.955185</v>
      </c>
      <c r="J64" s="155"/>
      <c r="K64" s="49"/>
      <c r="L64" s="49"/>
      <c r="M64" s="49"/>
      <c r="N64" s="49"/>
      <c r="O64" s="92">
        <f>M64*N64*1.16664</f>
        <v>0</v>
      </c>
      <c r="P64" s="58">
        <f>(O64+H64+I64)*1.11*1.133</f>
        <v>172.23894931155002</v>
      </c>
      <c r="Q64" s="58">
        <f>O64*E64</f>
        <v>0</v>
      </c>
      <c r="R64" s="58">
        <f>P64*E64</f>
        <v>42.198542581329754</v>
      </c>
    </row>
    <row r="65" spans="1:18" ht="15.75" customHeight="1">
      <c r="A65" s="126"/>
      <c r="B65" s="156" t="s">
        <v>103</v>
      </c>
      <c r="C65" s="157" t="s">
        <v>104</v>
      </c>
      <c r="D65" s="141"/>
      <c r="E65" s="139"/>
      <c r="F65" s="126"/>
      <c r="G65" s="126"/>
      <c r="H65" s="120"/>
      <c r="I65" s="120"/>
      <c r="J65" s="158"/>
      <c r="K65" s="126"/>
      <c r="L65" s="126"/>
      <c r="M65" s="126"/>
      <c r="N65" s="126"/>
      <c r="O65" s="126"/>
      <c r="P65" s="126"/>
      <c r="Q65" s="126"/>
      <c r="R65" s="126"/>
    </row>
    <row r="66" spans="1:18" ht="15.75" customHeight="1">
      <c r="A66" s="49">
        <v>4</v>
      </c>
      <c r="B66" s="159" t="s">
        <v>105</v>
      </c>
      <c r="C66" s="160" t="s">
        <v>106</v>
      </c>
      <c r="D66" s="92" t="s">
        <v>107</v>
      </c>
      <c r="E66" s="161">
        <v>2.4500000000000002</v>
      </c>
      <c r="F66" s="49"/>
      <c r="G66" s="49">
        <v>6.96</v>
      </c>
      <c r="H66" s="55"/>
      <c r="I66" s="55">
        <f>G66*2.55991</f>
        <v>17.816973600000001</v>
      </c>
      <c r="J66" s="162"/>
      <c r="K66" s="162"/>
      <c r="L66" s="49"/>
      <c r="M66" s="49"/>
      <c r="N66" s="49"/>
      <c r="O66" s="49"/>
      <c r="P66" s="58">
        <f>(O66+H66+I66)*1.11*1.133</f>
        <v>22.407160508568005</v>
      </c>
      <c r="Q66" s="58">
        <f>O66*E66</f>
        <v>0</v>
      </c>
      <c r="R66" s="58">
        <f>P66*E66</f>
        <v>54.897543245991614</v>
      </c>
    </row>
    <row r="67" spans="1:18" ht="15.75" customHeight="1">
      <c r="A67" s="126"/>
      <c r="B67" s="163" t="s">
        <v>108</v>
      </c>
      <c r="C67" s="164" t="s">
        <v>109</v>
      </c>
      <c r="D67" s="139"/>
      <c r="E67" s="165"/>
      <c r="F67" s="126"/>
      <c r="G67" s="126"/>
      <c r="H67" s="120"/>
      <c r="I67" s="120"/>
      <c r="J67" s="166"/>
      <c r="K67" s="166"/>
      <c r="L67" s="126"/>
      <c r="M67" s="126"/>
      <c r="N67" s="126"/>
      <c r="O67" s="126"/>
      <c r="P67" s="126"/>
      <c r="Q67" s="126"/>
      <c r="R67" s="126"/>
    </row>
    <row r="68" spans="1:18" ht="15.75" customHeight="1">
      <c r="A68" s="79">
        <v>5</v>
      </c>
      <c r="B68" s="41" t="s">
        <v>110</v>
      </c>
      <c r="C68" s="80" t="s">
        <v>111</v>
      </c>
      <c r="D68" s="40" t="s">
        <v>112</v>
      </c>
      <c r="E68" s="152">
        <v>35.68</v>
      </c>
      <c r="F68" s="79"/>
      <c r="G68" s="40">
        <v>0.45</v>
      </c>
      <c r="H68" s="167"/>
      <c r="I68" s="55">
        <f>G68*2.55991</f>
        <v>1.1519595</v>
      </c>
      <c r="J68" s="83"/>
      <c r="K68" s="83"/>
      <c r="L68" s="83"/>
      <c r="M68" s="83"/>
      <c r="N68" s="83"/>
      <c r="O68" s="40">
        <f>M68*N68*1.16664</f>
        <v>0</v>
      </c>
      <c r="P68" s="58">
        <f>(O68+H68+I68)*1.11*1.133</f>
        <v>1.4487388259850003</v>
      </c>
      <c r="Q68" s="84">
        <f>O68*E68</f>
        <v>0</v>
      </c>
      <c r="R68" s="84">
        <f>P68*E68</f>
        <v>51.691001311144809</v>
      </c>
    </row>
    <row r="69" spans="1:18" ht="15.75" customHeight="1">
      <c r="A69" s="79">
        <v>6</v>
      </c>
      <c r="B69" s="41" t="s">
        <v>113</v>
      </c>
      <c r="C69" s="80" t="s">
        <v>114</v>
      </c>
      <c r="D69" s="40" t="s">
        <v>112</v>
      </c>
      <c r="E69" s="152">
        <v>2.6</v>
      </c>
      <c r="F69" s="79">
        <v>10</v>
      </c>
      <c r="G69" s="40"/>
      <c r="H69" s="55">
        <f>F69*2.00673</f>
        <v>20.067300000000003</v>
      </c>
      <c r="I69" s="55"/>
      <c r="J69" s="83"/>
      <c r="K69" s="83"/>
      <c r="L69" s="83"/>
      <c r="M69" s="83"/>
      <c r="N69" s="83"/>
      <c r="O69" s="40">
        <f>M69*N69*1.16664</f>
        <v>0</v>
      </c>
      <c r="P69" s="58">
        <f>(O69+H69+I69)*1.11*1.133</f>
        <v>25.237238499000007</v>
      </c>
      <c r="Q69" s="84">
        <f>O69*E69</f>
        <v>0</v>
      </c>
      <c r="R69" s="84">
        <f>P69*E69</f>
        <v>65.616820097400023</v>
      </c>
    </row>
    <row r="70" spans="1:18" ht="15.75" customHeight="1">
      <c r="A70" s="168"/>
      <c r="B70" s="169"/>
      <c r="C70" s="170"/>
      <c r="D70" s="171"/>
      <c r="E70" s="172"/>
      <c r="F70" s="168"/>
      <c r="G70" s="171"/>
      <c r="H70" s="173"/>
      <c r="I70" s="173"/>
      <c r="J70" s="174"/>
      <c r="K70" s="174"/>
      <c r="L70" s="174"/>
      <c r="M70" s="174"/>
      <c r="N70" s="174"/>
      <c r="O70" s="171"/>
      <c r="P70" s="175"/>
      <c r="Q70" s="176"/>
      <c r="R70" s="176"/>
    </row>
    <row r="71" spans="1:18" ht="15.75" customHeight="1">
      <c r="A71" s="168"/>
      <c r="B71" s="169"/>
      <c r="C71" s="177" t="s">
        <v>115</v>
      </c>
      <c r="D71" s="178"/>
      <c r="E71" s="178"/>
      <c r="F71" s="178"/>
      <c r="G71" s="178"/>
      <c r="H71" s="179"/>
      <c r="I71" s="180"/>
      <c r="J71" s="178"/>
      <c r="K71" s="181"/>
      <c r="L71" s="181"/>
      <c r="M71" s="181"/>
      <c r="N71" s="182"/>
      <c r="O71" s="182"/>
      <c r="P71" s="183"/>
      <c r="Q71" s="183"/>
      <c r="R71" s="184">
        <f>SUM(R11:R69)</f>
        <v>1786.0801027200896</v>
      </c>
    </row>
    <row r="72" spans="1:18" ht="15.75" customHeight="1">
      <c r="A72" s="168"/>
      <c r="B72" s="169"/>
      <c r="C72" s="185" t="s">
        <v>116</v>
      </c>
      <c r="D72" s="178"/>
      <c r="E72" s="178"/>
      <c r="F72" s="178"/>
      <c r="G72" s="178"/>
      <c r="H72" s="179"/>
      <c r="I72" s="180"/>
      <c r="J72" s="186"/>
      <c r="K72" s="178"/>
      <c r="L72" s="178"/>
      <c r="M72" s="181"/>
      <c r="N72" s="181"/>
      <c r="O72" s="182"/>
      <c r="P72" s="182"/>
      <c r="Q72" s="182"/>
      <c r="R72" s="184">
        <f>R71*20%</f>
        <v>357.21602054401797</v>
      </c>
    </row>
    <row r="73" spans="1:18" ht="15.75" customHeight="1">
      <c r="A73" s="168"/>
      <c r="B73" s="169"/>
      <c r="C73" s="185" t="s">
        <v>115</v>
      </c>
      <c r="D73" s="178"/>
      <c r="E73" s="178"/>
      <c r="F73" s="178"/>
      <c r="G73" s="178"/>
      <c r="H73" s="179"/>
      <c r="I73" s="180"/>
      <c r="J73" s="186"/>
      <c r="K73" s="178"/>
      <c r="L73" s="178"/>
      <c r="M73" s="181"/>
      <c r="N73" s="181"/>
      <c r="O73" s="182"/>
      <c r="P73" s="182"/>
      <c r="Q73" s="182"/>
      <c r="R73" s="184">
        <f>R71+R72</f>
        <v>2143.2961232641073</v>
      </c>
    </row>
    <row r="74" spans="1:18" ht="15.75" customHeight="1">
      <c r="A74" s="168"/>
      <c r="B74" s="169"/>
      <c r="C74" s="170"/>
      <c r="D74" s="171"/>
      <c r="E74" s="172"/>
      <c r="F74" s="168"/>
      <c r="G74" s="171"/>
      <c r="H74" s="173"/>
      <c r="I74" s="173"/>
      <c r="J74" s="174"/>
      <c r="K74" s="174"/>
      <c r="L74" s="174"/>
      <c r="M74" s="174"/>
      <c r="N74" s="174"/>
      <c r="O74" s="171"/>
      <c r="P74" s="187"/>
      <c r="Q74" s="176"/>
      <c r="R74" s="176"/>
    </row>
    <row r="75" spans="1:18" ht="15.75" customHeight="1">
      <c r="A75" s="188"/>
      <c r="B75" s="188"/>
      <c r="C75" s="189"/>
      <c r="D75" s="190"/>
      <c r="E75" s="191"/>
      <c r="F75" s="192"/>
      <c r="G75" s="191"/>
      <c r="H75" s="193"/>
      <c r="I75" s="191"/>
      <c r="J75" s="193"/>
      <c r="K75" s="189"/>
      <c r="L75" s="189"/>
      <c r="M75" s="189"/>
      <c r="N75" s="189"/>
      <c r="O75" s="189"/>
      <c r="P75" s="189"/>
      <c r="Q75" s="189"/>
      <c r="R75" s="189"/>
    </row>
    <row r="76" spans="1:18" ht="15.75" customHeight="1">
      <c r="C76" s="194"/>
    </row>
    <row r="77" spans="1:18" ht="15.75" customHeight="1">
      <c r="C77" s="195"/>
    </row>
    <row r="78" spans="1:18" ht="15.75" customHeight="1">
      <c r="C78" s="194"/>
    </row>
  </sheetData>
  <mergeCells count="7">
    <mergeCell ref="A1:R1"/>
    <mergeCell ref="A2:R2"/>
    <mergeCell ref="A3:R3"/>
    <mergeCell ref="F4:O4"/>
    <mergeCell ref="F5:G5"/>
    <mergeCell ref="H5:I5"/>
    <mergeCell ref="J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2016-09-15T06:40:05Z</dcterms:created>
  <dcterms:modified xsi:type="dcterms:W3CDTF">2016-09-15T06:40:30Z</dcterms:modified>
</cp:coreProperties>
</file>