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05" yWindow="345" windowWidth="15480" windowHeight="11640" tabRatio="970" activeTab="1"/>
  </bookViews>
  <sheets>
    <sheet name="Bac" sheetId="12" r:id="rId1"/>
    <sheet name="Jur" sheetId="53" r:id="rId2"/>
    <sheet name="Ampop" sheetId="55" r:id="rId3"/>
    <sheet name="Havaq 1" sheetId="22" r:id="rId4"/>
    <sheet name="kazm" sheetId="56" r:id="rId5"/>
  </sheets>
  <calcPr calcId="124519"/>
  <fileRecoveryPr autoRecover="0"/>
</workbook>
</file>

<file path=xl/calcChain.xml><?xml version="1.0" encoding="utf-8"?>
<calcChain xmlns="http://schemas.openxmlformats.org/spreadsheetml/2006/main">
  <c r="J16" i="53"/>
  <c r="J13"/>
  <c r="I16"/>
  <c r="I13"/>
  <c r="N18"/>
  <c r="P18" s="1"/>
  <c r="N17"/>
  <c r="P17" s="1"/>
  <c r="N16"/>
  <c r="P16" s="1"/>
  <c r="N15"/>
  <c r="P15" s="1"/>
  <c r="N14"/>
  <c r="P14" s="1"/>
  <c r="N13"/>
  <c r="P13" s="1"/>
  <c r="H16" l="1"/>
  <c r="Q16" s="1"/>
  <c r="H13"/>
  <c r="Q13" s="1"/>
  <c r="A2" i="56"/>
  <c r="N12" i="53" l="1"/>
  <c r="P12" s="1"/>
  <c r="J12"/>
  <c r="I12"/>
  <c r="I11"/>
  <c r="H11" s="1"/>
  <c r="Q11" s="1"/>
  <c r="H12" l="1"/>
  <c r="Q12" l="1"/>
  <c r="H19" l="1"/>
  <c r="F30" i="55"/>
  <c r="E30"/>
  <c r="D30"/>
  <c r="E18"/>
  <c r="D18"/>
  <c r="G11"/>
  <c r="E11"/>
  <c r="E13" l="1"/>
  <c r="E14" s="1"/>
  <c r="E15" s="1"/>
  <c r="F31"/>
  <c r="G13"/>
  <c r="G14" s="1"/>
  <c r="G15" s="1"/>
  <c r="G19" l="1"/>
  <c r="G17"/>
  <c r="F33"/>
  <c r="F34" s="1"/>
  <c r="F35" s="1"/>
  <c r="E19"/>
  <c r="E17"/>
  <c r="F36" l="1"/>
  <c r="F37" s="1"/>
  <c r="E20"/>
  <c r="E21" s="1"/>
  <c r="E31" s="1"/>
  <c r="E33" l="1"/>
  <c r="E34" s="1"/>
  <c r="E35" s="1"/>
  <c r="E36" l="1"/>
  <c r="E37" s="1"/>
  <c r="H20" i="53" l="1"/>
  <c r="H21" s="1"/>
  <c r="H22" l="1"/>
  <c r="H23" s="1"/>
  <c r="D11" i="22" l="1"/>
  <c r="H11" s="1"/>
  <c r="D10" i="55"/>
  <c r="N6" i="53"/>
  <c r="A3" s="1"/>
  <c r="G12" i="22" l="1"/>
  <c r="F12" l="1"/>
  <c r="E12" l="1"/>
  <c r="D12" l="1"/>
  <c r="A4" s="1"/>
  <c r="H12" l="1"/>
  <c r="H10" i="55"/>
  <c r="H11" s="1"/>
  <c r="D11"/>
  <c r="D13" s="1"/>
  <c r="D14" l="1"/>
  <c r="D15" s="1"/>
  <c r="H13"/>
  <c r="D17" l="1"/>
  <c r="D19"/>
  <c r="H38"/>
  <c r="H14"/>
  <c r="H15" s="1"/>
  <c r="D20" l="1"/>
  <c r="H17"/>
  <c r="H19"/>
  <c r="G18"/>
  <c r="D21" l="1"/>
  <c r="H18"/>
  <c r="G20"/>
  <c r="G21" s="1"/>
  <c r="D31" l="1"/>
  <c r="D33" s="1"/>
  <c r="D34" s="1"/>
  <c r="D35" s="1"/>
  <c r="G28"/>
  <c r="H28" s="1"/>
  <c r="G29"/>
  <c r="H29" s="1"/>
  <c r="H20"/>
  <c r="H21" s="1"/>
  <c r="D36" l="1"/>
  <c r="D37" s="1"/>
  <c r="G30"/>
  <c r="G31" s="1"/>
  <c r="G34" s="1"/>
  <c r="G35" s="1"/>
  <c r="G36" s="1"/>
  <c r="G37" s="1"/>
  <c r="H30"/>
  <c r="H31" s="1"/>
  <c r="H33" s="1"/>
  <c r="H34" s="1"/>
  <c r="H35" s="1"/>
  <c r="H36" s="1"/>
  <c r="H37" s="1"/>
  <c r="A3" s="1"/>
  <c r="A4" i="12" s="1"/>
  <c r="G5" i="55" l="1"/>
  <c r="G30" i="12"/>
</calcChain>
</file>

<file path=xl/sharedStrings.xml><?xml version="1.0" encoding="utf-8"?>
<sst xmlns="http://schemas.openxmlformats.org/spreadsheetml/2006/main" count="178" uniqueCount="153">
  <si>
    <t>ê³ñù³íáñáõÙÝ»ñ</t>
  </si>
  <si>
    <t>²ßË³ï³í³ñÓ</t>
  </si>
  <si>
    <t xml:space="preserve">                             </t>
  </si>
  <si>
    <t>Ø/Ù ß³Ñ³·áñÍáõÙ</t>
  </si>
  <si>
    <t>²Ù÷á÷  Ý³Ë³Ñ³ßÇí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</si>
  <si>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</si>
  <si>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</si>
  <si>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</si>
  <si>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</si>
  <si>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</si>
  <si>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</si>
  <si>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</si>
  <si>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¶ÉáõË   2     ÞÇÝ³ñ³ñ³Ï³Ý ÑÇÙÝ³Ï³Ý ³ßË³ï³ÝùÝ»ñ</t>
  </si>
  <si>
    <t>ÀÝ¹³Ù»ÝÁ Áëï 2 ·ÉËÇ</t>
  </si>
  <si>
    <t>âÝ³Ë³ï»ëí³Í ³ßË³ï³ÝùÝ»ñ</t>
  </si>
  <si>
    <t>²²Ð</t>
  </si>
  <si>
    <t>ÀÝ¹³Ù»ÝÁ Áëï   ³Ù÷á÷ Ý³Ë³Ñ³ßíÇ</t>
  </si>
  <si>
    <t>Ð/Ð</t>
  </si>
  <si>
    <t>ÜÛáõÃ»ñ</t>
  </si>
  <si>
    <t>·ÇÝÁ</t>
  </si>
  <si>
    <t>ÀÝ¹³Ù»ÝÁ</t>
  </si>
  <si>
    <t>N/N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</si>
  <si>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</si>
  <si>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</si>
  <si>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</si>
  <si>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</si>
  <si>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</si>
  <si>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</si>
  <si>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</si>
  <si>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</si>
  <si>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</si>
  <si>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</si>
  <si>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</si>
  <si>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</si>
  <si>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</si>
  <si>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</si>
  <si>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</si>
  <si>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</si>
  <si>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</si>
  <si>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</si>
  <si>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</si>
  <si>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</si>
  <si>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</si>
  <si>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</si>
  <si>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</si>
  <si>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</si>
  <si>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</si>
  <si>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</si>
  <si>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</si>
  <si>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</si>
  <si>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ÞÇÝÙáÝï³Å³ÛÇÝ ³ßË³ï³ÝùÝ»ñÇ ³í³ñïÇó Ñ»ïá  ·áÛ³ó³Í / áã ÁÝÃ³óÇÏ/ ³ÕµÇ ï»Õ³÷áËáõÙ</t>
  </si>
  <si>
    <t>öáùñ Í³í³ÉÇ ßÇÝÙáÝï³Å³ÛÇÝ ³ßË³ï³ÝùÝ»ñÇ Ñ³Ù³ñ
 Ý³Ë³ï»ëíáÕ Éñ³óáõóÇã Í³Ëë»ñ</t>
  </si>
  <si>
    <t>-  2  -</t>
  </si>
  <si>
    <t>Ð»ÕÇÝ³Ï³ÛÇÝ ÑëÏáÕáõÃÛáõÝ</t>
  </si>
  <si>
    <t>î»Ë. ÑëÏáÕáõÃÛáõÝ</t>
  </si>
  <si>
    <t>²Û¹ ÃíáõÙ Ñ»ï³¹³ñÓ ·áõÙ³ñ</t>
  </si>
  <si>
    <t>Ð³í³ù Ý³Ë³Ñ³ßÇí 1</t>
  </si>
  <si>
    <t>Ð³Ù³ßÇÝ³ñ³ñ³Ï³Ý ³ßË³ï³ÝùÝ»ñ</t>
  </si>
  <si>
    <t xml:space="preserve">Ä³Ù³Ý³Ï³íáñ ß»Ýù»ñ ¨ Ï³éáõÛóÝ»ñ </t>
  </si>
  <si>
    <t xml:space="preserve">ÞÇÝ³ñ³ñáõÃÛ³Ý ÓÙ»é³ÛÇÝ Í³Ëë»ñ </t>
  </si>
  <si>
    <t>6.  Ä³Ù³Ý³Ï³íáñ  Ï³éáõÛóÝ»ñÇ  ¨  ß»Ýù»ñÇ  Ï³éáõóÙ³Ý  ³ñÅ»ùÁ                          -   1,25%  Ñ³Ù³Ó³ÛÝ</t>
  </si>
  <si>
    <t>ÑÇÙÝ³íáñáõÙÁ</t>
  </si>
  <si>
    <t>ù³Ý³ÏÁ</t>
  </si>
  <si>
    <t>ØÇ³íáñÇ ³ñÅ»ùÁ
  1984Ã գÝ»ñáí</t>
  </si>
  <si>
    <t>ØÇ³íáñÇ ³ñÅ»ùÁ</t>
  </si>
  <si>
    <t>³ßË³ï³í³ñÓ</t>
  </si>
  <si>
    <t>Ù/Ù  ß³Ñ³·áñÍáõÙ</t>
  </si>
  <si>
    <t>ÁÝ¹³Ù»ÝÁ</t>
  </si>
  <si>
    <t>²Ýí³ÝáõÙÁ</t>
  </si>
  <si>
    <t>ã³÷Ù³Ý ÙÇ³íáñÁ</t>
  </si>
  <si>
    <t>ÝáñÙ³Ý</t>
  </si>
  <si>
    <t>·áõÙ³ñÁ</t>
  </si>
  <si>
    <t>3</t>
  </si>
  <si>
    <t>4</t>
  </si>
  <si>
    <t>î»Õ³ÛÇÝ 
Ý³Ë³Ñ³ßÇí   1-4</t>
  </si>
  <si>
    <t xml:space="preserve">ÃÇí  05  03.05.2008Ã.   Ññ³Ù³Ýáí  ÐÐ  ø³Õ³ù³ßÇÝáõÃÛ³Ý  Ü³Ë³ñ³ñáõÃÛ³Ý  ÏáÕÙÇó: </t>
  </si>
  <si>
    <t xml:space="preserve"> 7.  ÒÙ»é³ÛÇÝ  å³ÛÙ³ÝÝ»ñáõÙ  Ï³ï³ñíáÕ  Ñ³Ù³ñ  Éñ³óáõóÇã  Í³Ëë»ñÁ                  -  0,5 %  Ñ³Ù³Ó³ÛÝ</t>
  </si>
  <si>
    <t>óÇáÝ  Ï»ÝïñáÝ¦  äà²Î -  Ç  ÏáÕÙÇó:</t>
  </si>
  <si>
    <t>5</t>
  </si>
  <si>
    <t>6</t>
  </si>
  <si>
    <t xml:space="preserve">²ßË³ï³ÝùÇ   ³Ýí³ÝáõÙÁ </t>
  </si>
  <si>
    <t>²ñÅ»ùÁ Ñ³½. ¹ñ³Ùáí</t>
  </si>
  <si>
    <t>1</t>
  </si>
  <si>
    <t>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</si>
  <si>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</si>
  <si>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</si>
  <si>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</si>
  <si>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</si>
  <si>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</si>
  <si>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</si>
  <si>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</si>
  <si>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</si>
  <si>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</si>
  <si>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</si>
  <si>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</si>
  <si>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ÀÝ¹³Ù»ÝÁ                                                                                       </t>
  </si>
  <si>
    <t xml:space="preserve">ì»ñ³¹Çñ Í³Ëë»ñ 13.3%   </t>
  </si>
  <si>
    <t xml:space="preserve">ÀÝ¹³Ù»ÝÁ  </t>
  </si>
  <si>
    <t xml:space="preserve">Þ³ÑáõÛÃ  11%     </t>
  </si>
  <si>
    <t xml:space="preserve">ÀÝ¹³Ù»ÝÁ     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</si>
  <si>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</si>
  <si>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</si>
  <si>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            Ð³Ù³Ó³ÛÝ»óí³Í ¿</t>
  </si>
  <si>
    <t xml:space="preserve">  Î³½Ù»óª                            ². ê³ñ·ëÛ³Ý                                          </t>
  </si>
  <si>
    <t xml:space="preserve">î»Õ³ÛÇÝ Ý³Ë³Ñ³ßÇí  </t>
  </si>
  <si>
    <t>¶ÉáõË   3</t>
  </si>
  <si>
    <t>ÀÝ¹³Ù»ÝÁ Áëï   3·ÉËÇ</t>
  </si>
  <si>
    <t>ÀÝ¹³Ù»ÝÁ Áëï   2-3 ·ÉËÇ</t>
  </si>
  <si>
    <t>¶ÉáõË   4</t>
  </si>
  <si>
    <t>ÀÝ¹³Ù»ÝÁ Áëï   4 ·ÉËÇ</t>
  </si>
  <si>
    <t>ÀÝ¹³Ù»ÝÁ Áëï   2-4 ·ÉËÇ</t>
  </si>
  <si>
    <t>¶ÉáõË  5</t>
  </si>
  <si>
    <t>ÀÝ¹³Ù»ÝÁ Áëï   5 ·ÉËÇ</t>
  </si>
  <si>
    <t>ÀÝ¹³Ù»ÝÁ Áëï   2-5 ·ÉËÇ</t>
  </si>
  <si>
    <t>¶ÉáõË  6</t>
  </si>
  <si>
    <t>ÀÝ¹³Ù»ÝÁ Áëï   6  ·ÉËÇ</t>
  </si>
  <si>
    <t>ÀÝ¹³Ù»ÝÁ Áëï   2-6  ·ÉËÇ</t>
  </si>
  <si>
    <t xml:space="preserve">                                     Î³½Ù»óª                                              ². ê³ñ·ëÛ³Ý</t>
  </si>
  <si>
    <t xml:space="preserve">      Î³½Ù»óª                                               ². ê³ñ·ëÛ³Ý</t>
  </si>
  <si>
    <t>Î³½Ù»ó                               ². ê³ñ·ëÛ³Ý</t>
  </si>
  <si>
    <t xml:space="preserve">            §ºíñáÝ³Ë³·ÇÍ¦ êäÀ-Ç ïÝûñ»Ý                                                      ². ê³ñ·ëÛ³Ý</t>
  </si>
  <si>
    <t>²ñïáÝ³·Çñ  N 14701</t>
  </si>
  <si>
    <t xml:space="preserve">ÐÐ ¶»Õ³ñùáõÝÇùÇ Ù³ñ½ ì³Õ³ß»ÝÇ ·ÛáõÕ³å»ï`                                   ². êáõí³ñÛ³Ý  </t>
  </si>
  <si>
    <t>â³÷Ù³Ý ÙÇ³íáñÁ</t>
  </si>
  <si>
    <t>2.  ²ßË³ï³í³ñÓÇ  ·áñÍ³ÏÇó                                                                                  -   2210,44</t>
  </si>
  <si>
    <t>3.  Ø»ù»Ý³ - Ù»Ë³ÝÇ½ÙÝ»ñÇ  ß³Ñ³·áñÍÙ³Ý  ·áñÍ³ÏÇó                                           -   2869,5</t>
  </si>
  <si>
    <t>ØÇçÇÝ  ³ßË³ï³í³ñÓÇ  ã³÷  -  239280  ¹ñ³Ù:</t>
  </si>
  <si>
    <t>ñ³Ïí³Í  2016 Ãí. ÐÐ üÇÝ³ÝëÝ»ñÇ Ý³Ë³ñ³ñáõÃÛ³Ý  §¶Ý³·áÛ³óÙ³Ý  í»ñÉáõÍ³Ï³Ý  ÇÝýáñÙ³-</t>
  </si>
  <si>
    <r>
      <t xml:space="preserve"> </t>
    </r>
    <r>
      <rPr>
        <sz val="12"/>
        <rFont val="Times Armenian"/>
        <family val="1"/>
      </rPr>
      <t>2016Ã</t>
    </r>
    <r>
      <rPr>
        <sz val="12"/>
        <rFont val="Arial Armenian"/>
        <family val="2"/>
      </rPr>
      <t>.</t>
    </r>
  </si>
  <si>
    <t xml:space="preserve">                      Î³½Ùí³Í ¿ 2016Ã. ·Ý»ñáí</t>
  </si>
  <si>
    <t xml:space="preserve">³ßË³ï³ÝùÝ»ñÇ ·áñÍáÕ  ·Ý»ñÇ  Ñ³ßí³ñÏÝ»ñÇ  Ù»Ãá¹³Ï³Ý  óáõóáõÙÝ»ñÇ  ÑÇÙ³Ý  íñ³, áñÁ  Ñ³ëï³ïí³Í  ¿  </t>
  </si>
  <si>
    <t>Առուներ</t>
  </si>
  <si>
    <t>1-960</t>
  </si>
  <si>
    <t>Ù3</t>
  </si>
  <si>
    <t>խիճ</t>
  </si>
  <si>
    <t>11-2</t>
  </si>
  <si>
    <t>Հատակների տոփանում խճով</t>
  </si>
  <si>
    <t>=2,55991</t>
  </si>
  <si>
    <t>=2,00673</t>
  </si>
  <si>
    <t>ÜÛáõÃ»ñÇ  ¨  ë³ñù³íáñáõÙÝ»ñÇ  ³ñÅ»ùÝ»ñÁ  í»ñóí³Í  »Ý  ÃÇí  6  ÇÝýáñÙ³óÇáÝ  ï»Õ»Ï³·ñÇó  Ññ³ï³-</t>
  </si>
  <si>
    <t>6-90</t>
  </si>
  <si>
    <t>մ3</t>
  </si>
  <si>
    <t>Կողապատում</t>
  </si>
  <si>
    <t>մ2</t>
  </si>
  <si>
    <t>Փայտ. կողահատ</t>
  </si>
  <si>
    <t>Բետոն  B20</t>
  </si>
  <si>
    <t>3-րդ կարգի բնահողի մշակում ձեռքով (ներառյալ խողովակների մեջ գրունտի նստված-քների մաքրումը)</t>
  </si>
  <si>
    <r>
      <t>100Ù</t>
    </r>
    <r>
      <rPr>
        <vertAlign val="superscript"/>
        <sz val="12"/>
        <rFont val="Arial LatArm"/>
        <family val="2"/>
      </rPr>
      <t>2</t>
    </r>
  </si>
  <si>
    <r>
      <t>Ù</t>
    </r>
    <r>
      <rPr>
        <vertAlign val="superscript"/>
        <sz val="12"/>
        <rFont val="Arial LatArm"/>
        <family val="2"/>
      </rPr>
      <t>3</t>
    </r>
  </si>
  <si>
    <t>ՀՀ Գեղարքունիքի մարզի Վաղաշեն համայնքի &lt;&lt;Դուրնի տակի առու&gt;&gt; կոչվող ոռոգման ջրատարի վրա դիտահորերի կառուցման աշխատանքների</t>
  </si>
  <si>
    <t xml:space="preserve">ՀՀ Գեղարքունիքի մարզի Վաղաշեն համայնքի &lt;&lt;Դուրնի տակի առու&gt;&gt; կոչվող ոռոգման ջրատարի վրա դիտահորերի կառուցման աշխատանքների Ý³Ë³Ñ³ßí³ÛÇÝ ÷³ëï³ÃÕÃ»ñÁ Ï³½Ùí³Í »Ý ßÇÝ³ñ³ñ³Ï³Ý </t>
  </si>
  <si>
    <t xml:space="preserve">Բետոնե պատերի իրականացում W4,B20 դասի բետոնով    </t>
  </si>
  <si>
    <t xml:space="preserve">Բետոնե հատակների իրականացում W4, B20 դասի բետոնով  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</si>
</sst>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0.00000"/>
    <numFmt numFmtId="167" formatCode="0.000"/>
    <numFmt numFmtId="168" formatCode="0.0000"/>
  </numFmts>
  <fonts count="40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  <charset val="204"/>
    </font>
    <font>
      <sz val="10"/>
      <name val="Arial Armenian"/>
      <family val="2"/>
      <charset val="204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b/>
      <i/>
      <sz val="14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b/>
      <sz val="12"/>
      <name val="Times Armenian"/>
      <family val="1"/>
    </font>
    <font>
      <b/>
      <u/>
      <sz val="12"/>
      <name val="Arial Armenian"/>
      <family val="2"/>
      <charset val="204"/>
    </font>
    <font>
      <b/>
      <i/>
      <sz val="14"/>
      <name val="Sylfaen"/>
      <family val="1"/>
      <charset val="204"/>
    </font>
    <font>
      <b/>
      <i/>
      <sz val="14"/>
      <name val="Arial Armenian"/>
      <family val="2"/>
    </font>
    <font>
      <i/>
      <sz val="12"/>
      <name val="Arial Armenian"/>
      <family val="2"/>
    </font>
    <font>
      <b/>
      <u/>
      <sz val="18"/>
      <name val="Arial Armenian"/>
      <family val="2"/>
    </font>
    <font>
      <sz val="12"/>
      <name val="Sylfaen"/>
      <family val="1"/>
      <charset val="204"/>
    </font>
    <font>
      <sz val="12"/>
      <name val="Times Armenian"/>
      <family val="1"/>
    </font>
    <font>
      <b/>
      <sz val="12"/>
      <name val="Arial LatArm"/>
      <family val="2"/>
    </font>
    <font>
      <sz val="12"/>
      <name val="Arial LatArm"/>
      <family val="2"/>
    </font>
    <font>
      <sz val="12"/>
      <color indexed="9"/>
      <name val="Arial LatArm"/>
      <family val="2"/>
    </font>
    <font>
      <sz val="10"/>
      <name val="Arial"/>
      <family val="2"/>
      <charset val="204"/>
    </font>
    <font>
      <sz val="14"/>
      <name val="Arial LatArm"/>
      <family val="2"/>
    </font>
    <font>
      <b/>
      <sz val="14"/>
      <name val="Arial LatArm"/>
      <family val="2"/>
    </font>
    <font>
      <sz val="12"/>
      <color theme="0"/>
      <name val="Arial LatArm"/>
      <family val="2"/>
    </font>
    <font>
      <vertAlign val="superscript"/>
      <sz val="12"/>
      <name val="Arial LatArm"/>
      <family val="2"/>
    </font>
    <font>
      <sz val="1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1" fillId="0" borderId="0"/>
    <xf numFmtId="0" fontId="11" fillId="0" borderId="0"/>
    <xf numFmtId="0" fontId="34" fillId="0" borderId="0"/>
  </cellStyleXfs>
  <cellXfs count="216">
    <xf numFmtId="0" fontId="0" fillId="0" borderId="0" xfId="0"/>
    <xf numFmtId="0" fontId="3" fillId="0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0" fontId="3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0" fontId="14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9" fontId="14" fillId="0" borderId="1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vertical="center"/>
    </xf>
    <xf numFmtId="2" fontId="5" fillId="0" borderId="0" xfId="0" applyNumberFormat="1" applyFont="1" applyFill="1" applyAlignment="1">
      <alignment vertical="center"/>
    </xf>
    <xf numFmtId="166" fontId="14" fillId="0" borderId="0" xfId="0" applyNumberFormat="1" applyFont="1" applyBorder="1" applyAlignment="1">
      <alignment vertical="center"/>
    </xf>
    <xf numFmtId="2" fontId="14" fillId="0" borderId="0" xfId="0" applyNumberFormat="1" applyFont="1" applyBorder="1" applyAlignment="1">
      <alignment vertical="center"/>
    </xf>
    <xf numFmtId="0" fontId="0" fillId="2" borderId="0" xfId="0" applyFill="1"/>
    <xf numFmtId="0" fontId="3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8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165" fontId="12" fillId="2" borderId="0" xfId="0" applyNumberFormat="1" applyFont="1" applyFill="1" applyAlignment="1">
      <alignment horizontal="center"/>
    </xf>
    <xf numFmtId="10" fontId="1" fillId="0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49" fontId="5" fillId="0" borderId="0" xfId="0" applyNumberFormat="1" applyFont="1" applyFill="1" applyAlignment="1">
      <alignment vertical="center"/>
    </xf>
    <xf numFmtId="2" fontId="22" fillId="0" borderId="0" xfId="0" applyNumberFormat="1" applyFont="1" applyFill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vertical="center"/>
    </xf>
    <xf numFmtId="2" fontId="14" fillId="3" borderId="0" xfId="0" applyNumberFormat="1" applyFont="1" applyFill="1" applyBorder="1" applyAlignment="1">
      <alignment horizontal="center" vertical="center"/>
    </xf>
    <xf numFmtId="164" fontId="14" fillId="3" borderId="0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justify" wrapText="1"/>
    </xf>
    <xf numFmtId="0" fontId="29" fillId="0" borderId="0" xfId="0" applyFont="1" applyBorder="1" applyAlignment="1">
      <alignment wrapText="1"/>
    </xf>
    <xf numFmtId="0" fontId="17" fillId="0" borderId="1" xfId="0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11" fillId="0" borderId="0" xfId="0" applyNumberFormat="1" applyFont="1" applyFill="1" applyAlignment="1">
      <alignment vertical="center"/>
    </xf>
    <xf numFmtId="2" fontId="11" fillId="0" borderId="0" xfId="0" applyNumberFormat="1" applyFont="1" applyFill="1" applyAlignment="1">
      <alignment vertical="center" wrapText="1"/>
    </xf>
    <xf numFmtId="2" fontId="11" fillId="0" borderId="0" xfId="0" applyNumberFormat="1" applyFont="1" applyFill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vertical="center"/>
    </xf>
    <xf numFmtId="0" fontId="20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/>
    <xf numFmtId="0" fontId="14" fillId="2" borderId="0" xfId="0" applyFont="1" applyFill="1"/>
    <xf numFmtId="2" fontId="32" fillId="0" borderId="0" xfId="0" applyNumberFormat="1" applyFont="1" applyFill="1" applyAlignment="1">
      <alignment horizontal="right" vertical="center"/>
    </xf>
    <xf numFmtId="2" fontId="33" fillId="0" borderId="0" xfId="0" applyNumberFormat="1" applyFont="1" applyFill="1" applyAlignment="1">
      <alignment vertical="center"/>
    </xf>
    <xf numFmtId="2" fontId="26" fillId="0" borderId="0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 applyAlignment="1">
      <alignment vertical="center"/>
    </xf>
    <xf numFmtId="2" fontId="14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168" fontId="37" fillId="0" borderId="0" xfId="0" applyNumberFormat="1" applyFont="1" applyFill="1" applyAlignment="1">
      <alignment vertical="center"/>
    </xf>
    <xf numFmtId="2" fontId="15" fillId="0" borderId="0" xfId="0" applyNumberFormat="1" applyFont="1" applyFill="1" applyAlignment="1">
      <alignment vertical="center"/>
    </xf>
    <xf numFmtId="2" fontId="31" fillId="0" borderId="0" xfId="0" applyNumberFormat="1" applyFont="1" applyFill="1" applyAlignment="1">
      <alignment vertical="center"/>
    </xf>
    <xf numFmtId="2" fontId="32" fillId="0" borderId="0" xfId="0" applyNumberFormat="1" applyFont="1" applyFill="1" applyBorder="1" applyAlignment="1">
      <alignment vertical="center"/>
    </xf>
    <xf numFmtId="2" fontId="32" fillId="0" borderId="4" xfId="0" applyNumberFormat="1" applyFont="1" applyFill="1" applyBorder="1" applyAlignment="1">
      <alignment horizontal="center" vertical="center" wrapText="1"/>
    </xf>
    <xf numFmtId="2" fontId="32" fillId="0" borderId="4" xfId="0" applyNumberFormat="1" applyFont="1" applyFill="1" applyBorder="1" applyAlignment="1">
      <alignment horizontal="center" vertical="center" textRotation="90" wrapText="1"/>
    </xf>
    <xf numFmtId="2" fontId="32" fillId="0" borderId="2" xfId="0" applyNumberFormat="1" applyFont="1" applyFill="1" applyBorder="1" applyAlignment="1">
      <alignment horizontal="center" vertical="center" textRotation="90" wrapText="1"/>
    </xf>
    <xf numFmtId="2" fontId="32" fillId="0" borderId="1" xfId="0" applyNumberFormat="1" applyFont="1" applyFill="1" applyBorder="1" applyAlignment="1">
      <alignment horizontal="center" vertical="center" textRotation="90" wrapText="1"/>
    </xf>
    <xf numFmtId="2" fontId="32" fillId="0" borderId="6" xfId="0" applyNumberFormat="1" applyFont="1" applyFill="1" applyBorder="1" applyAlignment="1">
      <alignment horizontal="center" vertical="center" textRotation="90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32" fillId="0" borderId="8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49" fontId="32" fillId="0" borderId="7" xfId="0" applyNumberFormat="1" applyFont="1" applyFill="1" applyBorder="1" applyAlignment="1">
      <alignment horizontal="center" vertical="center" wrapText="1"/>
    </xf>
    <xf numFmtId="2" fontId="32" fillId="0" borderId="9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/>
    </xf>
    <xf numFmtId="2" fontId="32" fillId="0" borderId="9" xfId="0" applyNumberFormat="1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 vertical="center" wrapText="1"/>
    </xf>
    <xf numFmtId="164" fontId="32" fillId="0" borderId="8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 wrapText="1"/>
    </xf>
    <xf numFmtId="49" fontId="32" fillId="0" borderId="9" xfId="0" applyNumberFormat="1" applyFont="1" applyFill="1" applyBorder="1" applyAlignment="1">
      <alignment vertical="center" wrapText="1"/>
    </xf>
    <xf numFmtId="164" fontId="32" fillId="0" borderId="1" xfId="0" applyNumberFormat="1" applyFont="1" applyBorder="1" applyAlignment="1">
      <alignment horizontal="center" vertical="center" wrapText="1"/>
    </xf>
    <xf numFmtId="2" fontId="32" fillId="0" borderId="7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1" xfId="2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164" fontId="32" fillId="0" borderId="7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vertical="center" wrapText="1"/>
    </xf>
    <xf numFmtId="2" fontId="32" fillId="0" borderId="0" xfId="0" applyNumberFormat="1" applyFont="1" applyFill="1" applyBorder="1" applyAlignment="1">
      <alignment vertical="center" wrapText="1"/>
    </xf>
    <xf numFmtId="2" fontId="32" fillId="0" borderId="0" xfId="0" applyNumberFormat="1" applyFont="1" applyFill="1" applyAlignment="1">
      <alignment horizontal="left" vertical="center" wrapText="1"/>
    </xf>
    <xf numFmtId="2" fontId="32" fillId="0" borderId="0" xfId="0" applyNumberFormat="1" applyFont="1" applyFill="1" applyBorder="1" applyAlignment="1">
      <alignment horizontal="center" vertical="center" wrapText="1"/>
    </xf>
    <xf numFmtId="2" fontId="32" fillId="0" borderId="0" xfId="0" applyNumberFormat="1" applyFont="1" applyFill="1" applyAlignment="1">
      <alignment vertical="center" wrapText="1"/>
    </xf>
    <xf numFmtId="2" fontId="32" fillId="0" borderId="0" xfId="0" applyNumberFormat="1" applyFont="1" applyFill="1" applyAlignment="1">
      <alignment horizontal="center" vertical="center" wrapText="1"/>
    </xf>
    <xf numFmtId="2" fontId="32" fillId="0" borderId="0" xfId="0" applyNumberFormat="1" applyFont="1" applyFill="1" applyAlignment="1">
      <alignment horizontal="center" vertical="center"/>
    </xf>
    <xf numFmtId="2" fontId="39" fillId="0" borderId="0" xfId="0" applyNumberFormat="1" applyFont="1" applyFill="1" applyAlignment="1">
      <alignment vertical="center"/>
    </xf>
    <xf numFmtId="0" fontId="14" fillId="2" borderId="0" xfId="0" applyFont="1" applyFill="1" applyAlignment="1"/>
    <xf numFmtId="0" fontId="14" fillId="2" borderId="0" xfId="0" applyFont="1" applyFill="1" applyAlignment="1">
      <alignment horizontal="left"/>
    </xf>
    <xf numFmtId="0" fontId="20" fillId="2" borderId="0" xfId="0" applyFont="1" applyFill="1" applyAlignment="1">
      <alignment horizontal="center"/>
    </xf>
    <xf numFmtId="2" fontId="31" fillId="2" borderId="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2" fontId="14" fillId="2" borderId="0" xfId="0" applyNumberFormat="1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center"/>
    </xf>
    <xf numFmtId="2" fontId="14" fillId="2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 vertical="center"/>
    </xf>
    <xf numFmtId="2" fontId="32" fillId="0" borderId="8" xfId="0" applyNumberFormat="1" applyFont="1" applyFill="1" applyBorder="1" applyAlignment="1">
      <alignment horizontal="center" vertical="center" wrapText="1"/>
    </xf>
    <xf numFmtId="0" fontId="32" fillId="0" borderId="9" xfId="0" applyFont="1" applyBorder="1"/>
    <xf numFmtId="0" fontId="32" fillId="0" borderId="7" xfId="0" applyFont="1" applyBorder="1"/>
    <xf numFmtId="2" fontId="32" fillId="0" borderId="4" xfId="0" applyNumberFormat="1" applyFont="1" applyFill="1" applyBorder="1" applyAlignment="1">
      <alignment horizontal="center" vertical="center" textRotation="90"/>
    </xf>
    <xf numFmtId="2" fontId="32" fillId="0" borderId="3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2" fontId="32" fillId="0" borderId="4" xfId="0" applyNumberFormat="1" applyFont="1" applyFill="1" applyBorder="1" applyAlignment="1">
      <alignment horizontal="center" vertical="center" textRotation="90" wrapText="1"/>
    </xf>
    <xf numFmtId="2" fontId="32" fillId="0" borderId="9" xfId="0" applyNumberFormat="1" applyFont="1" applyFill="1" applyBorder="1" applyAlignment="1">
      <alignment horizontal="center" vertical="center" wrapText="1"/>
    </xf>
    <xf numFmtId="2" fontId="32" fillId="0" borderId="7" xfId="0" applyNumberFormat="1" applyFont="1" applyFill="1" applyBorder="1" applyAlignment="1">
      <alignment horizontal="center" vertical="center" wrapText="1"/>
    </xf>
    <xf numFmtId="2" fontId="32" fillId="0" borderId="5" xfId="0" applyNumberFormat="1" applyFont="1" applyFill="1" applyBorder="1" applyAlignment="1">
      <alignment horizontal="center" vertical="center" wrapText="1"/>
    </xf>
    <xf numFmtId="2" fontId="32" fillId="0" borderId="7" xfId="0" applyNumberFormat="1" applyFont="1" applyFill="1" applyBorder="1" applyAlignment="1">
      <alignment horizontal="center" vertical="center"/>
    </xf>
    <xf numFmtId="2" fontId="32" fillId="0" borderId="4" xfId="0" applyNumberFormat="1" applyFont="1" applyFill="1" applyBorder="1" applyAlignment="1">
      <alignment horizontal="center" vertical="center" wrapText="1"/>
    </xf>
    <xf numFmtId="2" fontId="32" fillId="0" borderId="3" xfId="0" applyNumberFormat="1" applyFont="1" applyFill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vertical="center" wrapText="1"/>
    </xf>
    <xf numFmtId="164" fontId="32" fillId="0" borderId="4" xfId="0" applyNumberFormat="1" applyFont="1" applyFill="1" applyBorder="1" applyAlignment="1">
      <alignment horizontal="center" vertical="center" wrapText="1"/>
    </xf>
    <xf numFmtId="164" fontId="32" fillId="0" borderId="3" xfId="0" applyNumberFormat="1" applyFont="1" applyFill="1" applyBorder="1" applyAlignment="1">
      <alignment horizontal="center" vertical="center" wrapText="1"/>
    </xf>
    <xf numFmtId="164" fontId="32" fillId="0" borderId="2" xfId="0" applyNumberFormat="1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36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left" vertical="center"/>
    </xf>
    <xf numFmtId="2" fontId="32" fillId="0" borderId="0" xfId="0" applyNumberFormat="1" applyFont="1" applyFill="1" applyBorder="1" applyAlignment="1">
      <alignment horizontal="right" vertical="center"/>
    </xf>
    <xf numFmtId="2" fontId="31" fillId="0" borderId="0" xfId="0" applyNumberFormat="1" applyFont="1" applyFill="1" applyAlignment="1">
      <alignment horizontal="center" vertical="center" wrapText="1"/>
    </xf>
    <xf numFmtId="2" fontId="32" fillId="0" borderId="4" xfId="0" applyNumberFormat="1" applyFont="1" applyFill="1" applyBorder="1" applyAlignment="1">
      <alignment vertical="center" wrapText="1"/>
    </xf>
    <xf numFmtId="2" fontId="32" fillId="0" borderId="3" xfId="0" applyNumberFormat="1" applyFont="1" applyFill="1" applyBorder="1" applyAlignment="1">
      <alignment vertical="center" wrapText="1"/>
    </xf>
    <xf numFmtId="2" fontId="32" fillId="0" borderId="3" xfId="0" applyNumberFormat="1" applyFont="1" applyFill="1" applyBorder="1" applyAlignment="1">
      <alignment horizontal="center" vertical="center" textRotation="90" wrapText="1"/>
    </xf>
    <xf numFmtId="164" fontId="32" fillId="0" borderId="4" xfId="0" applyNumberFormat="1" applyFont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center" vertical="center" wrapText="1"/>
    </xf>
    <xf numFmtId="164" fontId="32" fillId="0" borderId="2" xfId="0" applyNumberFormat="1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Fill="1" applyBorder="1" applyAlignment="1">
      <alignment horizontal="center" vertical="center" wrapText="1"/>
    </xf>
    <xf numFmtId="49" fontId="32" fillId="0" borderId="2" xfId="0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" fontId="23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2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</cellXfs>
  <cellStyles count="4">
    <cellStyle name="Normal 2" xfId="1"/>
    <cellStyle name="Normal 2 2" xfId="3"/>
    <cellStyle name="Normal_99 Dproc2-1-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>
    <tabColor rgb="FF00B050"/>
  </sheetPr>
  <dimension ref="A2:N33"/>
  <sheetViews>
    <sheetView workbookViewId="0">
      <selection activeCell="A8" sqref="A8:J8"/>
    </sheetView>
  </sheetViews>
  <sheetFormatPr defaultRowHeight="12.75"/>
  <cols>
    <col min="1" max="5" width="8" style="91" customWidth="1"/>
    <col min="6" max="6" width="8.85546875" style="91" customWidth="1"/>
    <col min="7" max="7" width="7.28515625" style="91" customWidth="1"/>
    <col min="8" max="8" width="7.5703125" style="91" customWidth="1"/>
    <col min="9" max="9" width="7.42578125" style="91" customWidth="1"/>
    <col min="10" max="10" width="28.140625" style="91" customWidth="1"/>
    <col min="11" max="16384" width="9.140625" style="29"/>
  </cols>
  <sheetData>
    <row r="2" spans="1:14">
      <c r="A2" s="146" t="s">
        <v>40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4">
      <c r="A3" s="88"/>
      <c r="B3" s="88"/>
      <c r="C3" s="88"/>
      <c r="D3" s="88"/>
      <c r="E3" s="88"/>
      <c r="F3" s="88"/>
      <c r="G3" s="88"/>
      <c r="H3" s="88"/>
      <c r="I3" s="88"/>
      <c r="J3" s="88"/>
    </row>
    <row r="4" spans="1:14" ht="33" customHeight="1">
      <c r="A4" s="147">
        <f>Ampop!A3</f>
        <v>4670.5367969632398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4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4" s="30" customFormat="1">
      <c r="A6" s="88"/>
      <c r="B6" s="88"/>
      <c r="C6" s="88"/>
      <c r="D6" s="88"/>
      <c r="E6" s="88"/>
      <c r="F6" s="88"/>
      <c r="G6" s="88"/>
      <c r="H6" s="88"/>
      <c r="I6" s="88"/>
      <c r="J6" s="88"/>
    </row>
    <row r="7" spans="1:14" s="30" customFormat="1" ht="27.75" customHeight="1">
      <c r="A7" s="150" t="s">
        <v>150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4" s="30" customFormat="1" ht="18.75" customHeight="1">
      <c r="A8" s="145" t="s">
        <v>130</v>
      </c>
      <c r="B8" s="145"/>
      <c r="C8" s="145"/>
      <c r="D8" s="145"/>
      <c r="E8" s="145"/>
      <c r="F8" s="145"/>
      <c r="G8" s="145"/>
      <c r="H8" s="145"/>
      <c r="I8" s="145"/>
      <c r="J8" s="145"/>
    </row>
    <row r="9" spans="1:14" s="30" customFormat="1" ht="18.75" customHeight="1">
      <c r="A9" s="89" t="s">
        <v>75</v>
      </c>
      <c r="B9" s="89"/>
      <c r="C9" s="89"/>
      <c r="D9" s="89"/>
      <c r="E9" s="89"/>
      <c r="F9" s="89"/>
      <c r="G9" s="89"/>
      <c r="H9" s="89"/>
      <c r="I9" s="89"/>
      <c r="J9" s="89"/>
    </row>
    <row r="10" spans="1:14" ht="18.75" customHeight="1">
      <c r="A10" s="144" t="s">
        <v>126</v>
      </c>
      <c r="B10" s="144"/>
      <c r="C10" s="144"/>
      <c r="D10" s="144"/>
      <c r="E10" s="144"/>
      <c r="F10" s="144"/>
      <c r="G10" s="144"/>
      <c r="H10" s="144"/>
      <c r="I10" s="144"/>
      <c r="J10" s="144"/>
    </row>
    <row r="11" spans="1:14" ht="18.75" customHeight="1">
      <c r="A11" s="145" t="s">
        <v>22</v>
      </c>
      <c r="B11" s="145"/>
      <c r="C11" s="145"/>
      <c r="D11" s="145"/>
      <c r="E11" s="145"/>
      <c r="F11" s="145"/>
      <c r="G11" s="145"/>
      <c r="H11" s="145"/>
      <c r="I11" s="145"/>
      <c r="J11" s="145"/>
    </row>
    <row r="12" spans="1:14" ht="18.75" customHeight="1">
      <c r="A12" s="145" t="s">
        <v>23</v>
      </c>
      <c r="B12" s="145"/>
      <c r="C12" s="145"/>
      <c r="D12" s="145"/>
      <c r="E12" s="145"/>
      <c r="F12" s="145"/>
      <c r="G12" s="145"/>
      <c r="H12" s="145"/>
      <c r="I12" s="145"/>
      <c r="J12" s="145"/>
    </row>
    <row r="13" spans="1:14" ht="18.75" customHeight="1">
      <c r="A13" s="144" t="s">
        <v>47</v>
      </c>
      <c r="B13" s="144"/>
      <c r="C13" s="144"/>
      <c r="D13" s="144"/>
      <c r="E13" s="144"/>
      <c r="F13" s="144"/>
      <c r="G13" s="144"/>
      <c r="H13" s="144"/>
      <c r="I13" s="144"/>
      <c r="J13" s="144"/>
    </row>
    <row r="14" spans="1:14" ht="18.75" customHeight="1">
      <c r="A14" s="144"/>
      <c r="B14" s="144"/>
      <c r="C14" s="144"/>
      <c r="D14" s="144"/>
      <c r="E14" s="144"/>
      <c r="F14" s="144"/>
      <c r="G14" s="144"/>
      <c r="H14" s="144"/>
      <c r="I14" s="144"/>
      <c r="J14" s="144"/>
    </row>
    <row r="15" spans="1:14" ht="18.75" customHeight="1">
      <c r="A15" s="144" t="s">
        <v>100</v>
      </c>
      <c r="B15" s="144"/>
      <c r="C15" s="144"/>
      <c r="D15" s="144"/>
      <c r="E15" s="144"/>
      <c r="F15" s="144"/>
      <c r="G15" s="144"/>
      <c r="H15" s="144"/>
      <c r="I15" s="144"/>
      <c r="J15" s="144"/>
    </row>
    <row r="16" spans="1:14" ht="18.75" customHeight="1">
      <c r="A16" s="144" t="s">
        <v>48</v>
      </c>
      <c r="B16" s="144"/>
      <c r="C16" s="144"/>
      <c r="D16" s="144"/>
      <c r="E16" s="144"/>
      <c r="F16" s="144"/>
      <c r="G16" s="144"/>
      <c r="H16" s="144"/>
      <c r="I16" s="144"/>
      <c r="J16" s="144"/>
      <c r="M16" s="152"/>
      <c r="N16" s="153"/>
    </row>
    <row r="17" spans="1:14" ht="18.75" customHeight="1">
      <c r="A17" s="144" t="s">
        <v>124</v>
      </c>
      <c r="B17" s="144"/>
      <c r="C17" s="144"/>
      <c r="D17" s="144"/>
      <c r="E17" s="144"/>
      <c r="F17" s="144"/>
      <c r="G17" s="144"/>
      <c r="H17" s="144"/>
      <c r="I17" s="144"/>
      <c r="J17" s="144"/>
      <c r="M17" s="152"/>
      <c r="N17" s="153"/>
    </row>
    <row r="18" spans="1:14" ht="18.75" customHeight="1">
      <c r="A18" s="144" t="s">
        <v>125</v>
      </c>
      <c r="B18" s="144"/>
      <c r="C18" s="144"/>
      <c r="D18" s="144"/>
      <c r="E18" s="144"/>
      <c r="F18" s="144"/>
      <c r="G18" s="144"/>
      <c r="H18" s="144"/>
      <c r="I18" s="144"/>
      <c r="J18" s="144"/>
    </row>
    <row r="19" spans="1:14" ht="18.75" customHeight="1">
      <c r="A19" s="144" t="s">
        <v>46</v>
      </c>
      <c r="B19" s="144"/>
      <c r="C19" s="144"/>
      <c r="D19" s="144"/>
      <c r="E19" s="144"/>
      <c r="F19" s="144"/>
      <c r="G19" s="144"/>
      <c r="H19" s="144"/>
      <c r="I19" s="144"/>
      <c r="J19" s="144"/>
    </row>
    <row r="20" spans="1:14" ht="18.75" customHeight="1">
      <c r="A20" s="144" t="s">
        <v>49</v>
      </c>
      <c r="B20" s="144"/>
      <c r="C20" s="144"/>
      <c r="D20" s="144"/>
      <c r="E20" s="144"/>
      <c r="F20" s="144"/>
      <c r="G20" s="144"/>
      <c r="H20" s="144"/>
      <c r="I20" s="144"/>
      <c r="J20" s="144"/>
    </row>
    <row r="21" spans="1:14" ht="18.75" customHeight="1">
      <c r="A21" s="144" t="s">
        <v>60</v>
      </c>
      <c r="B21" s="144"/>
      <c r="C21" s="144"/>
      <c r="D21" s="144"/>
      <c r="E21" s="144"/>
      <c r="F21" s="144"/>
      <c r="G21" s="144"/>
      <c r="H21" s="144"/>
      <c r="I21" s="144"/>
      <c r="J21" s="144"/>
    </row>
    <row r="22" spans="1:14" ht="18.75" customHeight="1">
      <c r="A22" s="144" t="s">
        <v>45</v>
      </c>
      <c r="B22" s="144"/>
      <c r="C22" s="144"/>
      <c r="D22" s="144"/>
      <c r="E22" s="144"/>
      <c r="F22" s="144"/>
      <c r="G22" s="144"/>
      <c r="H22" s="144"/>
      <c r="I22" s="144"/>
      <c r="J22" s="144"/>
    </row>
    <row r="23" spans="1:14" ht="18.75" customHeight="1">
      <c r="A23" s="144" t="s">
        <v>76</v>
      </c>
      <c r="B23" s="144"/>
      <c r="C23" s="144"/>
      <c r="D23" s="144"/>
      <c r="E23" s="144"/>
      <c r="F23" s="144"/>
      <c r="G23" s="144"/>
      <c r="H23" s="144"/>
      <c r="I23" s="144"/>
      <c r="J23" s="144"/>
    </row>
    <row r="24" spans="1:14" ht="18.75" customHeight="1">
      <c r="A24" s="145" t="s">
        <v>44</v>
      </c>
      <c r="B24" s="145"/>
      <c r="C24" s="145"/>
      <c r="D24" s="145"/>
      <c r="E24" s="145"/>
      <c r="F24" s="145"/>
      <c r="G24" s="145"/>
      <c r="H24" s="145"/>
      <c r="I24" s="145"/>
      <c r="J24" s="145"/>
    </row>
    <row r="25" spans="1:14" ht="18.75" customHeight="1">
      <c r="A25" s="144" t="s">
        <v>139</v>
      </c>
      <c r="B25" s="144"/>
      <c r="C25" s="144"/>
      <c r="D25" s="144"/>
      <c r="E25" s="144"/>
      <c r="F25" s="144"/>
      <c r="G25" s="144"/>
      <c r="H25" s="144"/>
      <c r="I25" s="144"/>
      <c r="J25" s="144"/>
    </row>
    <row r="26" spans="1:14" ht="18.75" customHeight="1">
      <c r="A26" s="144" t="s">
        <v>127</v>
      </c>
      <c r="B26" s="144"/>
      <c r="C26" s="144"/>
      <c r="D26" s="144"/>
      <c r="E26" s="144"/>
      <c r="F26" s="144"/>
      <c r="G26" s="144"/>
      <c r="H26" s="144"/>
      <c r="I26" s="144"/>
      <c r="J26" s="144"/>
    </row>
    <row r="27" spans="1:14" ht="18.75" customHeight="1">
      <c r="A27" s="144" t="s">
        <v>77</v>
      </c>
      <c r="B27" s="144"/>
      <c r="C27" s="144"/>
      <c r="D27" s="144"/>
      <c r="E27" s="144"/>
      <c r="F27" s="144"/>
      <c r="G27" s="144"/>
      <c r="H27" s="144"/>
      <c r="I27" s="144"/>
      <c r="J27" s="144"/>
    </row>
    <row r="28" spans="1:14" ht="18.75" customHeight="1">
      <c r="A28" s="144" t="s">
        <v>41</v>
      </c>
      <c r="B28" s="144"/>
      <c r="C28" s="144"/>
      <c r="D28" s="144"/>
      <c r="E28" s="144"/>
      <c r="F28" s="144"/>
      <c r="G28" s="144"/>
      <c r="H28" s="144"/>
      <c r="I28" s="144"/>
      <c r="J28" s="144"/>
    </row>
    <row r="29" spans="1:14" ht="18.75" customHeight="1">
      <c r="A29" s="144" t="s">
        <v>42</v>
      </c>
      <c r="B29" s="144"/>
      <c r="C29" s="144"/>
      <c r="D29" s="144"/>
      <c r="E29" s="144"/>
      <c r="F29" s="144"/>
      <c r="G29" s="144"/>
      <c r="H29" s="144"/>
      <c r="I29" s="144"/>
      <c r="J29" s="144"/>
    </row>
    <row r="30" spans="1:14" ht="18.75" customHeight="1">
      <c r="A30" s="90" t="s">
        <v>43</v>
      </c>
      <c r="B30" s="90"/>
      <c r="C30" s="90"/>
      <c r="D30" s="90"/>
      <c r="E30" s="90"/>
      <c r="G30" s="155">
        <f>Ampop!H37</f>
        <v>4670.5367969632398</v>
      </c>
      <c r="H30" s="155"/>
      <c r="I30" s="90" t="s">
        <v>6</v>
      </c>
      <c r="J30" s="90"/>
    </row>
    <row r="31" spans="1:14" ht="18.75" customHeight="1"/>
    <row r="32" spans="1:14" ht="18.75" customHeight="1"/>
    <row r="33" spans="2:9" ht="18.75" customHeight="1">
      <c r="B33" s="154" t="s">
        <v>119</v>
      </c>
      <c r="C33" s="154"/>
      <c r="D33" s="154"/>
      <c r="E33" s="154"/>
      <c r="F33" s="154"/>
      <c r="G33" s="154"/>
      <c r="H33" s="154"/>
      <c r="I33" s="154"/>
    </row>
  </sheetData>
  <mergeCells count="29">
    <mergeCell ref="M16:N16"/>
    <mergeCell ref="M17:N17"/>
    <mergeCell ref="B33:I33"/>
    <mergeCell ref="A24:J24"/>
    <mergeCell ref="A25:J25"/>
    <mergeCell ref="A26:J26"/>
    <mergeCell ref="A27:J27"/>
    <mergeCell ref="G30:H30"/>
    <mergeCell ref="A22:J22"/>
    <mergeCell ref="A23:J23"/>
    <mergeCell ref="A28:J28"/>
    <mergeCell ref="A29:J29"/>
    <mergeCell ref="A20:J20"/>
    <mergeCell ref="A21:J21"/>
    <mergeCell ref="A18:J18"/>
    <mergeCell ref="A19:J19"/>
    <mergeCell ref="A2:J2"/>
    <mergeCell ref="A4:J4"/>
    <mergeCell ref="A5:J5"/>
    <mergeCell ref="A7:J7"/>
    <mergeCell ref="A12:J12"/>
    <mergeCell ref="A16:J16"/>
    <mergeCell ref="A17:J17"/>
    <mergeCell ref="A8:J8"/>
    <mergeCell ref="A10:J10"/>
    <mergeCell ref="A11:J11"/>
    <mergeCell ref="A14:J14"/>
    <mergeCell ref="A15:J15"/>
    <mergeCell ref="A13:J13"/>
  </mergeCells>
  <phoneticPr fontId="0" type="noConversion"/>
  <pageMargins left="0.2" right="0.2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R31"/>
  <sheetViews>
    <sheetView tabSelected="1" view="pageLayout" zoomScale="80" zoomScalePageLayoutView="80" workbookViewId="0">
      <selection activeCell="C16" sqref="C16:C18"/>
    </sheetView>
  </sheetViews>
  <sheetFormatPr defaultColWidth="7.28515625" defaultRowHeight="14.25"/>
  <cols>
    <col min="1" max="1" width="3.42578125" style="59" customWidth="1"/>
    <col min="2" max="2" width="7.42578125" style="59" customWidth="1"/>
    <col min="3" max="3" width="28.140625" style="62" customWidth="1"/>
    <col min="4" max="4" width="6.140625" style="26" customWidth="1"/>
    <col min="5" max="5" width="8.140625" style="59" customWidth="1"/>
    <col min="6" max="6" width="7.28515625" style="59" customWidth="1"/>
    <col min="7" max="7" width="7.140625" style="59" customWidth="1"/>
    <col min="8" max="8" width="9.42578125" style="59" customWidth="1"/>
    <col min="9" max="9" width="7.5703125" style="59" customWidth="1"/>
    <col min="10" max="10" width="8.85546875" style="59" customWidth="1"/>
    <col min="11" max="11" width="15.7109375" style="59" customWidth="1"/>
    <col min="12" max="12" width="5" style="59" customWidth="1"/>
    <col min="13" max="13" width="6.7109375" style="59" customWidth="1"/>
    <col min="14" max="14" width="8.5703125" style="59" customWidth="1"/>
    <col min="15" max="15" width="7.140625" style="59" customWidth="1"/>
    <col min="16" max="16" width="8.140625" style="59" customWidth="1"/>
    <col min="17" max="17" width="7.5703125" style="59" customWidth="1"/>
    <col min="18" max="18" width="6.5703125" style="59" customWidth="1"/>
    <col min="19" max="19" width="7.42578125" style="59" customWidth="1"/>
    <col min="20" max="20" width="7.85546875" style="59" customWidth="1"/>
    <col min="21" max="16384" width="7.28515625" style="59"/>
  </cols>
  <sheetData>
    <row r="1" spans="1:18" ht="40.5" customHeight="1">
      <c r="A1" s="174" t="s">
        <v>149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18" ht="18">
      <c r="A2" s="175" t="s">
        <v>104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18" s="60" customFormat="1" ht="12.75">
      <c r="A3" s="176">
        <f>N6</f>
        <v>3543.6186680045466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8" ht="15.75">
      <c r="A4" s="96"/>
      <c r="B4" s="96"/>
      <c r="C4" s="92" t="s">
        <v>1</v>
      </c>
      <c r="D4" s="178" t="s">
        <v>138</v>
      </c>
      <c r="E4" s="178"/>
      <c r="F4" s="93">
        <v>2.0067300000000001</v>
      </c>
      <c r="G4" s="97"/>
      <c r="H4" s="97"/>
      <c r="I4" s="97"/>
      <c r="J4" s="97"/>
      <c r="K4" s="97"/>
      <c r="L4" s="97"/>
      <c r="M4" s="97"/>
      <c r="N4" s="97"/>
      <c r="O4" s="97"/>
      <c r="P4" s="97"/>
      <c r="Q4" s="98"/>
    </row>
    <row r="5" spans="1:18" ht="15.75">
      <c r="A5" s="99" t="s">
        <v>2</v>
      </c>
      <c r="B5" s="99"/>
      <c r="C5" s="92" t="s">
        <v>3</v>
      </c>
      <c r="D5" s="178" t="s">
        <v>137</v>
      </c>
      <c r="E5" s="178"/>
      <c r="F5" s="93">
        <v>2.5599099999999999</v>
      </c>
      <c r="G5" s="97"/>
      <c r="H5" s="97"/>
      <c r="I5" s="97"/>
      <c r="J5" s="97"/>
      <c r="K5" s="97"/>
      <c r="L5" s="97"/>
      <c r="M5" s="97"/>
      <c r="N5" s="100">
        <v>1.1671758000000001</v>
      </c>
      <c r="O5" s="97"/>
      <c r="P5" s="97"/>
      <c r="Q5" s="98"/>
    </row>
    <row r="6" spans="1:18" ht="15.75">
      <c r="A6" s="101" t="s">
        <v>2</v>
      </c>
      <c r="B6" s="101"/>
      <c r="C6" s="102"/>
      <c r="D6" s="97"/>
      <c r="E6" s="97"/>
      <c r="F6" s="97"/>
      <c r="G6" s="97"/>
      <c r="H6" s="97"/>
      <c r="I6" s="97"/>
      <c r="J6" s="97"/>
      <c r="K6" s="179" t="s">
        <v>5</v>
      </c>
      <c r="L6" s="179"/>
      <c r="M6" s="179"/>
      <c r="N6" s="180">
        <f>H23</f>
        <v>3543.6186680045466</v>
      </c>
      <c r="O6" s="180"/>
      <c r="P6" s="103" t="s">
        <v>6</v>
      </c>
      <c r="Q6" s="98"/>
    </row>
    <row r="7" spans="1:18" s="26" customFormat="1" ht="15.75">
      <c r="A7" s="181" t="s">
        <v>21</v>
      </c>
      <c r="B7" s="163" t="s">
        <v>61</v>
      </c>
      <c r="C7" s="168" t="s">
        <v>80</v>
      </c>
      <c r="D7" s="163" t="s">
        <v>123</v>
      </c>
      <c r="E7" s="163" t="s">
        <v>62</v>
      </c>
      <c r="F7" s="166" t="s">
        <v>63</v>
      </c>
      <c r="G7" s="167"/>
      <c r="H7" s="157" t="s">
        <v>81</v>
      </c>
      <c r="I7" s="158"/>
      <c r="J7" s="158"/>
      <c r="K7" s="158"/>
      <c r="L7" s="158"/>
      <c r="M7" s="158"/>
      <c r="N7" s="158"/>
      <c r="O7" s="158"/>
      <c r="P7" s="159"/>
      <c r="Q7" s="160" t="s">
        <v>64</v>
      </c>
    </row>
    <row r="8" spans="1:18" s="26" customFormat="1" ht="15.75">
      <c r="A8" s="182"/>
      <c r="B8" s="183"/>
      <c r="C8" s="169"/>
      <c r="D8" s="183"/>
      <c r="E8" s="183"/>
      <c r="F8" s="163" t="s">
        <v>65</v>
      </c>
      <c r="G8" s="163" t="s">
        <v>66</v>
      </c>
      <c r="H8" s="163" t="s">
        <v>67</v>
      </c>
      <c r="I8" s="163" t="s">
        <v>65</v>
      </c>
      <c r="J8" s="163" t="s">
        <v>66</v>
      </c>
      <c r="K8" s="157" t="s">
        <v>18</v>
      </c>
      <c r="L8" s="164"/>
      <c r="M8" s="164"/>
      <c r="N8" s="164"/>
      <c r="O8" s="164"/>
      <c r="P8" s="165"/>
      <c r="Q8" s="161"/>
    </row>
    <row r="9" spans="1:18" s="26" customFormat="1" ht="83.25" customHeight="1">
      <c r="A9" s="182"/>
      <c r="B9" s="183"/>
      <c r="C9" s="169"/>
      <c r="D9" s="183"/>
      <c r="E9" s="183"/>
      <c r="F9" s="162"/>
      <c r="G9" s="161"/>
      <c r="H9" s="161"/>
      <c r="I9" s="162"/>
      <c r="J9" s="161"/>
      <c r="K9" s="104" t="s">
        <v>68</v>
      </c>
      <c r="L9" s="105" t="s">
        <v>69</v>
      </c>
      <c r="M9" s="105" t="s">
        <v>70</v>
      </c>
      <c r="N9" s="106" t="s">
        <v>62</v>
      </c>
      <c r="O9" s="107" t="s">
        <v>19</v>
      </c>
      <c r="P9" s="108" t="s">
        <v>71</v>
      </c>
      <c r="Q9" s="162"/>
    </row>
    <row r="10" spans="1:18" s="61" customFormat="1" ht="20.25" customHeight="1">
      <c r="A10" s="109" t="s">
        <v>82</v>
      </c>
      <c r="B10" s="109" t="s">
        <v>83</v>
      </c>
      <c r="C10" s="109" t="s">
        <v>72</v>
      </c>
      <c r="D10" s="109" t="s">
        <v>73</v>
      </c>
      <c r="E10" s="109" t="s">
        <v>78</v>
      </c>
      <c r="F10" s="109" t="s">
        <v>79</v>
      </c>
      <c r="G10" s="109" t="s">
        <v>84</v>
      </c>
      <c r="H10" s="109" t="s">
        <v>85</v>
      </c>
      <c r="I10" s="109" t="s">
        <v>86</v>
      </c>
      <c r="J10" s="109" t="s">
        <v>87</v>
      </c>
      <c r="K10" s="109" t="s">
        <v>88</v>
      </c>
      <c r="L10" s="109" t="s">
        <v>89</v>
      </c>
      <c r="M10" s="109" t="s">
        <v>90</v>
      </c>
      <c r="N10" s="109" t="s">
        <v>91</v>
      </c>
      <c r="O10" s="109" t="s">
        <v>92</v>
      </c>
      <c r="P10" s="109" t="s">
        <v>93</v>
      </c>
      <c r="Q10" s="109" t="s">
        <v>94</v>
      </c>
      <c r="R10" s="26"/>
    </row>
    <row r="11" spans="1:18" s="61" customFormat="1" ht="81.75" customHeight="1">
      <c r="A11" s="110" t="s">
        <v>83</v>
      </c>
      <c r="B11" s="110" t="s">
        <v>132</v>
      </c>
      <c r="C11" s="111" t="s">
        <v>146</v>
      </c>
      <c r="D11" s="112" t="s">
        <v>133</v>
      </c>
      <c r="E11" s="113">
        <v>213.4</v>
      </c>
      <c r="F11" s="114">
        <v>1.1000000000000001</v>
      </c>
      <c r="G11" s="115"/>
      <c r="H11" s="116">
        <f>I11+J11+P11</f>
        <v>471.0598002000001</v>
      </c>
      <c r="I11" s="117">
        <f t="shared" ref="I11:I12" si="0">E11*F11*$F$4</f>
        <v>471.0598002000001</v>
      </c>
      <c r="J11" s="118"/>
      <c r="K11" s="119"/>
      <c r="L11" s="116"/>
      <c r="M11" s="113"/>
      <c r="N11" s="116"/>
      <c r="O11" s="113"/>
      <c r="P11" s="120"/>
      <c r="Q11" s="121">
        <f t="shared" ref="Q11:Q12" si="1">H11/E11</f>
        <v>2.2074030000000002</v>
      </c>
      <c r="R11" s="26"/>
    </row>
    <row r="12" spans="1:18" s="95" customFormat="1" ht="36.75" customHeight="1">
      <c r="A12" s="110" t="s">
        <v>72</v>
      </c>
      <c r="B12" s="122" t="s">
        <v>135</v>
      </c>
      <c r="C12" s="123" t="s">
        <v>136</v>
      </c>
      <c r="D12" s="124" t="s">
        <v>147</v>
      </c>
      <c r="E12" s="125">
        <v>0.504</v>
      </c>
      <c r="F12" s="126">
        <v>3.57</v>
      </c>
      <c r="G12" s="127">
        <v>0.99</v>
      </c>
      <c r="H12" s="116">
        <f t="shared" ref="H12" si="2">I12+J12+P12</f>
        <v>14.488309612224</v>
      </c>
      <c r="I12" s="117">
        <f t="shared" si="0"/>
        <v>3.6106691544</v>
      </c>
      <c r="J12" s="120">
        <f t="shared" ref="J12" si="3">E12*G12*$F$5</f>
        <v>1.2772926936</v>
      </c>
      <c r="K12" s="123" t="s">
        <v>134</v>
      </c>
      <c r="L12" s="128" t="s">
        <v>148</v>
      </c>
      <c r="M12" s="127">
        <v>4.08</v>
      </c>
      <c r="N12" s="127">
        <f>M12*E12</f>
        <v>2.0563199999999999</v>
      </c>
      <c r="O12" s="118">
        <v>4</v>
      </c>
      <c r="P12" s="120">
        <f t="shared" ref="P12:P18" si="4">N12*O12*$N$5</f>
        <v>9.6003477642240007</v>
      </c>
      <c r="Q12" s="129">
        <f t="shared" si="1"/>
        <v>28.746646055999999</v>
      </c>
      <c r="R12" s="81"/>
    </row>
    <row r="13" spans="1:18" s="61" customFormat="1" ht="22.5" customHeight="1">
      <c r="A13" s="190" t="s">
        <v>73</v>
      </c>
      <c r="B13" s="190" t="s">
        <v>140</v>
      </c>
      <c r="C13" s="187" t="s">
        <v>152</v>
      </c>
      <c r="D13" s="193" t="s">
        <v>141</v>
      </c>
      <c r="E13" s="168">
        <v>13.46</v>
      </c>
      <c r="F13" s="168">
        <v>1.55</v>
      </c>
      <c r="G13" s="168">
        <v>0.76</v>
      </c>
      <c r="H13" s="168">
        <f>I13+J13+P13+P14+P15</f>
        <v>970.94670057218332</v>
      </c>
      <c r="I13" s="171">
        <f>E13*F13*$F$4</f>
        <v>41.866407990000006</v>
      </c>
      <c r="J13" s="184">
        <f>E13*G13*$F$5</f>
        <v>26.186855336000004</v>
      </c>
      <c r="K13" s="130" t="s">
        <v>145</v>
      </c>
      <c r="L13" s="131" t="s">
        <v>141</v>
      </c>
      <c r="M13" s="132">
        <v>1.02</v>
      </c>
      <c r="N13" s="127">
        <f>E13*M13</f>
        <v>13.729200000000001</v>
      </c>
      <c r="O13" s="127">
        <v>52.465000000000003</v>
      </c>
      <c r="P13" s="120">
        <f t="shared" si="4"/>
        <v>840.7196210016325</v>
      </c>
      <c r="Q13" s="168">
        <f>H13/E13</f>
        <v>72.135713266878398</v>
      </c>
      <c r="R13" s="26"/>
    </row>
    <row r="14" spans="1:18" s="61" customFormat="1" ht="21.75" customHeight="1">
      <c r="A14" s="191"/>
      <c r="B14" s="191"/>
      <c r="C14" s="188"/>
      <c r="D14" s="194"/>
      <c r="E14" s="169"/>
      <c r="F14" s="169"/>
      <c r="G14" s="169"/>
      <c r="H14" s="169"/>
      <c r="I14" s="172"/>
      <c r="J14" s="185"/>
      <c r="K14" s="130" t="s">
        <v>142</v>
      </c>
      <c r="L14" s="131" t="s">
        <v>143</v>
      </c>
      <c r="M14" s="133">
        <v>0.80300000000000005</v>
      </c>
      <c r="N14" s="127">
        <f>E13*M14</f>
        <v>10.808380000000001</v>
      </c>
      <c r="O14" s="127">
        <v>4.22</v>
      </c>
      <c r="P14" s="120">
        <f t="shared" si="4"/>
        <v>53.23647979892089</v>
      </c>
      <c r="Q14" s="169"/>
      <c r="R14" s="26"/>
    </row>
    <row r="15" spans="1:18" s="61" customFormat="1" ht="45" customHeight="1">
      <c r="A15" s="192"/>
      <c r="B15" s="192"/>
      <c r="C15" s="189"/>
      <c r="D15" s="195"/>
      <c r="E15" s="170"/>
      <c r="F15" s="170"/>
      <c r="G15" s="170"/>
      <c r="H15" s="170"/>
      <c r="I15" s="173"/>
      <c r="J15" s="186"/>
      <c r="K15" s="134" t="s">
        <v>144</v>
      </c>
      <c r="L15" s="131" t="s">
        <v>141</v>
      </c>
      <c r="M15" s="133">
        <v>4.0000000000000001E-3</v>
      </c>
      <c r="N15" s="127">
        <f>M15*E13</f>
        <v>5.3840000000000006E-2</v>
      </c>
      <c r="O15" s="135">
        <v>142.22200000000001</v>
      </c>
      <c r="P15" s="120">
        <f t="shared" si="4"/>
        <v>8.9373364456299864</v>
      </c>
      <c r="Q15" s="170"/>
      <c r="R15" s="26"/>
    </row>
    <row r="16" spans="1:18" s="61" customFormat="1" ht="20.25" customHeight="1">
      <c r="A16" s="190" t="s">
        <v>73</v>
      </c>
      <c r="B16" s="190" t="s">
        <v>140</v>
      </c>
      <c r="C16" s="187" t="s">
        <v>151</v>
      </c>
      <c r="D16" s="193" t="s">
        <v>141</v>
      </c>
      <c r="E16" s="168">
        <v>18.87</v>
      </c>
      <c r="F16" s="168">
        <v>1.55</v>
      </c>
      <c r="G16" s="168">
        <v>0.76</v>
      </c>
      <c r="H16" s="168">
        <f>I16+J16+P16+P17+P18</f>
        <v>1361.2009093459956</v>
      </c>
      <c r="I16" s="171">
        <f>E16*F16*$F$4</f>
        <v>58.693842405000012</v>
      </c>
      <c r="J16" s="184">
        <f>E16*G16*$F$5</f>
        <v>36.712181291999997</v>
      </c>
      <c r="K16" s="130" t="s">
        <v>145</v>
      </c>
      <c r="L16" s="131" t="s">
        <v>141</v>
      </c>
      <c r="M16" s="132">
        <v>1.02</v>
      </c>
      <c r="N16" s="127">
        <f>E16*M16</f>
        <v>19.247400000000003</v>
      </c>
      <c r="O16" s="127">
        <v>52.465000000000003</v>
      </c>
      <c r="P16" s="120">
        <f t="shared" si="4"/>
        <v>1178.6314448960482</v>
      </c>
      <c r="Q16" s="168">
        <f>H16/E16</f>
        <v>72.135713266878412</v>
      </c>
      <c r="R16" s="26"/>
    </row>
    <row r="17" spans="1:18" s="61" customFormat="1" ht="19.5" customHeight="1">
      <c r="A17" s="191"/>
      <c r="B17" s="191"/>
      <c r="C17" s="188"/>
      <c r="D17" s="194"/>
      <c r="E17" s="169"/>
      <c r="F17" s="169"/>
      <c r="G17" s="169"/>
      <c r="H17" s="169"/>
      <c r="I17" s="172"/>
      <c r="J17" s="185"/>
      <c r="K17" s="130" t="s">
        <v>142</v>
      </c>
      <c r="L17" s="131" t="s">
        <v>143</v>
      </c>
      <c r="M17" s="133">
        <v>0.80300000000000005</v>
      </c>
      <c r="N17" s="127">
        <f>E16*M17</f>
        <v>15.152610000000001</v>
      </c>
      <c r="O17" s="127">
        <v>4.22</v>
      </c>
      <c r="P17" s="120">
        <f t="shared" si="4"/>
        <v>74.633905929096358</v>
      </c>
      <c r="Q17" s="169"/>
      <c r="R17" s="26"/>
    </row>
    <row r="18" spans="1:18" s="61" customFormat="1" ht="44.25" customHeight="1">
      <c r="A18" s="192"/>
      <c r="B18" s="192"/>
      <c r="C18" s="189"/>
      <c r="D18" s="195"/>
      <c r="E18" s="170"/>
      <c r="F18" s="170"/>
      <c r="G18" s="170"/>
      <c r="H18" s="170"/>
      <c r="I18" s="173"/>
      <c r="J18" s="186"/>
      <c r="K18" s="134" t="s">
        <v>144</v>
      </c>
      <c r="L18" s="131" t="s">
        <v>141</v>
      </c>
      <c r="M18" s="133">
        <v>4.0000000000000001E-3</v>
      </c>
      <c r="N18" s="127">
        <f>M18*E16</f>
        <v>7.5480000000000005E-2</v>
      </c>
      <c r="O18" s="135">
        <v>142.22200000000001</v>
      </c>
      <c r="P18" s="120">
        <f t="shared" si="4"/>
        <v>12.529534823851252</v>
      </c>
      <c r="Q18" s="170"/>
      <c r="R18" s="26"/>
    </row>
    <row r="19" spans="1:18" s="26" customFormat="1" ht="14.1" customHeight="1">
      <c r="A19" s="136"/>
      <c r="B19" s="137"/>
      <c r="C19" s="138" t="s">
        <v>95</v>
      </c>
      <c r="D19" s="137"/>
      <c r="E19" s="139"/>
      <c r="F19" s="137"/>
      <c r="G19" s="137"/>
      <c r="H19" s="139">
        <f>SUM(H11:H18)</f>
        <v>2817.6957197304027</v>
      </c>
      <c r="I19" s="139"/>
      <c r="J19" s="139"/>
      <c r="K19" s="137"/>
      <c r="L19" s="137"/>
      <c r="M19" s="137"/>
      <c r="N19" s="137"/>
      <c r="O19" s="137"/>
      <c r="P19" s="139"/>
      <c r="Q19" s="97"/>
    </row>
    <row r="20" spans="1:18" s="26" customFormat="1" ht="14.1" customHeight="1">
      <c r="A20" s="103"/>
      <c r="B20" s="140"/>
      <c r="C20" s="140" t="s">
        <v>96</v>
      </c>
      <c r="D20" s="140"/>
      <c r="E20" s="140"/>
      <c r="F20" s="140"/>
      <c r="G20" s="140"/>
      <c r="H20" s="141">
        <f>H19*13.3%</f>
        <v>374.75353072414356</v>
      </c>
      <c r="I20" s="141"/>
      <c r="J20" s="142"/>
      <c r="K20" s="140"/>
      <c r="L20" s="140"/>
      <c r="M20" s="140"/>
      <c r="N20" s="140"/>
      <c r="O20" s="140"/>
      <c r="P20" s="140"/>
      <c r="Q20" s="97"/>
    </row>
    <row r="21" spans="1:18" s="26" customFormat="1" ht="15.75">
      <c r="A21" s="103"/>
      <c r="B21" s="140"/>
      <c r="C21" s="140" t="s">
        <v>97</v>
      </c>
      <c r="D21" s="140"/>
      <c r="E21" s="140"/>
      <c r="F21" s="140"/>
      <c r="G21" s="140"/>
      <c r="H21" s="141">
        <f>SUM(H19:H20)</f>
        <v>3192.4492504545465</v>
      </c>
      <c r="I21" s="141"/>
      <c r="J21" s="142"/>
      <c r="K21" s="140"/>
      <c r="L21" s="140"/>
      <c r="M21" s="140"/>
      <c r="N21" s="140"/>
      <c r="O21" s="140"/>
      <c r="P21" s="140"/>
      <c r="Q21" s="97"/>
    </row>
    <row r="22" spans="1:18" s="26" customFormat="1" ht="15.75">
      <c r="A22" s="103"/>
      <c r="B22" s="140"/>
      <c r="C22" s="140" t="s">
        <v>98</v>
      </c>
      <c r="D22" s="140"/>
      <c r="E22" s="140"/>
      <c r="F22" s="140"/>
      <c r="G22" s="140"/>
      <c r="H22" s="141">
        <f>H21*11%</f>
        <v>351.16941755000011</v>
      </c>
      <c r="I22" s="141"/>
      <c r="J22" s="142"/>
      <c r="K22" s="140"/>
      <c r="L22" s="140"/>
      <c r="M22" s="140"/>
      <c r="N22" s="140"/>
      <c r="O22" s="140"/>
      <c r="P22" s="140"/>
      <c r="Q22" s="97"/>
    </row>
    <row r="23" spans="1:18" s="26" customFormat="1" ht="15.75">
      <c r="A23" s="103"/>
      <c r="B23" s="140"/>
      <c r="C23" s="140" t="s">
        <v>99</v>
      </c>
      <c r="D23" s="140"/>
      <c r="E23" s="140"/>
      <c r="F23" s="140"/>
      <c r="G23" s="140"/>
      <c r="H23" s="141">
        <f>SUM(H21:H22)</f>
        <v>3543.6186680045466</v>
      </c>
      <c r="I23" s="141"/>
      <c r="J23" s="142"/>
      <c r="K23" s="140"/>
      <c r="L23" s="140"/>
      <c r="M23" s="140"/>
      <c r="N23" s="140"/>
      <c r="O23" s="140"/>
      <c r="P23" s="140"/>
      <c r="Q23" s="97"/>
    </row>
    <row r="24" spans="1:18" s="26" customFormat="1" ht="15">
      <c r="A24" s="85"/>
      <c r="B24" s="82"/>
      <c r="C24" s="82"/>
      <c r="D24" s="82"/>
      <c r="E24" s="82"/>
      <c r="F24" s="82"/>
      <c r="G24" s="82"/>
      <c r="H24" s="83"/>
      <c r="I24" s="83"/>
      <c r="J24" s="84"/>
      <c r="K24" s="82"/>
      <c r="L24" s="82"/>
      <c r="M24" s="82"/>
      <c r="N24" s="82"/>
      <c r="O24" s="82"/>
      <c r="P24" s="82"/>
      <c r="Q24" s="81"/>
    </row>
    <row r="25" spans="1:18" ht="15.75">
      <c r="A25" s="85"/>
      <c r="B25" s="81"/>
      <c r="C25" s="81"/>
      <c r="D25" s="156" t="s">
        <v>103</v>
      </c>
      <c r="E25" s="156"/>
      <c r="F25" s="156"/>
      <c r="G25" s="156"/>
      <c r="H25" s="156"/>
      <c r="I25" s="156"/>
      <c r="J25" s="156"/>
      <c r="K25" s="156"/>
      <c r="L25" s="81"/>
      <c r="M25" s="81"/>
      <c r="N25" s="81"/>
      <c r="O25" s="81"/>
      <c r="P25" s="81"/>
      <c r="Q25" s="81"/>
    </row>
    <row r="26" spans="1:18" s="62" customFormat="1">
      <c r="A26" s="87"/>
      <c r="D26" s="143"/>
      <c r="E26" s="143"/>
      <c r="F26" s="143"/>
      <c r="G26" s="143"/>
      <c r="H26" s="143"/>
      <c r="I26" s="143"/>
      <c r="J26" s="143"/>
      <c r="K26" s="143"/>
    </row>
    <row r="27" spans="1:18" s="62" customFormat="1"/>
    <row r="28" spans="1:18" s="62" customFormat="1"/>
    <row r="29" spans="1:18" s="62" customFormat="1"/>
    <row r="30" spans="1:18" s="62" customFormat="1"/>
    <row r="31" spans="1:18" s="62" customFormat="1"/>
  </sheetData>
  <mergeCells count="44"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J16:J18"/>
    <mergeCell ref="C16:C18"/>
    <mergeCell ref="B16:B18"/>
    <mergeCell ref="A16:A18"/>
    <mergeCell ref="D16:D18"/>
    <mergeCell ref="E16:E18"/>
    <mergeCell ref="K6:M6"/>
    <mergeCell ref="N6:O6"/>
    <mergeCell ref="A7:A9"/>
    <mergeCell ref="B7:B9"/>
    <mergeCell ref="C7:C9"/>
    <mergeCell ref="D7:D9"/>
    <mergeCell ref="E7:E9"/>
    <mergeCell ref="A1:Q1"/>
    <mergeCell ref="A2:Q2"/>
    <mergeCell ref="A3:Q3"/>
    <mergeCell ref="D4:E4"/>
    <mergeCell ref="D5:E5"/>
    <mergeCell ref="D25:K25"/>
    <mergeCell ref="H7:P7"/>
    <mergeCell ref="Q7:Q9"/>
    <mergeCell ref="F8:F9"/>
    <mergeCell ref="G8:G9"/>
    <mergeCell ref="H8:H9"/>
    <mergeCell ref="I8:I9"/>
    <mergeCell ref="J8:J9"/>
    <mergeCell ref="K8:P8"/>
    <mergeCell ref="F7:G7"/>
    <mergeCell ref="Q16:Q18"/>
    <mergeCell ref="Q13:Q15"/>
    <mergeCell ref="F16:F18"/>
    <mergeCell ref="G16:G18"/>
    <mergeCell ref="H16:H18"/>
    <mergeCell ref="I16:I18"/>
  </mergeCells>
  <pageMargins left="7.03125E-2" right="4.1666666666666664E-2" top="0.2" bottom="0.25" header="0.2" footer="0.2"/>
  <pageSetup scale="9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P43"/>
  <sheetViews>
    <sheetView view="pageLayout" topLeftCell="A27" zoomScale="90" zoomScalePageLayoutView="90" workbookViewId="0">
      <selection activeCell="H37" sqref="H37"/>
    </sheetView>
  </sheetViews>
  <sheetFormatPr defaultRowHeight="12.75"/>
  <cols>
    <col min="1" max="1" width="3.85546875" style="2" customWidth="1"/>
    <col min="2" max="2" width="23" style="2" customWidth="1"/>
    <col min="3" max="3" width="51.140625" style="2" customWidth="1"/>
    <col min="4" max="4" width="12" style="2" customWidth="1"/>
    <col min="5" max="5" width="11.85546875" style="2" customWidth="1"/>
    <col min="6" max="6" width="13.85546875" style="2" customWidth="1"/>
    <col min="7" max="7" width="11.140625" style="2" customWidth="1"/>
    <col min="8" max="8" width="12" style="2" customWidth="1"/>
    <col min="9" max="16384" width="9.140625" style="2"/>
  </cols>
  <sheetData>
    <row r="1" spans="1:16" s="4" customFormat="1" ht="17.25" customHeight="1">
      <c r="A1" s="199" t="s">
        <v>4</v>
      </c>
      <c r="B1" s="199"/>
      <c r="C1" s="199"/>
      <c r="D1" s="199"/>
      <c r="E1" s="199"/>
      <c r="F1" s="199"/>
      <c r="G1" s="199"/>
      <c r="H1" s="199"/>
    </row>
    <row r="2" spans="1:16" s="4" customFormat="1" ht="17.25" customHeight="1"/>
    <row r="3" spans="1:16" s="6" customFormat="1" ht="30.75" customHeight="1">
      <c r="A3" s="200">
        <f>H37</f>
        <v>4670.5367969632398</v>
      </c>
      <c r="B3" s="201"/>
      <c r="C3" s="201"/>
      <c r="D3" s="201"/>
      <c r="E3" s="201"/>
      <c r="F3" s="201"/>
      <c r="G3" s="201"/>
      <c r="H3" s="201"/>
      <c r="I3" s="5"/>
      <c r="J3" s="5"/>
      <c r="K3" s="5"/>
      <c r="L3" s="5"/>
      <c r="M3" s="5"/>
      <c r="N3" s="5"/>
      <c r="O3" s="5"/>
      <c r="P3" s="5"/>
    </row>
    <row r="4" spans="1:16" s="4" customFormat="1" ht="17.25" customHeight="1">
      <c r="A4" s="7"/>
      <c r="B4" s="7"/>
      <c r="C4" s="7"/>
      <c r="D4" s="7"/>
      <c r="E4" s="7"/>
      <c r="F4" s="7"/>
      <c r="G4" s="7"/>
      <c r="H4" s="7"/>
      <c r="I4" s="8"/>
      <c r="J4" s="8"/>
    </row>
    <row r="5" spans="1:16" s="4" customFormat="1" ht="17.25" customHeight="1">
      <c r="A5" s="202" t="s">
        <v>129</v>
      </c>
      <c r="B5" s="202"/>
      <c r="C5" s="202"/>
      <c r="E5" s="203" t="s">
        <v>5</v>
      </c>
      <c r="F5" s="203"/>
      <c r="G5" s="80">
        <f>H37</f>
        <v>4670.5367969632398</v>
      </c>
      <c r="H5" s="9" t="s">
        <v>6</v>
      </c>
      <c r="I5" s="8"/>
      <c r="J5" s="28"/>
    </row>
    <row r="6" spans="1:16" s="4" customFormat="1" ht="18" customHeight="1">
      <c r="A6" s="204" t="s">
        <v>17</v>
      </c>
      <c r="B6" s="204" t="s">
        <v>7</v>
      </c>
      <c r="C6" s="204" t="s">
        <v>24</v>
      </c>
      <c r="D6" s="205" t="s">
        <v>8</v>
      </c>
      <c r="E6" s="205"/>
      <c r="F6" s="205"/>
      <c r="G6" s="205"/>
      <c r="H6" s="205"/>
      <c r="I6" s="8"/>
      <c r="J6" s="8"/>
    </row>
    <row r="7" spans="1:16" s="4" customFormat="1" ht="30.75" customHeight="1">
      <c r="A7" s="205"/>
      <c r="B7" s="205"/>
      <c r="C7" s="205"/>
      <c r="D7" s="57" t="s">
        <v>9</v>
      </c>
      <c r="E7" s="57" t="s">
        <v>10</v>
      </c>
      <c r="F7" s="57" t="s">
        <v>0</v>
      </c>
      <c r="G7" s="57" t="s">
        <v>11</v>
      </c>
      <c r="H7" s="57" t="s">
        <v>20</v>
      </c>
      <c r="I7" s="8"/>
      <c r="J7" s="28"/>
    </row>
    <row r="8" spans="1:16" s="4" customFormat="1" ht="15" customHeight="1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  <c r="I8" s="8"/>
      <c r="J8" s="8"/>
      <c r="K8" s="25"/>
    </row>
    <row r="9" spans="1:16" s="4" customFormat="1" ht="16.5" customHeight="1">
      <c r="A9" s="196" t="s">
        <v>12</v>
      </c>
      <c r="B9" s="196"/>
      <c r="C9" s="196"/>
      <c r="D9" s="196"/>
      <c r="E9" s="196"/>
      <c r="F9" s="196"/>
      <c r="G9" s="196"/>
      <c r="H9" s="196"/>
      <c r="I9" s="8"/>
      <c r="J9" s="8"/>
    </row>
    <row r="10" spans="1:16" s="4" customFormat="1" ht="23.25" customHeight="1">
      <c r="A10" s="10">
        <v>1</v>
      </c>
      <c r="B10" s="11" t="s">
        <v>56</v>
      </c>
      <c r="C10" s="12" t="s">
        <v>57</v>
      </c>
      <c r="D10" s="13">
        <f>Jur!H23</f>
        <v>3543.6186680045466</v>
      </c>
      <c r="E10" s="63"/>
      <c r="F10" s="13"/>
      <c r="G10" s="13">
        <v>0</v>
      </c>
      <c r="H10" s="63">
        <f>D10+E10+F10+G10</f>
        <v>3543.6186680045466</v>
      </c>
      <c r="I10" s="8"/>
      <c r="J10" s="8"/>
    </row>
    <row r="11" spans="1:16" s="4" customFormat="1" ht="18.75" customHeight="1">
      <c r="A11" s="10"/>
      <c r="B11" s="10"/>
      <c r="C11" s="14" t="s">
        <v>13</v>
      </c>
      <c r="D11" s="13">
        <f>SUM(D10:D10)</f>
        <v>3543.6186680045466</v>
      </c>
      <c r="E11" s="63">
        <f>SUM(E10:E10)</f>
        <v>0</v>
      </c>
      <c r="F11" s="13"/>
      <c r="G11" s="13">
        <f>SUM(G10:G10)</f>
        <v>0</v>
      </c>
      <c r="H11" s="63">
        <f>SUM(H10:H10)</f>
        <v>3543.6186680045466</v>
      </c>
      <c r="I11" s="8"/>
      <c r="J11" s="8"/>
    </row>
    <row r="12" spans="1:16" s="4" customFormat="1" ht="18.75" customHeight="1">
      <c r="A12" s="15"/>
      <c r="B12" s="14"/>
      <c r="C12" s="79" t="s">
        <v>105</v>
      </c>
      <c r="D12" s="14"/>
      <c r="E12" s="14"/>
      <c r="F12" s="14"/>
      <c r="G12" s="14"/>
      <c r="H12" s="14"/>
      <c r="I12" s="8"/>
      <c r="J12" s="8"/>
    </row>
    <row r="13" spans="1:16" s="4" customFormat="1" ht="18.75" customHeight="1">
      <c r="A13" s="10">
        <v>2</v>
      </c>
      <c r="B13" s="52">
        <v>1.2500000000000001E-2</v>
      </c>
      <c r="C13" s="1" t="s">
        <v>58</v>
      </c>
      <c r="D13" s="13">
        <f>D11*B13</f>
        <v>44.295233350056833</v>
      </c>
      <c r="E13" s="13">
        <f>E11*B13</f>
        <v>0</v>
      </c>
      <c r="F13" s="13"/>
      <c r="G13" s="13">
        <f>G11*0.75%</f>
        <v>0</v>
      </c>
      <c r="H13" s="13">
        <f>D13+E13+F13+G13</f>
        <v>44.295233350056833</v>
      </c>
      <c r="I13" s="8"/>
      <c r="J13" s="8"/>
    </row>
    <row r="14" spans="1:16" s="4" customFormat="1" ht="22.5" customHeight="1">
      <c r="A14" s="10"/>
      <c r="B14" s="17"/>
      <c r="C14" s="14" t="s">
        <v>106</v>
      </c>
      <c r="D14" s="13">
        <f>D13</f>
        <v>44.295233350056833</v>
      </c>
      <c r="E14" s="13">
        <f>E13</f>
        <v>0</v>
      </c>
      <c r="F14" s="13"/>
      <c r="G14" s="13">
        <f>G13</f>
        <v>0</v>
      </c>
      <c r="H14" s="13">
        <f>SUM(H13:H13)</f>
        <v>44.295233350056833</v>
      </c>
      <c r="I14" s="8"/>
      <c r="J14" s="8"/>
    </row>
    <row r="15" spans="1:16" s="4" customFormat="1" ht="22.5" customHeight="1">
      <c r="A15" s="10"/>
      <c r="B15" s="17"/>
      <c r="C15" s="14" t="s">
        <v>107</v>
      </c>
      <c r="D15" s="13">
        <f>D11+D14</f>
        <v>3587.9139013546037</v>
      </c>
      <c r="E15" s="63">
        <f>E11+E14</f>
        <v>0</v>
      </c>
      <c r="F15" s="13"/>
      <c r="G15" s="13">
        <f>G11+G14</f>
        <v>0</v>
      </c>
      <c r="H15" s="63">
        <f>H11+H14</f>
        <v>3587.9139013546037</v>
      </c>
      <c r="I15" s="8"/>
      <c r="J15" s="8"/>
    </row>
    <row r="16" spans="1:16" s="4" customFormat="1" ht="14.25" customHeight="1">
      <c r="A16" s="15"/>
      <c r="B16" s="18"/>
      <c r="C16" s="79" t="s">
        <v>108</v>
      </c>
      <c r="D16" s="14"/>
      <c r="E16" s="14"/>
      <c r="F16" s="14"/>
      <c r="G16" s="14"/>
      <c r="H16" s="14"/>
      <c r="I16" s="8"/>
      <c r="J16" s="8"/>
    </row>
    <row r="17" spans="1:10" s="4" customFormat="1" ht="17.25" customHeight="1">
      <c r="A17" s="10">
        <v>3</v>
      </c>
      <c r="B17" s="3">
        <v>5.0000000000000001E-3</v>
      </c>
      <c r="C17" s="1" t="s">
        <v>59</v>
      </c>
      <c r="D17" s="13">
        <f>D15*B17</f>
        <v>17.939569506773019</v>
      </c>
      <c r="E17" s="13">
        <f>E15*B17</f>
        <v>0</v>
      </c>
      <c r="F17" s="13"/>
      <c r="G17" s="13">
        <f>G15*0.8%</f>
        <v>0</v>
      </c>
      <c r="H17" s="13">
        <f>D17+E17+F17+G17</f>
        <v>17.939569506773019</v>
      </c>
      <c r="I17" s="8"/>
      <c r="J17" s="8"/>
    </row>
    <row r="18" spans="1:10" s="4" customFormat="1" ht="26.25" customHeight="1">
      <c r="A18" s="10">
        <v>4</v>
      </c>
      <c r="B18" s="16">
        <v>1.5E-3</v>
      </c>
      <c r="C18" s="12" t="s">
        <v>50</v>
      </c>
      <c r="D18" s="13">
        <f>D16*0.6%</f>
        <v>0</v>
      </c>
      <c r="E18" s="13">
        <f>E16*0.8%</f>
        <v>0</v>
      </c>
      <c r="F18" s="13"/>
      <c r="G18" s="13">
        <f>H15*B18</f>
        <v>5.3818708520319056</v>
      </c>
      <c r="H18" s="13">
        <f>D18+E18+F18+G18</f>
        <v>5.3818708520319056</v>
      </c>
      <c r="I18" s="8"/>
      <c r="J18" s="8"/>
    </row>
    <row r="19" spans="1:10" s="4" customFormat="1" ht="41.25" customHeight="1">
      <c r="A19" s="10">
        <v>5</v>
      </c>
      <c r="B19" s="16">
        <v>0.02</v>
      </c>
      <c r="C19" s="12" t="s">
        <v>51</v>
      </c>
      <c r="D19" s="13">
        <f>(D15)*B19</f>
        <v>71.758278027092075</v>
      </c>
      <c r="E19" s="13">
        <f>(E15)*B19</f>
        <v>0</v>
      </c>
      <c r="F19" s="13"/>
      <c r="G19" s="13">
        <f>(G15)*B19</f>
        <v>0</v>
      </c>
      <c r="H19" s="13">
        <f>(H15)*B19</f>
        <v>71.758278027092075</v>
      </c>
      <c r="I19" s="8"/>
      <c r="J19" s="8"/>
    </row>
    <row r="20" spans="1:10" s="4" customFormat="1" ht="27" customHeight="1">
      <c r="A20" s="10"/>
      <c r="B20" s="10"/>
      <c r="C20" s="14" t="s">
        <v>109</v>
      </c>
      <c r="D20" s="13">
        <f>SUM(D17:D19)</f>
        <v>89.697847533865087</v>
      </c>
      <c r="E20" s="13">
        <f>SUM(E17:E19)</f>
        <v>0</v>
      </c>
      <c r="F20" s="13"/>
      <c r="G20" s="13">
        <f>SUM(G17:G19)</f>
        <v>5.3818708520319056</v>
      </c>
      <c r="H20" s="13">
        <f>D20+E20+F20+G20</f>
        <v>95.079718385896996</v>
      </c>
      <c r="I20" s="8"/>
      <c r="J20" s="8"/>
    </row>
    <row r="21" spans="1:10" s="4" customFormat="1" ht="27" customHeight="1">
      <c r="A21" s="10"/>
      <c r="B21" s="10"/>
      <c r="C21" s="14" t="s">
        <v>110</v>
      </c>
      <c r="D21" s="13">
        <f>D15+D20</f>
        <v>3677.6117488884688</v>
      </c>
      <c r="E21" s="63">
        <f>E15+E20</f>
        <v>0</v>
      </c>
      <c r="F21" s="13"/>
      <c r="G21" s="13">
        <f>G15+G20</f>
        <v>5.3818708520319056</v>
      </c>
      <c r="H21" s="63">
        <f>H15+H20</f>
        <v>3682.9936197405009</v>
      </c>
      <c r="I21" s="8"/>
      <c r="J21" s="8"/>
    </row>
    <row r="22" spans="1:10" s="4" customFormat="1" ht="27" customHeight="1">
      <c r="A22" s="66"/>
      <c r="B22" s="66"/>
      <c r="C22" s="67"/>
      <c r="D22" s="68"/>
      <c r="E22" s="69"/>
      <c r="F22" s="68"/>
      <c r="G22" s="68"/>
      <c r="H22" s="69"/>
      <c r="I22" s="8"/>
      <c r="J22" s="8"/>
    </row>
    <row r="23" spans="1:10" s="4" customFormat="1" ht="27" customHeight="1">
      <c r="A23" s="66"/>
      <c r="B23" s="66"/>
      <c r="C23" s="67"/>
      <c r="D23" s="68"/>
      <c r="E23" s="69"/>
      <c r="F23" s="68"/>
      <c r="G23" s="68"/>
      <c r="H23" s="69"/>
      <c r="I23" s="8"/>
      <c r="J23" s="8"/>
    </row>
    <row r="24" spans="1:10" s="4" customFormat="1" ht="27" customHeight="1">
      <c r="A24" s="66"/>
      <c r="B24" s="66"/>
      <c r="C24" s="67"/>
      <c r="D24" s="68"/>
      <c r="E24" s="69"/>
      <c r="F24" s="68"/>
      <c r="G24" s="68"/>
      <c r="H24" s="69"/>
      <c r="I24" s="8"/>
      <c r="J24" s="8"/>
    </row>
    <row r="25" spans="1:10" s="4" customFormat="1" ht="27" customHeight="1">
      <c r="A25" s="66"/>
      <c r="B25" s="66"/>
      <c r="C25" s="67"/>
      <c r="D25" s="68"/>
      <c r="E25" s="69"/>
      <c r="F25" s="68"/>
      <c r="G25" s="68"/>
      <c r="H25" s="69"/>
      <c r="I25" s="8"/>
      <c r="J25" s="8"/>
    </row>
    <row r="26" spans="1:10" s="4" customFormat="1" ht="45.75" customHeight="1">
      <c r="A26" s="197" t="s">
        <v>52</v>
      </c>
      <c r="B26" s="197"/>
      <c r="C26" s="197"/>
      <c r="D26" s="197"/>
      <c r="E26" s="197"/>
      <c r="F26" s="197"/>
      <c r="G26" s="197"/>
      <c r="H26" s="197"/>
      <c r="I26" s="8"/>
      <c r="J26" s="8"/>
    </row>
    <row r="27" spans="1:10" s="4" customFormat="1" ht="18" customHeight="1">
      <c r="A27" s="15"/>
      <c r="B27" s="14"/>
      <c r="C27" s="19" t="s">
        <v>111</v>
      </c>
      <c r="D27" s="14"/>
      <c r="E27" s="14"/>
      <c r="F27" s="14"/>
      <c r="G27" s="14"/>
      <c r="H27" s="14"/>
      <c r="I27" s="8"/>
      <c r="J27" s="8"/>
    </row>
    <row r="28" spans="1:10" s="4" customFormat="1" ht="26.25" customHeight="1">
      <c r="A28" s="10">
        <v>6</v>
      </c>
      <c r="B28" s="16">
        <v>6.0000000000000001E-3</v>
      </c>
      <c r="C28" s="12" t="s">
        <v>53</v>
      </c>
      <c r="D28" s="13">
        <v>0</v>
      </c>
      <c r="E28" s="13">
        <v>0</v>
      </c>
      <c r="F28" s="13">
        <v>0</v>
      </c>
      <c r="G28" s="13">
        <f>(D21+E21+G21)*B28</f>
        <v>22.097961718443006</v>
      </c>
      <c r="H28" s="13">
        <f>D28+E28+F28+G28</f>
        <v>22.097961718443006</v>
      </c>
      <c r="I28" s="8"/>
      <c r="J28" s="8"/>
    </row>
    <row r="29" spans="1:10" s="4" customFormat="1" ht="26.25" customHeight="1">
      <c r="A29" s="10">
        <v>7</v>
      </c>
      <c r="B29" s="16">
        <v>0.02</v>
      </c>
      <c r="C29" s="12" t="s">
        <v>54</v>
      </c>
      <c r="D29" s="13">
        <v>0</v>
      </c>
      <c r="E29" s="13">
        <v>0</v>
      </c>
      <c r="F29" s="13">
        <v>0</v>
      </c>
      <c r="G29" s="13">
        <f>(D21+E21+G21)*B29</f>
        <v>73.659872394810023</v>
      </c>
      <c r="H29" s="13">
        <f>D29+E29+F29+G29</f>
        <v>73.659872394810023</v>
      </c>
      <c r="I29" s="8"/>
      <c r="J29" s="8"/>
    </row>
    <row r="30" spans="1:10" s="4" customFormat="1" ht="26.25" customHeight="1">
      <c r="A30" s="10"/>
      <c r="B30" s="16"/>
      <c r="C30" s="20" t="s">
        <v>112</v>
      </c>
      <c r="D30" s="13">
        <f>SUM(D28:D29)</f>
        <v>0</v>
      </c>
      <c r="E30" s="13">
        <f>SUM(E28:E29)</f>
        <v>0</v>
      </c>
      <c r="F30" s="13">
        <f>SUM(F28:F29)</f>
        <v>0</v>
      </c>
      <c r="G30" s="13">
        <f>SUM(G28:G29)</f>
        <v>95.757834113253026</v>
      </c>
      <c r="H30" s="13">
        <f>SUM(H28:H29)</f>
        <v>95.757834113253026</v>
      </c>
      <c r="I30" s="8"/>
      <c r="J30" s="8"/>
    </row>
    <row r="31" spans="1:10" s="4" customFormat="1" ht="26.25" customHeight="1">
      <c r="A31" s="10"/>
      <c r="B31" s="16"/>
      <c r="C31" s="20" t="s">
        <v>113</v>
      </c>
      <c r="D31" s="13">
        <f>D21+D30</f>
        <v>3677.6117488884688</v>
      </c>
      <c r="E31" s="63">
        <f>E21+E30</f>
        <v>0</v>
      </c>
      <c r="F31" s="13">
        <f>F21+F30</f>
        <v>0</v>
      </c>
      <c r="G31" s="13">
        <f>G21+G30</f>
        <v>101.13970496528493</v>
      </c>
      <c r="H31" s="63">
        <f>H21+H30</f>
        <v>3778.7514538537539</v>
      </c>
      <c r="I31" s="8"/>
      <c r="J31" s="8"/>
    </row>
    <row r="32" spans="1:10" s="4" customFormat="1" ht="19.5" customHeight="1">
      <c r="A32" s="10"/>
      <c r="B32" s="55"/>
      <c r="C32" s="19" t="s">
        <v>114</v>
      </c>
      <c r="D32" s="55"/>
      <c r="E32" s="55"/>
      <c r="F32" s="55"/>
      <c r="G32" s="55"/>
      <c r="H32" s="55"/>
      <c r="I32" s="8"/>
      <c r="J32" s="8"/>
    </row>
    <row r="33" spans="1:11" s="4" customFormat="1" ht="26.25" customHeight="1">
      <c r="A33" s="10">
        <v>8</v>
      </c>
      <c r="B33" s="16">
        <v>0.03</v>
      </c>
      <c r="C33" s="20" t="s">
        <v>14</v>
      </c>
      <c r="D33" s="13">
        <f>D31*B33</f>
        <v>110.32835246665407</v>
      </c>
      <c r="E33" s="13">
        <f>E31*B33</f>
        <v>0</v>
      </c>
      <c r="F33" s="13">
        <f>F31*B33</f>
        <v>0</v>
      </c>
      <c r="G33" s="13">
        <v>0</v>
      </c>
      <c r="H33" s="13">
        <f>H31*B33</f>
        <v>113.36254361561261</v>
      </c>
      <c r="I33" s="8"/>
      <c r="J33" s="8"/>
    </row>
    <row r="34" spans="1:11" s="4" customFormat="1" ht="26.25" customHeight="1">
      <c r="A34" s="10"/>
      <c r="B34" s="16"/>
      <c r="C34" s="20" t="s">
        <v>115</v>
      </c>
      <c r="D34" s="13">
        <f>D33</f>
        <v>110.32835246665407</v>
      </c>
      <c r="E34" s="13">
        <f>E33</f>
        <v>0</v>
      </c>
      <c r="F34" s="13">
        <f>F33</f>
        <v>0</v>
      </c>
      <c r="G34" s="13">
        <f>G33</f>
        <v>0</v>
      </c>
      <c r="H34" s="13">
        <f>H33</f>
        <v>113.36254361561261</v>
      </c>
      <c r="I34" s="8"/>
      <c r="J34" s="8"/>
    </row>
    <row r="35" spans="1:11" s="4" customFormat="1" ht="26.25" customHeight="1">
      <c r="A35" s="10"/>
      <c r="B35" s="10"/>
      <c r="C35" s="20" t="s">
        <v>116</v>
      </c>
      <c r="D35" s="13">
        <f>D31+D34</f>
        <v>3787.9401013551228</v>
      </c>
      <c r="E35" s="13">
        <f>E31+E34</f>
        <v>0</v>
      </c>
      <c r="F35" s="13">
        <f>F31+F34</f>
        <v>0</v>
      </c>
      <c r="G35" s="13">
        <f>G31+G34</f>
        <v>101.13970496528493</v>
      </c>
      <c r="H35" s="63">
        <f>H31+H34</f>
        <v>3892.1139974693665</v>
      </c>
      <c r="I35" s="8"/>
      <c r="J35" s="8"/>
    </row>
    <row r="36" spans="1:11" s="4" customFormat="1" ht="26.25" customHeight="1">
      <c r="A36" s="10">
        <v>9</v>
      </c>
      <c r="B36" s="21">
        <v>0.2</v>
      </c>
      <c r="C36" s="20" t="s">
        <v>15</v>
      </c>
      <c r="D36" s="13">
        <f>D35*B36</f>
        <v>757.58802027102456</v>
      </c>
      <c r="E36" s="13">
        <f>E35*20%</f>
        <v>0</v>
      </c>
      <c r="F36" s="13">
        <f>F35*20%</f>
        <v>0</v>
      </c>
      <c r="G36" s="13">
        <f>G35*B36</f>
        <v>20.22794099305699</v>
      </c>
      <c r="H36" s="13">
        <f>H35*B36</f>
        <v>778.4227994938733</v>
      </c>
      <c r="I36" s="8"/>
      <c r="J36" s="8"/>
    </row>
    <row r="37" spans="1:11" s="4" customFormat="1" ht="26.25" customHeight="1">
      <c r="A37" s="10"/>
      <c r="B37" s="10"/>
      <c r="C37" s="20" t="s">
        <v>16</v>
      </c>
      <c r="D37" s="22">
        <f>D35+D36</f>
        <v>4545.5281216261474</v>
      </c>
      <c r="E37" s="64">
        <f>E35+E36</f>
        <v>0</v>
      </c>
      <c r="F37" s="22">
        <f>F35+F36</f>
        <v>0</v>
      </c>
      <c r="G37" s="64">
        <f>G35+G36</f>
        <v>121.36764595834192</v>
      </c>
      <c r="H37" s="22">
        <f>H35+H36</f>
        <v>4670.5367969632398</v>
      </c>
      <c r="I37" s="8"/>
      <c r="J37" s="8"/>
      <c r="K37" s="25"/>
    </row>
    <row r="38" spans="1:11" s="4" customFormat="1" ht="26.25" customHeight="1">
      <c r="A38" s="15"/>
      <c r="B38" s="15"/>
      <c r="C38" s="20" t="s">
        <v>55</v>
      </c>
      <c r="D38" s="15"/>
      <c r="E38" s="15"/>
      <c r="F38" s="15"/>
      <c r="G38" s="15"/>
      <c r="H38" s="13">
        <f>H13*15%</f>
        <v>6.6442850025085249</v>
      </c>
      <c r="I38" s="8"/>
      <c r="J38" s="27"/>
    </row>
    <row r="39" spans="1:11" s="4" customFormat="1" ht="22.5" customHeight="1">
      <c r="A39" s="8"/>
      <c r="B39" s="8"/>
      <c r="C39" s="23"/>
      <c r="D39" s="8"/>
      <c r="E39" s="8"/>
      <c r="F39" s="8"/>
      <c r="G39" s="8"/>
      <c r="H39" s="24"/>
      <c r="I39" s="8"/>
      <c r="J39" s="8"/>
    </row>
    <row r="40" spans="1:11" s="4" customFormat="1" ht="22.5" customHeight="1">
      <c r="G40" s="25"/>
      <c r="I40" s="8"/>
      <c r="J40" s="8"/>
    </row>
    <row r="41" spans="1:11" s="4" customFormat="1" ht="22.5" customHeight="1">
      <c r="A41" s="198" t="s">
        <v>117</v>
      </c>
      <c r="B41" s="198"/>
      <c r="C41" s="198"/>
      <c r="D41" s="198"/>
      <c r="E41" s="198"/>
      <c r="F41" s="198"/>
      <c r="G41" s="198"/>
      <c r="H41" s="198"/>
      <c r="I41" s="8"/>
      <c r="J41" s="8"/>
    </row>
    <row r="42" spans="1:11" s="4" customFormat="1" ht="22.5" customHeight="1">
      <c r="A42" s="56"/>
      <c r="B42" s="56"/>
      <c r="C42" s="56"/>
      <c r="D42" s="56"/>
      <c r="E42" s="56"/>
      <c r="F42" s="56"/>
      <c r="G42" s="56"/>
      <c r="H42" s="56"/>
      <c r="I42" s="8"/>
      <c r="J42" s="8"/>
    </row>
    <row r="43" spans="1:11" s="4" customFormat="1" ht="22.5" customHeight="1">
      <c r="A43" s="198"/>
      <c r="B43" s="198"/>
      <c r="C43" s="198"/>
      <c r="D43" s="198"/>
      <c r="E43" s="198"/>
      <c r="F43" s="198"/>
      <c r="G43" s="198"/>
      <c r="H43" s="198"/>
      <c r="I43" s="8"/>
      <c r="J43" s="8"/>
    </row>
  </sheetData>
  <mergeCells count="12">
    <mergeCell ref="A9:H9"/>
    <mergeCell ref="A26:H26"/>
    <mergeCell ref="A41:H41"/>
    <mergeCell ref="A43:H43"/>
    <mergeCell ref="A1:H1"/>
    <mergeCell ref="A3:H3"/>
    <mergeCell ref="A5:C5"/>
    <mergeCell ref="E5:F5"/>
    <mergeCell ref="A6:A7"/>
    <mergeCell ref="B6:B7"/>
    <mergeCell ref="C6:C7"/>
    <mergeCell ref="D6:H6"/>
  </mergeCells>
  <pageMargins left="0.7" right="0.7" top="0.75" bottom="0.75" header="0.3" footer="0.3"/>
  <pageSetup scale="90" orientation="landscape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H15"/>
  <sheetViews>
    <sheetView workbookViewId="0">
      <selection activeCell="C16" sqref="A15:H16"/>
    </sheetView>
  </sheetViews>
  <sheetFormatPr defaultRowHeight="12.75"/>
  <cols>
    <col min="1" max="1" width="5.85546875" style="29" customWidth="1"/>
    <col min="2" max="2" width="23.7109375" style="29" customWidth="1"/>
    <col min="3" max="3" width="38.42578125" style="29" customWidth="1"/>
    <col min="4" max="4" width="13.28515625" style="29" customWidth="1"/>
    <col min="5" max="5" width="13" style="29" customWidth="1"/>
    <col min="6" max="8" width="15.5703125" style="29" customWidth="1"/>
    <col min="9" max="16384" width="9.140625" style="29"/>
  </cols>
  <sheetData>
    <row r="1" spans="1:8" ht="19.5" customHeight="1">
      <c r="A1" s="31"/>
      <c r="B1" s="31"/>
      <c r="C1" s="32"/>
      <c r="D1" s="33"/>
      <c r="E1" s="33"/>
      <c r="F1" s="33"/>
      <c r="G1" s="33"/>
      <c r="H1" s="33"/>
    </row>
    <row r="2" spans="1:8" ht="19.5" customHeight="1">
      <c r="A2" s="208" t="s">
        <v>56</v>
      </c>
      <c r="B2" s="208"/>
      <c r="C2" s="208"/>
      <c r="D2" s="208"/>
      <c r="E2" s="208"/>
      <c r="F2" s="208"/>
      <c r="G2" s="208"/>
      <c r="H2" s="208"/>
    </row>
    <row r="3" spans="1:8" ht="9" customHeight="1">
      <c r="A3" s="209"/>
      <c r="B3" s="209"/>
      <c r="C3" s="209"/>
      <c r="D3" s="209"/>
      <c r="E3" s="209"/>
      <c r="F3" s="209"/>
      <c r="G3" s="209"/>
      <c r="H3" s="209"/>
    </row>
    <row r="4" spans="1:8" s="34" customFormat="1" ht="35.25" customHeight="1">
      <c r="A4" s="210">
        <f>D12</f>
        <v>3543.6186680045466</v>
      </c>
      <c r="B4" s="211"/>
      <c r="C4" s="211"/>
      <c r="D4" s="211"/>
      <c r="E4" s="211"/>
      <c r="F4" s="211"/>
      <c r="G4" s="211"/>
      <c r="H4" s="211"/>
    </row>
    <row r="5" spans="1:8" s="34" customFormat="1" ht="19.5" customHeight="1">
      <c r="A5" s="215" t="s">
        <v>57</v>
      </c>
      <c r="B5" s="215"/>
      <c r="C5" s="215"/>
      <c r="D5" s="215"/>
      <c r="E5" s="215"/>
      <c r="F5" s="215"/>
      <c r="G5" s="215"/>
      <c r="H5" s="215"/>
    </row>
    <row r="6" spans="1:8" ht="19.5" customHeight="1">
      <c r="A6" s="35"/>
      <c r="B6" s="35"/>
      <c r="C6" s="35"/>
      <c r="D6" s="36"/>
      <c r="E6" s="36"/>
      <c r="F6" s="36"/>
      <c r="G6" s="36"/>
      <c r="H6" s="37"/>
    </row>
    <row r="7" spans="1:8" ht="14.25" customHeight="1">
      <c r="A7" s="38" t="s">
        <v>17</v>
      </c>
      <c r="B7" s="38" t="s">
        <v>25</v>
      </c>
      <c r="C7" s="38" t="s">
        <v>26</v>
      </c>
      <c r="D7" s="212" t="s">
        <v>27</v>
      </c>
      <c r="E7" s="213"/>
      <c r="F7" s="213"/>
      <c r="G7" s="214"/>
      <c r="H7" s="39" t="s">
        <v>28</v>
      </c>
    </row>
    <row r="8" spans="1:8" ht="14.25" customHeight="1">
      <c r="A8" s="40"/>
      <c r="B8" s="40" t="s">
        <v>29</v>
      </c>
      <c r="C8" s="40" t="s">
        <v>30</v>
      </c>
      <c r="D8" s="38" t="s">
        <v>31</v>
      </c>
      <c r="E8" s="38" t="s">
        <v>32</v>
      </c>
      <c r="F8" s="38" t="s">
        <v>33</v>
      </c>
      <c r="G8" s="38" t="s">
        <v>34</v>
      </c>
      <c r="H8" s="38" t="s">
        <v>35</v>
      </c>
    </row>
    <row r="9" spans="1:8" ht="14.25" customHeight="1">
      <c r="A9" s="41"/>
      <c r="B9" s="41"/>
      <c r="C9" s="41"/>
      <c r="D9" s="42" t="s">
        <v>36</v>
      </c>
      <c r="E9" s="42" t="s">
        <v>37</v>
      </c>
      <c r="F9" s="42" t="s">
        <v>38</v>
      </c>
      <c r="G9" s="42" t="s">
        <v>39</v>
      </c>
      <c r="H9" s="42"/>
    </row>
    <row r="10" spans="1:8" ht="13.5" customHeight="1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</row>
    <row r="11" spans="1:8" s="34" customFormat="1" ht="28.5" customHeight="1">
      <c r="A11" s="43">
        <v>4</v>
      </c>
      <c r="B11" s="65" t="s">
        <v>74</v>
      </c>
      <c r="C11" s="47" t="s">
        <v>131</v>
      </c>
      <c r="D11" s="53">
        <f>Jur!H23</f>
        <v>3543.6186680045466</v>
      </c>
      <c r="E11" s="46"/>
      <c r="F11" s="46"/>
      <c r="G11" s="46"/>
      <c r="H11" s="53">
        <f t="shared" ref="H11" si="0">SUM(D11:G11)</f>
        <v>3543.6186680045466</v>
      </c>
    </row>
    <row r="12" spans="1:8" s="34" customFormat="1" ht="28.5" customHeight="1">
      <c r="A12" s="45"/>
      <c r="B12" s="44"/>
      <c r="C12" s="48" t="s">
        <v>20</v>
      </c>
      <c r="D12" s="49">
        <f>SUM(D11:D11)</f>
        <v>3543.6186680045466</v>
      </c>
      <c r="E12" s="49">
        <f>SUM(E11:E11)</f>
        <v>0</v>
      </c>
      <c r="F12" s="49">
        <f>SUM(F11:F11)</f>
        <v>0</v>
      </c>
      <c r="G12" s="49">
        <f>SUM(G11:G11)</f>
        <v>0</v>
      </c>
      <c r="H12" s="54">
        <f>SUM(H11:H11)</f>
        <v>3543.6186680045466</v>
      </c>
    </row>
    <row r="13" spans="1:8" ht="21.75" customHeight="1">
      <c r="A13" s="32"/>
      <c r="B13" s="31"/>
      <c r="C13" s="31"/>
      <c r="D13" s="50"/>
      <c r="E13" s="50"/>
      <c r="F13" s="50"/>
      <c r="G13" s="50"/>
      <c r="H13" s="51"/>
    </row>
    <row r="14" spans="1:8" ht="21.75" customHeight="1">
      <c r="A14" s="32"/>
      <c r="B14" s="31"/>
      <c r="C14" s="31"/>
      <c r="D14" s="50"/>
      <c r="E14" s="50"/>
      <c r="F14" s="50"/>
      <c r="G14" s="50"/>
      <c r="H14" s="51"/>
    </row>
    <row r="15" spans="1:8" ht="21.75" customHeight="1">
      <c r="A15" s="206" t="s">
        <v>118</v>
      </c>
      <c r="B15" s="207"/>
      <c r="C15" s="207"/>
      <c r="D15" s="207"/>
      <c r="E15" s="207"/>
      <c r="F15" s="207"/>
      <c r="G15" s="207"/>
      <c r="H15" s="207"/>
    </row>
  </sheetData>
  <mergeCells count="6">
    <mergeCell ref="A15:H15"/>
    <mergeCell ref="A2:H2"/>
    <mergeCell ref="A3:H3"/>
    <mergeCell ref="A4:H4"/>
    <mergeCell ref="D7:G7"/>
    <mergeCell ref="A5:H5"/>
  </mergeCells>
  <phoneticPr fontId="5" type="noConversion"/>
  <pageMargins left="0.48" right="0.25" top="0.34" bottom="0.48" header="0.25" footer="0.3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B36"/>
  <sheetViews>
    <sheetView topLeftCell="A7" workbookViewId="0">
      <selection activeCell="A5" sqref="A5"/>
    </sheetView>
  </sheetViews>
  <sheetFormatPr defaultRowHeight="12.75"/>
  <cols>
    <col min="1" max="1" width="118.7109375" style="71" customWidth="1"/>
    <col min="2" max="2" width="90" style="71" customWidth="1"/>
    <col min="3" max="16384" width="9.140625" style="71"/>
  </cols>
  <sheetData>
    <row r="1" spans="1:1" ht="19.5">
      <c r="A1" s="70"/>
    </row>
    <row r="2" spans="1:1" ht="44.25" customHeight="1">
      <c r="A2" s="94" t="str">
        <f>Jur!A1</f>
        <v>ՀՀ Գեղարքունիքի մարզի Վաղաշեն համայնքի &lt;&lt;Դուրնի տակի առու&gt;&gt; կոչվող ոռոգման ջրատարի վրա դիտահորերի կառուցման աշխատանքների</v>
      </c>
    </row>
    <row r="3" spans="1:1" ht="15">
      <c r="A3" s="72"/>
    </row>
    <row r="4" spans="1:1" ht="15">
      <c r="A4" s="73"/>
    </row>
    <row r="5" spans="1:1" ht="15">
      <c r="A5" s="74"/>
    </row>
    <row r="6" spans="1:1" ht="22.5">
      <c r="A6" s="75" t="s">
        <v>101</v>
      </c>
    </row>
    <row r="7" spans="1:1" ht="15">
      <c r="A7" s="76"/>
    </row>
    <row r="8" spans="1:1" ht="15">
      <c r="A8" s="76"/>
    </row>
    <row r="9" spans="1:1" ht="15">
      <c r="A9" s="76"/>
    </row>
    <row r="10" spans="1:1" ht="15">
      <c r="A10" s="86"/>
    </row>
    <row r="11" spans="1:1" ht="15">
      <c r="A11" s="77"/>
    </row>
    <row r="12" spans="1:1" ht="15">
      <c r="A12" s="77"/>
    </row>
    <row r="13" spans="1:1" ht="15">
      <c r="A13" s="77"/>
    </row>
    <row r="14" spans="1:1" ht="15">
      <c r="A14" s="76"/>
    </row>
    <row r="15" spans="1:1" ht="15">
      <c r="A15" s="76"/>
    </row>
    <row r="16" spans="1:1" ht="15">
      <c r="A16" s="76"/>
    </row>
    <row r="17" spans="1:2" ht="15">
      <c r="A17" s="76" t="s">
        <v>102</v>
      </c>
    </row>
    <row r="18" spans="1:2" ht="15">
      <c r="A18" s="76" t="s">
        <v>122</v>
      </c>
    </row>
    <row r="19" spans="1:2" ht="15">
      <c r="A19" s="76"/>
    </row>
    <row r="20" spans="1:2" ht="15">
      <c r="A20" s="76"/>
    </row>
    <row r="21" spans="1:2" ht="15">
      <c r="A21" s="76" t="s">
        <v>120</v>
      </c>
    </row>
    <row r="22" spans="1:2" ht="15">
      <c r="A22" s="76"/>
    </row>
    <row r="23" spans="1:2" ht="15">
      <c r="A23" s="76"/>
    </row>
    <row r="24" spans="1:2" ht="15">
      <c r="A24" s="76"/>
    </row>
    <row r="25" spans="1:2" ht="18">
      <c r="A25" s="76"/>
      <c r="B25" s="78"/>
    </row>
    <row r="26" spans="1:2" ht="15">
      <c r="A26" s="76"/>
    </row>
    <row r="27" spans="1:2" ht="15">
      <c r="A27" s="76"/>
    </row>
    <row r="28" spans="1:2" ht="15">
      <c r="A28" s="76"/>
    </row>
    <row r="29" spans="1:2" ht="15">
      <c r="A29" s="76"/>
    </row>
    <row r="30" spans="1:2" ht="15">
      <c r="A30" s="76"/>
    </row>
    <row r="31" spans="1:2" ht="15">
      <c r="A31" s="76"/>
    </row>
    <row r="32" spans="1:2" ht="15">
      <c r="A32" s="74" t="s">
        <v>121</v>
      </c>
    </row>
    <row r="33" spans="1:1" ht="15">
      <c r="A33" s="74"/>
    </row>
    <row r="34" spans="1:1" ht="15">
      <c r="A34" s="74"/>
    </row>
    <row r="35" spans="1:1" ht="15">
      <c r="A35" s="74"/>
    </row>
    <row r="36" spans="1:1" ht="15">
      <c r="A36" s="74" t="s">
        <v>128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Bac</vt:lpstr>
      <vt:lpstr>Jur</vt:lpstr>
      <vt:lpstr>Ampop</vt:lpstr>
      <vt:lpstr>Havaq 1</vt:lpstr>
      <vt:lpstr>kazm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hp</cp:lastModifiedBy>
  <cp:lastPrinted>2016-10-10T18:54:41Z</cp:lastPrinted>
  <dcterms:created xsi:type="dcterms:W3CDTF">2008-11-24T05:53:38Z</dcterms:created>
  <dcterms:modified xsi:type="dcterms:W3CDTF">2016-10-10T18:56:10Z</dcterms:modified>
</cp:coreProperties>
</file>