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ork\Desktop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9" i="1" l="1"/>
  <c r="P59" i="1"/>
  <c r="R59" i="1" s="1"/>
  <c r="I59" i="1"/>
  <c r="S58" i="1"/>
  <c r="P58" i="1"/>
  <c r="R58" i="1" s="1"/>
  <c r="S57" i="1"/>
  <c r="R57" i="1"/>
  <c r="P57" i="1"/>
  <c r="J57" i="1"/>
  <c r="I57" i="1"/>
  <c r="S56" i="1"/>
  <c r="P56" i="1"/>
  <c r="R56" i="1" s="1"/>
  <c r="J56" i="1"/>
  <c r="I56" i="1"/>
  <c r="S54" i="1"/>
  <c r="R54" i="1"/>
  <c r="J54" i="1"/>
  <c r="I54" i="1"/>
  <c r="S53" i="1"/>
  <c r="R53" i="1"/>
  <c r="P53" i="1"/>
  <c r="J53" i="1"/>
  <c r="I53" i="1"/>
  <c r="S51" i="1"/>
  <c r="P51" i="1"/>
  <c r="R51" i="1" s="1"/>
  <c r="J51" i="1"/>
  <c r="I51" i="1"/>
  <c r="S49" i="1"/>
  <c r="R49" i="1"/>
  <c r="P49" i="1"/>
  <c r="J49" i="1"/>
  <c r="I49" i="1"/>
  <c r="S46" i="1"/>
  <c r="P46" i="1"/>
  <c r="R46" i="1" s="1"/>
  <c r="J46" i="1"/>
  <c r="I46" i="1"/>
  <c r="S44" i="1"/>
  <c r="R44" i="1"/>
  <c r="P44" i="1"/>
  <c r="J44" i="1"/>
  <c r="I44" i="1"/>
  <c r="S42" i="1"/>
  <c r="P42" i="1"/>
  <c r="R42" i="1" s="1"/>
  <c r="J42" i="1"/>
  <c r="I42" i="1"/>
  <c r="S41" i="1"/>
  <c r="R41" i="1"/>
  <c r="P41" i="1"/>
  <c r="J41" i="1"/>
  <c r="I41" i="1"/>
  <c r="S40" i="1"/>
  <c r="P40" i="1"/>
  <c r="R40" i="1" s="1"/>
  <c r="S39" i="1"/>
  <c r="R39" i="1"/>
  <c r="P39" i="1"/>
  <c r="S38" i="1"/>
  <c r="P38" i="1"/>
  <c r="R38" i="1" s="1"/>
  <c r="S37" i="1"/>
  <c r="R37" i="1"/>
  <c r="P37" i="1"/>
  <c r="S33" i="1"/>
  <c r="P33" i="1"/>
  <c r="R33" i="1" s="1"/>
  <c r="J33" i="1"/>
  <c r="I33" i="1"/>
  <c r="S32" i="1"/>
  <c r="R32" i="1"/>
  <c r="P32" i="1"/>
  <c r="S31" i="1"/>
  <c r="P31" i="1"/>
  <c r="R31" i="1" s="1"/>
  <c r="S29" i="1"/>
  <c r="R29" i="1"/>
  <c r="P29" i="1"/>
  <c r="J29" i="1"/>
  <c r="I29" i="1"/>
  <c r="S24" i="1"/>
  <c r="P24" i="1"/>
  <c r="R24" i="1" s="1"/>
  <c r="J24" i="1"/>
  <c r="I24" i="1"/>
  <c r="S22" i="1"/>
  <c r="J22" i="1"/>
  <c r="S21" i="1"/>
  <c r="I21" i="1"/>
  <c r="S19" i="1"/>
  <c r="J19" i="1"/>
  <c r="I19" i="1"/>
  <c r="S18" i="1"/>
  <c r="J18" i="1"/>
  <c r="I18" i="1"/>
  <c r="S16" i="1"/>
  <c r="J16" i="1"/>
  <c r="I16" i="1"/>
  <c r="S14" i="1"/>
  <c r="S62" i="1" s="1"/>
  <c r="J14" i="1"/>
  <c r="I14" i="1"/>
  <c r="S63" i="1" l="1"/>
  <c r="S64" i="1" s="1"/>
</calcChain>
</file>

<file path=xl/sharedStrings.xml><?xml version="1.0" encoding="utf-8"?>
<sst xmlns="http://schemas.openxmlformats.org/spreadsheetml/2006/main" count="233" uniqueCount="155">
  <si>
    <t xml:space="preserve">Ì ² ì ² È ² Â º ð Â </t>
  </si>
  <si>
    <t xml:space="preserve">ÐÐ  î³íáõßÇ Ù³ñ½ ¸ÇÉÇç³Ý  ù³Õ³ùÇ Þ³ÑáõÙÛ³Ý ÷áÕáó  ÃÇí 2 </t>
  </si>
  <si>
    <t>ß»ÝùÇ ï³ÝÇùÇ  í»ñ³Ýáñá·Ù³Ý</t>
  </si>
  <si>
    <t>²Û¹  ÃíáõÙ ª</t>
  </si>
  <si>
    <t>1 ÙÇ³í.</t>
  </si>
  <si>
    <t>ÜÛáõÃ»-</t>
  </si>
  <si>
    <t>ÀÝ¹Ñ³-</t>
  </si>
  <si>
    <t>NN</t>
  </si>
  <si>
    <t>ÐÇÙÝ³-</t>
  </si>
  <si>
    <t>²ßË³ï³ÝùÇ ³Ýí³ÝáõÙÁ</t>
  </si>
  <si>
    <t>â³÷.</t>
  </si>
  <si>
    <t>ø³-</t>
  </si>
  <si>
    <t>Àëï ÝáñÙ»ñÇ</t>
  </si>
  <si>
    <t>¶áñÍ. ·Ý»ñ</t>
  </si>
  <si>
    <t>ÜÛáõÃÇ Í³ËëÁ ¨ ³ñÅ»ùÁ 1  ÙÇ³í.</t>
  </si>
  <si>
    <t>ÁÝ¹.³ñÅ.</t>
  </si>
  <si>
    <t>ñÇ ³ñ-</t>
  </si>
  <si>
    <t>Ýáõñ ³ñ-</t>
  </si>
  <si>
    <t>Á/Ï</t>
  </si>
  <si>
    <t>íáñáõÙ</t>
  </si>
  <si>
    <t>ÙÇ³í.</t>
  </si>
  <si>
    <t>Ý³Ï</t>
  </si>
  <si>
    <t>³ßË³-</t>
  </si>
  <si>
    <t>Ù»Ë.ß³Ñ.</t>
  </si>
  <si>
    <t>³Ýí³-</t>
  </si>
  <si>
    <t>ã/Ù</t>
  </si>
  <si>
    <t>ÇÝýáñÙ</t>
  </si>
  <si>
    <t>ù³-</t>
  </si>
  <si>
    <t>³ñ-</t>
  </si>
  <si>
    <t>ÁÝ¹.</t>
  </si>
  <si>
    <t>Ñ³½.¹ñ.</t>
  </si>
  <si>
    <t>Å»ùÁ</t>
  </si>
  <si>
    <t>ï³í³ñÓ</t>
  </si>
  <si>
    <t>³ñÅ»ù</t>
  </si>
  <si>
    <t>ÝáõÙ</t>
  </si>
  <si>
    <t xml:space="preserve">ï»Õ»Ï³-·Çñ ÃÇí 6. </t>
  </si>
  <si>
    <t>Å»ù</t>
  </si>
  <si>
    <t>q=2.04928</t>
  </si>
  <si>
    <t>q=2.90039</t>
  </si>
  <si>
    <t>2015Ã</t>
  </si>
  <si>
    <t>q=1,212372</t>
  </si>
  <si>
    <t xml:space="preserve">1,ø³Ý¹Ù³Ý  ³ßË³ï³ÝùÝ»ñ </t>
  </si>
  <si>
    <t>46-98</t>
  </si>
  <si>
    <t>î³ÝÇùÇ Í³ÍÏÇ ù³Ý¹áõÙ ³ëµáßÇý»ñÇó</t>
  </si>
  <si>
    <r>
      <t>100 Ù</t>
    </r>
    <r>
      <rPr>
        <vertAlign val="superscript"/>
        <sz val="10"/>
        <rFont val="Arial Armenian"/>
        <family val="2"/>
        <charset val="204"/>
      </rPr>
      <t>2</t>
    </r>
  </si>
  <si>
    <t>10-70.</t>
  </si>
  <si>
    <t>î³ÝÇùÇ ÷³Ûï³ÝÛáõÃÇ ù³Ý¹áõÙ</t>
  </si>
  <si>
    <r>
      <t>Ù</t>
    </r>
    <r>
      <rPr>
        <vertAlign val="superscript"/>
        <sz val="10"/>
        <rFont val="Arial Armenian"/>
        <family val="2"/>
      </rPr>
      <t>3</t>
    </r>
  </si>
  <si>
    <t>k=0,5</t>
  </si>
  <si>
    <t>46-96</t>
  </si>
  <si>
    <t>æñÑáñ¹³ÝÇ ù³Ý¹áõÙ Ù»ï³Õ³Ï³Ý ÃÇÃ»ÕÇó</t>
  </si>
  <si>
    <t>æñÑáñ¹³ÝÇ ÷³Ûï³ÝÛáõÃÇ ù³Ý¹áõÙ</t>
  </si>
  <si>
    <t>23-227</t>
  </si>
  <si>
    <t xml:space="preserve">ÞÇÝ.³ÕµÇ µ³ñÓáõÙ ÇÝùÝ³ÃÇÝ. </t>
  </si>
  <si>
    <t>ïÝ</t>
  </si>
  <si>
    <t>¶310-10</t>
  </si>
  <si>
    <t>ÞÇÝ.³ÕµÇ î»Õ³÷áËáõÙ 5ÏÙ</t>
  </si>
  <si>
    <t xml:space="preserve">2,î³ÝÇù  </t>
  </si>
  <si>
    <t xml:space="preserve">Ìå»ÕÝ³áïùÇ ï»Õ³¹ñáõÙ </t>
  </si>
  <si>
    <t>âáñëáõ</t>
  </si>
  <si>
    <t>¶É6ïáÕ364</t>
  </si>
  <si>
    <t xml:space="preserve">(Ù³ñÃ³Ï,Ï³Ý·Ý,Ù³áõ»ñÉ³ï,Ã»ù³Ý) </t>
  </si>
  <si>
    <t>Ð³Ï³Ý»ËÇã Ù³ÍÇÏ</t>
  </si>
  <si>
    <t>Ï·</t>
  </si>
  <si>
    <t>îáÉ</t>
  </si>
  <si>
    <r>
      <t>Ù</t>
    </r>
    <r>
      <rPr>
        <vertAlign val="superscript"/>
        <sz val="10"/>
        <rFont val="Arial Armenian"/>
        <family val="2"/>
      </rPr>
      <t>2</t>
    </r>
  </si>
  <si>
    <t>Ø»ï³Õ³É³ñ</t>
  </si>
  <si>
    <t>¶É 5ïáÕ334</t>
  </si>
  <si>
    <t>î³ÝÇù© Ù»Ë</t>
  </si>
  <si>
    <t>¶É 7ïáÕ453</t>
  </si>
  <si>
    <t>9-24,</t>
  </si>
  <si>
    <t>î³ÝÇùÇ ÏáÕ³íáñ óÇÝÏ³å³ï ÃÇÃ»Õ</t>
  </si>
  <si>
    <r>
      <t>100 Ù</t>
    </r>
    <r>
      <rPr>
        <vertAlign val="superscript"/>
        <sz val="10"/>
        <rFont val="Arial Armenian"/>
        <family val="2"/>
      </rPr>
      <t>2</t>
    </r>
  </si>
  <si>
    <t>ÏáÕ³íáñ óÇÝÏ</t>
  </si>
  <si>
    <t>¶É 7ïáÕ394</t>
  </si>
  <si>
    <t>Îä -21   0,55 ÙÙ</t>
  </si>
  <si>
    <t>Îä-21 - 0.55 ÙÙ</t>
  </si>
  <si>
    <t>ÞáõÏ³</t>
  </si>
  <si>
    <t>ÆÝùÝ³ß³Õ³ÃáÕ Ñ»ÕÛáõë</t>
  </si>
  <si>
    <t>Ñ³ï</t>
  </si>
  <si>
    <t>ÆÝùÝ³ß³Õ³÷áÕ 80 ÙÙ</t>
  </si>
  <si>
    <t>¶É7ïáÕ454</t>
  </si>
  <si>
    <t>âáñëáõ Ï³í³ñ³Ù³Í/Ëï³óáõÙ,÷áËáõÙ/</t>
  </si>
  <si>
    <t>12-278</t>
  </si>
  <si>
    <t xml:space="preserve">æñÑáñ¹³ÝÇ Ï³éáõóáõÙ  óÇÝÏ³å³ï ÃÇÃ»ÕÇó </t>
  </si>
  <si>
    <t>100Ù</t>
  </si>
  <si>
    <t>òÇÝÏ, ÃÇÃ»Õ</t>
  </si>
  <si>
    <t>8-3</t>
  </si>
  <si>
    <t>Ð»ÕáõÛë</t>
  </si>
  <si>
    <t>¶É 5ïáÕ340</t>
  </si>
  <si>
    <t>Îéí³Íù</t>
  </si>
  <si>
    <t>¶É 5ïáÕ356</t>
  </si>
  <si>
    <t xml:space="preserve">î³Ëï³Ï çñÑáñ¹³ÝÇ </t>
  </si>
  <si>
    <t xml:space="preserve">î³Ëï³Ï </t>
  </si>
  <si>
    <t>æñÃ³÷  ËáÕáí³Ï 140 ÙÙ</t>
  </si>
  <si>
    <t>Ù</t>
  </si>
  <si>
    <t>æñÃ³÷  ËáÕáí³Ï</t>
  </si>
  <si>
    <t>8-195</t>
  </si>
  <si>
    <t>Ò³·³ñ</t>
  </si>
  <si>
    <t>Ñï</t>
  </si>
  <si>
    <t>ÌáõÝÏ»ñ</t>
  </si>
  <si>
    <t>12-280</t>
  </si>
  <si>
    <t>¶³·³ÃÝ³·ÍÇ  Ï³éáõóáõÙ ó/ÃÇÃ»ÕÇó0,55ÙÙ</t>
  </si>
  <si>
    <r>
      <t>100Ù</t>
    </r>
    <r>
      <rPr>
        <vertAlign val="superscript"/>
        <sz val="10"/>
        <rFont val="Arial Armenian"/>
        <family val="2"/>
      </rPr>
      <t xml:space="preserve">2                     </t>
    </r>
  </si>
  <si>
    <t>ò/ÃÇÃ»Õ</t>
  </si>
  <si>
    <t>10-201</t>
  </si>
  <si>
    <t>ö³Ûï» Ï³ñÏ³ëÇ Ñ³Ï³Ññ¹»Ñ³ÛÇÝ</t>
  </si>
  <si>
    <t xml:space="preserve">Ð³Ï³Ññ¹»Ñ³ÛÇÝ </t>
  </si>
  <si>
    <t>37-1</t>
  </si>
  <si>
    <t xml:space="preserve"> É³ù³å³ïáõÙ</t>
  </si>
  <si>
    <t>ÉáõÍáõÛÃ</t>
  </si>
  <si>
    <t>10-203</t>
  </si>
  <si>
    <t>Î³í³ñ³Ù³ÍÇ Ñ³Ï³Ññ¹»Ñ³ÛÇÝ</t>
  </si>
  <si>
    <t>37-3</t>
  </si>
  <si>
    <t>10-71</t>
  </si>
  <si>
    <t>Ò»ÕÝ³Éáõë³ÙáõïÇ í»ñ³Ýáñá·áõÙ</t>
  </si>
  <si>
    <t>î³Ëï³Ï</t>
  </si>
  <si>
    <r>
      <t>Ù</t>
    </r>
    <r>
      <rPr>
        <vertAlign val="superscript"/>
        <sz val="10"/>
        <rFont val="Arial Armenian"/>
        <family val="2"/>
      </rPr>
      <t xml:space="preserve">3                   </t>
    </r>
  </si>
  <si>
    <t>/³ëïÇ×³ÝÝ»ñÇ Ï³éáõóáõÙáí/</t>
  </si>
  <si>
    <t>Èáõë. ßñç³Ý³Ï</t>
  </si>
  <si>
    <r>
      <t>Ù</t>
    </r>
    <r>
      <rPr>
        <vertAlign val="superscript"/>
        <sz val="10"/>
        <rFont val="Arial Armenian"/>
        <family val="2"/>
      </rPr>
      <t xml:space="preserve">2                     </t>
    </r>
  </si>
  <si>
    <t>Èáõë. ë³ñù»ñ</t>
  </si>
  <si>
    <t xml:space="preserve">Ö³ÏïáÝÇ »ñ»ë³å³ïáõÙ óÇÝÏ³å³ï </t>
  </si>
  <si>
    <r>
      <t>100Ù</t>
    </r>
    <r>
      <rPr>
        <vertAlign val="superscript"/>
        <sz val="10"/>
        <rFont val="Arial Armenian"/>
        <family val="2"/>
      </rPr>
      <t>2</t>
    </r>
  </si>
  <si>
    <t>ÃÇÃ»Õáí - 0,55 ÙÙ</t>
  </si>
  <si>
    <t>8-163</t>
  </si>
  <si>
    <t xml:space="preserve">ä³ï»ñÇ ß³ñí³Íù Ï³ÝáÝ³íáñ Ó¨Ç         </t>
  </si>
  <si>
    <t>Î³Ý.Ó¨Ç ïáõý</t>
  </si>
  <si>
    <r>
      <t>Ù</t>
    </r>
    <r>
      <rPr>
        <vertAlign val="superscript"/>
        <sz val="10"/>
        <rFont val="Arial Armenian"/>
        <family val="2"/>
      </rPr>
      <t xml:space="preserve">3    </t>
    </r>
  </si>
  <si>
    <t>¶É 4 ïáÕ211</t>
  </si>
  <si>
    <t xml:space="preserve">ïáõý ù³ñáí  </t>
  </si>
  <si>
    <t>ò/ß³Õ³Ë</t>
  </si>
  <si>
    <t>¶É 2 ïáÕ44</t>
  </si>
  <si>
    <t>8-59</t>
  </si>
  <si>
    <t xml:space="preserve">ä³ïÇ ß³ñí³ÍùÇ ³Ùñ³Ý³íáñáõÙ                  </t>
  </si>
  <si>
    <t>²Ùñ³Ý  ²-1</t>
  </si>
  <si>
    <t>¶É 5 ïáÕ260</t>
  </si>
  <si>
    <t>23-47</t>
  </si>
  <si>
    <t xml:space="preserve">²Ýóù»ñÇ  ·³ÛÉÇÏáÝáõÙ     </t>
  </si>
  <si>
    <t>100³Ýóù</t>
  </si>
  <si>
    <t>370 ÙÙ ËáñáõÃÛ³Ùµ</t>
  </si>
  <si>
    <t>46-71</t>
  </si>
  <si>
    <t xml:space="preserve">²Ýóù»ñÇ  ó»Ù»Ýï³óáõÙ  </t>
  </si>
  <si>
    <t>¶É 2ïáÕ44</t>
  </si>
  <si>
    <t>6-86.</t>
  </si>
  <si>
    <t>Ê³ñÇëËÇ ï»Õ³¹ñáõÙ ³Ýóù»ñáõÙ / ²-2/</t>
  </si>
  <si>
    <t>²Ùñ³Ý  ²-2</t>
  </si>
  <si>
    <t>¶É 5ïáÕ263</t>
  </si>
  <si>
    <t>²Ùñ³Ý /×³ñÙ³Ý¹/</t>
  </si>
  <si>
    <t>8-9,</t>
  </si>
  <si>
    <t>àñÙÝ³÷³ÛïÇ,Íå»ÕÝ³áïùÇ   ³Ùñ³Ï³-</t>
  </si>
  <si>
    <t>åáõÙ</t>
  </si>
  <si>
    <t>ÀÝ¹³Ù»ÝÁ</t>
  </si>
  <si>
    <t>20 %  ²²Ð</t>
  </si>
  <si>
    <t>Î³½Ù»ó                                        ².Ø³ÏáõÝó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</si>
</sst>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դ_ր_._-;\-* #,##0.00\ _դ_ր_._-;_-* &quot;-&quot;??\ _դ_ր_._-;_-@_-"/>
    <numFmt numFmtId="164" formatCode="0.0"/>
    <numFmt numFmtId="165" formatCode="_(* #,##0.00_);_(* \(#,##0.00\);_(* &quot;-&quot;??_);_(@_)"/>
    <numFmt numFmtId="166" formatCode="0.000"/>
    <numFmt numFmtId="167" formatCode="#,##0.00000"/>
    <numFmt numFmtId="168" formatCode="#,##0.000"/>
    <numFmt numFmtId="169" formatCode="#,##0.0"/>
    <numFmt numFmtId="170" formatCode="_(* #,##0.000_);_(* \(#,##0.000\);_(* &quot;-&quot;??_);_(@_)"/>
    <numFmt numFmtId="171" formatCode="#,##0.0000"/>
    <numFmt numFmtId="172" formatCode="0.0000"/>
  </numFmts>
  <fonts count="10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"/>
      <family val="2"/>
      <charset val="204"/>
    </font>
    <font>
      <sz val="10"/>
      <name val="Arial Armenian"/>
      <family val="2"/>
      <charset val="204"/>
    </font>
    <font>
      <vertAlign val="superscript"/>
      <sz val="10"/>
      <name val="Arial Armenian"/>
      <family val="2"/>
      <charset val="204"/>
    </font>
    <font>
      <vertAlign val="superscript"/>
      <sz val="10"/>
      <name val="Arial Armenian"/>
      <family val="2"/>
    </font>
    <font>
      <sz val="10"/>
      <name val="Arial Cyr"/>
      <family val="2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231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2" xfId="0" applyFont="1" applyFill="1" applyBorder="1"/>
    <xf numFmtId="49" fontId="2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 wrapText="1"/>
    </xf>
    <xf numFmtId="2" fontId="2" fillId="0" borderId="9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textRotation="90" wrapText="1"/>
    </xf>
    <xf numFmtId="0" fontId="4" fillId="0" borderId="8" xfId="0" applyFont="1" applyFill="1" applyBorder="1"/>
    <xf numFmtId="0" fontId="2" fillId="0" borderId="10" xfId="0" applyFont="1" applyFill="1" applyBorder="1" applyAlignment="1">
      <alignment vertical="center" wrapText="1"/>
    </xf>
    <xf numFmtId="49" fontId="2" fillId="0" borderId="10" xfId="0" applyNumberFormat="1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textRotation="90" wrapText="1"/>
    </xf>
    <xf numFmtId="0" fontId="2" fillId="0" borderId="10" xfId="0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/>
    <xf numFmtId="0" fontId="2" fillId="0" borderId="12" xfId="0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1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5" fillId="0" borderId="13" xfId="0" applyNumberFormat="1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/>
    </xf>
    <xf numFmtId="164" fontId="5" fillId="0" borderId="1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2" fontId="2" fillId="0" borderId="10" xfId="0" applyNumberFormat="1" applyFont="1" applyFill="1" applyBorder="1" applyAlignment="1">
      <alignment horizontal="center"/>
    </xf>
    <xf numFmtId="1" fontId="2" fillId="0" borderId="8" xfId="0" applyNumberFormat="1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43" fontId="2" fillId="0" borderId="2" xfId="1" applyFont="1" applyFill="1" applyBorder="1" applyAlignment="1">
      <alignment horizontal="center"/>
    </xf>
    <xf numFmtId="49" fontId="2" fillId="0" borderId="1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/>
    </xf>
    <xf numFmtId="164" fontId="2" fillId="0" borderId="10" xfId="0" applyNumberFormat="1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6" fontId="5" fillId="0" borderId="2" xfId="0" applyNumberFormat="1" applyFont="1" applyFill="1" applyBorder="1" applyAlignment="1">
      <alignment horizontal="center"/>
    </xf>
    <xf numFmtId="165" fontId="2" fillId="0" borderId="2" xfId="1" applyNumberFormat="1" applyFont="1" applyFill="1" applyBorder="1" applyAlignment="1">
      <alignment horizontal="center"/>
    </xf>
    <xf numFmtId="0" fontId="2" fillId="0" borderId="12" xfId="0" applyFont="1" applyFill="1" applyBorder="1"/>
    <xf numFmtId="0" fontId="2" fillId="0" borderId="2" xfId="0" applyFont="1" applyFill="1" applyBorder="1"/>
    <xf numFmtId="4" fontId="2" fillId="0" borderId="3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2" fontId="2" fillId="0" borderId="12" xfId="0" applyNumberFormat="1" applyFont="1" applyFill="1" applyBorder="1" applyAlignment="1">
      <alignment horizontal="center"/>
    </xf>
    <xf numFmtId="0" fontId="5" fillId="0" borderId="8" xfId="0" applyFont="1" applyFill="1" applyBorder="1"/>
    <xf numFmtId="0" fontId="5" fillId="0" borderId="12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center" wrapText="1"/>
    </xf>
    <xf numFmtId="2" fontId="2" fillId="0" borderId="1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/>
    </xf>
    <xf numFmtId="2" fontId="2" fillId="0" borderId="8" xfId="0" applyNumberFormat="1" applyFont="1" applyFill="1" applyBorder="1" applyAlignment="1">
      <alignment horizontal="center"/>
    </xf>
    <xf numFmtId="0" fontId="2" fillId="0" borderId="8" xfId="0" applyFont="1" applyFill="1" applyBorder="1"/>
    <xf numFmtId="49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/>
    </xf>
    <xf numFmtId="0" fontId="2" fillId="0" borderId="10" xfId="0" applyFont="1" applyFill="1" applyBorder="1" applyAlignment="1">
      <alignment vertical="center"/>
    </xf>
    <xf numFmtId="4" fontId="2" fillId="0" borderId="2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/>
    </xf>
    <xf numFmtId="2" fontId="2" fillId="0" borderId="8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vertical="center"/>
    </xf>
    <xf numFmtId="164" fontId="2" fillId="0" borderId="12" xfId="0" applyNumberFormat="1" applyFont="1" applyFill="1" applyBorder="1" applyAlignment="1">
      <alignment horizontal="center" vertical="center"/>
    </xf>
    <xf numFmtId="167" fontId="2" fillId="0" borderId="12" xfId="0" applyNumberFormat="1" applyFont="1" applyFill="1" applyBorder="1" applyAlignment="1">
      <alignment horizontal="center" vertical="center"/>
    </xf>
    <xf numFmtId="4" fontId="2" fillId="0" borderId="12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166" fontId="2" fillId="0" borderId="12" xfId="0" applyNumberFormat="1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/>
    </xf>
    <xf numFmtId="2" fontId="2" fillId="0" borderId="6" xfId="0" applyNumberFormat="1" applyFont="1" applyFill="1" applyBorder="1" applyAlignment="1">
      <alignment horizontal="center"/>
    </xf>
    <xf numFmtId="168" fontId="2" fillId="0" borderId="2" xfId="0" applyNumberFormat="1" applyFont="1" applyFill="1" applyBorder="1" applyAlignment="1">
      <alignment horizontal="center" vertical="center"/>
    </xf>
    <xf numFmtId="169" fontId="2" fillId="0" borderId="2" xfId="0" applyNumberFormat="1" applyFont="1" applyFill="1" applyBorder="1" applyAlignment="1">
      <alignment horizontal="center"/>
    </xf>
    <xf numFmtId="168" fontId="2" fillId="0" borderId="8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170" fontId="2" fillId="0" borderId="8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164" fontId="2" fillId="0" borderId="10" xfId="0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/>
    </xf>
    <xf numFmtId="169" fontId="2" fillId="0" borderId="12" xfId="0" applyNumberFormat="1" applyFont="1" applyFill="1" applyBorder="1" applyAlignment="1">
      <alignment horizontal="center"/>
    </xf>
    <xf numFmtId="168" fontId="2" fillId="0" borderId="12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4" fontId="2" fillId="0" borderId="12" xfId="0" applyNumberFormat="1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vertical="center"/>
    </xf>
    <xf numFmtId="2" fontId="2" fillId="0" borderId="12" xfId="2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9" fontId="2" fillId="0" borderId="10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/>
    </xf>
    <xf numFmtId="0" fontId="2" fillId="0" borderId="2" xfId="2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/>
    </xf>
    <xf numFmtId="0" fontId="2" fillId="0" borderId="8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2" fillId="0" borderId="10" xfId="0" applyFont="1" applyFill="1" applyBorder="1"/>
    <xf numFmtId="0" fontId="2" fillId="0" borderId="1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/>
    </xf>
    <xf numFmtId="170" fontId="2" fillId="0" borderId="2" xfId="1" applyNumberFormat="1" applyFont="1" applyFill="1" applyBorder="1" applyAlignment="1">
      <alignment horizontal="center"/>
    </xf>
    <xf numFmtId="0" fontId="2" fillId="0" borderId="10" xfId="2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/>
    </xf>
    <xf numFmtId="168" fontId="2" fillId="0" borderId="10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/>
    <xf numFmtId="0" fontId="2" fillId="0" borderId="14" xfId="0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vertical="center"/>
    </xf>
    <xf numFmtId="0" fontId="2" fillId="0" borderId="14" xfId="2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2" fontId="2" fillId="0" borderId="14" xfId="0" applyNumberFormat="1" applyFont="1" applyFill="1" applyBorder="1" applyAlignment="1">
      <alignment horizontal="center" vertical="center" wrapText="1"/>
    </xf>
    <xf numFmtId="4" fontId="2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vertical="center" wrapText="1"/>
    </xf>
    <xf numFmtId="0" fontId="2" fillId="0" borderId="16" xfId="2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2" fontId="5" fillId="0" borderId="14" xfId="0" applyNumberFormat="1" applyFont="1" applyFill="1" applyBorder="1" applyAlignment="1">
      <alignment horizontal="center" vertical="center"/>
    </xf>
    <xf numFmtId="2" fontId="2" fillId="0" borderId="14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/>
    <xf numFmtId="2" fontId="2" fillId="0" borderId="20" xfId="0" applyNumberFormat="1" applyFont="1" applyFill="1" applyBorder="1" applyAlignment="1">
      <alignment horizontal="center"/>
    </xf>
    <xf numFmtId="0" fontId="2" fillId="0" borderId="18" xfId="0" applyFont="1" applyFill="1" applyBorder="1" applyAlignment="1">
      <alignment vertical="center" wrapText="1"/>
    </xf>
    <xf numFmtId="0" fontId="2" fillId="0" borderId="19" xfId="2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4" fontId="2" fillId="0" borderId="20" xfId="0" applyNumberFormat="1" applyFont="1" applyFill="1" applyBorder="1" applyAlignment="1">
      <alignment horizontal="center" vertical="center" wrapText="1"/>
    </xf>
    <xf numFmtId="165" fontId="2" fillId="0" borderId="14" xfId="1" applyNumberFormat="1" applyFont="1" applyFill="1" applyBorder="1" applyAlignment="1">
      <alignment horizontal="center"/>
    </xf>
    <xf numFmtId="2" fontId="2" fillId="0" borderId="20" xfId="0" applyNumberFormat="1" applyFont="1" applyFill="1" applyBorder="1" applyAlignment="1">
      <alignment horizontal="center" vertical="center"/>
    </xf>
    <xf numFmtId="49" fontId="2" fillId="0" borderId="21" xfId="0" applyNumberFormat="1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vertical="center"/>
    </xf>
    <xf numFmtId="0" fontId="2" fillId="0" borderId="22" xfId="0" applyFont="1" applyFill="1" applyBorder="1" applyAlignment="1">
      <alignment horizontal="center" vertical="center"/>
    </xf>
    <xf numFmtId="166" fontId="2" fillId="0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vertical="center"/>
    </xf>
    <xf numFmtId="164" fontId="2" fillId="0" borderId="22" xfId="0" applyNumberFormat="1" applyFont="1" applyFill="1" applyBorder="1" applyAlignment="1">
      <alignment horizontal="center" vertical="center"/>
    </xf>
    <xf numFmtId="2" fontId="2" fillId="0" borderId="2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/>
    </xf>
    <xf numFmtId="166" fontId="2" fillId="0" borderId="12" xfId="0" applyNumberFormat="1" applyFont="1" applyFill="1" applyBorder="1" applyAlignment="1">
      <alignment horizontal="center"/>
    </xf>
    <xf numFmtId="164" fontId="2" fillId="0" borderId="12" xfId="0" applyNumberFormat="1" applyFont="1" applyFill="1" applyBorder="1" applyAlignment="1">
      <alignment horizontal="center"/>
    </xf>
    <xf numFmtId="169" fontId="2" fillId="0" borderId="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/>
    </xf>
    <xf numFmtId="171" fontId="2" fillId="0" borderId="12" xfId="0" applyNumberFormat="1" applyFont="1" applyFill="1" applyBorder="1" applyAlignment="1">
      <alignment horizontal="center" vertical="center"/>
    </xf>
    <xf numFmtId="17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169" fontId="2" fillId="0" borderId="2" xfId="0" applyNumberFormat="1" applyFont="1" applyFill="1" applyBorder="1" applyAlignment="1">
      <alignment horizontal="center" vertical="center"/>
    </xf>
    <xf numFmtId="172" fontId="2" fillId="0" borderId="2" xfId="0" applyNumberFormat="1" applyFont="1" applyFill="1" applyBorder="1" applyAlignment="1">
      <alignment horizontal="center" vertical="center"/>
    </xf>
    <xf numFmtId="171" fontId="2" fillId="0" borderId="10" xfId="0" applyNumberFormat="1" applyFont="1" applyFill="1" applyBorder="1" applyAlignment="1">
      <alignment horizontal="center" vertical="center"/>
    </xf>
    <xf numFmtId="166" fontId="2" fillId="0" borderId="10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1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 vertical="center"/>
    </xf>
    <xf numFmtId="169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17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2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164" fontId="2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 applyProtection="1"/>
    <xf numFmtId="0" fontId="2" fillId="0" borderId="0" xfId="0" applyFont="1" applyFill="1" applyAlignment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/>
    <xf numFmtId="166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75"/>
  <sheetViews>
    <sheetView tabSelected="1" workbookViewId="0">
      <selection activeCell="Z44" sqref="Z44"/>
    </sheetView>
  </sheetViews>
  <sheetFormatPr defaultRowHeight="12.75"/>
  <cols>
    <col min="1" max="1" width="7" style="1" customWidth="1"/>
    <col min="2" max="2" width="3.42578125" style="124" customWidth="1"/>
    <col min="3" max="3" width="8.28515625" style="124" customWidth="1"/>
    <col min="4" max="4" width="39.28515625" style="1" customWidth="1"/>
    <col min="5" max="5" width="8.5703125" style="124" customWidth="1"/>
    <col min="6" max="6" width="8.85546875" style="124" customWidth="1"/>
    <col min="7" max="7" width="7.5703125" style="124" hidden="1" customWidth="1"/>
    <col min="8" max="8" width="6" style="124" hidden="1" customWidth="1"/>
    <col min="9" max="9" width="6.7109375" style="124" hidden="1" customWidth="1"/>
    <col min="10" max="10" width="7.42578125" style="1" hidden="1" customWidth="1"/>
    <col min="11" max="11" width="15.7109375" style="1" hidden="1" customWidth="1"/>
    <col min="12" max="12" width="5" style="124" hidden="1" customWidth="1"/>
    <col min="13" max="13" width="12" style="124" hidden="1" customWidth="1"/>
    <col min="14" max="14" width="6.42578125" style="124" hidden="1" customWidth="1"/>
    <col min="15" max="15" width="8.5703125" style="124" hidden="1" customWidth="1"/>
    <col min="16" max="16" width="8" style="124" hidden="1" customWidth="1"/>
    <col min="17" max="17" width="8.140625" style="124" customWidth="1"/>
    <col min="18" max="18" width="7.7109375" style="124" hidden="1" customWidth="1"/>
    <col min="19" max="19" width="12.5703125" style="124" customWidth="1"/>
    <col min="20" max="256" width="9.140625" style="1"/>
    <col min="257" max="257" width="7" style="1" customWidth="1"/>
    <col min="258" max="258" width="3.42578125" style="1" customWidth="1"/>
    <col min="259" max="259" width="8.28515625" style="1" customWidth="1"/>
    <col min="260" max="260" width="39.28515625" style="1" customWidth="1"/>
    <col min="261" max="261" width="8.5703125" style="1" customWidth="1"/>
    <col min="262" max="262" width="8.85546875" style="1" customWidth="1"/>
    <col min="263" max="272" width="0" style="1" hidden="1" customWidth="1"/>
    <col min="273" max="273" width="8.140625" style="1" customWidth="1"/>
    <col min="274" max="274" width="0" style="1" hidden="1" customWidth="1"/>
    <col min="275" max="275" width="9.28515625" style="1" customWidth="1"/>
    <col min="276" max="512" width="9.140625" style="1"/>
    <col min="513" max="513" width="7" style="1" customWidth="1"/>
    <col min="514" max="514" width="3.42578125" style="1" customWidth="1"/>
    <col min="515" max="515" width="8.28515625" style="1" customWidth="1"/>
    <col min="516" max="516" width="39.28515625" style="1" customWidth="1"/>
    <col min="517" max="517" width="8.5703125" style="1" customWidth="1"/>
    <col min="518" max="518" width="8.85546875" style="1" customWidth="1"/>
    <col min="519" max="528" width="0" style="1" hidden="1" customWidth="1"/>
    <col min="529" max="529" width="8.140625" style="1" customWidth="1"/>
    <col min="530" max="530" width="0" style="1" hidden="1" customWidth="1"/>
    <col min="531" max="531" width="9.28515625" style="1" customWidth="1"/>
    <col min="532" max="768" width="9.140625" style="1"/>
    <col min="769" max="769" width="7" style="1" customWidth="1"/>
    <col min="770" max="770" width="3.42578125" style="1" customWidth="1"/>
    <col min="771" max="771" width="8.28515625" style="1" customWidth="1"/>
    <col min="772" max="772" width="39.28515625" style="1" customWidth="1"/>
    <col min="773" max="773" width="8.5703125" style="1" customWidth="1"/>
    <col min="774" max="774" width="8.85546875" style="1" customWidth="1"/>
    <col min="775" max="784" width="0" style="1" hidden="1" customWidth="1"/>
    <col min="785" max="785" width="8.140625" style="1" customWidth="1"/>
    <col min="786" max="786" width="0" style="1" hidden="1" customWidth="1"/>
    <col min="787" max="787" width="9.28515625" style="1" customWidth="1"/>
    <col min="788" max="1024" width="9.140625" style="1"/>
    <col min="1025" max="1025" width="7" style="1" customWidth="1"/>
    <col min="1026" max="1026" width="3.42578125" style="1" customWidth="1"/>
    <col min="1027" max="1027" width="8.28515625" style="1" customWidth="1"/>
    <col min="1028" max="1028" width="39.28515625" style="1" customWidth="1"/>
    <col min="1029" max="1029" width="8.5703125" style="1" customWidth="1"/>
    <col min="1030" max="1030" width="8.85546875" style="1" customWidth="1"/>
    <col min="1031" max="1040" width="0" style="1" hidden="1" customWidth="1"/>
    <col min="1041" max="1041" width="8.140625" style="1" customWidth="1"/>
    <col min="1042" max="1042" width="0" style="1" hidden="1" customWidth="1"/>
    <col min="1043" max="1043" width="9.28515625" style="1" customWidth="1"/>
    <col min="1044" max="1280" width="9.140625" style="1"/>
    <col min="1281" max="1281" width="7" style="1" customWidth="1"/>
    <col min="1282" max="1282" width="3.42578125" style="1" customWidth="1"/>
    <col min="1283" max="1283" width="8.28515625" style="1" customWidth="1"/>
    <col min="1284" max="1284" width="39.28515625" style="1" customWidth="1"/>
    <col min="1285" max="1285" width="8.5703125" style="1" customWidth="1"/>
    <col min="1286" max="1286" width="8.85546875" style="1" customWidth="1"/>
    <col min="1287" max="1296" width="0" style="1" hidden="1" customWidth="1"/>
    <col min="1297" max="1297" width="8.140625" style="1" customWidth="1"/>
    <col min="1298" max="1298" width="0" style="1" hidden="1" customWidth="1"/>
    <col min="1299" max="1299" width="9.28515625" style="1" customWidth="1"/>
    <col min="1300" max="1536" width="9.140625" style="1"/>
    <col min="1537" max="1537" width="7" style="1" customWidth="1"/>
    <col min="1538" max="1538" width="3.42578125" style="1" customWidth="1"/>
    <col min="1539" max="1539" width="8.28515625" style="1" customWidth="1"/>
    <col min="1540" max="1540" width="39.28515625" style="1" customWidth="1"/>
    <col min="1541" max="1541" width="8.5703125" style="1" customWidth="1"/>
    <col min="1542" max="1542" width="8.85546875" style="1" customWidth="1"/>
    <col min="1543" max="1552" width="0" style="1" hidden="1" customWidth="1"/>
    <col min="1553" max="1553" width="8.140625" style="1" customWidth="1"/>
    <col min="1554" max="1554" width="0" style="1" hidden="1" customWidth="1"/>
    <col min="1555" max="1555" width="9.28515625" style="1" customWidth="1"/>
    <col min="1556" max="1792" width="9.140625" style="1"/>
    <col min="1793" max="1793" width="7" style="1" customWidth="1"/>
    <col min="1794" max="1794" width="3.42578125" style="1" customWidth="1"/>
    <col min="1795" max="1795" width="8.28515625" style="1" customWidth="1"/>
    <col min="1796" max="1796" width="39.28515625" style="1" customWidth="1"/>
    <col min="1797" max="1797" width="8.5703125" style="1" customWidth="1"/>
    <col min="1798" max="1798" width="8.85546875" style="1" customWidth="1"/>
    <col min="1799" max="1808" width="0" style="1" hidden="1" customWidth="1"/>
    <col min="1809" max="1809" width="8.140625" style="1" customWidth="1"/>
    <col min="1810" max="1810" width="0" style="1" hidden="1" customWidth="1"/>
    <col min="1811" max="1811" width="9.28515625" style="1" customWidth="1"/>
    <col min="1812" max="2048" width="9.140625" style="1"/>
    <col min="2049" max="2049" width="7" style="1" customWidth="1"/>
    <col min="2050" max="2050" width="3.42578125" style="1" customWidth="1"/>
    <col min="2051" max="2051" width="8.28515625" style="1" customWidth="1"/>
    <col min="2052" max="2052" width="39.28515625" style="1" customWidth="1"/>
    <col min="2053" max="2053" width="8.5703125" style="1" customWidth="1"/>
    <col min="2054" max="2054" width="8.85546875" style="1" customWidth="1"/>
    <col min="2055" max="2064" width="0" style="1" hidden="1" customWidth="1"/>
    <col min="2065" max="2065" width="8.140625" style="1" customWidth="1"/>
    <col min="2066" max="2066" width="0" style="1" hidden="1" customWidth="1"/>
    <col min="2067" max="2067" width="9.28515625" style="1" customWidth="1"/>
    <col min="2068" max="2304" width="9.140625" style="1"/>
    <col min="2305" max="2305" width="7" style="1" customWidth="1"/>
    <col min="2306" max="2306" width="3.42578125" style="1" customWidth="1"/>
    <col min="2307" max="2307" width="8.28515625" style="1" customWidth="1"/>
    <col min="2308" max="2308" width="39.28515625" style="1" customWidth="1"/>
    <col min="2309" max="2309" width="8.5703125" style="1" customWidth="1"/>
    <col min="2310" max="2310" width="8.85546875" style="1" customWidth="1"/>
    <col min="2311" max="2320" width="0" style="1" hidden="1" customWidth="1"/>
    <col min="2321" max="2321" width="8.140625" style="1" customWidth="1"/>
    <col min="2322" max="2322" width="0" style="1" hidden="1" customWidth="1"/>
    <col min="2323" max="2323" width="9.28515625" style="1" customWidth="1"/>
    <col min="2324" max="2560" width="9.140625" style="1"/>
    <col min="2561" max="2561" width="7" style="1" customWidth="1"/>
    <col min="2562" max="2562" width="3.42578125" style="1" customWidth="1"/>
    <col min="2563" max="2563" width="8.28515625" style="1" customWidth="1"/>
    <col min="2564" max="2564" width="39.28515625" style="1" customWidth="1"/>
    <col min="2565" max="2565" width="8.5703125" style="1" customWidth="1"/>
    <col min="2566" max="2566" width="8.85546875" style="1" customWidth="1"/>
    <col min="2567" max="2576" width="0" style="1" hidden="1" customWidth="1"/>
    <col min="2577" max="2577" width="8.140625" style="1" customWidth="1"/>
    <col min="2578" max="2578" width="0" style="1" hidden="1" customWidth="1"/>
    <col min="2579" max="2579" width="9.28515625" style="1" customWidth="1"/>
    <col min="2580" max="2816" width="9.140625" style="1"/>
    <col min="2817" max="2817" width="7" style="1" customWidth="1"/>
    <col min="2818" max="2818" width="3.42578125" style="1" customWidth="1"/>
    <col min="2819" max="2819" width="8.28515625" style="1" customWidth="1"/>
    <col min="2820" max="2820" width="39.28515625" style="1" customWidth="1"/>
    <col min="2821" max="2821" width="8.5703125" style="1" customWidth="1"/>
    <col min="2822" max="2822" width="8.85546875" style="1" customWidth="1"/>
    <col min="2823" max="2832" width="0" style="1" hidden="1" customWidth="1"/>
    <col min="2833" max="2833" width="8.140625" style="1" customWidth="1"/>
    <col min="2834" max="2834" width="0" style="1" hidden="1" customWidth="1"/>
    <col min="2835" max="2835" width="9.28515625" style="1" customWidth="1"/>
    <col min="2836" max="3072" width="9.140625" style="1"/>
    <col min="3073" max="3073" width="7" style="1" customWidth="1"/>
    <col min="3074" max="3074" width="3.42578125" style="1" customWidth="1"/>
    <col min="3075" max="3075" width="8.28515625" style="1" customWidth="1"/>
    <col min="3076" max="3076" width="39.28515625" style="1" customWidth="1"/>
    <col min="3077" max="3077" width="8.5703125" style="1" customWidth="1"/>
    <col min="3078" max="3078" width="8.85546875" style="1" customWidth="1"/>
    <col min="3079" max="3088" width="0" style="1" hidden="1" customWidth="1"/>
    <col min="3089" max="3089" width="8.140625" style="1" customWidth="1"/>
    <col min="3090" max="3090" width="0" style="1" hidden="1" customWidth="1"/>
    <col min="3091" max="3091" width="9.28515625" style="1" customWidth="1"/>
    <col min="3092" max="3328" width="9.140625" style="1"/>
    <col min="3329" max="3329" width="7" style="1" customWidth="1"/>
    <col min="3330" max="3330" width="3.42578125" style="1" customWidth="1"/>
    <col min="3331" max="3331" width="8.28515625" style="1" customWidth="1"/>
    <col min="3332" max="3332" width="39.28515625" style="1" customWidth="1"/>
    <col min="3333" max="3333" width="8.5703125" style="1" customWidth="1"/>
    <col min="3334" max="3334" width="8.85546875" style="1" customWidth="1"/>
    <col min="3335" max="3344" width="0" style="1" hidden="1" customWidth="1"/>
    <col min="3345" max="3345" width="8.140625" style="1" customWidth="1"/>
    <col min="3346" max="3346" width="0" style="1" hidden="1" customWidth="1"/>
    <col min="3347" max="3347" width="9.28515625" style="1" customWidth="1"/>
    <col min="3348" max="3584" width="9.140625" style="1"/>
    <col min="3585" max="3585" width="7" style="1" customWidth="1"/>
    <col min="3586" max="3586" width="3.42578125" style="1" customWidth="1"/>
    <col min="3587" max="3587" width="8.28515625" style="1" customWidth="1"/>
    <col min="3588" max="3588" width="39.28515625" style="1" customWidth="1"/>
    <col min="3589" max="3589" width="8.5703125" style="1" customWidth="1"/>
    <col min="3590" max="3590" width="8.85546875" style="1" customWidth="1"/>
    <col min="3591" max="3600" width="0" style="1" hidden="1" customWidth="1"/>
    <col min="3601" max="3601" width="8.140625" style="1" customWidth="1"/>
    <col min="3602" max="3602" width="0" style="1" hidden="1" customWidth="1"/>
    <col min="3603" max="3603" width="9.28515625" style="1" customWidth="1"/>
    <col min="3604" max="3840" width="9.140625" style="1"/>
    <col min="3841" max="3841" width="7" style="1" customWidth="1"/>
    <col min="3842" max="3842" width="3.42578125" style="1" customWidth="1"/>
    <col min="3843" max="3843" width="8.28515625" style="1" customWidth="1"/>
    <col min="3844" max="3844" width="39.28515625" style="1" customWidth="1"/>
    <col min="3845" max="3845" width="8.5703125" style="1" customWidth="1"/>
    <col min="3846" max="3846" width="8.85546875" style="1" customWidth="1"/>
    <col min="3847" max="3856" width="0" style="1" hidden="1" customWidth="1"/>
    <col min="3857" max="3857" width="8.140625" style="1" customWidth="1"/>
    <col min="3858" max="3858" width="0" style="1" hidden="1" customWidth="1"/>
    <col min="3859" max="3859" width="9.28515625" style="1" customWidth="1"/>
    <col min="3860" max="4096" width="9.140625" style="1"/>
    <col min="4097" max="4097" width="7" style="1" customWidth="1"/>
    <col min="4098" max="4098" width="3.42578125" style="1" customWidth="1"/>
    <col min="4099" max="4099" width="8.28515625" style="1" customWidth="1"/>
    <col min="4100" max="4100" width="39.28515625" style="1" customWidth="1"/>
    <col min="4101" max="4101" width="8.5703125" style="1" customWidth="1"/>
    <col min="4102" max="4102" width="8.85546875" style="1" customWidth="1"/>
    <col min="4103" max="4112" width="0" style="1" hidden="1" customWidth="1"/>
    <col min="4113" max="4113" width="8.140625" style="1" customWidth="1"/>
    <col min="4114" max="4114" width="0" style="1" hidden="1" customWidth="1"/>
    <col min="4115" max="4115" width="9.28515625" style="1" customWidth="1"/>
    <col min="4116" max="4352" width="9.140625" style="1"/>
    <col min="4353" max="4353" width="7" style="1" customWidth="1"/>
    <col min="4354" max="4354" width="3.42578125" style="1" customWidth="1"/>
    <col min="4355" max="4355" width="8.28515625" style="1" customWidth="1"/>
    <col min="4356" max="4356" width="39.28515625" style="1" customWidth="1"/>
    <col min="4357" max="4357" width="8.5703125" style="1" customWidth="1"/>
    <col min="4358" max="4358" width="8.85546875" style="1" customWidth="1"/>
    <col min="4359" max="4368" width="0" style="1" hidden="1" customWidth="1"/>
    <col min="4369" max="4369" width="8.140625" style="1" customWidth="1"/>
    <col min="4370" max="4370" width="0" style="1" hidden="1" customWidth="1"/>
    <col min="4371" max="4371" width="9.28515625" style="1" customWidth="1"/>
    <col min="4372" max="4608" width="9.140625" style="1"/>
    <col min="4609" max="4609" width="7" style="1" customWidth="1"/>
    <col min="4610" max="4610" width="3.42578125" style="1" customWidth="1"/>
    <col min="4611" max="4611" width="8.28515625" style="1" customWidth="1"/>
    <col min="4612" max="4612" width="39.28515625" style="1" customWidth="1"/>
    <col min="4613" max="4613" width="8.5703125" style="1" customWidth="1"/>
    <col min="4614" max="4614" width="8.85546875" style="1" customWidth="1"/>
    <col min="4615" max="4624" width="0" style="1" hidden="1" customWidth="1"/>
    <col min="4625" max="4625" width="8.140625" style="1" customWidth="1"/>
    <col min="4626" max="4626" width="0" style="1" hidden="1" customWidth="1"/>
    <col min="4627" max="4627" width="9.28515625" style="1" customWidth="1"/>
    <col min="4628" max="4864" width="9.140625" style="1"/>
    <col min="4865" max="4865" width="7" style="1" customWidth="1"/>
    <col min="4866" max="4866" width="3.42578125" style="1" customWidth="1"/>
    <col min="4867" max="4867" width="8.28515625" style="1" customWidth="1"/>
    <col min="4868" max="4868" width="39.28515625" style="1" customWidth="1"/>
    <col min="4869" max="4869" width="8.5703125" style="1" customWidth="1"/>
    <col min="4870" max="4870" width="8.85546875" style="1" customWidth="1"/>
    <col min="4871" max="4880" width="0" style="1" hidden="1" customWidth="1"/>
    <col min="4881" max="4881" width="8.140625" style="1" customWidth="1"/>
    <col min="4882" max="4882" width="0" style="1" hidden="1" customWidth="1"/>
    <col min="4883" max="4883" width="9.28515625" style="1" customWidth="1"/>
    <col min="4884" max="5120" width="9.140625" style="1"/>
    <col min="5121" max="5121" width="7" style="1" customWidth="1"/>
    <col min="5122" max="5122" width="3.42578125" style="1" customWidth="1"/>
    <col min="5123" max="5123" width="8.28515625" style="1" customWidth="1"/>
    <col min="5124" max="5124" width="39.28515625" style="1" customWidth="1"/>
    <col min="5125" max="5125" width="8.5703125" style="1" customWidth="1"/>
    <col min="5126" max="5126" width="8.85546875" style="1" customWidth="1"/>
    <col min="5127" max="5136" width="0" style="1" hidden="1" customWidth="1"/>
    <col min="5137" max="5137" width="8.140625" style="1" customWidth="1"/>
    <col min="5138" max="5138" width="0" style="1" hidden="1" customWidth="1"/>
    <col min="5139" max="5139" width="9.28515625" style="1" customWidth="1"/>
    <col min="5140" max="5376" width="9.140625" style="1"/>
    <col min="5377" max="5377" width="7" style="1" customWidth="1"/>
    <col min="5378" max="5378" width="3.42578125" style="1" customWidth="1"/>
    <col min="5379" max="5379" width="8.28515625" style="1" customWidth="1"/>
    <col min="5380" max="5380" width="39.28515625" style="1" customWidth="1"/>
    <col min="5381" max="5381" width="8.5703125" style="1" customWidth="1"/>
    <col min="5382" max="5382" width="8.85546875" style="1" customWidth="1"/>
    <col min="5383" max="5392" width="0" style="1" hidden="1" customWidth="1"/>
    <col min="5393" max="5393" width="8.140625" style="1" customWidth="1"/>
    <col min="5394" max="5394" width="0" style="1" hidden="1" customWidth="1"/>
    <col min="5395" max="5395" width="9.28515625" style="1" customWidth="1"/>
    <col min="5396" max="5632" width="9.140625" style="1"/>
    <col min="5633" max="5633" width="7" style="1" customWidth="1"/>
    <col min="5634" max="5634" width="3.42578125" style="1" customWidth="1"/>
    <col min="5635" max="5635" width="8.28515625" style="1" customWidth="1"/>
    <col min="5636" max="5636" width="39.28515625" style="1" customWidth="1"/>
    <col min="5637" max="5637" width="8.5703125" style="1" customWidth="1"/>
    <col min="5638" max="5638" width="8.85546875" style="1" customWidth="1"/>
    <col min="5639" max="5648" width="0" style="1" hidden="1" customWidth="1"/>
    <col min="5649" max="5649" width="8.140625" style="1" customWidth="1"/>
    <col min="5650" max="5650" width="0" style="1" hidden="1" customWidth="1"/>
    <col min="5651" max="5651" width="9.28515625" style="1" customWidth="1"/>
    <col min="5652" max="5888" width="9.140625" style="1"/>
    <col min="5889" max="5889" width="7" style="1" customWidth="1"/>
    <col min="5890" max="5890" width="3.42578125" style="1" customWidth="1"/>
    <col min="5891" max="5891" width="8.28515625" style="1" customWidth="1"/>
    <col min="5892" max="5892" width="39.28515625" style="1" customWidth="1"/>
    <col min="5893" max="5893" width="8.5703125" style="1" customWidth="1"/>
    <col min="5894" max="5894" width="8.85546875" style="1" customWidth="1"/>
    <col min="5895" max="5904" width="0" style="1" hidden="1" customWidth="1"/>
    <col min="5905" max="5905" width="8.140625" style="1" customWidth="1"/>
    <col min="5906" max="5906" width="0" style="1" hidden="1" customWidth="1"/>
    <col min="5907" max="5907" width="9.28515625" style="1" customWidth="1"/>
    <col min="5908" max="6144" width="9.140625" style="1"/>
    <col min="6145" max="6145" width="7" style="1" customWidth="1"/>
    <col min="6146" max="6146" width="3.42578125" style="1" customWidth="1"/>
    <col min="6147" max="6147" width="8.28515625" style="1" customWidth="1"/>
    <col min="6148" max="6148" width="39.28515625" style="1" customWidth="1"/>
    <col min="6149" max="6149" width="8.5703125" style="1" customWidth="1"/>
    <col min="6150" max="6150" width="8.85546875" style="1" customWidth="1"/>
    <col min="6151" max="6160" width="0" style="1" hidden="1" customWidth="1"/>
    <col min="6161" max="6161" width="8.140625" style="1" customWidth="1"/>
    <col min="6162" max="6162" width="0" style="1" hidden="1" customWidth="1"/>
    <col min="6163" max="6163" width="9.28515625" style="1" customWidth="1"/>
    <col min="6164" max="6400" width="9.140625" style="1"/>
    <col min="6401" max="6401" width="7" style="1" customWidth="1"/>
    <col min="6402" max="6402" width="3.42578125" style="1" customWidth="1"/>
    <col min="6403" max="6403" width="8.28515625" style="1" customWidth="1"/>
    <col min="6404" max="6404" width="39.28515625" style="1" customWidth="1"/>
    <col min="6405" max="6405" width="8.5703125" style="1" customWidth="1"/>
    <col min="6406" max="6406" width="8.85546875" style="1" customWidth="1"/>
    <col min="6407" max="6416" width="0" style="1" hidden="1" customWidth="1"/>
    <col min="6417" max="6417" width="8.140625" style="1" customWidth="1"/>
    <col min="6418" max="6418" width="0" style="1" hidden="1" customWidth="1"/>
    <col min="6419" max="6419" width="9.28515625" style="1" customWidth="1"/>
    <col min="6420" max="6656" width="9.140625" style="1"/>
    <col min="6657" max="6657" width="7" style="1" customWidth="1"/>
    <col min="6658" max="6658" width="3.42578125" style="1" customWidth="1"/>
    <col min="6659" max="6659" width="8.28515625" style="1" customWidth="1"/>
    <col min="6660" max="6660" width="39.28515625" style="1" customWidth="1"/>
    <col min="6661" max="6661" width="8.5703125" style="1" customWidth="1"/>
    <col min="6662" max="6662" width="8.85546875" style="1" customWidth="1"/>
    <col min="6663" max="6672" width="0" style="1" hidden="1" customWidth="1"/>
    <col min="6673" max="6673" width="8.140625" style="1" customWidth="1"/>
    <col min="6674" max="6674" width="0" style="1" hidden="1" customWidth="1"/>
    <col min="6675" max="6675" width="9.28515625" style="1" customWidth="1"/>
    <col min="6676" max="6912" width="9.140625" style="1"/>
    <col min="6913" max="6913" width="7" style="1" customWidth="1"/>
    <col min="6914" max="6914" width="3.42578125" style="1" customWidth="1"/>
    <col min="6915" max="6915" width="8.28515625" style="1" customWidth="1"/>
    <col min="6916" max="6916" width="39.28515625" style="1" customWidth="1"/>
    <col min="6917" max="6917" width="8.5703125" style="1" customWidth="1"/>
    <col min="6918" max="6918" width="8.85546875" style="1" customWidth="1"/>
    <col min="6919" max="6928" width="0" style="1" hidden="1" customWidth="1"/>
    <col min="6929" max="6929" width="8.140625" style="1" customWidth="1"/>
    <col min="6930" max="6930" width="0" style="1" hidden="1" customWidth="1"/>
    <col min="6931" max="6931" width="9.28515625" style="1" customWidth="1"/>
    <col min="6932" max="7168" width="9.140625" style="1"/>
    <col min="7169" max="7169" width="7" style="1" customWidth="1"/>
    <col min="7170" max="7170" width="3.42578125" style="1" customWidth="1"/>
    <col min="7171" max="7171" width="8.28515625" style="1" customWidth="1"/>
    <col min="7172" max="7172" width="39.28515625" style="1" customWidth="1"/>
    <col min="7173" max="7173" width="8.5703125" style="1" customWidth="1"/>
    <col min="7174" max="7174" width="8.85546875" style="1" customWidth="1"/>
    <col min="7175" max="7184" width="0" style="1" hidden="1" customWidth="1"/>
    <col min="7185" max="7185" width="8.140625" style="1" customWidth="1"/>
    <col min="7186" max="7186" width="0" style="1" hidden="1" customWidth="1"/>
    <col min="7187" max="7187" width="9.28515625" style="1" customWidth="1"/>
    <col min="7188" max="7424" width="9.140625" style="1"/>
    <col min="7425" max="7425" width="7" style="1" customWidth="1"/>
    <col min="7426" max="7426" width="3.42578125" style="1" customWidth="1"/>
    <col min="7427" max="7427" width="8.28515625" style="1" customWidth="1"/>
    <col min="7428" max="7428" width="39.28515625" style="1" customWidth="1"/>
    <col min="7429" max="7429" width="8.5703125" style="1" customWidth="1"/>
    <col min="7430" max="7430" width="8.85546875" style="1" customWidth="1"/>
    <col min="7431" max="7440" width="0" style="1" hidden="1" customWidth="1"/>
    <col min="7441" max="7441" width="8.140625" style="1" customWidth="1"/>
    <col min="7442" max="7442" width="0" style="1" hidden="1" customWidth="1"/>
    <col min="7443" max="7443" width="9.28515625" style="1" customWidth="1"/>
    <col min="7444" max="7680" width="9.140625" style="1"/>
    <col min="7681" max="7681" width="7" style="1" customWidth="1"/>
    <col min="7682" max="7682" width="3.42578125" style="1" customWidth="1"/>
    <col min="7683" max="7683" width="8.28515625" style="1" customWidth="1"/>
    <col min="7684" max="7684" width="39.28515625" style="1" customWidth="1"/>
    <col min="7685" max="7685" width="8.5703125" style="1" customWidth="1"/>
    <col min="7686" max="7686" width="8.85546875" style="1" customWidth="1"/>
    <col min="7687" max="7696" width="0" style="1" hidden="1" customWidth="1"/>
    <col min="7697" max="7697" width="8.140625" style="1" customWidth="1"/>
    <col min="7698" max="7698" width="0" style="1" hidden="1" customWidth="1"/>
    <col min="7699" max="7699" width="9.28515625" style="1" customWidth="1"/>
    <col min="7700" max="7936" width="9.140625" style="1"/>
    <col min="7937" max="7937" width="7" style="1" customWidth="1"/>
    <col min="7938" max="7938" width="3.42578125" style="1" customWidth="1"/>
    <col min="7939" max="7939" width="8.28515625" style="1" customWidth="1"/>
    <col min="7940" max="7940" width="39.28515625" style="1" customWidth="1"/>
    <col min="7941" max="7941" width="8.5703125" style="1" customWidth="1"/>
    <col min="7942" max="7942" width="8.85546875" style="1" customWidth="1"/>
    <col min="7943" max="7952" width="0" style="1" hidden="1" customWidth="1"/>
    <col min="7953" max="7953" width="8.140625" style="1" customWidth="1"/>
    <col min="7954" max="7954" width="0" style="1" hidden="1" customWidth="1"/>
    <col min="7955" max="7955" width="9.28515625" style="1" customWidth="1"/>
    <col min="7956" max="8192" width="9.140625" style="1"/>
    <col min="8193" max="8193" width="7" style="1" customWidth="1"/>
    <col min="8194" max="8194" width="3.42578125" style="1" customWidth="1"/>
    <col min="8195" max="8195" width="8.28515625" style="1" customWidth="1"/>
    <col min="8196" max="8196" width="39.28515625" style="1" customWidth="1"/>
    <col min="8197" max="8197" width="8.5703125" style="1" customWidth="1"/>
    <col min="8198" max="8198" width="8.85546875" style="1" customWidth="1"/>
    <col min="8199" max="8208" width="0" style="1" hidden="1" customWidth="1"/>
    <col min="8209" max="8209" width="8.140625" style="1" customWidth="1"/>
    <col min="8210" max="8210" width="0" style="1" hidden="1" customWidth="1"/>
    <col min="8211" max="8211" width="9.28515625" style="1" customWidth="1"/>
    <col min="8212" max="8448" width="9.140625" style="1"/>
    <col min="8449" max="8449" width="7" style="1" customWidth="1"/>
    <col min="8450" max="8450" width="3.42578125" style="1" customWidth="1"/>
    <col min="8451" max="8451" width="8.28515625" style="1" customWidth="1"/>
    <col min="8452" max="8452" width="39.28515625" style="1" customWidth="1"/>
    <col min="8453" max="8453" width="8.5703125" style="1" customWidth="1"/>
    <col min="8454" max="8454" width="8.85546875" style="1" customWidth="1"/>
    <col min="8455" max="8464" width="0" style="1" hidden="1" customWidth="1"/>
    <col min="8465" max="8465" width="8.140625" style="1" customWidth="1"/>
    <col min="8466" max="8466" width="0" style="1" hidden="1" customWidth="1"/>
    <col min="8467" max="8467" width="9.28515625" style="1" customWidth="1"/>
    <col min="8468" max="8704" width="9.140625" style="1"/>
    <col min="8705" max="8705" width="7" style="1" customWidth="1"/>
    <col min="8706" max="8706" width="3.42578125" style="1" customWidth="1"/>
    <col min="8707" max="8707" width="8.28515625" style="1" customWidth="1"/>
    <col min="8708" max="8708" width="39.28515625" style="1" customWidth="1"/>
    <col min="8709" max="8709" width="8.5703125" style="1" customWidth="1"/>
    <col min="8710" max="8710" width="8.85546875" style="1" customWidth="1"/>
    <col min="8711" max="8720" width="0" style="1" hidden="1" customWidth="1"/>
    <col min="8721" max="8721" width="8.140625" style="1" customWidth="1"/>
    <col min="8722" max="8722" width="0" style="1" hidden="1" customWidth="1"/>
    <col min="8723" max="8723" width="9.28515625" style="1" customWidth="1"/>
    <col min="8724" max="8960" width="9.140625" style="1"/>
    <col min="8961" max="8961" width="7" style="1" customWidth="1"/>
    <col min="8962" max="8962" width="3.42578125" style="1" customWidth="1"/>
    <col min="8963" max="8963" width="8.28515625" style="1" customWidth="1"/>
    <col min="8964" max="8964" width="39.28515625" style="1" customWidth="1"/>
    <col min="8965" max="8965" width="8.5703125" style="1" customWidth="1"/>
    <col min="8966" max="8966" width="8.85546875" style="1" customWidth="1"/>
    <col min="8967" max="8976" width="0" style="1" hidden="1" customWidth="1"/>
    <col min="8977" max="8977" width="8.140625" style="1" customWidth="1"/>
    <col min="8978" max="8978" width="0" style="1" hidden="1" customWidth="1"/>
    <col min="8979" max="8979" width="9.28515625" style="1" customWidth="1"/>
    <col min="8980" max="9216" width="9.140625" style="1"/>
    <col min="9217" max="9217" width="7" style="1" customWidth="1"/>
    <col min="9218" max="9218" width="3.42578125" style="1" customWidth="1"/>
    <col min="9219" max="9219" width="8.28515625" style="1" customWidth="1"/>
    <col min="9220" max="9220" width="39.28515625" style="1" customWidth="1"/>
    <col min="9221" max="9221" width="8.5703125" style="1" customWidth="1"/>
    <col min="9222" max="9222" width="8.85546875" style="1" customWidth="1"/>
    <col min="9223" max="9232" width="0" style="1" hidden="1" customWidth="1"/>
    <col min="9233" max="9233" width="8.140625" style="1" customWidth="1"/>
    <col min="9234" max="9234" width="0" style="1" hidden="1" customWidth="1"/>
    <col min="9235" max="9235" width="9.28515625" style="1" customWidth="1"/>
    <col min="9236" max="9472" width="9.140625" style="1"/>
    <col min="9473" max="9473" width="7" style="1" customWidth="1"/>
    <col min="9474" max="9474" width="3.42578125" style="1" customWidth="1"/>
    <col min="9475" max="9475" width="8.28515625" style="1" customWidth="1"/>
    <col min="9476" max="9476" width="39.28515625" style="1" customWidth="1"/>
    <col min="9477" max="9477" width="8.5703125" style="1" customWidth="1"/>
    <col min="9478" max="9478" width="8.85546875" style="1" customWidth="1"/>
    <col min="9479" max="9488" width="0" style="1" hidden="1" customWidth="1"/>
    <col min="9489" max="9489" width="8.140625" style="1" customWidth="1"/>
    <col min="9490" max="9490" width="0" style="1" hidden="1" customWidth="1"/>
    <col min="9491" max="9491" width="9.28515625" style="1" customWidth="1"/>
    <col min="9492" max="9728" width="9.140625" style="1"/>
    <col min="9729" max="9729" width="7" style="1" customWidth="1"/>
    <col min="9730" max="9730" width="3.42578125" style="1" customWidth="1"/>
    <col min="9731" max="9731" width="8.28515625" style="1" customWidth="1"/>
    <col min="9732" max="9732" width="39.28515625" style="1" customWidth="1"/>
    <col min="9733" max="9733" width="8.5703125" style="1" customWidth="1"/>
    <col min="9734" max="9734" width="8.85546875" style="1" customWidth="1"/>
    <col min="9735" max="9744" width="0" style="1" hidden="1" customWidth="1"/>
    <col min="9745" max="9745" width="8.140625" style="1" customWidth="1"/>
    <col min="9746" max="9746" width="0" style="1" hidden="1" customWidth="1"/>
    <col min="9747" max="9747" width="9.28515625" style="1" customWidth="1"/>
    <col min="9748" max="9984" width="9.140625" style="1"/>
    <col min="9985" max="9985" width="7" style="1" customWidth="1"/>
    <col min="9986" max="9986" width="3.42578125" style="1" customWidth="1"/>
    <col min="9987" max="9987" width="8.28515625" style="1" customWidth="1"/>
    <col min="9988" max="9988" width="39.28515625" style="1" customWidth="1"/>
    <col min="9989" max="9989" width="8.5703125" style="1" customWidth="1"/>
    <col min="9990" max="9990" width="8.85546875" style="1" customWidth="1"/>
    <col min="9991" max="10000" width="0" style="1" hidden="1" customWidth="1"/>
    <col min="10001" max="10001" width="8.140625" style="1" customWidth="1"/>
    <col min="10002" max="10002" width="0" style="1" hidden="1" customWidth="1"/>
    <col min="10003" max="10003" width="9.28515625" style="1" customWidth="1"/>
    <col min="10004" max="10240" width="9.140625" style="1"/>
    <col min="10241" max="10241" width="7" style="1" customWidth="1"/>
    <col min="10242" max="10242" width="3.42578125" style="1" customWidth="1"/>
    <col min="10243" max="10243" width="8.28515625" style="1" customWidth="1"/>
    <col min="10244" max="10244" width="39.28515625" style="1" customWidth="1"/>
    <col min="10245" max="10245" width="8.5703125" style="1" customWidth="1"/>
    <col min="10246" max="10246" width="8.85546875" style="1" customWidth="1"/>
    <col min="10247" max="10256" width="0" style="1" hidden="1" customWidth="1"/>
    <col min="10257" max="10257" width="8.140625" style="1" customWidth="1"/>
    <col min="10258" max="10258" width="0" style="1" hidden="1" customWidth="1"/>
    <col min="10259" max="10259" width="9.28515625" style="1" customWidth="1"/>
    <col min="10260" max="10496" width="9.140625" style="1"/>
    <col min="10497" max="10497" width="7" style="1" customWidth="1"/>
    <col min="10498" max="10498" width="3.42578125" style="1" customWidth="1"/>
    <col min="10499" max="10499" width="8.28515625" style="1" customWidth="1"/>
    <col min="10500" max="10500" width="39.28515625" style="1" customWidth="1"/>
    <col min="10501" max="10501" width="8.5703125" style="1" customWidth="1"/>
    <col min="10502" max="10502" width="8.85546875" style="1" customWidth="1"/>
    <col min="10503" max="10512" width="0" style="1" hidden="1" customWidth="1"/>
    <col min="10513" max="10513" width="8.140625" style="1" customWidth="1"/>
    <col min="10514" max="10514" width="0" style="1" hidden="1" customWidth="1"/>
    <col min="10515" max="10515" width="9.28515625" style="1" customWidth="1"/>
    <col min="10516" max="10752" width="9.140625" style="1"/>
    <col min="10753" max="10753" width="7" style="1" customWidth="1"/>
    <col min="10754" max="10754" width="3.42578125" style="1" customWidth="1"/>
    <col min="10755" max="10755" width="8.28515625" style="1" customWidth="1"/>
    <col min="10756" max="10756" width="39.28515625" style="1" customWidth="1"/>
    <col min="10757" max="10757" width="8.5703125" style="1" customWidth="1"/>
    <col min="10758" max="10758" width="8.85546875" style="1" customWidth="1"/>
    <col min="10759" max="10768" width="0" style="1" hidden="1" customWidth="1"/>
    <col min="10769" max="10769" width="8.140625" style="1" customWidth="1"/>
    <col min="10770" max="10770" width="0" style="1" hidden="1" customWidth="1"/>
    <col min="10771" max="10771" width="9.28515625" style="1" customWidth="1"/>
    <col min="10772" max="11008" width="9.140625" style="1"/>
    <col min="11009" max="11009" width="7" style="1" customWidth="1"/>
    <col min="11010" max="11010" width="3.42578125" style="1" customWidth="1"/>
    <col min="11011" max="11011" width="8.28515625" style="1" customWidth="1"/>
    <col min="11012" max="11012" width="39.28515625" style="1" customWidth="1"/>
    <col min="11013" max="11013" width="8.5703125" style="1" customWidth="1"/>
    <col min="11014" max="11014" width="8.85546875" style="1" customWidth="1"/>
    <col min="11015" max="11024" width="0" style="1" hidden="1" customWidth="1"/>
    <col min="11025" max="11025" width="8.140625" style="1" customWidth="1"/>
    <col min="11026" max="11026" width="0" style="1" hidden="1" customWidth="1"/>
    <col min="11027" max="11027" width="9.28515625" style="1" customWidth="1"/>
    <col min="11028" max="11264" width="9.140625" style="1"/>
    <col min="11265" max="11265" width="7" style="1" customWidth="1"/>
    <col min="11266" max="11266" width="3.42578125" style="1" customWidth="1"/>
    <col min="11267" max="11267" width="8.28515625" style="1" customWidth="1"/>
    <col min="11268" max="11268" width="39.28515625" style="1" customWidth="1"/>
    <col min="11269" max="11269" width="8.5703125" style="1" customWidth="1"/>
    <col min="11270" max="11270" width="8.85546875" style="1" customWidth="1"/>
    <col min="11271" max="11280" width="0" style="1" hidden="1" customWidth="1"/>
    <col min="11281" max="11281" width="8.140625" style="1" customWidth="1"/>
    <col min="11282" max="11282" width="0" style="1" hidden="1" customWidth="1"/>
    <col min="11283" max="11283" width="9.28515625" style="1" customWidth="1"/>
    <col min="11284" max="11520" width="9.140625" style="1"/>
    <col min="11521" max="11521" width="7" style="1" customWidth="1"/>
    <col min="11522" max="11522" width="3.42578125" style="1" customWidth="1"/>
    <col min="11523" max="11523" width="8.28515625" style="1" customWidth="1"/>
    <col min="11524" max="11524" width="39.28515625" style="1" customWidth="1"/>
    <col min="11525" max="11525" width="8.5703125" style="1" customWidth="1"/>
    <col min="11526" max="11526" width="8.85546875" style="1" customWidth="1"/>
    <col min="11527" max="11536" width="0" style="1" hidden="1" customWidth="1"/>
    <col min="11537" max="11537" width="8.140625" style="1" customWidth="1"/>
    <col min="11538" max="11538" width="0" style="1" hidden="1" customWidth="1"/>
    <col min="11539" max="11539" width="9.28515625" style="1" customWidth="1"/>
    <col min="11540" max="11776" width="9.140625" style="1"/>
    <col min="11777" max="11777" width="7" style="1" customWidth="1"/>
    <col min="11778" max="11778" width="3.42578125" style="1" customWidth="1"/>
    <col min="11779" max="11779" width="8.28515625" style="1" customWidth="1"/>
    <col min="11780" max="11780" width="39.28515625" style="1" customWidth="1"/>
    <col min="11781" max="11781" width="8.5703125" style="1" customWidth="1"/>
    <col min="11782" max="11782" width="8.85546875" style="1" customWidth="1"/>
    <col min="11783" max="11792" width="0" style="1" hidden="1" customWidth="1"/>
    <col min="11793" max="11793" width="8.140625" style="1" customWidth="1"/>
    <col min="11794" max="11794" width="0" style="1" hidden="1" customWidth="1"/>
    <col min="11795" max="11795" width="9.28515625" style="1" customWidth="1"/>
    <col min="11796" max="12032" width="9.140625" style="1"/>
    <col min="12033" max="12033" width="7" style="1" customWidth="1"/>
    <col min="12034" max="12034" width="3.42578125" style="1" customWidth="1"/>
    <col min="12035" max="12035" width="8.28515625" style="1" customWidth="1"/>
    <col min="12036" max="12036" width="39.28515625" style="1" customWidth="1"/>
    <col min="12037" max="12037" width="8.5703125" style="1" customWidth="1"/>
    <col min="12038" max="12038" width="8.85546875" style="1" customWidth="1"/>
    <col min="12039" max="12048" width="0" style="1" hidden="1" customWidth="1"/>
    <col min="12049" max="12049" width="8.140625" style="1" customWidth="1"/>
    <col min="12050" max="12050" width="0" style="1" hidden="1" customWidth="1"/>
    <col min="12051" max="12051" width="9.28515625" style="1" customWidth="1"/>
    <col min="12052" max="12288" width="9.140625" style="1"/>
    <col min="12289" max="12289" width="7" style="1" customWidth="1"/>
    <col min="12290" max="12290" width="3.42578125" style="1" customWidth="1"/>
    <col min="12291" max="12291" width="8.28515625" style="1" customWidth="1"/>
    <col min="12292" max="12292" width="39.28515625" style="1" customWidth="1"/>
    <col min="12293" max="12293" width="8.5703125" style="1" customWidth="1"/>
    <col min="12294" max="12294" width="8.85546875" style="1" customWidth="1"/>
    <col min="12295" max="12304" width="0" style="1" hidden="1" customWidth="1"/>
    <col min="12305" max="12305" width="8.140625" style="1" customWidth="1"/>
    <col min="12306" max="12306" width="0" style="1" hidden="1" customWidth="1"/>
    <col min="12307" max="12307" width="9.28515625" style="1" customWidth="1"/>
    <col min="12308" max="12544" width="9.140625" style="1"/>
    <col min="12545" max="12545" width="7" style="1" customWidth="1"/>
    <col min="12546" max="12546" width="3.42578125" style="1" customWidth="1"/>
    <col min="12547" max="12547" width="8.28515625" style="1" customWidth="1"/>
    <col min="12548" max="12548" width="39.28515625" style="1" customWidth="1"/>
    <col min="12549" max="12549" width="8.5703125" style="1" customWidth="1"/>
    <col min="12550" max="12550" width="8.85546875" style="1" customWidth="1"/>
    <col min="12551" max="12560" width="0" style="1" hidden="1" customWidth="1"/>
    <col min="12561" max="12561" width="8.140625" style="1" customWidth="1"/>
    <col min="12562" max="12562" width="0" style="1" hidden="1" customWidth="1"/>
    <col min="12563" max="12563" width="9.28515625" style="1" customWidth="1"/>
    <col min="12564" max="12800" width="9.140625" style="1"/>
    <col min="12801" max="12801" width="7" style="1" customWidth="1"/>
    <col min="12802" max="12802" width="3.42578125" style="1" customWidth="1"/>
    <col min="12803" max="12803" width="8.28515625" style="1" customWidth="1"/>
    <col min="12804" max="12804" width="39.28515625" style="1" customWidth="1"/>
    <col min="12805" max="12805" width="8.5703125" style="1" customWidth="1"/>
    <col min="12806" max="12806" width="8.85546875" style="1" customWidth="1"/>
    <col min="12807" max="12816" width="0" style="1" hidden="1" customWidth="1"/>
    <col min="12817" max="12817" width="8.140625" style="1" customWidth="1"/>
    <col min="12818" max="12818" width="0" style="1" hidden="1" customWidth="1"/>
    <col min="12819" max="12819" width="9.28515625" style="1" customWidth="1"/>
    <col min="12820" max="13056" width="9.140625" style="1"/>
    <col min="13057" max="13057" width="7" style="1" customWidth="1"/>
    <col min="13058" max="13058" width="3.42578125" style="1" customWidth="1"/>
    <col min="13059" max="13059" width="8.28515625" style="1" customWidth="1"/>
    <col min="13060" max="13060" width="39.28515625" style="1" customWidth="1"/>
    <col min="13061" max="13061" width="8.5703125" style="1" customWidth="1"/>
    <col min="13062" max="13062" width="8.85546875" style="1" customWidth="1"/>
    <col min="13063" max="13072" width="0" style="1" hidden="1" customWidth="1"/>
    <col min="13073" max="13073" width="8.140625" style="1" customWidth="1"/>
    <col min="13074" max="13074" width="0" style="1" hidden="1" customWidth="1"/>
    <col min="13075" max="13075" width="9.28515625" style="1" customWidth="1"/>
    <col min="13076" max="13312" width="9.140625" style="1"/>
    <col min="13313" max="13313" width="7" style="1" customWidth="1"/>
    <col min="13314" max="13314" width="3.42578125" style="1" customWidth="1"/>
    <col min="13315" max="13315" width="8.28515625" style="1" customWidth="1"/>
    <col min="13316" max="13316" width="39.28515625" style="1" customWidth="1"/>
    <col min="13317" max="13317" width="8.5703125" style="1" customWidth="1"/>
    <col min="13318" max="13318" width="8.85546875" style="1" customWidth="1"/>
    <col min="13319" max="13328" width="0" style="1" hidden="1" customWidth="1"/>
    <col min="13329" max="13329" width="8.140625" style="1" customWidth="1"/>
    <col min="13330" max="13330" width="0" style="1" hidden="1" customWidth="1"/>
    <col min="13331" max="13331" width="9.28515625" style="1" customWidth="1"/>
    <col min="13332" max="13568" width="9.140625" style="1"/>
    <col min="13569" max="13569" width="7" style="1" customWidth="1"/>
    <col min="13570" max="13570" width="3.42578125" style="1" customWidth="1"/>
    <col min="13571" max="13571" width="8.28515625" style="1" customWidth="1"/>
    <col min="13572" max="13572" width="39.28515625" style="1" customWidth="1"/>
    <col min="13573" max="13573" width="8.5703125" style="1" customWidth="1"/>
    <col min="13574" max="13574" width="8.85546875" style="1" customWidth="1"/>
    <col min="13575" max="13584" width="0" style="1" hidden="1" customWidth="1"/>
    <col min="13585" max="13585" width="8.140625" style="1" customWidth="1"/>
    <col min="13586" max="13586" width="0" style="1" hidden="1" customWidth="1"/>
    <col min="13587" max="13587" width="9.28515625" style="1" customWidth="1"/>
    <col min="13588" max="13824" width="9.140625" style="1"/>
    <col min="13825" max="13825" width="7" style="1" customWidth="1"/>
    <col min="13826" max="13826" width="3.42578125" style="1" customWidth="1"/>
    <col min="13827" max="13827" width="8.28515625" style="1" customWidth="1"/>
    <col min="13828" max="13828" width="39.28515625" style="1" customWidth="1"/>
    <col min="13829" max="13829" width="8.5703125" style="1" customWidth="1"/>
    <col min="13830" max="13830" width="8.85546875" style="1" customWidth="1"/>
    <col min="13831" max="13840" width="0" style="1" hidden="1" customWidth="1"/>
    <col min="13841" max="13841" width="8.140625" style="1" customWidth="1"/>
    <col min="13842" max="13842" width="0" style="1" hidden="1" customWidth="1"/>
    <col min="13843" max="13843" width="9.28515625" style="1" customWidth="1"/>
    <col min="13844" max="14080" width="9.140625" style="1"/>
    <col min="14081" max="14081" width="7" style="1" customWidth="1"/>
    <col min="14082" max="14082" width="3.42578125" style="1" customWidth="1"/>
    <col min="14083" max="14083" width="8.28515625" style="1" customWidth="1"/>
    <col min="14084" max="14084" width="39.28515625" style="1" customWidth="1"/>
    <col min="14085" max="14085" width="8.5703125" style="1" customWidth="1"/>
    <col min="14086" max="14086" width="8.85546875" style="1" customWidth="1"/>
    <col min="14087" max="14096" width="0" style="1" hidden="1" customWidth="1"/>
    <col min="14097" max="14097" width="8.140625" style="1" customWidth="1"/>
    <col min="14098" max="14098" width="0" style="1" hidden="1" customWidth="1"/>
    <col min="14099" max="14099" width="9.28515625" style="1" customWidth="1"/>
    <col min="14100" max="14336" width="9.140625" style="1"/>
    <col min="14337" max="14337" width="7" style="1" customWidth="1"/>
    <col min="14338" max="14338" width="3.42578125" style="1" customWidth="1"/>
    <col min="14339" max="14339" width="8.28515625" style="1" customWidth="1"/>
    <col min="14340" max="14340" width="39.28515625" style="1" customWidth="1"/>
    <col min="14341" max="14341" width="8.5703125" style="1" customWidth="1"/>
    <col min="14342" max="14342" width="8.85546875" style="1" customWidth="1"/>
    <col min="14343" max="14352" width="0" style="1" hidden="1" customWidth="1"/>
    <col min="14353" max="14353" width="8.140625" style="1" customWidth="1"/>
    <col min="14354" max="14354" width="0" style="1" hidden="1" customWidth="1"/>
    <col min="14355" max="14355" width="9.28515625" style="1" customWidth="1"/>
    <col min="14356" max="14592" width="9.140625" style="1"/>
    <col min="14593" max="14593" width="7" style="1" customWidth="1"/>
    <col min="14594" max="14594" width="3.42578125" style="1" customWidth="1"/>
    <col min="14595" max="14595" width="8.28515625" style="1" customWidth="1"/>
    <col min="14596" max="14596" width="39.28515625" style="1" customWidth="1"/>
    <col min="14597" max="14597" width="8.5703125" style="1" customWidth="1"/>
    <col min="14598" max="14598" width="8.85546875" style="1" customWidth="1"/>
    <col min="14599" max="14608" width="0" style="1" hidden="1" customWidth="1"/>
    <col min="14609" max="14609" width="8.140625" style="1" customWidth="1"/>
    <col min="14610" max="14610" width="0" style="1" hidden="1" customWidth="1"/>
    <col min="14611" max="14611" width="9.28515625" style="1" customWidth="1"/>
    <col min="14612" max="14848" width="9.140625" style="1"/>
    <col min="14849" max="14849" width="7" style="1" customWidth="1"/>
    <col min="14850" max="14850" width="3.42578125" style="1" customWidth="1"/>
    <col min="14851" max="14851" width="8.28515625" style="1" customWidth="1"/>
    <col min="14852" max="14852" width="39.28515625" style="1" customWidth="1"/>
    <col min="14853" max="14853" width="8.5703125" style="1" customWidth="1"/>
    <col min="14854" max="14854" width="8.85546875" style="1" customWidth="1"/>
    <col min="14855" max="14864" width="0" style="1" hidden="1" customWidth="1"/>
    <col min="14865" max="14865" width="8.140625" style="1" customWidth="1"/>
    <col min="14866" max="14866" width="0" style="1" hidden="1" customWidth="1"/>
    <col min="14867" max="14867" width="9.28515625" style="1" customWidth="1"/>
    <col min="14868" max="15104" width="9.140625" style="1"/>
    <col min="15105" max="15105" width="7" style="1" customWidth="1"/>
    <col min="15106" max="15106" width="3.42578125" style="1" customWidth="1"/>
    <col min="15107" max="15107" width="8.28515625" style="1" customWidth="1"/>
    <col min="15108" max="15108" width="39.28515625" style="1" customWidth="1"/>
    <col min="15109" max="15109" width="8.5703125" style="1" customWidth="1"/>
    <col min="15110" max="15110" width="8.85546875" style="1" customWidth="1"/>
    <col min="15111" max="15120" width="0" style="1" hidden="1" customWidth="1"/>
    <col min="15121" max="15121" width="8.140625" style="1" customWidth="1"/>
    <col min="15122" max="15122" width="0" style="1" hidden="1" customWidth="1"/>
    <col min="15123" max="15123" width="9.28515625" style="1" customWidth="1"/>
    <col min="15124" max="15360" width="9.140625" style="1"/>
    <col min="15361" max="15361" width="7" style="1" customWidth="1"/>
    <col min="15362" max="15362" width="3.42578125" style="1" customWidth="1"/>
    <col min="15363" max="15363" width="8.28515625" style="1" customWidth="1"/>
    <col min="15364" max="15364" width="39.28515625" style="1" customWidth="1"/>
    <col min="15365" max="15365" width="8.5703125" style="1" customWidth="1"/>
    <col min="15366" max="15366" width="8.85546875" style="1" customWidth="1"/>
    <col min="15367" max="15376" width="0" style="1" hidden="1" customWidth="1"/>
    <col min="15377" max="15377" width="8.140625" style="1" customWidth="1"/>
    <col min="15378" max="15378" width="0" style="1" hidden="1" customWidth="1"/>
    <col min="15379" max="15379" width="9.28515625" style="1" customWidth="1"/>
    <col min="15380" max="15616" width="9.140625" style="1"/>
    <col min="15617" max="15617" width="7" style="1" customWidth="1"/>
    <col min="15618" max="15618" width="3.42578125" style="1" customWidth="1"/>
    <col min="15619" max="15619" width="8.28515625" style="1" customWidth="1"/>
    <col min="15620" max="15620" width="39.28515625" style="1" customWidth="1"/>
    <col min="15621" max="15621" width="8.5703125" style="1" customWidth="1"/>
    <col min="15622" max="15622" width="8.85546875" style="1" customWidth="1"/>
    <col min="15623" max="15632" width="0" style="1" hidden="1" customWidth="1"/>
    <col min="15633" max="15633" width="8.140625" style="1" customWidth="1"/>
    <col min="15634" max="15634" width="0" style="1" hidden="1" customWidth="1"/>
    <col min="15635" max="15635" width="9.28515625" style="1" customWidth="1"/>
    <col min="15636" max="15872" width="9.140625" style="1"/>
    <col min="15873" max="15873" width="7" style="1" customWidth="1"/>
    <col min="15874" max="15874" width="3.42578125" style="1" customWidth="1"/>
    <col min="15875" max="15875" width="8.28515625" style="1" customWidth="1"/>
    <col min="15876" max="15876" width="39.28515625" style="1" customWidth="1"/>
    <col min="15877" max="15877" width="8.5703125" style="1" customWidth="1"/>
    <col min="15878" max="15878" width="8.85546875" style="1" customWidth="1"/>
    <col min="15879" max="15888" width="0" style="1" hidden="1" customWidth="1"/>
    <col min="15889" max="15889" width="8.140625" style="1" customWidth="1"/>
    <col min="15890" max="15890" width="0" style="1" hidden="1" customWidth="1"/>
    <col min="15891" max="15891" width="9.28515625" style="1" customWidth="1"/>
    <col min="15892" max="16128" width="9.140625" style="1"/>
    <col min="16129" max="16129" width="7" style="1" customWidth="1"/>
    <col min="16130" max="16130" width="3.42578125" style="1" customWidth="1"/>
    <col min="16131" max="16131" width="8.28515625" style="1" customWidth="1"/>
    <col min="16132" max="16132" width="39.28515625" style="1" customWidth="1"/>
    <col min="16133" max="16133" width="8.5703125" style="1" customWidth="1"/>
    <col min="16134" max="16134" width="8.85546875" style="1" customWidth="1"/>
    <col min="16135" max="16144" width="0" style="1" hidden="1" customWidth="1"/>
    <col min="16145" max="16145" width="8.140625" style="1" customWidth="1"/>
    <col min="16146" max="16146" width="0" style="1" hidden="1" customWidth="1"/>
    <col min="16147" max="16147" width="9.28515625" style="1" customWidth="1"/>
    <col min="16148" max="16384" width="9.140625" style="1"/>
  </cols>
  <sheetData>
    <row r="2" spans="2:19"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2:19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2:19">
      <c r="B4" s="4" t="s">
        <v>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2:19">
      <c r="B5" s="5" t="s">
        <v>2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2:19">
      <c r="B6" s="6"/>
      <c r="C6" s="6"/>
      <c r="D6" s="6"/>
      <c r="E6" s="6"/>
      <c r="F6" s="6"/>
      <c r="G6" s="7"/>
      <c r="H6" s="7"/>
      <c r="I6" s="7"/>
      <c r="J6" s="7"/>
      <c r="K6" s="7"/>
      <c r="L6" s="7"/>
      <c r="M6" s="7"/>
      <c r="N6" s="7"/>
      <c r="O6" s="7"/>
      <c r="P6" s="7"/>
      <c r="Q6" s="6"/>
      <c r="R6" s="6"/>
      <c r="S6" s="6"/>
    </row>
    <row r="7" spans="2:19">
      <c r="B7" s="8"/>
      <c r="C7" s="9"/>
      <c r="D7" s="8"/>
      <c r="E7" s="8"/>
      <c r="F7" s="10"/>
      <c r="G7" s="11" t="s">
        <v>3</v>
      </c>
      <c r="H7" s="12"/>
      <c r="I7" s="12"/>
      <c r="J7" s="12"/>
      <c r="K7" s="12"/>
      <c r="L7" s="12"/>
      <c r="M7" s="12"/>
      <c r="N7" s="12"/>
      <c r="O7" s="12"/>
      <c r="P7" s="13"/>
      <c r="Q7" s="14" t="s">
        <v>4</v>
      </c>
      <c r="R7" s="15" t="s">
        <v>5</v>
      </c>
      <c r="S7" s="15" t="s">
        <v>6</v>
      </c>
    </row>
    <row r="8" spans="2:19" ht="12.75" customHeight="1">
      <c r="B8" s="16" t="s">
        <v>7</v>
      </c>
      <c r="C8" s="17" t="s">
        <v>8</v>
      </c>
      <c r="D8" s="18" t="s">
        <v>9</v>
      </c>
      <c r="E8" s="18" t="s">
        <v>10</v>
      </c>
      <c r="F8" s="19" t="s">
        <v>11</v>
      </c>
      <c r="G8" s="20" t="s">
        <v>12</v>
      </c>
      <c r="H8" s="21"/>
      <c r="I8" s="20" t="s">
        <v>13</v>
      </c>
      <c r="J8" s="21"/>
      <c r="K8" s="22" t="s">
        <v>14</v>
      </c>
      <c r="L8" s="23"/>
      <c r="M8" s="23"/>
      <c r="N8" s="23"/>
      <c r="O8" s="23"/>
      <c r="P8" s="24"/>
      <c r="Q8" s="19" t="s">
        <v>15</v>
      </c>
      <c r="R8" s="25" t="s">
        <v>16</v>
      </c>
      <c r="S8" s="26" t="s">
        <v>17</v>
      </c>
    </row>
    <row r="9" spans="2:19" ht="12.75" customHeight="1">
      <c r="B9" s="27" t="s">
        <v>18</v>
      </c>
      <c r="C9" s="17" t="s">
        <v>19</v>
      </c>
      <c r="D9" s="18"/>
      <c r="E9" s="19" t="s">
        <v>20</v>
      </c>
      <c r="F9" s="18" t="s">
        <v>21</v>
      </c>
      <c r="G9" s="18" t="s">
        <v>22</v>
      </c>
      <c r="H9" s="28" t="s">
        <v>23</v>
      </c>
      <c r="I9" s="18" t="s">
        <v>22</v>
      </c>
      <c r="J9" s="28" t="s">
        <v>23</v>
      </c>
      <c r="K9" s="18" t="s">
        <v>24</v>
      </c>
      <c r="L9" s="29" t="s">
        <v>25</v>
      </c>
      <c r="M9" s="29" t="s">
        <v>26</v>
      </c>
      <c r="N9" s="30" t="s">
        <v>27</v>
      </c>
      <c r="O9" s="31" t="s">
        <v>28</v>
      </c>
      <c r="P9" s="32" t="s">
        <v>29</v>
      </c>
      <c r="Q9" s="18" t="s">
        <v>30</v>
      </c>
      <c r="R9" s="33" t="s">
        <v>31</v>
      </c>
      <c r="S9" s="33" t="s">
        <v>31</v>
      </c>
    </row>
    <row r="10" spans="2:19" ht="25.5" customHeight="1">
      <c r="B10" s="27"/>
      <c r="C10" s="34"/>
      <c r="D10" s="18"/>
      <c r="E10" s="18"/>
      <c r="F10" s="35"/>
      <c r="G10" s="19" t="s">
        <v>32</v>
      </c>
      <c r="H10" s="28" t="s">
        <v>33</v>
      </c>
      <c r="I10" s="19" t="s">
        <v>32</v>
      </c>
      <c r="J10" s="28" t="s">
        <v>33</v>
      </c>
      <c r="K10" s="18" t="s">
        <v>34</v>
      </c>
      <c r="L10" s="27"/>
      <c r="M10" s="27" t="s">
        <v>35</v>
      </c>
      <c r="N10" s="18" t="s">
        <v>21</v>
      </c>
      <c r="O10" s="31" t="s">
        <v>36</v>
      </c>
      <c r="P10" s="31" t="s">
        <v>33</v>
      </c>
      <c r="Q10" s="36"/>
      <c r="R10" s="18" t="s">
        <v>30</v>
      </c>
      <c r="S10" s="18" t="s">
        <v>30</v>
      </c>
    </row>
    <row r="11" spans="2:19" ht="12" customHeight="1">
      <c r="B11" s="37"/>
      <c r="C11" s="38"/>
      <c r="D11" s="39"/>
      <c r="E11" s="39"/>
      <c r="F11" s="40"/>
      <c r="G11" s="41"/>
      <c r="H11" s="42"/>
      <c r="I11" s="41" t="s">
        <v>37</v>
      </c>
      <c r="J11" s="41" t="s">
        <v>38</v>
      </c>
      <c r="K11" s="39"/>
      <c r="L11" s="37"/>
      <c r="M11" s="27" t="s">
        <v>39</v>
      </c>
      <c r="N11" s="18"/>
      <c r="O11" s="43"/>
      <c r="P11" s="44" t="s">
        <v>40</v>
      </c>
      <c r="Q11" s="45"/>
      <c r="R11" s="18"/>
      <c r="S11" s="39"/>
    </row>
    <row r="12" spans="2:19">
      <c r="B12" s="46">
        <v>1</v>
      </c>
      <c r="C12" s="47">
        <v>2</v>
      </c>
      <c r="D12" s="46">
        <v>3</v>
      </c>
      <c r="E12" s="46">
        <v>4</v>
      </c>
      <c r="F12" s="46">
        <v>5</v>
      </c>
      <c r="G12" s="46">
        <v>6</v>
      </c>
      <c r="H12" s="48">
        <v>7</v>
      </c>
      <c r="I12" s="48">
        <v>8</v>
      </c>
      <c r="J12" s="49">
        <v>9</v>
      </c>
      <c r="K12" s="48">
        <v>10</v>
      </c>
      <c r="L12" s="48">
        <v>11</v>
      </c>
      <c r="M12" s="48">
        <v>12</v>
      </c>
      <c r="N12" s="48">
        <v>13</v>
      </c>
      <c r="O12" s="48">
        <v>14</v>
      </c>
      <c r="P12" s="46">
        <v>15</v>
      </c>
      <c r="Q12" s="48">
        <v>6</v>
      </c>
      <c r="R12" s="48">
        <v>17</v>
      </c>
      <c r="S12" s="50">
        <v>7</v>
      </c>
    </row>
    <row r="13" spans="2:19">
      <c r="B13" s="29"/>
      <c r="C13" s="51"/>
      <c r="D13" s="52" t="s">
        <v>41</v>
      </c>
      <c r="E13" s="29"/>
      <c r="F13" s="29"/>
      <c r="G13" s="46"/>
      <c r="H13" s="48"/>
      <c r="I13" s="53"/>
      <c r="J13" s="54"/>
      <c r="K13" s="53"/>
      <c r="L13" s="48"/>
      <c r="M13" s="53"/>
      <c r="N13" s="53"/>
      <c r="O13" s="53"/>
      <c r="P13" s="53"/>
      <c r="Q13" s="29"/>
      <c r="R13" s="48"/>
      <c r="S13" s="48"/>
    </row>
    <row r="14" spans="2:19" ht="14.25" customHeight="1">
      <c r="B14" s="29">
        <v>1</v>
      </c>
      <c r="C14" s="55" t="s">
        <v>42</v>
      </c>
      <c r="D14" s="56" t="s">
        <v>43</v>
      </c>
      <c r="E14" s="57" t="s">
        <v>44</v>
      </c>
      <c r="F14" s="58">
        <v>6.68</v>
      </c>
      <c r="G14" s="59">
        <v>7.7</v>
      </c>
      <c r="H14" s="60">
        <v>1.7</v>
      </c>
      <c r="I14" s="61">
        <f>G14*2.04928</f>
        <v>15.779456</v>
      </c>
      <c r="J14" s="61">
        <f>H14*2.90039</f>
        <v>4.9306629999999991</v>
      </c>
      <c r="K14" s="53"/>
      <c r="L14" s="53"/>
      <c r="M14" s="53"/>
      <c r="N14" s="53"/>
      <c r="O14" s="53"/>
      <c r="P14" s="30"/>
      <c r="Q14" s="62">
        <v>26.05</v>
      </c>
      <c r="R14" s="62"/>
      <c r="S14" s="62">
        <f>Q14*F14</f>
        <v>174.01400000000001</v>
      </c>
    </row>
    <row r="15" spans="2:19" ht="14.25" customHeight="1">
      <c r="B15" s="18"/>
      <c r="C15" s="63"/>
      <c r="D15" s="64"/>
      <c r="E15" s="65"/>
      <c r="F15" s="66"/>
      <c r="G15" s="67"/>
      <c r="H15" s="68"/>
      <c r="I15" s="69"/>
      <c r="J15" s="69"/>
      <c r="K15" s="70"/>
      <c r="L15" s="71"/>
      <c r="M15" s="70"/>
      <c r="N15" s="70"/>
      <c r="O15" s="70"/>
      <c r="P15" s="41"/>
      <c r="Q15" s="44"/>
      <c r="R15" s="44"/>
      <c r="S15" s="44"/>
    </row>
    <row r="16" spans="2:19" ht="12.75" customHeight="1">
      <c r="B16" s="29">
        <v>2</v>
      </c>
      <c r="C16" s="72" t="s">
        <v>45</v>
      </c>
      <c r="D16" s="73" t="s">
        <v>46</v>
      </c>
      <c r="E16" s="30" t="s">
        <v>47</v>
      </c>
      <c r="F16" s="74">
        <v>0.4</v>
      </c>
      <c r="G16" s="50">
        <v>6.3</v>
      </c>
      <c r="H16" s="50">
        <v>1.05</v>
      </c>
      <c r="I16" s="61">
        <f>G16*2.04928</f>
        <v>12.910463999999999</v>
      </c>
      <c r="J16" s="61">
        <f>H16*2.90039</f>
        <v>3.0454094999999999</v>
      </c>
      <c r="K16" s="53"/>
      <c r="L16" s="53"/>
      <c r="M16" s="53"/>
      <c r="N16" s="53"/>
      <c r="O16" s="53"/>
      <c r="P16" s="30"/>
      <c r="Q16" s="62">
        <v>20.07</v>
      </c>
      <c r="R16" s="62"/>
      <c r="S16" s="62">
        <f>Q16*F16</f>
        <v>8.0280000000000005</v>
      </c>
    </row>
    <row r="17" spans="2:19" ht="18.75" customHeight="1">
      <c r="B17" s="18"/>
      <c r="C17" s="75" t="s">
        <v>48</v>
      </c>
      <c r="D17" s="76"/>
      <c r="E17" s="41"/>
      <c r="F17" s="77"/>
      <c r="G17" s="78"/>
      <c r="H17" s="79"/>
      <c r="I17" s="69"/>
      <c r="J17" s="69"/>
      <c r="K17" s="70"/>
      <c r="L17" s="71"/>
      <c r="M17" s="70"/>
      <c r="N17" s="70"/>
      <c r="O17" s="70"/>
      <c r="P17" s="41"/>
      <c r="Q17" s="44"/>
      <c r="R17" s="44"/>
      <c r="S17" s="44"/>
    </row>
    <row r="18" spans="2:19" ht="14.25" customHeight="1">
      <c r="B18" s="29">
        <v>3</v>
      </c>
      <c r="C18" s="55" t="s">
        <v>49</v>
      </c>
      <c r="D18" s="56" t="s">
        <v>50</v>
      </c>
      <c r="E18" s="57" t="s">
        <v>44</v>
      </c>
      <c r="F18" s="80">
        <v>0.81399999999999995</v>
      </c>
      <c r="G18" s="59">
        <v>4.2</v>
      </c>
      <c r="H18" s="60">
        <v>0.5</v>
      </c>
      <c r="I18" s="61">
        <f>G18*2.04928</f>
        <v>8.6069759999999995</v>
      </c>
      <c r="J18" s="61">
        <f>H18*2.90039</f>
        <v>1.4501949999999999</v>
      </c>
      <c r="K18" s="53"/>
      <c r="L18" s="53"/>
      <c r="M18" s="53"/>
      <c r="N18" s="53"/>
      <c r="O18" s="53"/>
      <c r="P18" s="30"/>
      <c r="Q18" s="62">
        <v>12.65</v>
      </c>
      <c r="R18" s="62"/>
      <c r="S18" s="62">
        <f>Q18*F18</f>
        <v>10.2971</v>
      </c>
    </row>
    <row r="19" spans="2:19" ht="14.25">
      <c r="B19" s="29">
        <v>4</v>
      </c>
      <c r="C19" s="72" t="s">
        <v>45</v>
      </c>
      <c r="D19" s="73" t="s">
        <v>51</v>
      </c>
      <c r="E19" s="30" t="s">
        <v>47</v>
      </c>
      <c r="F19" s="81">
        <v>2.44</v>
      </c>
      <c r="G19" s="50">
        <v>6.3</v>
      </c>
      <c r="H19" s="50">
        <v>1.05</v>
      </c>
      <c r="I19" s="61">
        <f>G19*2.04928</f>
        <v>12.910463999999999</v>
      </c>
      <c r="J19" s="61">
        <f>H19*2.90039</f>
        <v>3.0454094999999999</v>
      </c>
      <c r="K19" s="53"/>
      <c r="L19" s="53"/>
      <c r="M19" s="53"/>
      <c r="N19" s="53"/>
      <c r="O19" s="53"/>
      <c r="P19" s="30"/>
      <c r="Q19" s="62">
        <v>20.07</v>
      </c>
      <c r="R19" s="62"/>
      <c r="S19" s="62">
        <f>Q19*F19</f>
        <v>48.970799999999997</v>
      </c>
    </row>
    <row r="20" spans="2:19" ht="14.25" customHeight="1">
      <c r="B20" s="18"/>
      <c r="C20" s="75" t="s">
        <v>48</v>
      </c>
      <c r="D20" s="76"/>
      <c r="E20" s="41"/>
      <c r="F20" s="77"/>
      <c r="G20" s="78"/>
      <c r="H20" s="79"/>
      <c r="I20" s="69"/>
      <c r="J20" s="69"/>
      <c r="K20" s="71"/>
      <c r="L20" s="71"/>
      <c r="M20" s="70"/>
      <c r="N20" s="70"/>
      <c r="O20" s="70"/>
      <c r="P20" s="41"/>
      <c r="Q20" s="44"/>
      <c r="R20" s="44"/>
      <c r="S20" s="44"/>
    </row>
    <row r="21" spans="2:19">
      <c r="B21" s="49">
        <v>5</v>
      </c>
      <c r="C21" s="82" t="s">
        <v>52</v>
      </c>
      <c r="D21" s="83" t="s">
        <v>53</v>
      </c>
      <c r="E21" s="55" t="s">
        <v>54</v>
      </c>
      <c r="F21" s="61">
        <v>8</v>
      </c>
      <c r="G21" s="84">
        <v>0.23</v>
      </c>
      <c r="H21" s="85"/>
      <c r="I21" s="61">
        <f>G21*2.04928</f>
        <v>0.47133440000000004</v>
      </c>
      <c r="J21" s="86"/>
      <c r="K21" s="50"/>
      <c r="L21" s="49"/>
      <c r="M21" s="50"/>
      <c r="N21" s="50"/>
      <c r="O21" s="50"/>
      <c r="P21" s="30"/>
      <c r="Q21" s="62">
        <v>0.59</v>
      </c>
      <c r="R21" s="62"/>
      <c r="S21" s="62">
        <f>Q21*F21</f>
        <v>4.72</v>
      </c>
    </row>
    <row r="22" spans="2:19">
      <c r="B22" s="29">
        <v>6</v>
      </c>
      <c r="C22" s="87" t="s">
        <v>55</v>
      </c>
      <c r="D22" s="88" t="s">
        <v>56</v>
      </c>
      <c r="E22" s="55" t="s">
        <v>54</v>
      </c>
      <c r="F22" s="61">
        <v>8</v>
      </c>
      <c r="G22" s="89"/>
      <c r="H22" s="55">
        <v>0.6</v>
      </c>
      <c r="I22" s="86"/>
      <c r="J22" s="61">
        <f>H22*2.90039</f>
        <v>1.7402339999999998</v>
      </c>
      <c r="K22" s="53"/>
      <c r="L22" s="53"/>
      <c r="M22" s="53"/>
      <c r="N22" s="53"/>
      <c r="O22" s="53"/>
      <c r="P22" s="30"/>
      <c r="Q22" s="62">
        <v>2.19</v>
      </c>
      <c r="R22" s="62"/>
      <c r="S22" s="90">
        <f>Q22*F22</f>
        <v>17.52</v>
      </c>
    </row>
    <row r="23" spans="2:19" ht="14.25" customHeight="1">
      <c r="B23" s="46"/>
      <c r="C23" s="47"/>
      <c r="D23" s="91" t="s">
        <v>57</v>
      </c>
      <c r="E23" s="46"/>
      <c r="F23" s="46"/>
      <c r="G23" s="46"/>
      <c r="H23" s="48"/>
      <c r="I23" s="86"/>
      <c r="J23" s="86"/>
      <c r="K23" s="48"/>
      <c r="L23" s="48"/>
      <c r="M23" s="48"/>
      <c r="N23" s="48"/>
      <c r="O23" s="48"/>
      <c r="P23" s="48"/>
      <c r="Q23" s="92"/>
      <c r="R23" s="48"/>
      <c r="S23" s="48"/>
    </row>
    <row r="24" spans="2:19" ht="14.25" customHeight="1">
      <c r="B24" s="29">
        <v>1</v>
      </c>
      <c r="C24" s="72" t="s">
        <v>45</v>
      </c>
      <c r="D24" s="93" t="s">
        <v>58</v>
      </c>
      <c r="E24" s="30" t="s">
        <v>47</v>
      </c>
      <c r="F24" s="62">
        <v>3.96</v>
      </c>
      <c r="G24" s="50">
        <v>12.6</v>
      </c>
      <c r="H24" s="50">
        <v>2.1</v>
      </c>
      <c r="I24" s="61">
        <f>G24*2.04928</f>
        <v>25.820927999999999</v>
      </c>
      <c r="J24" s="61">
        <f>H24*2.90039</f>
        <v>6.0908189999999998</v>
      </c>
      <c r="K24" s="93" t="s">
        <v>59</v>
      </c>
      <c r="L24" s="30" t="s">
        <v>47</v>
      </c>
      <c r="M24" s="30" t="s">
        <v>60</v>
      </c>
      <c r="N24" s="50">
        <v>1.05</v>
      </c>
      <c r="O24" s="50">
        <v>141.667</v>
      </c>
      <c r="P24" s="30">
        <f>((N24*O24)+(N25*O25)+(N26*O26)+(N27*O27)+(N28*O28))*1.212372</f>
        <v>191.52334348583688</v>
      </c>
      <c r="Q24" s="62">
        <v>281</v>
      </c>
      <c r="R24" s="62">
        <f>P24*F24</f>
        <v>758.43244020391398</v>
      </c>
      <c r="S24" s="62">
        <f>Q24*F24</f>
        <v>1112.76</v>
      </c>
    </row>
    <row r="25" spans="2:19">
      <c r="B25" s="18"/>
      <c r="C25" s="94"/>
      <c r="D25" s="95" t="s">
        <v>61</v>
      </c>
      <c r="E25" s="96"/>
      <c r="F25" s="96"/>
      <c r="G25" s="96"/>
      <c r="H25" s="96"/>
      <c r="I25" s="97"/>
      <c r="J25" s="97"/>
      <c r="K25" s="95" t="s">
        <v>62</v>
      </c>
      <c r="L25" s="19" t="s">
        <v>63</v>
      </c>
      <c r="M25" s="19"/>
      <c r="N25" s="96">
        <v>1.96</v>
      </c>
      <c r="O25" s="96">
        <v>0.2</v>
      </c>
      <c r="P25" s="70"/>
      <c r="Q25" s="31"/>
      <c r="R25" s="70"/>
      <c r="S25" s="70"/>
    </row>
    <row r="26" spans="2:19" ht="14.25" hidden="1">
      <c r="B26" s="18"/>
      <c r="C26" s="98"/>
      <c r="D26" s="98"/>
      <c r="E26" s="96"/>
      <c r="F26" s="96"/>
      <c r="G26" s="96"/>
      <c r="H26" s="96"/>
      <c r="I26" s="97"/>
      <c r="J26" s="97"/>
      <c r="K26" s="95" t="s">
        <v>64</v>
      </c>
      <c r="L26" s="19" t="s">
        <v>65</v>
      </c>
      <c r="M26" s="19"/>
      <c r="N26" s="96">
        <v>3.38</v>
      </c>
      <c r="O26" s="96">
        <v>0.34</v>
      </c>
      <c r="P26" s="70"/>
      <c r="Q26" s="31"/>
      <c r="R26" s="70"/>
      <c r="S26" s="70"/>
    </row>
    <row r="27" spans="2:19" ht="14.25" hidden="1" customHeight="1">
      <c r="B27" s="18"/>
      <c r="C27" s="17"/>
      <c r="D27" s="18"/>
      <c r="E27" s="18"/>
      <c r="F27" s="18"/>
      <c r="G27" s="96"/>
      <c r="H27" s="96"/>
      <c r="I27" s="97"/>
      <c r="J27" s="97"/>
      <c r="K27" s="95" t="s">
        <v>66</v>
      </c>
      <c r="L27" s="19" t="s">
        <v>63</v>
      </c>
      <c r="M27" s="19" t="s">
        <v>67</v>
      </c>
      <c r="N27" s="96">
        <v>4.38</v>
      </c>
      <c r="O27" s="96">
        <v>0.45208300000000001</v>
      </c>
      <c r="P27" s="70"/>
      <c r="Q27" s="31"/>
      <c r="R27" s="70"/>
      <c r="S27" s="70"/>
    </row>
    <row r="28" spans="2:19" hidden="1">
      <c r="B28" s="39"/>
      <c r="C28" s="99"/>
      <c r="D28" s="39"/>
      <c r="E28" s="39"/>
      <c r="F28" s="39"/>
      <c r="G28" s="100"/>
      <c r="H28" s="100"/>
      <c r="I28" s="69"/>
      <c r="J28" s="69"/>
      <c r="K28" s="101" t="s">
        <v>68</v>
      </c>
      <c r="L28" s="41" t="s">
        <v>63</v>
      </c>
      <c r="M28" s="19" t="s">
        <v>69</v>
      </c>
      <c r="N28" s="100">
        <v>7.2</v>
      </c>
      <c r="O28" s="100">
        <v>0.79200000000000004</v>
      </c>
      <c r="P28" s="71"/>
      <c r="Q28" s="43"/>
      <c r="R28" s="71"/>
      <c r="S28" s="71"/>
    </row>
    <row r="29" spans="2:19" ht="14.25">
      <c r="B29" s="29">
        <v>2</v>
      </c>
      <c r="C29" s="72" t="s">
        <v>70</v>
      </c>
      <c r="D29" s="93" t="s">
        <v>71</v>
      </c>
      <c r="E29" s="30" t="s">
        <v>72</v>
      </c>
      <c r="F29" s="102">
        <v>6.68</v>
      </c>
      <c r="G29" s="55">
        <v>18.100000000000001</v>
      </c>
      <c r="H29" s="55">
        <v>15.3</v>
      </c>
      <c r="I29" s="61">
        <f>G29*2.04928</f>
        <v>37.091968000000001</v>
      </c>
      <c r="J29" s="61">
        <f>H29*2.90039</f>
        <v>44.375966999999996</v>
      </c>
      <c r="K29" s="93" t="s">
        <v>73</v>
      </c>
      <c r="L29" s="30" t="s">
        <v>65</v>
      </c>
      <c r="M29" s="30" t="s">
        <v>74</v>
      </c>
      <c r="N29" s="59">
        <v>115</v>
      </c>
      <c r="O29" s="103">
        <v>3.028</v>
      </c>
      <c r="P29" s="30">
        <f>((N29*O29))*1.212372</f>
        <v>422.17217784000002</v>
      </c>
      <c r="Q29" s="62">
        <v>633.39</v>
      </c>
      <c r="R29" s="104">
        <f>P29*F29</f>
        <v>2820.1101479712001</v>
      </c>
      <c r="S29" s="62">
        <f>Q29*F29</f>
        <v>4231.0451999999996</v>
      </c>
    </row>
    <row r="30" spans="2:19">
      <c r="B30" s="18"/>
      <c r="C30" s="94"/>
      <c r="D30" s="95" t="s">
        <v>75</v>
      </c>
      <c r="E30" s="19"/>
      <c r="F30" s="105"/>
      <c r="G30" s="106"/>
      <c r="H30" s="106"/>
      <c r="I30" s="97"/>
      <c r="J30" s="97"/>
      <c r="K30" s="95" t="s">
        <v>76</v>
      </c>
      <c r="L30" s="19"/>
      <c r="M30" s="41"/>
      <c r="N30" s="106"/>
      <c r="O30" s="103"/>
      <c r="P30" s="107"/>
      <c r="Q30" s="107"/>
      <c r="R30" s="107"/>
      <c r="S30" s="107"/>
    </row>
    <row r="31" spans="2:19" ht="14.25" customHeight="1">
      <c r="B31" s="108">
        <v>3</v>
      </c>
      <c r="C31" s="109" t="s">
        <v>77</v>
      </c>
      <c r="D31" s="110" t="s">
        <v>78</v>
      </c>
      <c r="E31" s="46" t="s">
        <v>79</v>
      </c>
      <c r="F31" s="111">
        <v>4008</v>
      </c>
      <c r="G31" s="112"/>
      <c r="H31" s="113"/>
      <c r="I31" s="61"/>
      <c r="J31" s="61"/>
      <c r="K31" s="110" t="s">
        <v>80</v>
      </c>
      <c r="L31" s="114" t="s">
        <v>63</v>
      </c>
      <c r="M31" s="30" t="s">
        <v>81</v>
      </c>
      <c r="N31" s="115">
        <v>0.01</v>
      </c>
      <c r="O31" s="50">
        <v>1.0469999999999999</v>
      </c>
      <c r="P31" s="114">
        <f>N31*O31*1.212372</f>
        <v>1.2693534839999999E-2</v>
      </c>
      <c r="Q31" s="116">
        <v>1.6E-2</v>
      </c>
      <c r="R31" s="90">
        <f>P31*F31</f>
        <v>50.875687638719995</v>
      </c>
      <c r="S31" s="90">
        <f>Q31*F31</f>
        <v>64.128</v>
      </c>
    </row>
    <row r="32" spans="2:19" ht="14.25">
      <c r="B32" s="29">
        <v>4</v>
      </c>
      <c r="C32" s="109" t="s">
        <v>77</v>
      </c>
      <c r="D32" s="110" t="s">
        <v>82</v>
      </c>
      <c r="E32" s="114" t="s">
        <v>47</v>
      </c>
      <c r="F32" s="113">
        <v>2.31</v>
      </c>
      <c r="G32" s="46"/>
      <c r="H32" s="48"/>
      <c r="I32" s="117"/>
      <c r="J32" s="118"/>
      <c r="K32" s="110" t="s">
        <v>59</v>
      </c>
      <c r="L32" s="114" t="s">
        <v>47</v>
      </c>
      <c r="M32" s="30" t="s">
        <v>60</v>
      </c>
      <c r="N32" s="90">
        <v>1</v>
      </c>
      <c r="O32" s="50">
        <v>141.667</v>
      </c>
      <c r="P32" s="114">
        <f>N32*O32*1.212372</f>
        <v>171.753104124</v>
      </c>
      <c r="Q32" s="62">
        <v>216</v>
      </c>
      <c r="R32" s="90">
        <f>P32*F32</f>
        <v>396.74967052644001</v>
      </c>
      <c r="S32" s="90">
        <f>Q32*F32</f>
        <v>498.96000000000004</v>
      </c>
    </row>
    <row r="33" spans="2:19">
      <c r="B33" s="29">
        <v>5</v>
      </c>
      <c r="C33" s="72" t="s">
        <v>83</v>
      </c>
      <c r="D33" s="93" t="s">
        <v>84</v>
      </c>
      <c r="E33" s="30" t="s">
        <v>85</v>
      </c>
      <c r="F33" s="119">
        <v>1.163</v>
      </c>
      <c r="G33" s="102">
        <v>40.799999999999997</v>
      </c>
      <c r="H33" s="102">
        <v>6.62</v>
      </c>
      <c r="I33" s="61">
        <f>G33*2.04928</f>
        <v>83.610623999999987</v>
      </c>
      <c r="J33" s="61">
        <f>H33*2.90039</f>
        <v>19.200581799999998</v>
      </c>
      <c r="K33" s="93" t="s">
        <v>86</v>
      </c>
      <c r="L33" s="30" t="s">
        <v>54</v>
      </c>
      <c r="M33" s="30"/>
      <c r="N33" s="62">
        <v>0.67</v>
      </c>
      <c r="O33" s="120">
        <v>598.79999999999995</v>
      </c>
      <c r="P33" s="30">
        <f>((N33*O33)+(N34*O34)+(N35*O35)+(N36*O36))*1.212372</f>
        <v>635.56250098319993</v>
      </c>
      <c r="Q33" s="116">
        <v>928.601</v>
      </c>
      <c r="R33" s="62">
        <f>P33*F33</f>
        <v>739.15918864346156</v>
      </c>
      <c r="S33" s="62">
        <f>Q33*F33</f>
        <v>1079.9629629999999</v>
      </c>
    </row>
    <row r="34" spans="2:19">
      <c r="B34" s="18"/>
      <c r="C34" s="94" t="s">
        <v>87</v>
      </c>
      <c r="D34" s="95"/>
      <c r="E34" s="19"/>
      <c r="F34" s="121"/>
      <c r="G34" s="105"/>
      <c r="H34" s="105"/>
      <c r="I34" s="97"/>
      <c r="J34" s="97"/>
      <c r="K34" s="95" t="s">
        <v>68</v>
      </c>
      <c r="L34" s="19" t="s">
        <v>63</v>
      </c>
      <c r="M34" s="19" t="s">
        <v>69</v>
      </c>
      <c r="N34" s="107">
        <v>12.8</v>
      </c>
      <c r="O34" s="96">
        <v>0.79200000000000004</v>
      </c>
      <c r="P34" s="70"/>
      <c r="Q34" s="31"/>
      <c r="R34" s="70"/>
      <c r="S34" s="70"/>
    </row>
    <row r="35" spans="2:19" hidden="1">
      <c r="B35" s="18"/>
      <c r="C35" s="122"/>
      <c r="D35" s="18"/>
      <c r="E35" s="18"/>
      <c r="F35" s="18"/>
      <c r="G35" s="105"/>
      <c r="H35" s="105"/>
      <c r="I35" s="97"/>
      <c r="J35" s="97"/>
      <c r="K35" s="95" t="s">
        <v>88</v>
      </c>
      <c r="L35" s="19" t="s">
        <v>63</v>
      </c>
      <c r="M35" s="19" t="s">
        <v>89</v>
      </c>
      <c r="N35" s="107">
        <v>12.8</v>
      </c>
      <c r="O35" s="123">
        <v>0.95</v>
      </c>
      <c r="P35" s="70"/>
      <c r="Q35" s="31"/>
      <c r="R35" s="70"/>
      <c r="S35" s="70"/>
    </row>
    <row r="36" spans="2:19" s="124" customFormat="1" hidden="1">
      <c r="B36" s="18"/>
      <c r="C36" s="122"/>
      <c r="D36" s="18"/>
      <c r="E36" s="18"/>
      <c r="F36" s="18"/>
      <c r="G36" s="105"/>
      <c r="H36" s="105"/>
      <c r="I36" s="97"/>
      <c r="J36" s="69"/>
      <c r="K36" s="101" t="s">
        <v>90</v>
      </c>
      <c r="L36" s="41" t="s">
        <v>63</v>
      </c>
      <c r="M36" s="19" t="s">
        <v>91</v>
      </c>
      <c r="N36" s="125">
        <v>117</v>
      </c>
      <c r="O36" s="126">
        <v>0.86099999999999999</v>
      </c>
      <c r="P36" s="70"/>
      <c r="Q36" s="31"/>
      <c r="R36" s="70"/>
      <c r="S36" s="70"/>
    </row>
    <row r="37" spans="2:19" s="124" customFormat="1" ht="14.25">
      <c r="B37" s="29">
        <v>6</v>
      </c>
      <c r="C37" s="109" t="s">
        <v>77</v>
      </c>
      <c r="D37" s="110" t="s">
        <v>92</v>
      </c>
      <c r="E37" s="114" t="s">
        <v>47</v>
      </c>
      <c r="F37" s="113">
        <v>2.97</v>
      </c>
      <c r="G37" s="46"/>
      <c r="H37" s="48"/>
      <c r="I37" s="61"/>
      <c r="J37" s="61"/>
      <c r="K37" s="110" t="s">
        <v>93</v>
      </c>
      <c r="L37" s="114" t="s">
        <v>47</v>
      </c>
      <c r="M37" s="30" t="s">
        <v>60</v>
      </c>
      <c r="N37" s="90">
        <v>1</v>
      </c>
      <c r="O37" s="50">
        <v>141.667</v>
      </c>
      <c r="P37" s="114">
        <f t="shared" ref="P37:P42" si="0">N37*O37*1.212372</f>
        <v>171.753104124</v>
      </c>
      <c r="Q37" s="116">
        <v>216.00200000000001</v>
      </c>
      <c r="R37" s="90">
        <f t="shared" ref="R37:R42" si="1">P37*F37</f>
        <v>510.10671924828006</v>
      </c>
      <c r="S37" s="90">
        <f t="shared" ref="S37:S42" si="2">Q37*F37</f>
        <v>641.52594000000011</v>
      </c>
    </row>
    <row r="38" spans="2:19" s="124" customFormat="1">
      <c r="B38" s="29">
        <v>7</v>
      </c>
      <c r="C38" s="109" t="s">
        <v>77</v>
      </c>
      <c r="D38" s="82" t="s">
        <v>94</v>
      </c>
      <c r="E38" s="49" t="s">
        <v>95</v>
      </c>
      <c r="F38" s="127">
        <v>79.2</v>
      </c>
      <c r="G38" s="46"/>
      <c r="H38" s="48"/>
      <c r="I38" s="61"/>
      <c r="J38" s="61"/>
      <c r="K38" s="82" t="s">
        <v>96</v>
      </c>
      <c r="L38" s="49" t="s">
        <v>95</v>
      </c>
      <c r="M38" s="30"/>
      <c r="N38" s="86">
        <v>1</v>
      </c>
      <c r="O38" s="128">
        <v>1.95</v>
      </c>
      <c r="P38" s="114">
        <f t="shared" si="0"/>
        <v>2.3641253999999998</v>
      </c>
      <c r="Q38" s="62">
        <v>2.97</v>
      </c>
      <c r="R38" s="90">
        <f t="shared" si="1"/>
        <v>187.23873168</v>
      </c>
      <c r="S38" s="90">
        <f t="shared" si="2"/>
        <v>235.22400000000002</v>
      </c>
    </row>
    <row r="39" spans="2:19" s="124" customFormat="1">
      <c r="B39" s="29">
        <v>8</v>
      </c>
      <c r="C39" s="109" t="s">
        <v>97</v>
      </c>
      <c r="D39" s="82" t="s">
        <v>98</v>
      </c>
      <c r="E39" s="49" t="s">
        <v>79</v>
      </c>
      <c r="F39" s="127">
        <v>8</v>
      </c>
      <c r="G39" s="46"/>
      <c r="H39" s="48"/>
      <c r="I39" s="61"/>
      <c r="J39" s="61"/>
      <c r="K39" s="82" t="s">
        <v>98</v>
      </c>
      <c r="L39" s="49" t="s">
        <v>99</v>
      </c>
      <c r="M39" s="129"/>
      <c r="N39" s="86">
        <v>1</v>
      </c>
      <c r="O39" s="130">
        <v>2.4</v>
      </c>
      <c r="P39" s="114">
        <f t="shared" si="0"/>
        <v>2.9096927999999997</v>
      </c>
      <c r="Q39" s="62">
        <v>3.66</v>
      </c>
      <c r="R39" s="90">
        <f t="shared" si="1"/>
        <v>23.277542399999998</v>
      </c>
      <c r="S39" s="90">
        <f t="shared" si="2"/>
        <v>29.28</v>
      </c>
    </row>
    <row r="40" spans="2:19" s="124" customFormat="1">
      <c r="B40" s="29">
        <v>9</v>
      </c>
      <c r="C40" s="109" t="s">
        <v>77</v>
      </c>
      <c r="D40" s="82" t="s">
        <v>100</v>
      </c>
      <c r="E40" s="49" t="s">
        <v>79</v>
      </c>
      <c r="F40" s="127">
        <v>8</v>
      </c>
      <c r="G40" s="46"/>
      <c r="H40" s="48"/>
      <c r="I40" s="61"/>
      <c r="J40" s="61"/>
      <c r="K40" s="82" t="s">
        <v>100</v>
      </c>
      <c r="L40" s="49" t="s">
        <v>99</v>
      </c>
      <c r="M40" s="129"/>
      <c r="N40" s="86">
        <v>1</v>
      </c>
      <c r="O40" s="130">
        <v>1.2</v>
      </c>
      <c r="P40" s="114">
        <f t="shared" si="0"/>
        <v>1.4548463999999999</v>
      </c>
      <c r="Q40" s="62">
        <v>1.83</v>
      </c>
      <c r="R40" s="90">
        <f t="shared" si="1"/>
        <v>11.638771199999999</v>
      </c>
      <c r="S40" s="90">
        <f t="shared" si="2"/>
        <v>14.64</v>
      </c>
    </row>
    <row r="41" spans="2:19" s="124" customFormat="1" ht="14.25">
      <c r="B41" s="30">
        <v>10</v>
      </c>
      <c r="C41" s="62" t="s">
        <v>101</v>
      </c>
      <c r="D41" s="131" t="s">
        <v>102</v>
      </c>
      <c r="E41" s="132" t="s">
        <v>103</v>
      </c>
      <c r="F41" s="49">
        <v>0.21</v>
      </c>
      <c r="G41" s="100">
        <v>45.8</v>
      </c>
      <c r="H41" s="79">
        <v>0.41</v>
      </c>
      <c r="I41" s="61">
        <f>G41*2.04928</f>
        <v>93.857023999999996</v>
      </c>
      <c r="J41" s="61">
        <f>H41*2.90039</f>
        <v>1.1891598999999999</v>
      </c>
      <c r="K41" s="131" t="s">
        <v>104</v>
      </c>
      <c r="L41" s="30" t="s">
        <v>54</v>
      </c>
      <c r="M41" s="30"/>
      <c r="N41" s="78">
        <v>0.41</v>
      </c>
      <c r="O41" s="49">
        <v>598.79999999999995</v>
      </c>
      <c r="P41" s="114">
        <f t="shared" si="0"/>
        <v>297.64702497599995</v>
      </c>
      <c r="Q41" s="62">
        <v>493.86</v>
      </c>
      <c r="R41" s="90">
        <f t="shared" si="1"/>
        <v>62.505875244959988</v>
      </c>
      <c r="S41" s="90">
        <f t="shared" si="2"/>
        <v>103.7106</v>
      </c>
    </row>
    <row r="42" spans="2:19" s="124" customFormat="1" ht="14.25">
      <c r="B42" s="29">
        <v>11</v>
      </c>
      <c r="C42" s="72" t="s">
        <v>105</v>
      </c>
      <c r="D42" s="93" t="s">
        <v>106</v>
      </c>
      <c r="E42" s="30" t="s">
        <v>47</v>
      </c>
      <c r="F42" s="50">
        <v>21.4</v>
      </c>
      <c r="G42" s="133">
        <v>0.46</v>
      </c>
      <c r="H42" s="134">
        <v>0.13</v>
      </c>
      <c r="I42" s="61">
        <f>G42*2.04928</f>
        <v>0.94266880000000008</v>
      </c>
      <c r="J42" s="61">
        <f>H42*2.90039</f>
        <v>0.37705069999999996</v>
      </c>
      <c r="K42" s="93" t="s">
        <v>107</v>
      </c>
      <c r="L42" s="30" t="s">
        <v>63</v>
      </c>
      <c r="M42" s="30"/>
      <c r="N42" s="133">
        <v>10</v>
      </c>
      <c r="O42" s="96">
        <v>0.55000000000000004</v>
      </c>
      <c r="P42" s="30">
        <f t="shared" si="0"/>
        <v>6.6680460000000004</v>
      </c>
      <c r="Q42" s="62">
        <v>10.050000000000001</v>
      </c>
      <c r="R42" s="62">
        <f t="shared" si="1"/>
        <v>142.69618439999999</v>
      </c>
      <c r="S42" s="62">
        <f t="shared" si="2"/>
        <v>215.07</v>
      </c>
    </row>
    <row r="43" spans="2:19" s="124" customFormat="1">
      <c r="B43" s="39"/>
      <c r="C43" s="75" t="s">
        <v>108</v>
      </c>
      <c r="D43" s="101" t="s">
        <v>109</v>
      </c>
      <c r="E43" s="133"/>
      <c r="F43" s="100"/>
      <c r="G43" s="78"/>
      <c r="H43" s="79"/>
      <c r="I43" s="69"/>
      <c r="J43" s="69"/>
      <c r="K43" s="101" t="s">
        <v>110</v>
      </c>
      <c r="L43" s="100"/>
      <c r="M43" s="78"/>
      <c r="N43" s="78"/>
      <c r="O43" s="100"/>
      <c r="P43" s="70"/>
      <c r="Q43" s="31"/>
      <c r="R43" s="71"/>
      <c r="S43" s="70"/>
    </row>
    <row r="44" spans="2:19" s="124" customFormat="1" ht="14.25">
      <c r="B44" s="29">
        <v>12</v>
      </c>
      <c r="C44" s="94" t="s">
        <v>111</v>
      </c>
      <c r="D44" s="95" t="s">
        <v>112</v>
      </c>
      <c r="E44" s="30" t="s">
        <v>72</v>
      </c>
      <c r="F44" s="85">
        <v>6.68</v>
      </c>
      <c r="G44" s="50">
        <v>1.62</v>
      </c>
      <c r="H44" s="50">
        <v>0.41</v>
      </c>
      <c r="I44" s="61">
        <f>G44*2.04928</f>
        <v>3.3198336000000004</v>
      </c>
      <c r="J44" s="61">
        <f>H44*2.90039</f>
        <v>1.1891598999999999</v>
      </c>
      <c r="K44" s="93" t="s">
        <v>107</v>
      </c>
      <c r="L44" s="30" t="s">
        <v>63</v>
      </c>
      <c r="M44" s="135"/>
      <c r="N44" s="50">
        <v>32.4</v>
      </c>
      <c r="O44" s="50">
        <v>0.55000000000000004</v>
      </c>
      <c r="P44" s="30">
        <f>N44*O44*1.212372</f>
        <v>21.604469040000001</v>
      </c>
      <c r="Q44" s="62">
        <v>32.840000000000003</v>
      </c>
      <c r="R44" s="62">
        <f>P44*F44</f>
        <v>144.3178531872</v>
      </c>
      <c r="S44" s="62">
        <f>Q44*F44</f>
        <v>219.37120000000002</v>
      </c>
    </row>
    <row r="45" spans="2:19" s="124" customFormat="1">
      <c r="B45" s="39"/>
      <c r="C45" s="94" t="s">
        <v>113</v>
      </c>
      <c r="D45" s="95" t="s">
        <v>109</v>
      </c>
      <c r="E45" s="78"/>
      <c r="F45" s="100"/>
      <c r="G45" s="100"/>
      <c r="H45" s="78"/>
      <c r="I45" s="69"/>
      <c r="J45" s="69"/>
      <c r="K45" s="95" t="s">
        <v>110</v>
      </c>
      <c r="L45" s="19"/>
      <c r="M45" s="136"/>
      <c r="N45" s="100"/>
      <c r="O45" s="137"/>
      <c r="P45" s="70"/>
      <c r="Q45" s="31"/>
      <c r="R45" s="71"/>
      <c r="S45" s="70"/>
    </row>
    <row r="46" spans="2:19" s="124" customFormat="1" ht="14.25">
      <c r="B46" s="29">
        <v>13</v>
      </c>
      <c r="C46" s="9" t="s">
        <v>114</v>
      </c>
      <c r="D46" s="138" t="s">
        <v>115</v>
      </c>
      <c r="E46" s="139" t="s">
        <v>79</v>
      </c>
      <c r="F46" s="140">
        <v>5</v>
      </c>
      <c r="G46" s="50">
        <v>1.175</v>
      </c>
      <c r="H46" s="50">
        <v>0.15</v>
      </c>
      <c r="I46" s="61">
        <f>G46*2.04928</f>
        <v>2.4079040000000003</v>
      </c>
      <c r="J46" s="61">
        <f>H46*2.90039</f>
        <v>0.43505849999999996</v>
      </c>
      <c r="K46" s="138" t="s">
        <v>116</v>
      </c>
      <c r="L46" s="141" t="s">
        <v>117</v>
      </c>
      <c r="M46" s="30" t="s">
        <v>60</v>
      </c>
      <c r="N46" s="50">
        <v>0.11</v>
      </c>
      <c r="O46" s="50">
        <v>141.667</v>
      </c>
      <c r="P46" s="30">
        <f>((N46*O46)+(N47*O47)+(N48*O48))*1.212372</f>
        <v>27.682538453640003</v>
      </c>
      <c r="Q46" s="62">
        <v>38.39</v>
      </c>
      <c r="R46" s="62">
        <f>P46*F46</f>
        <v>138.4126922682</v>
      </c>
      <c r="S46" s="62">
        <f>Q46*F46</f>
        <v>191.95</v>
      </c>
    </row>
    <row r="47" spans="2:19" s="124" customFormat="1" ht="14.25">
      <c r="B47" s="18"/>
      <c r="C47" s="94" t="s">
        <v>48</v>
      </c>
      <c r="D47" s="98" t="s">
        <v>118</v>
      </c>
      <c r="E47" s="133"/>
      <c r="F47" s="142"/>
      <c r="G47" s="96"/>
      <c r="H47" s="96"/>
      <c r="I47" s="97"/>
      <c r="J47" s="97"/>
      <c r="K47" s="27" t="s">
        <v>119</v>
      </c>
      <c r="L47" s="143" t="s">
        <v>120</v>
      </c>
      <c r="M47" s="144"/>
      <c r="N47" s="96">
        <v>0.5</v>
      </c>
      <c r="O47" s="96">
        <v>12.5</v>
      </c>
      <c r="P47" s="70"/>
      <c r="Q47" s="31"/>
      <c r="R47" s="70"/>
      <c r="S47" s="70"/>
    </row>
    <row r="48" spans="2:19" s="124" customFormat="1" hidden="1">
      <c r="B48" s="39"/>
      <c r="C48" s="145"/>
      <c r="D48" s="145"/>
      <c r="E48" s="100"/>
      <c r="F48" s="77"/>
      <c r="G48" s="100"/>
      <c r="H48" s="100"/>
      <c r="I48" s="69"/>
      <c r="J48" s="69"/>
      <c r="K48" s="37" t="s">
        <v>121</v>
      </c>
      <c r="L48" s="39" t="s">
        <v>99</v>
      </c>
      <c r="M48" s="146"/>
      <c r="N48" s="100">
        <v>1</v>
      </c>
      <c r="O48" s="77">
        <v>1</v>
      </c>
      <c r="P48" s="71"/>
      <c r="Q48" s="43"/>
      <c r="R48" s="71"/>
      <c r="S48" s="71"/>
    </row>
    <row r="49" spans="2:19" s="124" customFormat="1" ht="14.25">
      <c r="B49" s="29">
        <v>14</v>
      </c>
      <c r="C49" s="147" t="s">
        <v>101</v>
      </c>
      <c r="D49" s="83" t="s">
        <v>122</v>
      </c>
      <c r="E49" s="50" t="s">
        <v>123</v>
      </c>
      <c r="F49" s="148">
        <v>2.4E-2</v>
      </c>
      <c r="G49" s="50">
        <v>45.8</v>
      </c>
      <c r="H49" s="50">
        <v>0.41</v>
      </c>
      <c r="I49" s="61">
        <f>G49*2.04928</f>
        <v>93.857023999999996</v>
      </c>
      <c r="J49" s="61">
        <f>H49*2.90039</f>
        <v>1.1891598999999999</v>
      </c>
      <c r="K49" s="83" t="s">
        <v>86</v>
      </c>
      <c r="L49" s="50" t="s">
        <v>54</v>
      </c>
      <c r="M49" s="50"/>
      <c r="N49" s="61">
        <v>0.41</v>
      </c>
      <c r="O49" s="50">
        <v>598.79999999999995</v>
      </c>
      <c r="P49" s="30">
        <f>N49*O49*1.212372</f>
        <v>297.64702497599995</v>
      </c>
      <c r="Q49" s="62">
        <v>493.86</v>
      </c>
      <c r="R49" s="62">
        <f>P49*F49</f>
        <v>7.1435285994239992</v>
      </c>
      <c r="S49" s="62">
        <f>Q49*F49</f>
        <v>11.852640000000001</v>
      </c>
    </row>
    <row r="50" spans="2:19" s="124" customFormat="1">
      <c r="B50" s="98"/>
      <c r="C50" s="99"/>
      <c r="D50" s="101" t="s">
        <v>124</v>
      </c>
      <c r="E50" s="149"/>
      <c r="F50" s="150"/>
      <c r="G50" s="39"/>
      <c r="H50" s="145"/>
      <c r="I50" s="69"/>
      <c r="J50" s="69"/>
      <c r="K50" s="101"/>
      <c r="L50" s="41"/>
      <c r="M50" s="41"/>
      <c r="N50" s="151"/>
      <c r="O50" s="152"/>
      <c r="P50" s="145"/>
      <c r="Q50" s="153"/>
      <c r="R50" s="98"/>
      <c r="S50" s="98"/>
    </row>
    <row r="51" spans="2:19" s="124" customFormat="1" ht="14.25">
      <c r="B51" s="154">
        <v>15</v>
      </c>
      <c r="C51" s="155" t="s">
        <v>125</v>
      </c>
      <c r="D51" s="156" t="s">
        <v>126</v>
      </c>
      <c r="E51" s="157" t="s">
        <v>47</v>
      </c>
      <c r="F51" s="158">
        <v>0.6</v>
      </c>
      <c r="G51" s="159">
        <v>2.9</v>
      </c>
      <c r="H51" s="160">
        <v>0.95</v>
      </c>
      <c r="I51" s="61">
        <f>G51*2.04928</f>
        <v>5.9429119999999998</v>
      </c>
      <c r="J51" s="61">
        <f>H51*2.90039</f>
        <v>2.7553704999999997</v>
      </c>
      <c r="K51" s="161" t="s">
        <v>127</v>
      </c>
      <c r="L51" s="162" t="s">
        <v>128</v>
      </c>
      <c r="M51" s="163" t="s">
        <v>129</v>
      </c>
      <c r="N51" s="160">
        <v>0.92</v>
      </c>
      <c r="O51" s="160">
        <v>5</v>
      </c>
      <c r="P51" s="164">
        <f>((N51*O51)+(N52*O52))*1.212372</f>
        <v>11.840024952</v>
      </c>
      <c r="Q51" s="62">
        <v>25.83</v>
      </c>
      <c r="R51" s="165">
        <f>P51*F51</f>
        <v>7.1040149711999998</v>
      </c>
      <c r="S51" s="165">
        <f>Q51*F51</f>
        <v>15.497999999999998</v>
      </c>
    </row>
    <row r="52" spans="2:19" s="124" customFormat="1" ht="14.25">
      <c r="B52" s="166"/>
      <c r="C52" s="167"/>
      <c r="D52" s="168" t="s">
        <v>130</v>
      </c>
      <c r="E52" s="169"/>
      <c r="F52" s="170"/>
      <c r="G52" s="169"/>
      <c r="H52" s="171"/>
      <c r="I52" s="172"/>
      <c r="J52" s="172"/>
      <c r="K52" s="173" t="s">
        <v>131</v>
      </c>
      <c r="L52" s="174" t="s">
        <v>128</v>
      </c>
      <c r="M52" s="175" t="s">
        <v>132</v>
      </c>
      <c r="N52" s="176">
        <v>0.18</v>
      </c>
      <c r="O52" s="177">
        <v>28.7</v>
      </c>
      <c r="P52" s="178"/>
      <c r="Q52" s="178"/>
      <c r="R52" s="178"/>
      <c r="S52" s="178"/>
    </row>
    <row r="53" spans="2:19" s="124" customFormat="1">
      <c r="B53" s="154">
        <v>16</v>
      </c>
      <c r="C53" s="179" t="s">
        <v>133</v>
      </c>
      <c r="D53" s="180" t="s">
        <v>134</v>
      </c>
      <c r="E53" s="181" t="s">
        <v>54</v>
      </c>
      <c r="F53" s="182">
        <v>7.0000000000000001E-3</v>
      </c>
      <c r="G53" s="181">
        <v>27.8</v>
      </c>
      <c r="H53" s="183">
        <v>1.38</v>
      </c>
      <c r="I53" s="61">
        <f>G53*2.04928</f>
        <v>56.969984000000004</v>
      </c>
      <c r="J53" s="61">
        <f>H53*2.90039</f>
        <v>4.0025381999999992</v>
      </c>
      <c r="K53" s="184" t="s">
        <v>135</v>
      </c>
      <c r="L53" s="181" t="s">
        <v>54</v>
      </c>
      <c r="M53" s="163" t="s">
        <v>136</v>
      </c>
      <c r="N53" s="183">
        <v>1</v>
      </c>
      <c r="O53" s="185">
        <v>310.83300000000003</v>
      </c>
      <c r="P53" s="186">
        <f>N53*O53*1.212372</f>
        <v>376.84522587600003</v>
      </c>
      <c r="Q53" s="62">
        <v>550.61</v>
      </c>
      <c r="R53" s="165">
        <f>P53*F53</f>
        <v>2.6379165811320004</v>
      </c>
      <c r="S53" s="165">
        <f>Q53*F53</f>
        <v>3.8542700000000001</v>
      </c>
    </row>
    <row r="54" spans="2:19" s="124" customFormat="1">
      <c r="B54" s="29">
        <v>17</v>
      </c>
      <c r="C54" s="187" t="s">
        <v>137</v>
      </c>
      <c r="D54" s="83" t="s">
        <v>138</v>
      </c>
      <c r="E54" s="30" t="s">
        <v>139</v>
      </c>
      <c r="F54" s="188">
        <v>0.9</v>
      </c>
      <c r="G54" s="188">
        <v>17.8</v>
      </c>
      <c r="H54" s="188">
        <v>1.42</v>
      </c>
      <c r="I54" s="61">
        <f>G54*2.04928</f>
        <v>36.477184000000001</v>
      </c>
      <c r="J54" s="61">
        <f>H54*2.90039</f>
        <v>4.1185537999999999</v>
      </c>
      <c r="K54" s="53"/>
      <c r="L54" s="53"/>
      <c r="M54" s="53"/>
      <c r="N54" s="53"/>
      <c r="O54" s="53"/>
      <c r="P54" s="30"/>
      <c r="Q54" s="62">
        <v>51.05</v>
      </c>
      <c r="R54" s="62">
        <f>P54*F54</f>
        <v>0</v>
      </c>
      <c r="S54" s="62">
        <f>Q54*F54</f>
        <v>45.945</v>
      </c>
    </row>
    <row r="55" spans="2:19" s="124" customFormat="1">
      <c r="B55" s="18"/>
      <c r="C55" s="189"/>
      <c r="D55" s="145" t="s">
        <v>140</v>
      </c>
      <c r="E55" s="41"/>
      <c r="F55" s="126"/>
      <c r="G55" s="126"/>
      <c r="H55" s="126"/>
      <c r="I55" s="97"/>
      <c r="J55" s="97"/>
      <c r="K55" s="70"/>
      <c r="L55" s="71"/>
      <c r="M55" s="70"/>
      <c r="N55" s="70"/>
      <c r="O55" s="70"/>
      <c r="P55" s="41"/>
      <c r="Q55" s="44"/>
      <c r="R55" s="44"/>
      <c r="S55" s="44"/>
    </row>
    <row r="56" spans="2:19" s="124" customFormat="1" ht="14.25">
      <c r="B56" s="29">
        <v>18</v>
      </c>
      <c r="C56" s="49" t="s">
        <v>141</v>
      </c>
      <c r="D56" s="82" t="s">
        <v>142</v>
      </c>
      <c r="E56" s="114" t="s">
        <v>47</v>
      </c>
      <c r="F56" s="190">
        <v>7.0000000000000001E-3</v>
      </c>
      <c r="G56" s="49">
        <v>38.9</v>
      </c>
      <c r="H56" s="49">
        <v>1.1000000000000001</v>
      </c>
      <c r="I56" s="61">
        <f>G56*2.04928</f>
        <v>79.716991999999991</v>
      </c>
      <c r="J56" s="61">
        <f>H56*2.90039</f>
        <v>3.190429</v>
      </c>
      <c r="K56" s="110" t="s">
        <v>131</v>
      </c>
      <c r="L56" s="114" t="s">
        <v>47</v>
      </c>
      <c r="M56" s="114" t="s">
        <v>143</v>
      </c>
      <c r="N56" s="191">
        <v>1</v>
      </c>
      <c r="O56" s="192">
        <v>28.7</v>
      </c>
      <c r="P56" s="114">
        <f>N56*O56*1.212372</f>
        <v>34.795076399999999</v>
      </c>
      <c r="Q56" s="62">
        <v>148.03</v>
      </c>
      <c r="R56" s="90">
        <f>P56*F56</f>
        <v>0.24356553480000001</v>
      </c>
      <c r="S56" s="90">
        <f>Q56*F56</f>
        <v>1.0362100000000001</v>
      </c>
    </row>
    <row r="57" spans="2:19" s="124" customFormat="1">
      <c r="B57" s="29">
        <v>19</v>
      </c>
      <c r="C57" s="114" t="s">
        <v>144</v>
      </c>
      <c r="D57" s="193" t="s">
        <v>145</v>
      </c>
      <c r="E57" s="114" t="s">
        <v>54</v>
      </c>
      <c r="F57" s="194">
        <v>5.3999999999999999E-2</v>
      </c>
      <c r="G57" s="114">
        <v>6.76</v>
      </c>
      <c r="H57" s="114">
        <v>1.4</v>
      </c>
      <c r="I57" s="61">
        <f>G57*2.04928</f>
        <v>13.853132799999999</v>
      </c>
      <c r="J57" s="61">
        <f>H57*2.90039</f>
        <v>4.0605459999999995</v>
      </c>
      <c r="K57" s="110" t="s">
        <v>146</v>
      </c>
      <c r="L57" s="114" t="s">
        <v>54</v>
      </c>
      <c r="M57" s="114" t="s">
        <v>147</v>
      </c>
      <c r="N57" s="90">
        <v>1</v>
      </c>
      <c r="O57" s="90">
        <v>304.16699999999997</v>
      </c>
      <c r="P57" s="114">
        <f>N57*O57*1.212372</f>
        <v>368.763554124</v>
      </c>
      <c r="Q57" s="62">
        <v>486.3</v>
      </c>
      <c r="R57" s="90">
        <f>P57*F57</f>
        <v>19.913231922695999</v>
      </c>
      <c r="S57" s="90">
        <f>Q57*F57</f>
        <v>26.260200000000001</v>
      </c>
    </row>
    <row r="58" spans="2:19" s="124" customFormat="1">
      <c r="B58" s="29">
        <v>20</v>
      </c>
      <c r="C58" s="109" t="s">
        <v>77</v>
      </c>
      <c r="D58" s="110" t="s">
        <v>148</v>
      </c>
      <c r="E58" s="41" t="s">
        <v>54</v>
      </c>
      <c r="F58" s="195">
        <v>1.0999999999999999E-2</v>
      </c>
      <c r="G58" s="46"/>
      <c r="H58" s="48"/>
      <c r="I58" s="61"/>
      <c r="J58" s="61"/>
      <c r="K58" s="101" t="s">
        <v>148</v>
      </c>
      <c r="L58" s="196" t="s">
        <v>54</v>
      </c>
      <c r="M58" s="30" t="s">
        <v>136</v>
      </c>
      <c r="N58" s="44">
        <v>1</v>
      </c>
      <c r="O58" s="151">
        <v>310.8</v>
      </c>
      <c r="P58" s="114">
        <f>N58*O58*1.212372</f>
        <v>376.80521759999999</v>
      </c>
      <c r="Q58" s="62">
        <v>473.88</v>
      </c>
      <c r="R58" s="62">
        <f>P58*F58</f>
        <v>4.1448573935999997</v>
      </c>
      <c r="S58" s="62">
        <f>Q58*F58</f>
        <v>5.2126799999999998</v>
      </c>
    </row>
    <row r="59" spans="2:19" s="124" customFormat="1">
      <c r="B59" s="29">
        <v>21</v>
      </c>
      <c r="C59" s="197" t="s">
        <v>149</v>
      </c>
      <c r="D59" s="73" t="s">
        <v>150</v>
      </c>
      <c r="E59" s="30" t="s">
        <v>63</v>
      </c>
      <c r="F59" s="198">
        <v>24</v>
      </c>
      <c r="G59" s="30">
        <v>0.3</v>
      </c>
      <c r="H59" s="30"/>
      <c r="I59" s="61">
        <f>G59*2.04928</f>
        <v>0.614784</v>
      </c>
      <c r="J59" s="61"/>
      <c r="K59" s="93" t="s">
        <v>135</v>
      </c>
      <c r="L59" s="30" t="s">
        <v>63</v>
      </c>
      <c r="M59" s="30" t="s">
        <v>136</v>
      </c>
      <c r="N59" s="62">
        <v>1</v>
      </c>
      <c r="O59" s="199">
        <v>0.31080000000000002</v>
      </c>
      <c r="P59" s="30">
        <f>N59*O59*1.212372</f>
        <v>0.37680521760000002</v>
      </c>
      <c r="Q59" s="62">
        <v>1.25</v>
      </c>
      <c r="R59" s="62">
        <f>P59*F59</f>
        <v>9.0433252224</v>
      </c>
      <c r="S59" s="62">
        <f>Q59*F59</f>
        <v>30</v>
      </c>
    </row>
    <row r="60" spans="2:19" s="124" customFormat="1">
      <c r="B60" s="18"/>
      <c r="C60" s="41"/>
      <c r="D60" s="76" t="s">
        <v>151</v>
      </c>
      <c r="E60" s="41"/>
      <c r="F60" s="200"/>
      <c r="G60" s="41"/>
      <c r="H60" s="41"/>
      <c r="I60" s="69"/>
      <c r="J60" s="69"/>
      <c r="K60" s="101"/>
      <c r="L60" s="41"/>
      <c r="M60" s="41"/>
      <c r="N60" s="44"/>
      <c r="O60" s="125"/>
      <c r="P60" s="44"/>
      <c r="Q60" s="201"/>
      <c r="R60" s="44"/>
      <c r="S60" s="44"/>
    </row>
    <row r="61" spans="2:19" s="124" customFormat="1">
      <c r="B61" s="202"/>
      <c r="C61" s="203"/>
      <c r="D61" s="204"/>
      <c r="E61" s="136"/>
      <c r="F61" s="205"/>
      <c r="G61" s="206"/>
      <c r="H61" s="207"/>
      <c r="I61" s="208"/>
      <c r="J61" s="208"/>
      <c r="K61" s="204"/>
      <c r="L61" s="136"/>
      <c r="M61" s="136"/>
      <c r="N61" s="209"/>
      <c r="O61" s="210"/>
      <c r="P61" s="136"/>
      <c r="Q61" s="211"/>
      <c r="R61" s="209"/>
      <c r="S61" s="209"/>
    </row>
    <row r="62" spans="2:19" s="124" customFormat="1">
      <c r="B62" s="206"/>
      <c r="C62" s="136"/>
      <c r="D62" s="212" t="s">
        <v>152</v>
      </c>
      <c r="E62" s="136"/>
      <c r="F62" s="213"/>
      <c r="G62" s="136"/>
      <c r="H62" s="136"/>
      <c r="I62" s="208"/>
      <c r="J62" s="208"/>
      <c r="K62" s="204"/>
      <c r="L62" s="136"/>
      <c r="M62" s="136"/>
      <c r="N62" s="209"/>
      <c r="O62" s="214"/>
      <c r="P62" s="209"/>
      <c r="Q62" s="215"/>
      <c r="R62" s="216"/>
      <c r="S62" s="217">
        <f>SUM(S13:S61)</f>
        <v>9040.8368030000001</v>
      </c>
    </row>
    <row r="63" spans="2:19" s="124" customFormat="1">
      <c r="D63" s="218" t="s">
        <v>153</v>
      </c>
      <c r="E63" s="54"/>
      <c r="F63" s="54"/>
      <c r="G63" s="54"/>
      <c r="H63" s="54"/>
      <c r="I63" s="208"/>
      <c r="J63" s="219"/>
      <c r="K63" s="220"/>
      <c r="L63" s="54"/>
      <c r="M63" s="54"/>
      <c r="N63" s="208"/>
      <c r="O63" s="208"/>
      <c r="P63" s="221"/>
      <c r="Q63" s="221"/>
      <c r="R63" s="222"/>
      <c r="S63" s="222">
        <f>S62*20%</f>
        <v>1808.1673606000002</v>
      </c>
    </row>
    <row r="64" spans="2:19" s="124" customFormat="1">
      <c r="D64" s="218" t="s">
        <v>152</v>
      </c>
      <c r="E64" s="54"/>
      <c r="F64" s="54"/>
      <c r="G64" s="54"/>
      <c r="H64" s="54"/>
      <c r="I64" s="208"/>
      <c r="J64" s="219"/>
      <c r="K64" s="220"/>
      <c r="L64" s="54"/>
      <c r="M64" s="54"/>
      <c r="N64" s="208"/>
      <c r="O64" s="208"/>
      <c r="P64" s="221"/>
      <c r="Q64" s="221"/>
      <c r="R64" s="223"/>
      <c r="S64" s="222">
        <f>S62+S63</f>
        <v>10849.004163600001</v>
      </c>
    </row>
    <row r="65" spans="4:19" s="124" customFormat="1">
      <c r="D65" s="224"/>
      <c r="E65" s="225"/>
      <c r="F65" s="1"/>
      <c r="G65" s="226" t="s">
        <v>154</v>
      </c>
      <c r="H65" s="1"/>
      <c r="I65" s="227"/>
      <c r="J65" s="1"/>
      <c r="K65" s="227"/>
      <c r="L65" s="224"/>
      <c r="M65" s="224"/>
      <c r="N65" s="224"/>
      <c r="O65" s="224"/>
      <c r="P65" s="224"/>
      <c r="Q65" s="224"/>
      <c r="R65" s="224"/>
      <c r="S65" s="228"/>
    </row>
    <row r="66" spans="4:19" s="124" customFormat="1">
      <c r="D66" s="1"/>
      <c r="J66" s="1"/>
      <c r="K66" s="1"/>
    </row>
    <row r="67" spans="4:19" s="124" customFormat="1">
      <c r="D67" s="1"/>
      <c r="J67" s="1"/>
      <c r="K67" s="1"/>
    </row>
    <row r="71" spans="4:19" s="124" customFormat="1">
      <c r="D71" s="1"/>
      <c r="J71" s="1"/>
      <c r="K71" s="1"/>
      <c r="Q71" s="229"/>
    </row>
    <row r="72" spans="4:19" s="124" customFormat="1">
      <c r="D72" s="1"/>
      <c r="J72" s="1"/>
      <c r="K72" s="1"/>
      <c r="Q72" s="229"/>
    </row>
    <row r="73" spans="4:19" s="124" customFormat="1">
      <c r="D73" s="1"/>
      <c r="J73" s="1"/>
      <c r="K73" s="1"/>
      <c r="Q73" s="229"/>
    </row>
    <row r="74" spans="4:19" s="124" customFormat="1">
      <c r="D74" s="1"/>
      <c r="J74" s="1"/>
      <c r="K74" s="1"/>
      <c r="Q74" s="229"/>
    </row>
    <row r="75" spans="4:19" s="124" customFormat="1">
      <c r="D75" s="1"/>
      <c r="J75" s="1"/>
      <c r="K75" s="1"/>
      <c r="Q75" s="230"/>
    </row>
  </sheetData>
  <mergeCells count="7">
    <mergeCell ref="B2:S2"/>
    <mergeCell ref="B4:S4"/>
    <mergeCell ref="B5:S5"/>
    <mergeCell ref="G7:P7"/>
    <mergeCell ref="G8:H8"/>
    <mergeCell ref="I8:J8"/>
    <mergeCell ref="K8:P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2016-11-17T10:36:37Z</dcterms:created>
  <dcterms:modified xsi:type="dcterms:W3CDTF">2016-11-17T10:38:39Z</dcterms:modified>
</cp:coreProperties>
</file>