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firstSheet="1" activeTab="5"/>
  </bookViews>
  <sheets>
    <sheet name="2-2-8" sheetId="1" r:id="rId1"/>
    <sheet name="2-3-5" sheetId="2" r:id="rId2"/>
    <sheet name="2-2-9" sheetId="3" r:id="rId3"/>
    <sheet name="2-3-6" sheetId="4" r:id="rId4"/>
    <sheet name="2-2-10" sheetId="5" r:id="rId5"/>
    <sheet name="2-1-6" sheetId="6" r:id="rId6"/>
    <sheet name="2-3-7" sheetId="7" r:id="rId7"/>
    <sheet name="2-2-11" sheetId="10" r:id="rId8"/>
    <sheet name="2-3-8" sheetId="11" r:id="rId9"/>
    <sheet name="Swodn" sheetId="14" r:id="rId10"/>
    <sheet name="Sheet2" sheetId="15" r:id="rId11"/>
  </sheets>
  <definedNames>
    <definedName name="_xlnm.Print_Area" localSheetId="5">'2-1-6'!$A$1:$O$34</definedName>
    <definedName name="_xlnm.Print_Area" localSheetId="4">'2-2-10'!$A$1:$O$35</definedName>
    <definedName name="_xlnm.Print_Area" localSheetId="7">'2-2-11'!$A$1:$O$56</definedName>
    <definedName name="_xlnm.Print_Area" localSheetId="0">'2-2-8'!$A$1:$O$40</definedName>
    <definedName name="_xlnm.Print_Area" localSheetId="2">'2-2-9'!$A$1:$O$33</definedName>
    <definedName name="_xlnm.Print_Area" localSheetId="1">'2-3-5'!$A$1:$O$44</definedName>
    <definedName name="_xlnm.Print_Area" localSheetId="8">'2-3-8'!$A$1:$O$56</definedName>
    <definedName name="_xlnm.Print_Area" localSheetId="9">Swodn!$A$1:$G$55</definedName>
  </definedNames>
  <calcPr calcId="125725"/>
</workbook>
</file>

<file path=xl/calcChain.xml><?xml version="1.0" encoding="utf-8"?>
<calcChain xmlns="http://schemas.openxmlformats.org/spreadsheetml/2006/main">
  <c r="E42" i="14"/>
  <c r="I42" i="10"/>
  <c r="H42"/>
  <c r="E16" i="14"/>
  <c r="F43"/>
  <c r="F27" l="1"/>
  <c r="F13"/>
  <c r="E26"/>
  <c r="E12"/>
  <c r="E31"/>
  <c r="E32"/>
  <c r="G43"/>
  <c r="G27"/>
  <c r="G13"/>
  <c r="E36"/>
  <c r="E41"/>
  <c r="E40"/>
  <c r="E39"/>
  <c r="E38"/>
  <c r="E37"/>
  <c r="E25"/>
  <c r="I41" i="11"/>
  <c r="H41"/>
  <c r="H42"/>
  <c r="I42"/>
  <c r="M42"/>
  <c r="M43"/>
  <c r="I41" i="10"/>
  <c r="H41"/>
  <c r="M36" i="11"/>
  <c r="M25"/>
  <c r="M26"/>
  <c r="M27"/>
  <c r="M28"/>
  <c r="M29"/>
  <c r="M30"/>
  <c r="M31"/>
  <c r="M33"/>
  <c r="M34"/>
  <c r="M35"/>
  <c r="M39"/>
  <c r="M40"/>
  <c r="M44"/>
  <c r="M45"/>
  <c r="M46"/>
  <c r="M47"/>
  <c r="H25"/>
  <c r="H26"/>
  <c r="H27"/>
  <c r="H28"/>
  <c r="I33"/>
  <c r="I36"/>
  <c r="I37"/>
  <c r="I38"/>
  <c r="I39"/>
  <c r="I44"/>
  <c r="I45"/>
  <c r="I46"/>
  <c r="I47"/>
  <c r="H33"/>
  <c r="N33" s="1"/>
  <c r="O33" s="1"/>
  <c r="H36"/>
  <c r="N36" s="1"/>
  <c r="O36" s="1"/>
  <c r="H37"/>
  <c r="H38"/>
  <c r="H39"/>
  <c r="N39" s="1"/>
  <c r="O39" s="1"/>
  <c r="H44"/>
  <c r="H45"/>
  <c r="H46"/>
  <c r="H47"/>
  <c r="I36" i="10"/>
  <c r="H36"/>
  <c r="H26"/>
  <c r="H27"/>
  <c r="H28"/>
  <c r="H25"/>
  <c r="I45"/>
  <c r="I46"/>
  <c r="I47"/>
  <c r="H45"/>
  <c r="H46"/>
  <c r="H47"/>
  <c r="I39"/>
  <c r="H39"/>
  <c r="I33"/>
  <c r="H33"/>
  <c r="M25"/>
  <c r="M26"/>
  <c r="M27"/>
  <c r="M28"/>
  <c r="M29"/>
  <c r="M30"/>
  <c r="M31"/>
  <c r="M33"/>
  <c r="M34"/>
  <c r="M35"/>
  <c r="M36"/>
  <c r="M39"/>
  <c r="M40"/>
  <c r="M42"/>
  <c r="M43"/>
  <c r="M44"/>
  <c r="M45"/>
  <c r="M46"/>
  <c r="M47"/>
  <c r="E11" i="14"/>
  <c r="E21"/>
  <c r="E20"/>
  <c r="I20" i="7"/>
  <c r="H20"/>
  <c r="I19"/>
  <c r="H19"/>
  <c r="I18"/>
  <c r="H18"/>
  <c r="M17"/>
  <c r="N17" s="1"/>
  <c r="O17" s="1"/>
  <c r="M16"/>
  <c r="I16"/>
  <c r="H16"/>
  <c r="M15"/>
  <c r="M14"/>
  <c r="M13"/>
  <c r="I13"/>
  <c r="H13"/>
  <c r="I22"/>
  <c r="H22"/>
  <c r="M21"/>
  <c r="I21"/>
  <c r="H21"/>
  <c r="E35" i="14"/>
  <c r="E34"/>
  <c r="E33"/>
  <c r="E30"/>
  <c r="E29"/>
  <c r="E24"/>
  <c r="E23"/>
  <c r="E22"/>
  <c r="E19"/>
  <c r="E18"/>
  <c r="E17"/>
  <c r="E15"/>
  <c r="E7"/>
  <c r="E8"/>
  <c r="E9"/>
  <c r="E10"/>
  <c r="E6"/>
  <c r="E13" l="1"/>
  <c r="E43"/>
  <c r="E27"/>
  <c r="F45"/>
  <c r="N41" i="11"/>
  <c r="O41" s="1"/>
  <c r="N41" i="10"/>
  <c r="O41" s="1"/>
  <c r="N16" i="7"/>
  <c r="O16" s="1"/>
  <c r="N18"/>
  <c r="O18" s="1"/>
  <c r="N19"/>
  <c r="O19" s="1"/>
  <c r="N20"/>
  <c r="O20" s="1"/>
  <c r="G45" i="14"/>
  <c r="G46" s="1"/>
  <c r="N33" i="10"/>
  <c r="O33" s="1"/>
  <c r="N39"/>
  <c r="O39" s="1"/>
  <c r="N47"/>
  <c r="O47" s="1"/>
  <c r="N45"/>
  <c r="O45" s="1"/>
  <c r="N46"/>
  <c r="O46" s="1"/>
  <c r="N42" i="11"/>
  <c r="O42" s="1"/>
  <c r="N22" i="7"/>
  <c r="O22" s="1"/>
  <c r="N13"/>
  <c r="O13" s="1"/>
  <c r="O23" s="1"/>
  <c r="N21"/>
  <c r="O21" s="1"/>
  <c r="N44" i="11"/>
  <c r="O44" s="1"/>
  <c r="I44" i="10"/>
  <c r="H44"/>
  <c r="I23" i="11"/>
  <c r="H23"/>
  <c r="N23" s="1"/>
  <c r="O23" s="1"/>
  <c r="I28"/>
  <c r="N28" s="1"/>
  <c r="O28" s="1"/>
  <c r="I27"/>
  <c r="N27" s="1"/>
  <c r="O27" s="1"/>
  <c r="I26"/>
  <c r="N26" s="1"/>
  <c r="O26" s="1"/>
  <c r="I25"/>
  <c r="N25" s="1"/>
  <c r="O25" s="1"/>
  <c r="N42" i="10"/>
  <c r="O42" s="1"/>
  <c r="I23"/>
  <c r="H23"/>
  <c r="I28"/>
  <c r="I27"/>
  <c r="I26"/>
  <c r="I25"/>
  <c r="I38"/>
  <c r="H38"/>
  <c r="I37"/>
  <c r="H37"/>
  <c r="N37" s="1"/>
  <c r="O37" s="1"/>
  <c r="M24"/>
  <c r="M24" i="11"/>
  <c r="I15"/>
  <c r="I16"/>
  <c r="I17"/>
  <c r="I18"/>
  <c r="I19"/>
  <c r="I20"/>
  <c r="I21"/>
  <c r="I22"/>
  <c r="I24"/>
  <c r="I29"/>
  <c r="I31"/>
  <c r="H15"/>
  <c r="N15" s="1"/>
  <c r="O15" s="1"/>
  <c r="H16"/>
  <c r="H17"/>
  <c r="N17" s="1"/>
  <c r="O17" s="1"/>
  <c r="H18"/>
  <c r="H19"/>
  <c r="N19" s="1"/>
  <c r="O19" s="1"/>
  <c r="H20"/>
  <c r="H21"/>
  <c r="N21" s="1"/>
  <c r="O21" s="1"/>
  <c r="H22"/>
  <c r="H24"/>
  <c r="N24" s="1"/>
  <c r="O24" s="1"/>
  <c r="H29"/>
  <c r="H30"/>
  <c r="N30" s="1"/>
  <c r="O30" s="1"/>
  <c r="H31"/>
  <c r="N31" s="1"/>
  <c r="O31" s="1"/>
  <c r="I14"/>
  <c r="H14"/>
  <c r="I15" i="10"/>
  <c r="I16"/>
  <c r="I17"/>
  <c r="I18"/>
  <c r="I19"/>
  <c r="I20"/>
  <c r="I21"/>
  <c r="I22"/>
  <c r="I24"/>
  <c r="I29"/>
  <c r="I31"/>
  <c r="H15"/>
  <c r="H16"/>
  <c r="N16" s="1"/>
  <c r="O16" s="1"/>
  <c r="H17"/>
  <c r="H18"/>
  <c r="N18" s="1"/>
  <c r="O18" s="1"/>
  <c r="H19"/>
  <c r="H20"/>
  <c r="N20" s="1"/>
  <c r="O20" s="1"/>
  <c r="H21"/>
  <c r="H22"/>
  <c r="N22" s="1"/>
  <c r="O22" s="1"/>
  <c r="H24"/>
  <c r="H29"/>
  <c r="N29" s="1"/>
  <c r="O29" s="1"/>
  <c r="H30"/>
  <c r="N30" s="1"/>
  <c r="O30" s="1"/>
  <c r="H31"/>
  <c r="N31" s="1"/>
  <c r="O31" s="1"/>
  <c r="H14"/>
  <c r="I14"/>
  <c r="M23" i="2"/>
  <c r="I23"/>
  <c r="H23"/>
  <c r="I24" i="5"/>
  <c r="H24"/>
  <c r="M23"/>
  <c r="I23"/>
  <c r="H23"/>
  <c r="I22"/>
  <c r="H22"/>
  <c r="I21"/>
  <c r="H21"/>
  <c r="I20"/>
  <c r="H20"/>
  <c r="M19"/>
  <c r="N19" s="1"/>
  <c r="O19" s="1"/>
  <c r="M18"/>
  <c r="I18"/>
  <c r="H18"/>
  <c r="M17"/>
  <c r="M16"/>
  <c r="M15"/>
  <c r="I15"/>
  <c r="H15"/>
  <c r="I20" i="6"/>
  <c r="M16"/>
  <c r="M17"/>
  <c r="M18"/>
  <c r="M19"/>
  <c r="N19" s="1"/>
  <c r="O19" s="1"/>
  <c r="M23"/>
  <c r="I18"/>
  <c r="I21"/>
  <c r="I22"/>
  <c r="I23"/>
  <c r="I24"/>
  <c r="H18"/>
  <c r="H20"/>
  <c r="N20" s="1"/>
  <c r="O20" s="1"/>
  <c r="H21"/>
  <c r="N21" s="1"/>
  <c r="O21" s="1"/>
  <c r="H22"/>
  <c r="N22" s="1"/>
  <c r="O22" s="1"/>
  <c r="H23"/>
  <c r="H24"/>
  <c r="N24" s="1"/>
  <c r="O24" s="1"/>
  <c r="H15"/>
  <c r="I15"/>
  <c r="M15"/>
  <c r="M23" i="4"/>
  <c r="I23"/>
  <c r="H23"/>
  <c r="M22"/>
  <c r="I22"/>
  <c r="H22"/>
  <c r="M21"/>
  <c r="I21"/>
  <c r="H21"/>
  <c r="M20"/>
  <c r="I20"/>
  <c r="H20"/>
  <c r="M19"/>
  <c r="I19"/>
  <c r="H19"/>
  <c r="M18"/>
  <c r="I18"/>
  <c r="H18"/>
  <c r="M17"/>
  <c r="M16"/>
  <c r="M15"/>
  <c r="I15"/>
  <c r="H15"/>
  <c r="M14"/>
  <c r="I14"/>
  <c r="H14"/>
  <c r="N20" l="1"/>
  <c r="O20" s="1"/>
  <c r="N14"/>
  <c r="O14" s="1"/>
  <c r="N18"/>
  <c r="O18" s="1"/>
  <c r="N38" i="10"/>
  <c r="O38" s="1"/>
  <c r="E45" i="14"/>
  <c r="E46"/>
  <c r="F46" s="1"/>
  <c r="F47" s="1"/>
  <c r="G47"/>
  <c r="N24" i="5"/>
  <c r="O24" s="1"/>
  <c r="N18"/>
  <c r="O18" s="1"/>
  <c r="N20"/>
  <c r="O20" s="1"/>
  <c r="N21"/>
  <c r="O21" s="1"/>
  <c r="N22" i="4"/>
  <c r="O22" s="1"/>
  <c r="N15"/>
  <c r="O15" s="1"/>
  <c r="N19"/>
  <c r="O19" s="1"/>
  <c r="N21"/>
  <c r="O21" s="1"/>
  <c r="N23"/>
  <c r="O23" s="1"/>
  <c r="N23" i="6"/>
  <c r="O23" s="1"/>
  <c r="N24" i="10"/>
  <c r="O24" s="1"/>
  <c r="N44"/>
  <c r="O44" s="1"/>
  <c r="N22" i="5"/>
  <c r="O22" s="1"/>
  <c r="N15"/>
  <c r="O15" s="1"/>
  <c r="N29" i="11"/>
  <c r="O29" s="1"/>
  <c r="N23" i="10"/>
  <c r="O23" s="1"/>
  <c r="N23" i="5"/>
  <c r="O23" s="1"/>
  <c r="N45" i="11"/>
  <c r="O45" s="1"/>
  <c r="N46"/>
  <c r="O46" s="1"/>
  <c r="N14" i="10"/>
  <c r="O14" s="1"/>
  <c r="N21"/>
  <c r="O21" s="1"/>
  <c r="N19"/>
  <c r="O19" s="1"/>
  <c r="N17"/>
  <c r="O17" s="1"/>
  <c r="N15"/>
  <c r="O15" s="1"/>
  <c r="N14" i="11"/>
  <c r="O14" s="1"/>
  <c r="N22"/>
  <c r="O22" s="1"/>
  <c r="N20"/>
  <c r="O20" s="1"/>
  <c r="N18"/>
  <c r="O18" s="1"/>
  <c r="N16"/>
  <c r="O16" s="1"/>
  <c r="N37"/>
  <c r="O37" s="1"/>
  <c r="N38"/>
  <c r="O38" s="1"/>
  <c r="N47"/>
  <c r="O47" s="1"/>
  <c r="O24" i="7"/>
  <c r="O25" s="1"/>
  <c r="N15" i="6"/>
  <c r="O15" s="1"/>
  <c r="N18"/>
  <c r="O18" s="1"/>
  <c r="O25" i="5" l="1"/>
  <c r="O24" i="4"/>
  <c r="O25" s="1"/>
  <c r="O26" s="1"/>
  <c r="G49" i="14"/>
  <c r="G48"/>
  <c r="G50" s="1"/>
  <c r="F48"/>
  <c r="F49"/>
  <c r="F50" s="1"/>
  <c r="E47"/>
  <c r="O48" i="11"/>
  <c r="O49" s="1"/>
  <c r="O50" s="1"/>
  <c r="O51" s="1"/>
  <c r="O52" s="1"/>
  <c r="O26" i="7"/>
  <c r="O27" s="1"/>
  <c r="O26" i="5"/>
  <c r="O27" s="1"/>
  <c r="O25" i="6"/>
  <c r="O27" i="4"/>
  <c r="O28" s="1"/>
  <c r="E48" i="14" l="1"/>
  <c r="E49"/>
  <c r="O53" i="11"/>
  <c r="O54" s="1"/>
  <c r="O28" i="7"/>
  <c r="O29" s="1"/>
  <c r="O28" i="5"/>
  <c r="O29" s="1"/>
  <c r="O26" i="6"/>
  <c r="O27" s="1"/>
  <c r="O29" i="4"/>
  <c r="O30" s="1"/>
  <c r="E50" i="14" l="1"/>
  <c r="O30" i="5"/>
  <c r="O31" s="1"/>
  <c r="O28" i="6"/>
  <c r="O29" s="1"/>
  <c r="O30" l="1"/>
  <c r="O31" s="1"/>
  <c r="M15" i="3"/>
  <c r="M16"/>
  <c r="M17"/>
  <c r="M18"/>
  <c r="M19"/>
  <c r="M20"/>
  <c r="M21"/>
  <c r="M22"/>
  <c r="M23"/>
  <c r="I15"/>
  <c r="I18"/>
  <c r="I19"/>
  <c r="I20"/>
  <c r="I21"/>
  <c r="I22"/>
  <c r="I23"/>
  <c r="H15"/>
  <c r="N15" s="1"/>
  <c r="O15" s="1"/>
  <c r="H18"/>
  <c r="N18" s="1"/>
  <c r="O18" s="1"/>
  <c r="H19"/>
  <c r="N19" s="1"/>
  <c r="O19" s="1"/>
  <c r="H20"/>
  <c r="H21"/>
  <c r="H22"/>
  <c r="H23"/>
  <c r="N22"/>
  <c r="O22" s="1"/>
  <c r="N20"/>
  <c r="O20" s="1"/>
  <c r="M14"/>
  <c r="I14"/>
  <c r="H14"/>
  <c r="M33" i="2"/>
  <c r="I32"/>
  <c r="I31"/>
  <c r="H32"/>
  <c r="H31"/>
  <c r="M32"/>
  <c r="M31"/>
  <c r="M30"/>
  <c r="M29"/>
  <c r="M28"/>
  <c r="M27"/>
  <c r="M26"/>
  <c r="M25"/>
  <c r="M24"/>
  <c r="M22"/>
  <c r="M21"/>
  <c r="I21"/>
  <c r="H21"/>
  <c r="M20"/>
  <c r="M19"/>
  <c r="M18"/>
  <c r="M17"/>
  <c r="M16"/>
  <c r="M15"/>
  <c r="M14"/>
  <c r="I14"/>
  <c r="H14"/>
  <c r="M15" i="1"/>
  <c r="M16"/>
  <c r="M17"/>
  <c r="M18"/>
  <c r="M19"/>
  <c r="M20"/>
  <c r="M21"/>
  <c r="M22"/>
  <c r="M23"/>
  <c r="M24"/>
  <c r="M25"/>
  <c r="M26"/>
  <c r="M27"/>
  <c r="M28"/>
  <c r="M29"/>
  <c r="M30"/>
  <c r="M14"/>
  <c r="I23"/>
  <c r="I21"/>
  <c r="H23"/>
  <c r="H21"/>
  <c r="N21" s="1"/>
  <c r="O21" s="1"/>
  <c r="I14"/>
  <c r="H14"/>
  <c r="N32" i="2" l="1"/>
  <c r="N14" i="1"/>
  <c r="O14" s="1"/>
  <c r="N23" i="2"/>
  <c r="O23" s="1"/>
  <c r="O32"/>
  <c r="N14"/>
  <c r="O14" s="1"/>
  <c r="N21"/>
  <c r="O21" s="1"/>
  <c r="N31"/>
  <c r="O31" s="1"/>
  <c r="N23" i="3"/>
  <c r="O23" s="1"/>
  <c r="N21"/>
  <c r="O21" s="1"/>
  <c r="N23" i="1"/>
  <c r="O23" s="1"/>
  <c r="O31" s="1"/>
  <c r="O32" s="1"/>
  <c r="O33" s="1"/>
  <c r="N14" i="3"/>
  <c r="O14" s="1"/>
  <c r="O24" s="1"/>
  <c r="O25" l="1"/>
  <c r="O26" s="1"/>
  <c r="O35" i="2"/>
  <c r="O36" s="1"/>
  <c r="O37" s="1"/>
  <c r="O38" s="1"/>
  <c r="O39" s="1"/>
  <c r="O34" i="1"/>
  <c r="O35" s="1"/>
  <c r="O27" i="3" l="1"/>
  <c r="O28" s="1"/>
  <c r="O36" i="1"/>
  <c r="O37" s="1"/>
  <c r="O40" i="2"/>
  <c r="O41" s="1"/>
  <c r="N25" i="10"/>
  <c r="O25" s="1"/>
  <c r="N27"/>
  <c r="O27" s="1"/>
  <c r="N26"/>
  <c r="O26" s="1"/>
  <c r="N28"/>
  <c r="O28" s="1"/>
  <c r="N36"/>
  <c r="O36" s="1"/>
  <c r="O29" i="3" l="1"/>
  <c r="O30" s="1"/>
  <c r="O48" i="10"/>
  <c r="O49" l="1"/>
  <c r="O50" s="1"/>
  <c r="O51" l="1"/>
  <c r="O52" s="1"/>
  <c r="O53" l="1"/>
  <c r="O54" s="1"/>
</calcChain>
</file>

<file path=xl/sharedStrings.xml><?xml version="1.0" encoding="utf-8"?>
<sst xmlns="http://schemas.openxmlformats.org/spreadsheetml/2006/main" count="873" uniqueCount="326">
  <si>
    <t>K84³ßË =</t>
  </si>
  <si>
    <t>KÙ»ù =</t>
  </si>
  <si>
    <t>KÝÛáõÃ =1.05x1.02x1.0761</t>
  </si>
  <si>
    <t>KÝÛáõÃ =</t>
  </si>
  <si>
    <t>N/N Ð/Ï</t>
  </si>
  <si>
    <t>¶ÝÇ ÑÇÙÝ³íáñáõÙ</t>
  </si>
  <si>
    <t>²ßË³ï³ÝùÝ»ñÇ ³Ýí³ÝáõÙÁ</t>
  </si>
  <si>
    <t>â³÷. ÙÇ³í.</t>
  </si>
  <si>
    <t>ø³Ý³ÏÁ</t>
  </si>
  <si>
    <t>ØÇ³íáñÇ ³ñÅ»ùÁ 1984Ã·Ý»ñáí    /éáõµ/</t>
  </si>
  <si>
    <t xml:space="preserve">³ßË³ï. </t>
  </si>
  <si>
    <t xml:space="preserve">Ù»ù»Ý. ß³Ñ³·. </t>
  </si>
  <si>
    <t>ÜÛáõÃ»ñÇ ³ñÅ»ùÁ</t>
  </si>
  <si>
    <t>ØÇ³íáñÇ ³ñÅ»ùÁ Ñ³½.¹ñ³Ù</t>
  </si>
  <si>
    <t>Գումարը</t>
  </si>
  <si>
    <t>ÜÛáõÃ»ñÇ ³Ýí³ÝáõÙÁ</t>
  </si>
  <si>
    <t>Ì³ËëÁ</t>
  </si>
  <si>
    <t>²ñÅ»ùÁ</t>
  </si>
  <si>
    <t>³ßË³ï. éáõµ.</t>
  </si>
  <si>
    <t>Ù»ù»Ý. ß³Ñ³·. éáõµ</t>
  </si>
  <si>
    <t>ØÇ³íáñÇ ³ñÅ»ùÁ /¹ñ³Ù/</t>
  </si>
  <si>
    <t>ÀÝ¹³Ù»ÝÁ Ñ³½.¹ñ³Ù</t>
  </si>
  <si>
    <t>35-2857 Ñ³í.29 ï.Ù.Ï1,7</t>
  </si>
  <si>
    <r>
      <t xml:space="preserve">Øßï³Ï³Ý ÙÇ³·ÇÍ Ý»½ÍÇñ é»Éë³ÛÇÝ áõÕÇÝ»ñÇ ï»Õ³¹ñáõÙ /³é³Ýó ÷³Ûï³Ïá×»ñÇ/ 900ÙÙ É³ÛÝáõÃÛ³Ùµ  </t>
    </r>
    <r>
      <rPr>
        <sz val="10"/>
        <rFont val="Arial"/>
        <family val="2"/>
        <charset val="204"/>
      </rPr>
      <t>P</t>
    </r>
    <r>
      <rPr>
        <sz val="10"/>
        <rFont val="Arial Armenian"/>
        <family val="2"/>
      </rPr>
      <t>-24 ïÇåÇ é»Éë»ñÇó ÑáñÇ½áÝ³Ï³Ý ÷áñí³ÍùÝ»ñáõÙ                                                           ³ßË.823x0,89</t>
    </r>
  </si>
  <si>
    <t>1ÏÙ</t>
  </si>
  <si>
    <r>
      <t xml:space="preserve">è»Éë»ñ </t>
    </r>
    <r>
      <rPr>
        <sz val="10"/>
        <rFont val="Arial"/>
        <family val="2"/>
        <charset val="204"/>
      </rPr>
      <t>P</t>
    </r>
    <r>
      <rPr>
        <sz val="10"/>
        <rFont val="Arial Armenian"/>
        <family val="2"/>
      </rPr>
      <t>-24, ïÝ</t>
    </r>
  </si>
  <si>
    <t>Ø³Ï³¹ñ³ÏÝ»ñ ïÝ</t>
  </si>
  <si>
    <t>Ê³ñëË³ÓáÕ»ñ d=18ÙÙ ïÝ</t>
  </si>
  <si>
    <t xml:space="preserve"> Ð»ÕáõÛë,Ù³Ý»Ï M-16      ïÝ</t>
  </si>
  <si>
    <t>35-3244  Ñ³í.29 ï.Ù.Ï1,7</t>
  </si>
  <si>
    <t>d=20ÙÙ  խարիսխների  համար Ñáñ³ï³Ýóù»ñÇ Ñáñ³ïáõÙ VI-VII Ï³ñ·Ç ³å³ñÝ»ñáõÙ 0.2Ù ËáñáõÃÛ³Ý                 ³ßË³ï  1,82x0.89</t>
  </si>
  <si>
    <t>Ù</t>
  </si>
  <si>
    <t>Կտրիչներ    հատ</t>
  </si>
  <si>
    <t>Ðáñ³ïÙ³Ý åáÕå³ï Ï·</t>
  </si>
  <si>
    <t>1÷áË³¹ñÇã</t>
  </si>
  <si>
    <t>ՌԵլսեր   P-24, ïÝ</t>
  </si>
  <si>
    <t>î³Ï¹Çñ-Ï³å»ñ /Ã»ñÃ³íáñ åáÕå³ï 100x1255;  100x125/10ÙÙ  Ñ³ëïáõÃÛ³Ý  Ï·</t>
  </si>
  <si>
    <t>Ø³Ï³¹ñ³ÏÝ»ñ Ï·</t>
  </si>
  <si>
    <t>Փոխադրման  չորսուներ         խ.մ.</t>
  </si>
  <si>
    <t>Ê³ñëË³ÓáÕ»ñ d=18ÙÙ      Ï·</t>
  </si>
  <si>
    <t xml:space="preserve"> Ð»ÕáõÛë,Ù³Ý»Ï M-16       Ï·</t>
  </si>
  <si>
    <t>ÀÝ¹³Ù»ÝÁ</t>
  </si>
  <si>
    <r>
      <t>í»ñ³¹Çñ Í³Ëë»ñ 13.3</t>
    </r>
    <r>
      <rPr>
        <sz val="10"/>
        <rFont val="a_Helver"/>
        <family val="2"/>
        <charset val="204"/>
      </rPr>
      <t>%</t>
    </r>
  </si>
  <si>
    <r>
      <t xml:space="preserve">Þ³ÑáõÛÃ 11  </t>
    </r>
    <r>
      <rPr>
        <sz val="10"/>
        <rFont val="a_Helver"/>
        <family val="2"/>
        <charset val="204"/>
      </rPr>
      <t>%</t>
    </r>
  </si>
  <si>
    <r>
      <t>²²Ð 20</t>
    </r>
    <r>
      <rPr>
        <sz val="10"/>
        <rFont val="a_Helver"/>
        <family val="2"/>
        <charset val="204"/>
      </rPr>
      <t>%</t>
    </r>
  </si>
  <si>
    <t>ÞÇÝ³ñ³ñáõÃÛ³Ý ³Ýí³ÝáõÙÁ</t>
  </si>
  <si>
    <t>²ñ÷³-ê¨³Ý  ÃÇí 2 ÃáõÝ»ÉÇ առանձին   վթարային Ñ³ïí³ÍներÇ հիմնանորոգման  աշխատանքների   նախագիծ</t>
  </si>
  <si>
    <t>úµÛ»ÏïÇ ³Ýí³ÝáõÙÁ</t>
  </si>
  <si>
    <t xml:space="preserve">                                                                                                                                                             àôÐ222+64 ÙÇÝã¨ àôÐ 223+05  ¨ àôÐ243+15ÙÇÝã¨ àôÐ 246+20 Ñ³ïí³ÍÝ»ñáõÙ  </t>
  </si>
  <si>
    <t xml:space="preserve">             Ü³Ë³Ñ³ßÇí  №2-2-8</t>
  </si>
  <si>
    <t>î³Ï¹ÇñÝ»ñ /Ã»ñÃ³íáñ åáÕå³ï  100x1255x10ÙÙ/     ïÝ</t>
  </si>
  <si>
    <t>î³Ï¹Çñ-µéÝÇãÝ»ñ /Ã»ñÃ³íáñ åáÕå³ï 100x125x10ÙÙ/      ïÝ</t>
  </si>
  <si>
    <t>àôÕ»·Í³ÛÇÝ Ñ»ÕáõÛëÝ»ñ,åÝ¹ûÕ³ÏÝ»ñ        ïÝ</t>
  </si>
  <si>
    <t>àôÕ»·Í³ÛÇÝ Ñ»ÕáõÛëÝ»ñ,åÝ¹ûÕ³ÏÝ»ñ        Ï·</t>
  </si>
  <si>
    <t xml:space="preserve">                                                               Կազմեց                                          Ð.ö³éÉ³ÏÛ³Ý</t>
  </si>
  <si>
    <t xml:space="preserve">             Ü³Ë³Ñ³ßÇí  №2-2-9</t>
  </si>
  <si>
    <t>9-121 Ñ³í.29 ï.Ù.Ï1,6</t>
  </si>
  <si>
    <t>ö³ÏáõÕ³ÛÇÝ Ù»ï³Õ³Ï³Ý Ñ»Ý³ÏÝ»ñÇ Ï³éááõóáõÙ /3 Ñ³ï/  ³ßË.16,9x1,69</t>
  </si>
  <si>
    <t>ïÝ</t>
  </si>
  <si>
    <t>10-28 Ñ³í.29 ï.Ù.Ï1,6</t>
  </si>
  <si>
    <t>100x160ÙÙ ã³÷Ç ãáñëáõÇ ï»Õ³¹ñáõÙ  ³ßË.16,9x1,69</t>
  </si>
  <si>
    <t>Ë.Ù</t>
  </si>
  <si>
    <t>Ø»ï³Õ³ÏáÝëïñáõÏóÇ³Ý»ñ       ïÝ</t>
  </si>
  <si>
    <t>âáñëáõ Ë.Ù</t>
  </si>
  <si>
    <t>Ñ»ÕáõÛëÝ»ñ,åÝ¹ûÕ³ÏÝ»ñ     Ï·</t>
  </si>
  <si>
    <t xml:space="preserve">             Ü³Ë³Ñ³ßÇí  №2-2-10</t>
  </si>
  <si>
    <t>ØÇ³íáñÇ ³ñÅ»ùÁ 1984Ã ·Ý»ñáí    /éáõµ/</t>
  </si>
  <si>
    <t>100Ù</t>
  </si>
  <si>
    <t>12-802-8 Ð³í.29ï.Ù.Ï1.6</t>
  </si>
  <si>
    <t>Ñ³ï</t>
  </si>
  <si>
    <t>22-397 Ð³í.29ï.Ù.Ï1.6</t>
  </si>
  <si>
    <t>d=50ÙÙ ³ñï³ÃáÕ ËáÕáí³Ï³áëï»ñÇ ÙáÝï³ÅáõÙ Ù³ÛñáõÕÇ ËáÕáí³Ï³ß³ñÇ Ñ»ï ³ßË³ï.0.77x1.69</t>
  </si>
  <si>
    <t>1Ñ³ï</t>
  </si>
  <si>
    <t xml:space="preserve">Ù»ï³ÕÛ³ ËáÕáí³Ï d=50ÙÙ     Ù </t>
  </si>
  <si>
    <t>12-798-3 Ð³í.29ï.Ù.Ï1.6</t>
  </si>
  <si>
    <t>d=50ÙÙ Ëó³Ý³ÛÇÝ Íáñ³ÏÝ»ñÇ ÙáÝï³ÅáõÙ ³ßË³ï2.08x1.69</t>
  </si>
  <si>
    <t xml:space="preserve">d=50ÙÙ Ëó³Ý³ÛÇÝ Íáñ³ÏÝ»ñ  Ñ³ï </t>
  </si>
  <si>
    <t>22-434 Ð³í.29ï.Ù.Ï1.6</t>
  </si>
  <si>
    <t xml:space="preserve">d=150ÙÙ åáÕå³ïÛ³ Ïó³ßáõñÃ»ñ 1Ñ³ï </t>
  </si>
  <si>
    <t>12-868-6 Ð³í.29ï.Ù.Ï1.6</t>
  </si>
  <si>
    <t xml:space="preserve">d=150ÙÙ Ãáõç» çñ³Ýç³ïÇãÝ»ñÇ ÙáÝï³ÅáõÙ ³ßË³ï.5.12x1.69 </t>
  </si>
  <si>
    <t>ó»Ù»Ýï³-³í³½³ÛÇÝ ß³Õ³Ë      Ë.Ù.</t>
  </si>
  <si>
    <t>8-677-1</t>
  </si>
  <si>
    <t>Ø»ï³Õ³É³ñÇó Ï³ËÇãÝ»ñÇ ï»Õ³¹ñáõÙ</t>
  </si>
  <si>
    <t>í»ñ³¹Çñ Í³Ëë»ñ13.3%</t>
  </si>
  <si>
    <t>Þ³ÑáõÛÃ 11  %</t>
  </si>
  <si>
    <t>²²Ð 20%</t>
  </si>
  <si>
    <t>ÀÝ¹³Ù»ÝÁ Ñ³½. ¹ñ³Ù</t>
  </si>
  <si>
    <t>ê»ÕÙí³Í û¹Ç ËáÕáí³Ï³ß³ñ   àôÐ 342+35 - àôÐ 355+32</t>
  </si>
  <si>
    <t>Ø»ï³ÕÛ³ ËáÕáí³Ï d=200/4ÙÙ       Ù</t>
  </si>
  <si>
    <t>12-590-9 Ð³í.29ï.Ù.Ï1.6</t>
  </si>
  <si>
    <t>ê»ÕÙí³Í û¹Ç d=219/4ÙÙ Ù»ï³ÕÛ³ ËáÕáí³Ï³ß³ñÇ ÙáÝï³ÅáõÙ ¿É»Ïïñ³»é³ÏóáõÙáí ÃáõÝ»ÉáõÙ ³ßË³ï.162x1.69</t>
  </si>
  <si>
    <t>29-749  29-769</t>
  </si>
  <si>
    <t>հատ</t>
  </si>
  <si>
    <t>Ամրաններd=16ÙÙАІІІ  L=0,4մ  ից   կգ</t>
  </si>
  <si>
    <t>Ðáñ³ïã³ÛÇÝ Ã³·³·ÉËÇÏ Ñ³ï</t>
  </si>
  <si>
    <t>Ø»ï³Õ³É³ñ d=4ÙÙ        կգ</t>
  </si>
  <si>
    <t>կգ</t>
  </si>
  <si>
    <t>d=200ÙÙ Ãáõç» çñ³Ýç³ïÇãÝ»ñ    1Ñ³ï</t>
  </si>
  <si>
    <t xml:space="preserve">d=200ÙÙ åáÕå³ïÛ³ Ïó³ßáõñÃ»ñÇ ÙáÝï³ÅáõÙ ³ßË³ï.0.80x1.69 </t>
  </si>
  <si>
    <t xml:space="preserve">d=200ÙÙ ÷³Ï³ÝÝ»ñÇ ÙáÝï³ÅáõÙ ³ßË³ï.6,89x1.69 </t>
  </si>
  <si>
    <t>÷³Ï³Ý d=200ÙÙ Ñ³ï</t>
  </si>
  <si>
    <t xml:space="preserve">                                     II  տեղամաս     </t>
  </si>
  <si>
    <t xml:space="preserve">                                    III  տեղամաս     </t>
  </si>
  <si>
    <t xml:space="preserve">                                        Կազմեց                                          Ð.ö³éÉ³ÏÛ³Ý</t>
  </si>
  <si>
    <t>ØÇ³íáñÇ ³ñÅ»ùÁ /հազ.¹ñ³Ù/</t>
  </si>
  <si>
    <t xml:space="preserve">                                    II  տեղամաս     </t>
  </si>
  <si>
    <r>
      <t>Ø»ï³Õ³Ï³Ý Ï³ÉáõÝ³ÏÝ»ñÇ տեղադրում  d=16ÙÙ</t>
    </r>
    <r>
      <rPr>
        <sz val="10"/>
        <rFont val="Arial"/>
        <family val="2"/>
        <charset val="204"/>
      </rPr>
      <t>АІІІ</t>
    </r>
    <r>
      <rPr>
        <sz val="7.8"/>
        <rFont val="Arial Armenian"/>
        <family val="2"/>
      </rPr>
      <t xml:space="preserve"> </t>
    </r>
    <r>
      <rPr>
        <sz val="10"/>
        <rFont val="Arial Armenian"/>
        <family val="2"/>
      </rPr>
      <t xml:space="preserve"> L=0,7մ  ամրաններից ÑáñÇ½áÝ³Ï³Ý ÷áñí³ÍùÝ»ñի  պատերին, հորատանցքերի հորատումով  հորատող  մուրճերով  30սմ  խորության, 6-7  կարգի  ապարներում  ó»Ù»Ýï³-³í³½³ÛÇÝ ß³Õ³ËÇ ÉóáõÙáí  աշխատ.0,92-2,4*0,17 մեք.շահագ.0,27-2,4*0,08</t>
    </r>
  </si>
  <si>
    <t>Ø»ï³Õ³É³ñ d=8ÙÙ        կգ</t>
  </si>
  <si>
    <t>Օդափոխխիչի  ճկուն  խողովակի  d=600մմ  մոնտաժումը</t>
  </si>
  <si>
    <t xml:space="preserve"> d=4մմ  մետաղալարի  արժեքը</t>
  </si>
  <si>
    <t>Կախիչների  ապամոնտաժումը</t>
  </si>
  <si>
    <t>СВМ-6  օդափոխխիչի  մոնտաժումը   265կգ  կշռով</t>
  </si>
  <si>
    <t>Նույնի  ապամոնտաժումը</t>
  </si>
  <si>
    <t>ЦМО                  8-677-1</t>
  </si>
  <si>
    <t>ճկուն  խողովակ  d=600մմ   գծ.մ.</t>
  </si>
  <si>
    <t>100            գծ.մ.</t>
  </si>
  <si>
    <t>100     գծ.մ.</t>
  </si>
  <si>
    <t>29-749     29-769</t>
  </si>
  <si>
    <t>ЦМО        8-677-1 տ.մ.կ.6,2</t>
  </si>
  <si>
    <t>ЦМО         7-222-5</t>
  </si>
  <si>
    <t>ЦМО          7-222-5 տ.մ.կ.6.2</t>
  </si>
  <si>
    <t>ЦМО        12-374-1</t>
  </si>
  <si>
    <t>ЦМО        12-374-1 տ.մ.կ.6.2</t>
  </si>
  <si>
    <t xml:space="preserve">                                    I  տեղամաս     </t>
  </si>
  <si>
    <t>Օդափոխություն   àôÐ 288+60- àôÐ 311+26</t>
  </si>
  <si>
    <t xml:space="preserve">                                   III  տեղամաս     </t>
  </si>
  <si>
    <t>Ամրաններ   d=22ÙÙАІІІ  L=0,7մ     կգ</t>
  </si>
  <si>
    <t>Ամրաններd=16ÙÙАІІІ  L=0,7մ    կգ</t>
  </si>
  <si>
    <t>Î³ÉáõÝ³ÏÝ»ñÇ Ù»ï³Õ³ÏáÝëïñáõÏóÇ³Ý»ñ ïÝ</t>
  </si>
  <si>
    <t>8-675-1</t>
  </si>
  <si>
    <t>ØÇ³íáñÇ ³ñÅ»ùÁ 1984Ã  ·Ý»ñáí    /éáõµ/</t>
  </si>
  <si>
    <t>8-711-1</t>
  </si>
  <si>
    <t>8-711-1 K=0.5</t>
  </si>
  <si>
    <t>ÜáõÛÝÇ ³å³ÙáÝï³ÅáõÙÁ</t>
  </si>
  <si>
    <t>8-713-2</t>
  </si>
  <si>
    <r>
      <t>ÎáÙåÉ»ùë³ÛÇÝ µ³ßËÇã  ë³ñù³íáñáõÙÝ»ñÇ P</t>
    </r>
    <r>
      <rPr>
        <sz val="10"/>
        <rFont val="Arial"/>
        <family val="2"/>
        <charset val="204"/>
      </rPr>
      <t>В</t>
    </r>
    <r>
      <rPr>
        <sz val="10"/>
        <rFont val="Arial Armenian"/>
        <family val="2"/>
      </rPr>
      <t>D - 6 ÙáÝï³ÅáõÙ 3ïÝ Ïßéáí ÙïÝáÕ ·ÍÇ Ñ³Ù³ñ</t>
    </r>
  </si>
  <si>
    <t>8-713-2 K=0.5</t>
  </si>
  <si>
    <t>8-714-1</t>
  </si>
  <si>
    <r>
      <t xml:space="preserve">ä³ÛÃÛáõÝ³³Ýíï³Ý· </t>
    </r>
    <r>
      <rPr>
        <sz val="10"/>
        <rFont val="Arial"/>
        <family val="2"/>
        <charset val="204"/>
      </rPr>
      <t>В</t>
    </r>
    <r>
      <rPr>
        <sz val="10"/>
        <rFont val="Arial Armenian"/>
        <family val="2"/>
      </rPr>
      <t>P</t>
    </r>
    <r>
      <rPr>
        <sz val="10"/>
        <rFont val="Arial"/>
        <family val="2"/>
        <charset val="204"/>
      </rPr>
      <t>H</t>
    </r>
    <r>
      <rPr>
        <sz val="10"/>
        <rFont val="Arial Armenian"/>
        <family val="2"/>
      </rPr>
      <t>-125 Ù³ÏÝÇßÇ ³íïáÙ³ï ³Ýç³ïÇãÝ»ñ ÙÇÝã¨ 240Ï· Ïßéáí</t>
    </r>
  </si>
  <si>
    <t>8-714-1 K=0.5</t>
  </si>
  <si>
    <t>ä³ÛÃÛáõÝ³³Ýíï³Ý· Ù³·ÝÇë³Ï³Ý  ВPH-16   Ù³ÏÝÇßÇ  ³íïáÙ³ï ³Ýç³ïÇãÝ»ñ 240Ï· Ïßéáí</t>
  </si>
  <si>
    <t>8-714-3</t>
  </si>
  <si>
    <t>8-663-1</t>
  </si>
  <si>
    <t>´³ñÓñ É³ñÙ³Ý /6 Ïí/ Ù³ÉáõËÇ ÙáÝï³ÅáõÙ µ»ïáÝ» »ñ»ë³ñÏáí ÷áñí³ÍùÝ»ñáõÙ,1Ù  ÙÇÝã¨ 3Ï· ù³ßáí</t>
  </si>
  <si>
    <t>8-680-6</t>
  </si>
  <si>
    <t>6Ïí É³ñÙ³Ý ¨ 35ù ÙÙ Ïïñí³ÍùÇ Ù³ÉáõËÝ»ñÇ ÙÇ³ÏóÙ³Ý Ï³å³ñ³ÛÇÝ Ïóáñ¹ÇãÝ»ñÇ ï»Õ³¹ñáõÙ</t>
  </si>
  <si>
    <r>
      <t>СС</t>
    </r>
    <r>
      <rPr>
        <sz val="10"/>
        <rFont val="Arial Armenian"/>
        <family val="2"/>
      </rPr>
      <t>-60  Ï³å³ñ³ÛÇÝ Ïóáñ¹ÇãÝ»ñ Ñ³ï</t>
    </r>
  </si>
  <si>
    <t>8-155-1</t>
  </si>
  <si>
    <t>¾åáùëÇ¹³ÛÇÝ í»ñçÝ³ÛÇÝ ³Ùñ³ÏóáõÙÝ»ñ µ³ñÓñ É³ñÙ³Ý Ù³ÉáõËÝ»ñÇ Ñ³Ù³ñ ÙÇÝã¨ 120ù.ÙÙ Ïïñí³Íùáí</t>
  </si>
  <si>
    <t>8-718-1</t>
  </si>
  <si>
    <t>8-718-1 K=0.5</t>
  </si>
  <si>
    <t>8-723-2</t>
  </si>
  <si>
    <t>Ðáñ³Ý³ÛÇÝ Éáõë³ïáõÝ»ñÇ ï»Õ³¹ñáõÙ 100íï Ñ½áñáõÃÛ³Ý É³Ùå»ñáí</t>
  </si>
  <si>
    <r>
      <t>H</t>
    </r>
    <r>
      <rPr>
        <sz val="10"/>
        <rFont val="Arial Armenian"/>
        <family val="2"/>
      </rPr>
      <t>C</t>
    </r>
    <r>
      <rPr>
        <sz val="10"/>
        <rFont val="Arial"/>
        <family val="2"/>
        <charset val="204"/>
      </rPr>
      <t>P</t>
    </r>
    <r>
      <rPr>
        <sz val="10"/>
        <rFont val="Arial Armenian"/>
        <family val="2"/>
      </rPr>
      <t>-01x100 Ù³ÏÝÇßÇ Éáõë³ïáõ Ñ³ï</t>
    </r>
  </si>
  <si>
    <t>ÞÇÏ³óÙ³Ý É³Ùå 36í 100íï    Ñ³ï</t>
  </si>
  <si>
    <t>8-723-2 K=0.5</t>
  </si>
  <si>
    <t>8-402-1</t>
  </si>
  <si>
    <t>8-724-1</t>
  </si>
  <si>
    <t>100Ù ¹áÕ</t>
  </si>
  <si>
    <t>ÐáÕ³ÏóÙ³Ý ×ÛáõÕ³íáñÙ³Ý ¹áÕ»ñÇ ï»Õ³¹ñáõÙ ß»ñï³íáñ åáÕå³ïÇó  20x4ÙÙ</t>
  </si>
  <si>
    <t>8-724-3</t>
  </si>
  <si>
    <t>ÐáÕ³ÏóÇãÝ»ñÇ ï»Õ³¹ñáõÙ Ã»ñÃ³íáñ åáÕå³ïÇó çñ³÷áëÇ Ù»ç</t>
  </si>
  <si>
    <t>ÀÝ¹³Ù»ÝÁ  I</t>
  </si>
  <si>
    <t>¶Í³ÛÇÝ ÷áË³¹ñÇãÝ»ñ  1/4ïÇåÇ        Ñ³ï</t>
  </si>
  <si>
    <t>1/4ïÇåÇ ·Í³ÛÇÝ ÷áË³¹ñÇãÝ»ñÇ ï»Õ³¹ñáõÙ P-24 ïÇåÇ é»Éë»ñÇó 900ÙÙ É³ÛÝáõÃÛ³Ý Ý»ÕÍÇñ ·Í»ñÇ Ñ³Ù³ñ  ³ßË.43,3x0,89</t>
  </si>
  <si>
    <t>35-2834 Ñ³í.29 ï.Ù.Ï1,7</t>
  </si>
  <si>
    <t xml:space="preserve">                                      II  տեղամաս     </t>
  </si>
  <si>
    <t xml:space="preserve">                                      III  տեղամաս   </t>
  </si>
  <si>
    <r>
      <t>Ø»ï³Õ³Ï³Ý Ï³ÉáõÝ³ÏÝ»ñÇ տեղադրում  d=16ÙÙ</t>
    </r>
    <r>
      <rPr>
        <sz val="10"/>
        <rFont val="Arial"/>
        <family val="2"/>
        <charset val="204"/>
      </rPr>
      <t>АІІІ</t>
    </r>
    <r>
      <rPr>
        <sz val="7.8"/>
        <rFont val="Arial Armenian"/>
        <family val="2"/>
      </rPr>
      <t xml:space="preserve">  L=0,4մ  </t>
    </r>
    <r>
      <rPr>
        <sz val="10"/>
        <rFont val="Arial Armenian"/>
        <family val="2"/>
      </rPr>
      <t>ամրաններից ÑáñÇ½áÝ³Ï³Ý ÷áñí³ÍùÝ»ñի  պատերին, հորատանցքերի հորատումով  0,4մ խորության հորատող  մուրճերով, 6-7  կարգի  ապարներում  ó»Ù»Ýï³-³í³½³ÛÇÝ ß³Õ³ËÇ ÉóáõÙáí  աշխատ.0,92-2,2*0,17 մեք.շահագ.0,27-2,2*0,08</t>
    </r>
  </si>
  <si>
    <r>
      <t>Ø»ï³Õ³Ï³Ý Ï³ÉáõÝ³ÏÝ»ñÇ տեղադրում  d=16ÙÙ</t>
    </r>
    <r>
      <rPr>
        <sz val="10"/>
        <rFont val="Arial"/>
        <family val="2"/>
        <charset val="204"/>
      </rPr>
      <t>АІІІ</t>
    </r>
    <r>
      <rPr>
        <sz val="7.8"/>
        <rFont val="Arial Armenian"/>
        <family val="2"/>
      </rPr>
      <t xml:space="preserve">  </t>
    </r>
    <r>
      <rPr>
        <sz val="10"/>
        <rFont val="Arial Armenian"/>
        <family val="2"/>
      </rPr>
      <t xml:space="preserve">L=0,4մ </t>
    </r>
    <r>
      <rPr>
        <sz val="7.8"/>
        <rFont val="Arial Armenian"/>
        <family val="2"/>
      </rPr>
      <t xml:space="preserve"> </t>
    </r>
    <r>
      <rPr>
        <sz val="10"/>
        <rFont val="Arial Armenian"/>
        <family val="2"/>
      </rPr>
      <t>ամրաններից ÑáñÇ½áÝ³Ï³Ý ÷áñí³ÍùÝ»ñի  պատերին, հորատանցքերի հորատումով  հորատող  մուրճերով  0,4մ  խորության, 6-7  կարգի  ապարներում  ó»Ù»Ýï³-³í³½³ÛÇÝ ß³Õ³ËÇ ÉóáõÙáí  աշխատ.0,92-2,2*0,17 մեք.շահագ.0,27-2,2*0,08</t>
    </r>
  </si>
  <si>
    <t xml:space="preserve">                                   IIտեղամաս     </t>
  </si>
  <si>
    <r>
      <t xml:space="preserve">ä³ÛÃÛáõÝ³³Ýíï³Ý· </t>
    </r>
    <r>
      <rPr>
        <sz val="10"/>
        <rFont val="Arial"/>
        <family val="2"/>
        <charset val="204"/>
      </rPr>
      <t>ТСШВП</t>
    </r>
    <r>
      <rPr>
        <sz val="10"/>
        <rFont val="Arial Armenian"/>
        <family val="2"/>
      </rPr>
      <t>-160/6 Ù³ÏÝÇßÇ ïñ³ÝëýáñÙ³ïáñ³ÛÇÝ »ÝÃ³Ï³Û³Ý 6/0.4Îì 160Îì² Ñ½áñáõÃÛ³Ý</t>
    </r>
  </si>
  <si>
    <r>
      <t xml:space="preserve">ä³ÛÃÛáõÝ³³Ýíï³Ý· Ù³·ÝÇë³Ï³Ý </t>
    </r>
    <r>
      <rPr>
        <sz val="10"/>
        <rFont val="Arial"/>
        <family val="2"/>
        <charset val="204"/>
      </rPr>
      <t>ПВИ</t>
    </r>
    <r>
      <rPr>
        <sz val="10"/>
        <rFont val="Arial Armenian"/>
        <family val="2"/>
      </rPr>
      <t>-32</t>
    </r>
    <r>
      <rPr>
        <sz val="10"/>
        <rFont val="Arial"/>
        <family val="2"/>
        <charset val="204"/>
      </rPr>
      <t>БТ</t>
    </r>
    <r>
      <rPr>
        <sz val="10"/>
        <rFont val="Arial Armenian"/>
        <family val="2"/>
      </rPr>
      <t xml:space="preserve"> Ù³ÏÝÇßÇ ÃáÕ³ñÏÇã , 225Ï· Ïßéáí</t>
    </r>
  </si>
  <si>
    <t>Ø³ÉáõË AСБ-1000 4x35  Ù</t>
  </si>
  <si>
    <t>8-154-6</t>
  </si>
  <si>
    <t>8-717-2</t>
  </si>
  <si>
    <t>Հոսանքի  արտահոսքի  պաշտպանության  սարքի  տեղադրում</t>
  </si>
  <si>
    <t xml:space="preserve"> Վ»ñçÝ³ÛÇÝ ³Ùñ³ÏóáõÙÝ»ñ  Ù³ÉáõËÝ»ñÇ Ñ³Ù³ñ ÙÇÝã¨ 70,0ù.ÙÙ Ïïñí³Íùáí   ռետինե  ձեռնոցի  մեջ</t>
  </si>
  <si>
    <t>Ðáñ³Ý³ÛÇÝ Éáõë³íáñÙ³Ý ïñ³ÝëýáñÙ³ïáñ ÙÇÝã¨ 200Ï· Ïßéáí   380/36 լարման  4կվա</t>
  </si>
  <si>
    <r>
      <t xml:space="preserve">Հ³Õáñ¹³É³ñ </t>
    </r>
    <r>
      <rPr>
        <sz val="10"/>
        <rFont val="Arial"/>
        <family val="2"/>
        <charset val="204"/>
      </rPr>
      <t>AПP</t>
    </r>
    <r>
      <rPr>
        <sz val="10"/>
        <rFont val="Arial Armenian"/>
        <family val="2"/>
      </rPr>
      <t>-660 1x25ù.ÙÙ 100Ù</t>
    </r>
  </si>
  <si>
    <t>ÐáÕ³ÏóÙ³Ý ¹áÕ»ñÇ ï»Õ³¹ñáõÙ ß»ñï³íáñ åáÕå³ïÇó  40x4ÙÙ</t>
  </si>
  <si>
    <r>
      <t xml:space="preserve">Հոսանքի  արտահոսքի  պաշտպանության  սարք  </t>
    </r>
    <r>
      <rPr>
        <sz val="10"/>
        <rFont val="Arial"/>
        <family val="2"/>
        <charset val="204"/>
      </rPr>
      <t>УА</t>
    </r>
    <r>
      <rPr>
        <sz val="10"/>
        <rFont val="Arial Armenian"/>
        <family val="2"/>
      </rPr>
      <t>K</t>
    </r>
    <r>
      <rPr>
        <sz val="10"/>
        <rFont val="Arial"/>
        <family val="2"/>
        <charset val="204"/>
      </rPr>
      <t>И</t>
    </r>
    <r>
      <rPr>
        <sz val="10"/>
        <rFont val="Arial Armenian"/>
        <family val="2"/>
      </rPr>
      <t xml:space="preserve">  հատ </t>
    </r>
  </si>
  <si>
    <t>Þ»ñï³íáñ åáÕå³ï 40x4ÙÙ  մ</t>
  </si>
  <si>
    <t>Þ»ñï³íáñ åáÕå³ï 20x4ÙÙ  մ</t>
  </si>
  <si>
    <t>4 Ñ³Õáñ¹³É³ñáí ·ÇÍ Ù»ÏáõëÇãÝ»ñÇ íñ³Ûáí 25ù.ÙÙ Ïïñí³Íùáí</t>
  </si>
  <si>
    <t>8-394-2    8-394-5</t>
  </si>
  <si>
    <t>4É³ñ           100Ù</t>
  </si>
  <si>
    <r>
      <t xml:space="preserve">Ø³ÉáõË </t>
    </r>
    <r>
      <rPr>
        <sz val="10"/>
        <rFont val="Arial"/>
        <family val="2"/>
        <charset val="204"/>
      </rPr>
      <t>AСБ</t>
    </r>
    <r>
      <rPr>
        <sz val="10"/>
        <rFont val="Arial Armenian"/>
        <family val="2"/>
      </rPr>
      <t xml:space="preserve"> -6000 3x35Ù</t>
    </r>
  </si>
  <si>
    <t>1000 վ լարման  Ù³ÉáõËÇ ÙáÝï³ÅáõÙ µ»ïáÝ» »ñ»ë³ñÏáí ÷áñí³ÍùÝ»ñáõÙ,1Ù  ÙÇÝã¨ 3Ï· ù³ßáí</t>
  </si>
  <si>
    <t>Ø³ÉáõË AСБ-1000 4x25 Ù</t>
  </si>
  <si>
    <t>ՊÕÝÓ» çÇÕ»ñáí Ù³ÉáõËÇ ÙáÝï³ÅáõÙ µ»ïáÝ» »ñ»ë³ñÏáí ÷áñí³ÍùÝ»ñáõÙ,1Ù  ÙÇÝã¨ 3Ï· ù³ßáí</t>
  </si>
  <si>
    <t>պոլիմերային í»ñçÝ³ÛÇÝ ³Ùñ³ÏóáõÙÝ»ñ      Ñ³ï</t>
  </si>
  <si>
    <t>Թերթավոր  åáÕå³ï 5ÙÙ  հաստությանÏ·</t>
  </si>
  <si>
    <t>Պղնձե  ջիղերով   Ñ³Õáñ¹³É³ñ 1.5ù.ÙÙ Ïïñí³Íùáí</t>
  </si>
  <si>
    <r>
      <t xml:space="preserve">ՊոլիմերայինÙ»ÏáõëÇãÝ»ñ ÓáÕ³ÛÇÝ  </t>
    </r>
    <r>
      <rPr>
        <sz val="10"/>
        <rFont val="Arial"/>
        <family val="2"/>
        <charset val="204"/>
      </rPr>
      <t>ТФ</t>
    </r>
    <r>
      <rPr>
        <sz val="10"/>
        <rFont val="Arial Armenian"/>
        <family val="2"/>
      </rPr>
      <t>-20П Ñ³ï</t>
    </r>
  </si>
  <si>
    <t>Պղնձե  Ñ³Õáñ¹³É³ñ ПP-660 1.5ù.ÙÙ 100Ù</t>
  </si>
  <si>
    <t xml:space="preserve">№№ Á/Ï </t>
  </si>
  <si>
    <t>î»Õ³ÛÇÝ Ý³Ë³Ñ³ßÇíÝ»ñÇ №№</t>
  </si>
  <si>
    <t>²ßË³ï³ÝùÝ»ñÇ ³ñÅ»ùÁ</t>
  </si>
  <si>
    <t>²²Ð-20%</t>
  </si>
  <si>
    <t>I  տեղամաս</t>
  </si>
  <si>
    <t>№2-1-1</t>
  </si>
  <si>
    <t>№2-1-2</t>
  </si>
  <si>
    <t>№2-1-3</t>
  </si>
  <si>
    <t>№2-1-4</t>
  </si>
  <si>
    <t>ÂÇí 2 ÃáõÝ»ÉÇ ÙÇ³ÓáõÛÉ »ñ»ë³ñÏÇ í»ñ³Ï³éáõóÙ³Ý ³ßË³ï³ÝùÝ»ñ /XIVïÇåÁ-"A" ïÇåáí- 31·Í.Ù./</t>
  </si>
  <si>
    <t>№2-2-1</t>
  </si>
  <si>
    <t>№2-2-2</t>
  </si>
  <si>
    <t>№2-2-3</t>
  </si>
  <si>
    <t>№2-3-1</t>
  </si>
  <si>
    <t>ÂÇí 2 ÃáõÝ»ÉÇ ÙÇ³ÓáõÛÉ »ñ»ë³ñÏÇ í»ñ³Ï³éáõóÙ³Ý ³ßË³ï³ÝùÝ»ñ  /XIïÇåÁ-"C-1" ïÇåáí- 4,5·Í.Ù./</t>
  </si>
  <si>
    <t>ÂÇí 2 ÃáõÝ»ÉÇ Ñ³ï³ÏÇ í»ñ³Ï³éáõóÙ³Ý ³ßË³ï³ÝùÝ»ñ-   /IIïÇåÁ-22 ·Í.Ù./</t>
  </si>
  <si>
    <t>ÂÇí 2 ÃáõÝ»ÉÇ Ñ³ï³ÏÇ í»ñ³Ï³éáõóÙ³Ý ³ßË³ï³ÝùÝ»ñ-  /IVïÇåÁ-12 ·Í.Ù./</t>
  </si>
  <si>
    <t>ÂÇí 2 ÃáõÝ»ÉÇ Ñ³ï³ÏÇ í»ñ³Ï³éáõóÙ³Ý ³ßË³ï³ÝùÝ»ñ-   /VïÇåÁ-50·Í.Ù./</t>
  </si>
  <si>
    <t>Ü»ÕÍÇñ é»Éë³ÛÇÝ ·Í»ñÇ ï»Õ³¹ñáõÙ               àôÐ342+35ÙÇÝã¨ àôÐ355+32  Ñ³ïí³ÍáõÙ  1297գծ.մ.</t>
  </si>
  <si>
    <t>№2-2-4</t>
  </si>
  <si>
    <t>№2-2-5</t>
  </si>
  <si>
    <t>ú¹³÷áËÙ³Ý Ñ³Ù³Ï³ñ· àôÐ 288+60- àôÐ 311+26</t>
  </si>
  <si>
    <t>№2-2-6</t>
  </si>
  <si>
    <t>№2-2-7</t>
  </si>
  <si>
    <t>№2-2-8</t>
  </si>
  <si>
    <t xml:space="preserve">  ¾É»Ïïñ³Ù³ï³Ï³ñ³ñáõÙ                     àôÐ 339+36,1 - àôÐ 355+32  Ñ³ïí³ÍáõÙ</t>
  </si>
  <si>
    <t xml:space="preserve">  ¾É»Ïïñ³Ù³ï³Ï³ñ³ñáõÙ                    àôÐ 355+32- àôÐ 368+70Ñ³ïí³ÍáõÙ</t>
  </si>
  <si>
    <t>№2-2-9</t>
  </si>
  <si>
    <t>№2-2-10</t>
  </si>
  <si>
    <t>№2-1-5</t>
  </si>
  <si>
    <t>№2-1-6</t>
  </si>
  <si>
    <t xml:space="preserve"> III  տեղամաս</t>
  </si>
  <si>
    <t>№2-2-11</t>
  </si>
  <si>
    <t>№2-3-2</t>
  </si>
  <si>
    <t>№2-3-3</t>
  </si>
  <si>
    <t>№2-3-4</t>
  </si>
  <si>
    <t>№2-3-5</t>
  </si>
  <si>
    <t>№2-3-6</t>
  </si>
  <si>
    <t>№2-3-7</t>
  </si>
  <si>
    <t>Կուտակված  ջրի    հեռացում àôÐ 355+32- àôÐ 362+20  հատվածից</t>
  </si>
  <si>
    <t xml:space="preserve">                                                                              Կազմեց                                          Ð.ö³éÉ³ÏÛ³Ý</t>
  </si>
  <si>
    <t xml:space="preserve">             Ü³Ë³Ñ³ßÇí  №2-1-6</t>
  </si>
  <si>
    <t xml:space="preserve">                                                                                                  Կազմեց                                          Ð.ö³éÉ³ÏÛ³Ý</t>
  </si>
  <si>
    <t xml:space="preserve">             Ü³Ë³Ñ³ßÇí  №2-3-6</t>
  </si>
  <si>
    <r>
      <t xml:space="preserve">Ø³ÉáõË </t>
    </r>
    <r>
      <rPr>
        <sz val="10"/>
        <rFont val="Arial"/>
        <family val="2"/>
        <charset val="204"/>
      </rPr>
      <t>КРПТ</t>
    </r>
    <r>
      <rPr>
        <sz val="10"/>
        <rFont val="Arial Armenian"/>
        <family val="2"/>
      </rPr>
      <t>-660    4 x10 Ù</t>
    </r>
  </si>
  <si>
    <t>Էպոքսիդային  í»ñçÝ³ÛÇÝ ³Ùñ³ÏóáõÙÝ»ñ      Ñ³ï</t>
  </si>
  <si>
    <t xml:space="preserve">ÀÝ¹³Ù»ÝÁ  </t>
  </si>
  <si>
    <t xml:space="preserve"> Կազմեց                                          Ð.ö³éÉ³ÏÛ³Ý</t>
  </si>
  <si>
    <t xml:space="preserve">                                                                 Հ.Փառլակյան</t>
  </si>
  <si>
    <r>
      <t>Ø»ï³Õ³Ï³Ý խարիսխների  տեղադրում  d=22ÙÙ</t>
    </r>
    <r>
      <rPr>
        <sz val="10"/>
        <rFont val="Arial"/>
        <family val="2"/>
        <charset val="204"/>
      </rPr>
      <t>АІІІ</t>
    </r>
    <r>
      <rPr>
        <sz val="10"/>
        <rFont val="Arial Armenian"/>
        <family val="2"/>
      </rPr>
      <t xml:space="preserve">  L=0,7մ  ամրաններից ÑáñÇ½áÝ³Ï³Ý ÷áñí³ÍùÝ»ñի  պատերին, հորատանցքերի հորատումով  հորատող  մուրճերով  50սմ  խորության, 6-7  կարգի  ապարներում  ó»Ù»Ýï³-³í³½³ÛÇÝ ß³Õ³ËÇ ÉóáõÙáí  աշխատ.0,92-2,0*0,17 մեք.շահագ.0,27-2,0*0,08</t>
    </r>
  </si>
  <si>
    <t>ԷåáùëÇ¹³ÛÇÝ í»ñçÝ³ÛÇÝ ³Ùñ³ÏóáõÙÝ»ñ µ³ñÓñ É³ñÙ³Ý Ù³ÉáõËÝ»ñÇ Ñ³Ù³ñ ÙÇÝã¨ 120ù.ÙÙ Ïïñí³Íùáí</t>
  </si>
  <si>
    <t>Էպոքսիդային í»ñçÝ³ÛÇÝ ³Ùñ³ÏóáõÙÝ»ñ Ñ³ï</t>
  </si>
  <si>
    <t xml:space="preserve"> Վ»ñçÝ³ÛÇÝ ³Ùñ³ÏóáõÙÝ»ñ     ռետինե  ձեռնոցի  մեջ</t>
  </si>
  <si>
    <t xml:space="preserve">                                                                                                              Հ.Փառլակյան</t>
  </si>
  <si>
    <r>
      <t>ÎáÙåÉ»ùë³ÛÇÝ µ³ßËÇã  ë³ñù³íáñáõÙÝ»ñÇ P</t>
    </r>
    <r>
      <rPr>
        <sz val="11"/>
        <rFont val="Arial"/>
        <family val="2"/>
        <charset val="204"/>
      </rPr>
      <t>В</t>
    </r>
    <r>
      <rPr>
        <sz val="11"/>
        <rFont val="Arial Armenian"/>
        <family val="2"/>
      </rPr>
      <t>D - 6 ÙáÝï³ÅáõÙ 3ïÝ Ïßéáí ÙïÝáÕ ·ÍÇ Ñ³Ù³ñ</t>
    </r>
  </si>
  <si>
    <r>
      <t xml:space="preserve">ä³ÛÃÛáõÝ³³Ýíï³Ý· </t>
    </r>
    <r>
      <rPr>
        <sz val="11"/>
        <rFont val="Arial"/>
        <family val="2"/>
        <charset val="204"/>
      </rPr>
      <t>ТСШВП</t>
    </r>
    <r>
      <rPr>
        <sz val="11"/>
        <rFont val="Arial Armenian"/>
        <family val="2"/>
      </rPr>
      <t>-160/6 Ù³ÏÝÇßÇ ïñ³ÝëýáñÙ³ïáñ³ÛÇÝ »ÝÃ³Ï³Û³Ý 6/0.4Îì 160Îì² Ñ½áñáõÃÛ³Ý</t>
    </r>
  </si>
  <si>
    <r>
      <t xml:space="preserve">ä³ÛÃÛáõÝ³³Ýíï³Ý· </t>
    </r>
    <r>
      <rPr>
        <sz val="11"/>
        <rFont val="Arial"/>
        <family val="2"/>
        <charset val="204"/>
      </rPr>
      <t>В</t>
    </r>
    <r>
      <rPr>
        <sz val="11"/>
        <rFont val="Arial Armenian"/>
        <family val="2"/>
      </rPr>
      <t>P</t>
    </r>
    <r>
      <rPr>
        <sz val="11"/>
        <rFont val="Arial"/>
        <family val="2"/>
        <charset val="204"/>
      </rPr>
      <t>H</t>
    </r>
    <r>
      <rPr>
        <sz val="11"/>
        <rFont val="Arial Armenian"/>
        <family val="2"/>
      </rPr>
      <t>-125 Ù³ÏÝÇßÇ ³íïáÙ³ï ³Ýç³ïÇãÝ»ñ ÙÇÝã¨ 240Ï· Ïßéáí</t>
    </r>
  </si>
  <si>
    <r>
      <t xml:space="preserve">ä³ÛÃÛáõÝ³³Ýíï³Ý· Ù³·ÝÇë³Ï³Ý </t>
    </r>
    <r>
      <rPr>
        <sz val="11"/>
        <rFont val="Arial"/>
        <family val="2"/>
        <charset val="204"/>
      </rPr>
      <t>ПВИ</t>
    </r>
    <r>
      <rPr>
        <sz val="11"/>
        <rFont val="Arial Armenian"/>
        <family val="2"/>
      </rPr>
      <t>-32</t>
    </r>
    <r>
      <rPr>
        <sz val="11"/>
        <rFont val="Arial"/>
        <family val="2"/>
        <charset val="204"/>
      </rPr>
      <t>БТ</t>
    </r>
    <r>
      <rPr>
        <sz val="11"/>
        <rFont val="Arial Armenian"/>
        <family val="2"/>
      </rPr>
      <t xml:space="preserve"> Ù³ÏÝÇßÇ ÃáÕ³ñÏÇã , 225Ï· Ïßéáí</t>
    </r>
  </si>
  <si>
    <r>
      <t xml:space="preserve">Հոսանքի  արտահոսքի  պաշտպանության  սարք  </t>
    </r>
    <r>
      <rPr>
        <sz val="11"/>
        <rFont val="Arial"/>
        <family val="2"/>
        <charset val="204"/>
      </rPr>
      <t>УА</t>
    </r>
    <r>
      <rPr>
        <sz val="11"/>
        <rFont val="Arial Armenian"/>
        <family val="2"/>
      </rPr>
      <t>K</t>
    </r>
    <r>
      <rPr>
        <sz val="11"/>
        <rFont val="Arial"/>
        <family val="2"/>
        <charset val="204"/>
      </rPr>
      <t>И</t>
    </r>
    <r>
      <rPr>
        <sz val="11"/>
        <rFont val="Arial Armenian"/>
        <family val="2"/>
      </rPr>
      <t xml:space="preserve">                 հատ </t>
    </r>
  </si>
  <si>
    <r>
      <t xml:space="preserve">Ø³ÉáõË </t>
    </r>
    <r>
      <rPr>
        <sz val="11"/>
        <rFont val="Arial"/>
        <family val="2"/>
        <charset val="204"/>
      </rPr>
      <t>AСБ</t>
    </r>
    <r>
      <rPr>
        <sz val="11"/>
        <rFont val="Arial Armenian"/>
        <family val="2"/>
      </rPr>
      <t xml:space="preserve"> -6000 3x35Ù</t>
    </r>
  </si>
  <si>
    <r>
      <t xml:space="preserve">Ø³ÉáõË </t>
    </r>
    <r>
      <rPr>
        <sz val="11"/>
        <rFont val="Arial"/>
        <family val="2"/>
        <charset val="204"/>
      </rPr>
      <t>КРПТ</t>
    </r>
    <r>
      <rPr>
        <sz val="11"/>
        <rFont val="Arial Armenian"/>
        <family val="2"/>
      </rPr>
      <t xml:space="preserve">                          4 x10 Ù</t>
    </r>
  </si>
  <si>
    <r>
      <t>СС</t>
    </r>
    <r>
      <rPr>
        <sz val="11"/>
        <rFont val="Arial Armenian"/>
        <family val="2"/>
      </rPr>
      <t>-60  Ï³å³ñ³ÛÇÝ Ïóáñ¹ÇãÝ»ñ Ñ³ï</t>
    </r>
  </si>
  <si>
    <r>
      <t>Ø»ï³Õ³Ï³Ý խարիսխների  տեղադրում  d=22ÙÙ</t>
    </r>
    <r>
      <rPr>
        <sz val="11"/>
        <rFont val="Arial"/>
        <family val="2"/>
        <charset val="204"/>
      </rPr>
      <t>АІІІ</t>
    </r>
    <r>
      <rPr>
        <sz val="11"/>
        <rFont val="Arial Armenian"/>
        <family val="2"/>
      </rPr>
      <t xml:space="preserve">  L=0,7մ  ամրաններից ÑáñÇ½áÝ³Ï³Ý ÷áñí³ÍùÝ»ñի  պատերին, հորատանցքերի հորատումով  հորատող  մուրճերով  50սմ  խորության, 6-7  կարգի  ապարներում  ó»Ù»Ýï³-³í³½³ÛÇÝ ß³Õ³ËÇ ÉóáõÙáí  աշխատ.0,92-2,0*0,17 մեք.շահագ.0,27-2,0*0,08</t>
    </r>
  </si>
  <si>
    <r>
      <t>H</t>
    </r>
    <r>
      <rPr>
        <sz val="11"/>
        <rFont val="Arial Armenian"/>
        <family val="2"/>
      </rPr>
      <t>C</t>
    </r>
    <r>
      <rPr>
        <sz val="11"/>
        <rFont val="Arial"/>
        <family val="2"/>
        <charset val="204"/>
      </rPr>
      <t>P</t>
    </r>
    <r>
      <rPr>
        <sz val="11"/>
        <rFont val="Arial Armenian"/>
        <family val="2"/>
      </rPr>
      <t>-01x100 Ù³ÏÝÇßÇ Éáõë³ïáõ Ñ³ï</t>
    </r>
  </si>
  <si>
    <r>
      <t xml:space="preserve">Հ³Õáñ¹³É³ñ </t>
    </r>
    <r>
      <rPr>
        <sz val="11"/>
        <rFont val="Arial"/>
        <family val="2"/>
        <charset val="204"/>
      </rPr>
      <t>AПP</t>
    </r>
    <r>
      <rPr>
        <sz val="11"/>
        <rFont val="Arial Armenian"/>
        <family val="2"/>
      </rPr>
      <t>-660 1x25ù.ÙÙ 100Ù</t>
    </r>
  </si>
  <si>
    <r>
      <t xml:space="preserve">Պոլիմերային  Ù»ÏáõëÇãÝ»ñ ÓáÕ³ÛÇÝ  </t>
    </r>
    <r>
      <rPr>
        <sz val="11"/>
        <rFont val="Arial"/>
        <family val="2"/>
        <charset val="204"/>
      </rPr>
      <t>ТФ</t>
    </r>
    <r>
      <rPr>
        <sz val="11"/>
        <rFont val="Arial Armenian"/>
        <family val="2"/>
      </rPr>
      <t>-20П         Ñ³ï</t>
    </r>
  </si>
  <si>
    <t>Էլեկտրալուսավորություն                                                   ՈՒՀ342+35--355+32</t>
  </si>
  <si>
    <t>Էլեկտրալուսավորություն                                                                                            ՈՒՀ342+35--355+32</t>
  </si>
  <si>
    <t xml:space="preserve">Ø»ï³Õ³Ï³Ý µ³ñÓ³ÏÝ»ñÇ ÙáÝï³ÅáõÙ ³ÝÏÛáõÝ³ÏÝ»ñÇó ÑáñÇ½áÝ³Ï³Ý ÷áñí³ÍùÝ»ñáõÙ /435Ñ³ïx3,287Ï·/ </t>
  </si>
  <si>
    <t xml:space="preserve">Ø»ï³Õ³Ï³Ý µ³ñÓ³ÏÝ»ñÇ ÙáÝï³ÅáõÙ ³ÝÏÛáõÝ³ÏÝ»ñÇó ÑáñÇ½  450,0Ñ³ïx3,287Ï·/ </t>
  </si>
  <si>
    <t>№2-1-7</t>
  </si>
  <si>
    <t>Սպասարկման  պրոցեսներ  ՈՒՀ187+34-ՈՒՀ311+26</t>
  </si>
  <si>
    <t>Սպասարկման  պրոցեսներ  ՈՒՀ187+34-ՈՒՀ355+32</t>
  </si>
  <si>
    <t>№2-2-12</t>
  </si>
  <si>
    <t>№2-3-8</t>
  </si>
  <si>
    <t>№2-3-9</t>
  </si>
  <si>
    <t>№2-3-10</t>
  </si>
  <si>
    <t>№2-3-11</t>
  </si>
  <si>
    <t>№2-3-12</t>
  </si>
  <si>
    <t>№2-3-13</t>
  </si>
  <si>
    <t>Ջրահեռացում  ֆուրնելից  àôÐ 362+78</t>
  </si>
  <si>
    <t>Ֆուրնելային  մաս /աջ  և  ձախ  պատերից  հոսող  ջրի  տեղափոխում/                                                  àôÐ 363+92;364+08;364+09</t>
  </si>
  <si>
    <t>Ջրահեռացման  աշխատանքները  àôÐ 362+20--àôÐ 364+40  հատվածից</t>
  </si>
  <si>
    <t>Ջրահեռացման  աշխատանքներ   àôÐ 364+40--368+75;</t>
  </si>
  <si>
    <t>Սպասարկման  պրոցեսներ  ՈՒՀ187+34-ՈՒՀ368+75</t>
  </si>
  <si>
    <t xml:space="preserve">ú¹³÷áËÙ³Ý Ñ³Ù³Ï³ñ·  àôÐ 311+26-àôÐ 355+32 </t>
  </si>
  <si>
    <t>Օդափոխություն   àôÐ 311+26- àôÐ 355+32</t>
  </si>
  <si>
    <t xml:space="preserve">ú¹³÷áËÙ³Ý Ñ³Ù³Ï³ñ·  àôÐ 355+32-àôÐ 368+70  àôÐ </t>
  </si>
  <si>
    <t>Օդափոխություն   àôÐ 355+32 - àôÐ 368+70</t>
  </si>
  <si>
    <t>ê»ÕÙí³Í û¹Ç ËáÕáí³Ï³ß³ñ   àôÐ 355+32 - àôÐ 368+70</t>
  </si>
  <si>
    <t xml:space="preserve"> ê»ÕÙí³Í û¹Ç ËáÕáí³Ï³ß³ñ                       àôÐ 355+32-àôÐ 368+70   Ñ³ïí³ÍáõÙ</t>
  </si>
  <si>
    <t>ÂÇí 2 ÃáõÝ»ÉÇ ÙÇ³ÓáõÛÉ »ñ»ë³ñÏÇ í»ñ³Ï³éáõóÙ³Ý ³ßË³ï³ÝùÝ»ñ  /VIIIïÇåÁ-"C-1" ïÇåáí- 22·Í.Ù./</t>
  </si>
  <si>
    <t>ÂÇí 2 ÃáõÝ»ÉÇ Ñ³ï³ÏÇ í»ñ³Ï³éáõóÙ³Ý ³ßË³ï³ÝùÝ»ñ-   /IVïÇåÁ-10·Í.Ù./</t>
  </si>
  <si>
    <t>№2-3-14</t>
  </si>
  <si>
    <t xml:space="preserve">             Ü³Ë³Ñ³ßÇí  №2-3-5</t>
  </si>
  <si>
    <t xml:space="preserve">             Ü³Ë³Ñ³ßÇí  №2-3-7</t>
  </si>
  <si>
    <t xml:space="preserve">             Ü³Ë³Ñ³ßÇí  №2-3-8</t>
  </si>
  <si>
    <t>II  տեղամաս</t>
  </si>
  <si>
    <t>ÂÇí 2 ÃáõÝ»ÉÇ ÙÇ³ÓáõÛÉ »ñ»ë³ñÏÇ í»ñ³Ï³éáõóÙ³Ý ³ßË³ï³ÝùÝ»ñ  /II  ïÇåÁ-"B" ïÇåáí-10,4·Í.Ù./</t>
  </si>
  <si>
    <t>Ü»ÕÍÇñ é»Éë³ÛÇÝ ·Í»ñÇ ï»Õ³¹ñáõÙ  àôÐ 355+32  ÙÇÝã¨ àôÐ 368+75,0  Ñ³ïí³ÍáõÙ  /1343մ/</t>
  </si>
  <si>
    <t>Էլեկտրամատակարարում  àôÐ 351+30- àôÐ 362+30   Էլեկտրալուսավորություն  ՈՒՀ355+32--368+70</t>
  </si>
  <si>
    <t>Էլեկտրամատակարարում  àôÐ 339+36,1 - àôÐ 351+30  Էլեկտրալուսավորություն  ՈՒՀ342+35--355+32</t>
  </si>
  <si>
    <t xml:space="preserve">             Ü³Ë³Ñ³ßÇí  №2-2-11</t>
  </si>
  <si>
    <t>Ընդամենը</t>
  </si>
  <si>
    <t>ØÇçÇÝ ³Ùë»Ï³Ý ³ßË³ï³í³ñÓÁ 211575¹ñ³Ù</t>
  </si>
  <si>
    <t>ØÇçÇÝ ³Ùë»Ï³Ý ³ßË³ï³í³ñÓÁ 211575դñ³Ù</t>
  </si>
  <si>
    <t>ØÇçÇÝ ³Ùë»Ï³Ý ³ßË³ï³í³ñÓÁ211575¹ñ³Ù</t>
  </si>
  <si>
    <t>Ü»ÕÍÇñ é»Éë³ÛÇÝ ·Í»ñÇ ï»Õ³¹ñáõÙ               àôÐ355+32ÙÇÝã¨ àôÐ368+75  Ñ³ïí³ÍáõÙ  1343գծ.մ.</t>
  </si>
  <si>
    <t>Չնախատեսնված  աշխատանքներ   6%</t>
  </si>
  <si>
    <t xml:space="preserve"> </t>
  </si>
  <si>
    <t>ÂÇí 2 ÃáõÝ»ÉÇ ÙÇ³ÓáõÛÉ »ñ»ë³ñÏÇ í»ñ³Ï³éáõóÙ³Ý ³ßË³ï³ÝùÝ»ñ  /IïÇåÁ-"A" ïÇåáí- 217,4·Í.Ù./</t>
  </si>
  <si>
    <t>ÂÇí 2 ÃáõÝ»ÉÇ ÙÇ³ÓáõÛÉ »ñ»ë³ñÏÇ í»ñ³Ï³éáõóÙ³Ý ³ßË³ï³ÝùÝ»ñ  /IIïÇåÁ-"A" ïÇåáí- 237,0·Í.Ù./</t>
  </si>
  <si>
    <t>ÂÇí 2 ÃáõÝ»ÉÇ ÙÇ³ÓáõÛÉ »ñ»ë³ñÏÇ í»ñ³Ï³éáõóÙ³Ý ³ßË³ï³ÝùÝ»ñ /IVïÇåÁ-"A" ïÇåáí- 20·Í.Ù./</t>
  </si>
  <si>
    <t>ÂÇí 2 ÃáõÝ»ÉÇ ÙÇ³ÓáõÛÉ »ñ»ë³ñÏÇ í»ñ³Ï³éáõóÙ³Ý ³ßË³ï³ÝùÝ»ñ  /VïÇåÁ-"B" ïÇåáí- 107·Í.Ù./</t>
  </si>
  <si>
    <t>ÂÇí 2 ÃáõÝ»ÉÇ ÙÇ³ÓáõÛÉ »ñ»ë³ñÏÇ í»ñ³Ï³éáõóÙ³Ý ³ßË³ï³ÝùÝ»ñ  /XïÇåÁ-"B" ïÇåáí- 28·Í.Ù./</t>
  </si>
  <si>
    <t>ÂÇí 2 ÃáõÝ»ÉÇ íáõï»ñÇ  í»ñ³Ï³Ï³Ý·ÝáõÙ  ՈՒՀ 351+00 -351+40 /40,0/  Ñ³ïí³ÍáõÙ-40·Í.Ù./</t>
  </si>
  <si>
    <t>Ա Մ Փ Ո Փ    Ն Ա Խ Ա Հ Ա Շ Ի Վ                                                                      ²ñ÷³-ê¨³Ý  ÃÇí 2 ÃáõÝ»ÉÇ առանձին   վթարային Ñ³ïí³ÍներÇ հիմնանորոգման  աշխատանքների   արժեքները</t>
  </si>
  <si>
    <t>Ü»ÕÍÇñ é»Éë³ÛÇÝ ·Í»ñÇ ï»Õ³¹ñáõÙ  àôÐ 342+35ÙÇÝã¨ àôÐ 355+32  Ñ³ïí³ÍáõÙ /1297գծ.մ./</t>
  </si>
  <si>
    <t>²ßË³ï³ÝùÝ»ñÇ ÉñÇí ³ñÅ»ùÁ /հազ.դրամ/</t>
  </si>
  <si>
    <t>/հազ.դրամ/</t>
  </si>
  <si>
    <t xml:space="preserve"> Կազմեց                                                                 Հ՚.  Փառլակյան</t>
  </si>
  <si>
    <t>Ընդհանուրը</t>
  </si>
  <si>
    <t>Ընդամենը  ամփոփ  նախահաշվով</t>
  </si>
  <si>
    <t>Տեխնիկական  հսկողության  ծախսեր --- 1%</t>
  </si>
  <si>
    <t>Հեղինակային  հսկողության  ծախսեր --  0,4%</t>
  </si>
  <si>
    <t>հազ.դրամ</t>
  </si>
  <si>
    <t>ÂÇí 2 ÃáõÝ»ÉÇ ÙÇ³ÓáõÛÉ »ñ»ë³ñÏÇ í»ñ³Ï³éáõóÙ³Ý ³ßË³ï³ÝùÝ»ñ  /XIIïÇåÁ-"C-1" ïÇåáí- 30·Í.Ù./</t>
  </si>
  <si>
    <t xml:space="preserve"> ê»ÕÙí³Í û¹Ç ËáÕáí³Ï³ß³ñ àôÐ 342+35-àôÐ 355+32    Ñ³ïí³ÍáõÙ</t>
  </si>
  <si>
    <t>ÂÇí 2 ÃáõÝ»ÉÇ ÙÇ³ÓáõÛÉ »ñ»ë³ñÏÇ í»ñ³Ï³éáõóÙ³Ý ³ßË³ï³ÝùÝ»ñ  /IVïÇåÁ-"B" ïÇåáí- 41·Í.Ù./</t>
  </si>
</sst>
</file>

<file path=xl/styles.xml><?xml version="1.0" encoding="utf-8"?>
<styleSheet xmlns="http://schemas.openxmlformats.org/spreadsheetml/2006/main">
  <numFmts count="5">
    <numFmt numFmtId="164" formatCode="0.000000"/>
    <numFmt numFmtId="165" formatCode="0.0000"/>
    <numFmt numFmtId="166" formatCode="0.000"/>
    <numFmt numFmtId="167" formatCode="0.0"/>
    <numFmt numFmtId="168" formatCode="0.00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sz val="12"/>
      <name val="Arial Armenian"/>
      <family val="2"/>
    </font>
    <font>
      <sz val="9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b/>
      <sz val="10"/>
      <name val="Arial Armenian"/>
      <family val="2"/>
    </font>
    <font>
      <sz val="10"/>
      <name val="a_Helver"/>
      <family val="2"/>
      <charset val="204"/>
    </font>
    <font>
      <b/>
      <sz val="11"/>
      <name val="Arial Armenian"/>
      <family val="2"/>
    </font>
    <font>
      <sz val="16"/>
      <name val="Arial Armenian"/>
      <family val="2"/>
    </font>
    <font>
      <sz val="7.8"/>
      <name val="Arial Armenian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name val="Arial Armenian"/>
      <family val="2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2">
    <xf numFmtId="0" fontId="0" fillId="0" borderId="0" xfId="0"/>
    <xf numFmtId="0" fontId="3" fillId="0" borderId="0" xfId="1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1" applyFont="1" applyAlignment="1">
      <alignment vertical="center" wrapText="1"/>
    </xf>
    <xf numFmtId="49" fontId="5" fillId="0" borderId="0" xfId="1" applyNumberFormat="1" applyFont="1" applyAlignment="1">
      <alignment horizontal="justify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justify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justify" vertical="center" wrapText="1"/>
    </xf>
    <xf numFmtId="164" fontId="4" fillId="0" borderId="0" xfId="1" applyNumberFormat="1" applyFont="1" applyAlignment="1">
      <alignment horizontal="justify" vertical="center" wrapText="1"/>
    </xf>
    <xf numFmtId="0" fontId="3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wrapText="1"/>
    </xf>
    <xf numFmtId="2" fontId="4" fillId="0" borderId="1" xfId="1" applyNumberFormat="1" applyFont="1" applyBorder="1" applyAlignment="1">
      <alignment vertical="center" wrapText="1"/>
    </xf>
    <xf numFmtId="167" fontId="6" fillId="0" borderId="1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4" fillId="0" borderId="0" xfId="1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7" fontId="6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167" fontId="4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7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Border="1" applyAlignment="1">
      <alignment wrapText="1"/>
    </xf>
    <xf numFmtId="166" fontId="4" fillId="0" borderId="1" xfId="0" applyNumberFormat="1" applyFont="1" applyBorder="1" applyAlignment="1">
      <alignment horizontal="center" wrapText="1"/>
    </xf>
    <xf numFmtId="168" fontId="4" fillId="0" borderId="1" xfId="0" applyNumberFormat="1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168" fontId="4" fillId="0" borderId="1" xfId="0" applyNumberFormat="1" applyFont="1" applyBorder="1" applyAlignment="1">
      <alignment vertical="center" wrapText="1"/>
    </xf>
    <xf numFmtId="167" fontId="4" fillId="0" borderId="1" xfId="0" applyNumberFormat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 wrapText="1"/>
    </xf>
    <xf numFmtId="2" fontId="4" fillId="0" borderId="0" xfId="1" applyNumberFormat="1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166" fontId="0" fillId="0" borderId="1" xfId="0" applyNumberForma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/>
    <xf numFmtId="0" fontId="6" fillId="0" borderId="3" xfId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/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4" fillId="0" borderId="0" xfId="1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6" fontId="0" fillId="5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67" fontId="2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2" fontId="0" fillId="3" borderId="1" xfId="0" applyNumberFormat="1" applyFill="1" applyBorder="1"/>
    <xf numFmtId="0" fontId="16" fillId="4" borderId="1" xfId="0" applyFont="1" applyFill="1" applyBorder="1"/>
    <xf numFmtId="2" fontId="16" fillId="4" borderId="1" xfId="0" applyNumberFormat="1" applyFont="1" applyFill="1" applyBorder="1"/>
    <xf numFmtId="0" fontId="11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0" fontId="0" fillId="0" borderId="0" xfId="0" applyFont="1"/>
    <xf numFmtId="0" fontId="17" fillId="0" borderId="0" xfId="1" applyFont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49" fontId="17" fillId="0" borderId="0" xfId="1" applyNumberFormat="1" applyFont="1" applyAlignment="1">
      <alignment horizontal="center" vertical="center" wrapText="1"/>
    </xf>
    <xf numFmtId="0" fontId="17" fillId="0" borderId="0" xfId="1" applyFont="1" applyAlignment="1">
      <alignment horizontal="right" vertical="center" wrapText="1"/>
    </xf>
    <xf numFmtId="0" fontId="17" fillId="0" borderId="0" xfId="1" applyFont="1" applyAlignment="1">
      <alignment horizontal="justify" vertical="center" wrapText="1"/>
    </xf>
    <xf numFmtId="164" fontId="17" fillId="0" borderId="0" xfId="1" applyNumberFormat="1" applyFont="1" applyAlignment="1">
      <alignment horizontal="justify" vertical="center" wrapText="1"/>
    </xf>
    <xf numFmtId="0" fontId="17" fillId="0" borderId="0" xfId="1" applyFont="1" applyAlignment="1">
      <alignment vertical="center" wrapText="1"/>
    </xf>
    <xf numFmtId="0" fontId="17" fillId="0" borderId="2" xfId="1" applyFont="1" applyBorder="1" applyAlignment="1">
      <alignment horizontal="center" vertical="center" wrapText="1"/>
    </xf>
    <xf numFmtId="1" fontId="17" fillId="0" borderId="2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/>
    <xf numFmtId="167" fontId="17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1" xfId="0" applyFont="1" applyBorder="1"/>
    <xf numFmtId="167" fontId="0" fillId="0" borderId="1" xfId="0" applyNumberFormat="1" applyFont="1" applyBorder="1" applyAlignment="1">
      <alignment horizontal="center"/>
    </xf>
    <xf numFmtId="0" fontId="0" fillId="0" borderId="2" xfId="0" applyFont="1" applyBorder="1"/>
    <xf numFmtId="0" fontId="17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 vertical="center"/>
    </xf>
    <xf numFmtId="167" fontId="17" fillId="5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0" fillId="0" borderId="0" xfId="0"/>
    <xf numFmtId="0" fontId="0" fillId="0" borderId="0" xfId="0"/>
    <xf numFmtId="0" fontId="9" fillId="0" borderId="0" xfId="1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2" fontId="8" fillId="5" borderId="1" xfId="1" applyNumberFormat="1" applyFont="1" applyFill="1" applyBorder="1" applyAlignment="1">
      <alignment horizontal="center" vertical="center" wrapText="1"/>
    </xf>
    <xf numFmtId="49" fontId="9" fillId="5" borderId="1" xfId="1" applyNumberFormat="1" applyFont="1" applyFill="1" applyBorder="1" applyAlignment="1">
      <alignment horizontal="center" vertical="center" wrapText="1"/>
    </xf>
    <xf numFmtId="2" fontId="9" fillId="5" borderId="1" xfId="1" applyNumberFormat="1" applyFont="1" applyFill="1" applyBorder="1" applyAlignment="1">
      <alignment horizontal="center" vertical="center" wrapText="1"/>
    </xf>
    <xf numFmtId="2" fontId="9" fillId="5" borderId="5" xfId="1" applyNumberFormat="1" applyFont="1" applyFill="1" applyBorder="1" applyAlignment="1">
      <alignment horizontal="center" vertical="center" wrapText="1"/>
    </xf>
    <xf numFmtId="1" fontId="6" fillId="5" borderId="1" xfId="1" applyNumberFormat="1" applyFont="1" applyFill="1" applyBorder="1" applyAlignment="1">
      <alignment horizontal="center" vertical="center" wrapText="1"/>
    </xf>
    <xf numFmtId="166" fontId="8" fillId="5" borderId="1" xfId="1" applyNumberFormat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center" wrapText="1"/>
    </xf>
    <xf numFmtId="49" fontId="4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166" fontId="0" fillId="5" borderId="1" xfId="0" applyNumberForma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167" fontId="9" fillId="5" borderId="1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11" fillId="5" borderId="4" xfId="0" applyNumberFormat="1" applyFont="1" applyFill="1" applyBorder="1" applyAlignment="1">
      <alignment horizontal="center" vertical="center"/>
    </xf>
    <xf numFmtId="2" fontId="0" fillId="5" borderId="2" xfId="0" applyNumberFormat="1" applyFill="1" applyBorder="1" applyAlignment="1">
      <alignment horizontal="center" vertical="center"/>
    </xf>
    <xf numFmtId="0" fontId="0" fillId="0" borderId="1" xfId="0" applyBorder="1"/>
    <xf numFmtId="0" fontId="9" fillId="0" borderId="0" xfId="1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11" fillId="0" borderId="12" xfId="0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1" fillId="0" borderId="0" xfId="0" applyFont="1"/>
    <xf numFmtId="2" fontId="0" fillId="4" borderId="1" xfId="0" applyNumberFormat="1" applyFill="1" applyBorder="1" applyAlignment="1">
      <alignment vertical="center"/>
    </xf>
    <xf numFmtId="0" fontId="0" fillId="0" borderId="0" xfId="0"/>
    <xf numFmtId="0" fontId="16" fillId="0" borderId="1" xfId="0" applyFont="1" applyBorder="1" applyAlignment="1">
      <alignment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2" fontId="19" fillId="0" borderId="1" xfId="0" applyNumberFormat="1" applyFont="1" applyBorder="1" applyAlignment="1">
      <alignment vertical="center"/>
    </xf>
    <xf numFmtId="2" fontId="19" fillId="0" borderId="1" xfId="0" applyNumberFormat="1" applyFont="1" applyBorder="1"/>
    <xf numFmtId="0" fontId="16" fillId="0" borderId="1" xfId="0" applyFont="1" applyBorder="1" applyAlignment="1">
      <alignment horizontal="left" wrapText="1"/>
    </xf>
    <xf numFmtId="2" fontId="16" fillId="0" borderId="1" xfId="0" applyNumberFormat="1" applyFont="1" applyBorder="1" applyAlignment="1">
      <alignment horizontal="right" vertical="center"/>
    </xf>
    <xf numFmtId="2" fontId="16" fillId="0" borderId="1" xfId="0" applyNumberFormat="1" applyFont="1" applyBorder="1" applyAlignment="1">
      <alignment horizontal="right"/>
    </xf>
    <xf numFmtId="0" fontId="4" fillId="0" borderId="0" xfId="1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166" fontId="6" fillId="0" borderId="2" xfId="1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0" fontId="4" fillId="0" borderId="0" xfId="1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/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9" fillId="0" borderId="0" xfId="1" applyFont="1" applyAlignment="1">
      <alignment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0" fillId="0" borderId="2" xfId="0" applyBorder="1"/>
    <xf numFmtId="0" fontId="0" fillId="0" borderId="8" xfId="0" applyBorder="1"/>
    <xf numFmtId="0" fontId="0" fillId="0" borderId="11" xfId="0" applyBorder="1"/>
    <xf numFmtId="0" fontId="4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0" xfId="1" applyFont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7" fillId="0" borderId="1" xfId="1" applyFont="1" applyBorder="1" applyAlignment="1">
      <alignment horizontal="center" vertical="center" wrapText="1"/>
    </xf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0" fillId="0" borderId="0" xfId="0" applyFont="1" applyAlignment="1">
      <alignment horizontal="left"/>
    </xf>
    <xf numFmtId="0" fontId="17" fillId="0" borderId="3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opLeftCell="B7" zoomScaleSheetLayoutView="75" workbookViewId="0">
      <selection activeCell="O8" sqref="O8"/>
    </sheetView>
  </sheetViews>
  <sheetFormatPr defaultRowHeight="14.4"/>
  <cols>
    <col min="1" max="1" width="6" customWidth="1"/>
    <col min="2" max="2" width="9.44140625" customWidth="1"/>
    <col min="3" max="3" width="21.109375" customWidth="1"/>
    <col min="4" max="4" width="7" customWidth="1"/>
    <col min="5" max="5" width="7.33203125" customWidth="1"/>
    <col min="6" max="6" width="7.109375" customWidth="1"/>
    <col min="7" max="7" width="6.33203125" customWidth="1"/>
    <col min="8" max="8" width="8.44140625" customWidth="1"/>
    <col min="9" max="9" width="7" customWidth="1"/>
    <col min="10" max="10" width="14.109375" customWidth="1"/>
    <col min="11" max="11" width="9.5546875" customWidth="1"/>
    <col min="12" max="12" width="9.44140625" customWidth="1"/>
    <col min="13" max="13" width="9" customWidth="1"/>
    <col min="14" max="14" width="8.33203125" customWidth="1"/>
    <col min="15" max="15" width="12.33203125" style="49" customWidth="1"/>
  </cols>
  <sheetData>
    <row r="1" spans="1:20" ht="44.25" customHeight="1">
      <c r="A1" s="254" t="s">
        <v>45</v>
      </c>
      <c r="B1" s="254"/>
      <c r="C1" s="254"/>
      <c r="D1" s="255" t="s">
        <v>46</v>
      </c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</row>
    <row r="2" spans="1:20" ht="23.25" customHeight="1">
      <c r="A2" s="256" t="s">
        <v>47</v>
      </c>
      <c r="B2" s="256"/>
      <c r="C2" s="256"/>
      <c r="D2" s="257" t="s">
        <v>314</v>
      </c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35"/>
    </row>
    <row r="3" spans="1:20">
      <c r="A3" s="2" t="s">
        <v>48</v>
      </c>
      <c r="B3" s="258" t="s">
        <v>167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"/>
      <c r="O3" s="35"/>
    </row>
    <row r="4" spans="1:20" ht="19.5" customHeight="1">
      <c r="A4" s="253" t="s">
        <v>49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36"/>
      <c r="Q4" s="36"/>
      <c r="R4" s="36"/>
      <c r="S4" s="36"/>
      <c r="T4" s="36"/>
    </row>
    <row r="5" spans="1:20">
      <c r="A5" s="1"/>
      <c r="B5" s="275" t="s">
        <v>301</v>
      </c>
      <c r="C5" s="259"/>
      <c r="D5" s="259"/>
      <c r="E5" s="259"/>
      <c r="F5" s="259"/>
      <c r="G5" s="259"/>
      <c r="H5" s="2"/>
      <c r="I5" s="259"/>
      <c r="J5" s="259"/>
      <c r="K5" s="3" t="s">
        <v>0</v>
      </c>
      <c r="L5" s="4">
        <v>1954.5</v>
      </c>
      <c r="N5" s="5"/>
    </row>
    <row r="6" spans="1:20">
      <c r="A6" s="1"/>
      <c r="B6" s="2"/>
      <c r="C6" s="2"/>
      <c r="D6" s="3"/>
      <c r="E6" s="2"/>
      <c r="F6" s="2"/>
      <c r="G6" s="2"/>
      <c r="H6" s="2"/>
      <c r="I6" s="2"/>
      <c r="J6" s="2"/>
      <c r="K6" s="3" t="s">
        <v>1</v>
      </c>
      <c r="L6" s="4">
        <v>2662.83</v>
      </c>
      <c r="N6" s="5"/>
    </row>
    <row r="7" spans="1:20">
      <c r="A7" s="1"/>
      <c r="B7" s="2"/>
      <c r="C7" s="2"/>
      <c r="D7" s="259" t="s">
        <v>2</v>
      </c>
      <c r="E7" s="259"/>
      <c r="F7" s="259"/>
      <c r="G7" s="259"/>
      <c r="H7" s="259"/>
      <c r="I7" s="259"/>
      <c r="J7" s="259"/>
      <c r="K7" s="3" t="s">
        <v>3</v>
      </c>
      <c r="L7" s="4">
        <v>1.1525000000000001</v>
      </c>
      <c r="N7" s="5"/>
    </row>
    <row r="8" spans="1:20" ht="15">
      <c r="A8" s="1"/>
      <c r="B8" s="6"/>
      <c r="C8" s="7"/>
      <c r="D8" s="8"/>
      <c r="E8" s="8"/>
      <c r="F8" s="9"/>
      <c r="G8" s="10"/>
      <c r="H8" s="10"/>
      <c r="I8" s="10"/>
      <c r="J8" s="9"/>
      <c r="K8" s="11"/>
      <c r="L8" s="11"/>
      <c r="M8" s="12"/>
      <c r="N8" s="5"/>
      <c r="O8" s="49" t="s">
        <v>322</v>
      </c>
    </row>
    <row r="9" spans="1:20">
      <c r="A9" s="278" t="s">
        <v>4</v>
      </c>
      <c r="B9" s="279" t="s">
        <v>5</v>
      </c>
      <c r="C9" s="260" t="s">
        <v>6</v>
      </c>
      <c r="D9" s="268" t="s">
        <v>7</v>
      </c>
      <c r="E9" s="278" t="s">
        <v>8</v>
      </c>
      <c r="F9" s="276" t="s">
        <v>9</v>
      </c>
      <c r="G9" s="262"/>
      <c r="H9" s="260" t="s">
        <v>10</v>
      </c>
      <c r="I9" s="260" t="s">
        <v>11</v>
      </c>
      <c r="J9" s="265" t="s">
        <v>12</v>
      </c>
      <c r="K9" s="266"/>
      <c r="L9" s="266"/>
      <c r="M9" s="267"/>
      <c r="N9" s="268" t="s">
        <v>13</v>
      </c>
      <c r="O9" s="269" t="s">
        <v>14</v>
      </c>
    </row>
    <row r="10" spans="1:20">
      <c r="A10" s="278"/>
      <c r="B10" s="279"/>
      <c r="C10" s="264"/>
      <c r="D10" s="268"/>
      <c r="E10" s="278"/>
      <c r="F10" s="277"/>
      <c r="G10" s="263"/>
      <c r="H10" s="264"/>
      <c r="I10" s="264"/>
      <c r="J10" s="272" t="s">
        <v>15</v>
      </c>
      <c r="K10" s="260" t="s">
        <v>16</v>
      </c>
      <c r="L10" s="268" t="s">
        <v>17</v>
      </c>
      <c r="M10" s="268"/>
      <c r="N10" s="268"/>
      <c r="O10" s="270"/>
    </row>
    <row r="11" spans="1:20">
      <c r="A11" s="278"/>
      <c r="B11" s="279"/>
      <c r="C11" s="264"/>
      <c r="D11" s="268"/>
      <c r="E11" s="278"/>
      <c r="F11" s="260" t="s">
        <v>18</v>
      </c>
      <c r="G11" s="262" t="s">
        <v>19</v>
      </c>
      <c r="H11" s="264"/>
      <c r="I11" s="264"/>
      <c r="J11" s="273"/>
      <c r="K11" s="264"/>
      <c r="L11" s="260" t="s">
        <v>105</v>
      </c>
      <c r="M11" s="260" t="s">
        <v>21</v>
      </c>
      <c r="N11" s="268"/>
      <c r="O11" s="270"/>
    </row>
    <row r="12" spans="1:20" ht="32.25" customHeight="1">
      <c r="A12" s="278"/>
      <c r="B12" s="279"/>
      <c r="C12" s="261"/>
      <c r="D12" s="268"/>
      <c r="E12" s="278"/>
      <c r="F12" s="261"/>
      <c r="G12" s="263"/>
      <c r="H12" s="261"/>
      <c r="I12" s="261"/>
      <c r="J12" s="274"/>
      <c r="K12" s="261"/>
      <c r="L12" s="261"/>
      <c r="M12" s="261"/>
      <c r="N12" s="268"/>
      <c r="O12" s="271"/>
    </row>
    <row r="13" spans="1:20">
      <c r="A13" s="13">
        <v>1</v>
      </c>
      <c r="B13" s="14">
        <v>2</v>
      </c>
      <c r="C13" s="14">
        <v>3</v>
      </c>
      <c r="D13" s="14">
        <v>4</v>
      </c>
      <c r="E13" s="15">
        <v>5</v>
      </c>
      <c r="F13" s="14">
        <v>6</v>
      </c>
      <c r="G13" s="15">
        <v>7</v>
      </c>
      <c r="H13" s="13">
        <v>8</v>
      </c>
      <c r="I13" s="14">
        <v>9</v>
      </c>
      <c r="J13" s="16">
        <v>10</v>
      </c>
      <c r="K13" s="14">
        <v>11</v>
      </c>
      <c r="L13" s="15">
        <v>12</v>
      </c>
      <c r="M13" s="17">
        <v>13</v>
      </c>
      <c r="N13" s="17">
        <v>14</v>
      </c>
      <c r="O13" s="41">
        <v>15</v>
      </c>
    </row>
    <row r="14" spans="1:20" ht="136.5" customHeight="1">
      <c r="A14" s="13">
        <v>1</v>
      </c>
      <c r="B14" s="18" t="s">
        <v>22</v>
      </c>
      <c r="C14" s="19" t="s">
        <v>23</v>
      </c>
      <c r="D14" s="18" t="s">
        <v>24</v>
      </c>
      <c r="E14" s="96">
        <v>1.3286</v>
      </c>
      <c r="F14" s="18">
        <v>732.47</v>
      </c>
      <c r="G14" s="20">
        <v>33.200000000000003</v>
      </c>
      <c r="H14" s="21">
        <f>F14*$L$5/1000</f>
        <v>1431.612615</v>
      </c>
      <c r="I14" s="20">
        <f>G14*$L$6/1000</f>
        <v>88.405956000000003</v>
      </c>
      <c r="J14" s="23" t="s">
        <v>25</v>
      </c>
      <c r="K14" s="33">
        <v>49.8</v>
      </c>
      <c r="L14" s="33">
        <v>650</v>
      </c>
      <c r="M14" s="25">
        <f>K14*L14*$L$7</f>
        <v>37306.424999999996</v>
      </c>
      <c r="N14" s="25">
        <f>H14+I14+M14+M15+M16+M17+M18+M19+M20</f>
        <v>46918.179933755004</v>
      </c>
      <c r="O14" s="50">
        <f>E14*N14</f>
        <v>62335.493859986898</v>
      </c>
    </row>
    <row r="15" spans="1:20" ht="26.4">
      <c r="A15" s="13"/>
      <c r="B15" s="18"/>
      <c r="C15" s="19"/>
      <c r="D15" s="18"/>
      <c r="E15" s="26"/>
      <c r="F15" s="18"/>
      <c r="G15" s="20"/>
      <c r="H15" s="21"/>
      <c r="I15" s="22"/>
      <c r="J15" s="23" t="s">
        <v>26</v>
      </c>
      <c r="K15" s="14">
        <v>2.407</v>
      </c>
      <c r="L15" s="33">
        <v>764.17</v>
      </c>
      <c r="M15" s="25">
        <f t="shared" ref="M15:M30" si="0">K15*L15*$L$7</f>
        <v>2119.8591614750003</v>
      </c>
      <c r="N15" s="25"/>
      <c r="O15" s="50"/>
    </row>
    <row r="16" spans="1:20" ht="66">
      <c r="A16" s="13"/>
      <c r="B16" s="18"/>
      <c r="C16" s="19"/>
      <c r="D16" s="18"/>
      <c r="E16" s="26"/>
      <c r="F16" s="18"/>
      <c r="G16" s="20"/>
      <c r="H16" s="21"/>
      <c r="I16" s="22"/>
      <c r="J16" s="27" t="s">
        <v>50</v>
      </c>
      <c r="K16" s="14">
        <v>9.85</v>
      </c>
      <c r="L16" s="33">
        <v>310</v>
      </c>
      <c r="M16" s="25">
        <f t="shared" si="0"/>
        <v>3519.1587500000001</v>
      </c>
      <c r="N16" s="25"/>
      <c r="O16" s="50"/>
    </row>
    <row r="17" spans="1:15" ht="79.2">
      <c r="A17" s="13"/>
      <c r="B17" s="18"/>
      <c r="C17" s="19"/>
      <c r="D17" s="18"/>
      <c r="E17" s="26"/>
      <c r="F17" s="18"/>
      <c r="G17" s="20"/>
      <c r="H17" s="21"/>
      <c r="I17" s="22"/>
      <c r="J17" s="27" t="s">
        <v>51</v>
      </c>
      <c r="K17" s="14">
        <v>3.9249999999999998</v>
      </c>
      <c r="L17" s="33">
        <v>310</v>
      </c>
      <c r="M17" s="25">
        <f t="shared" si="0"/>
        <v>1402.3043750000002</v>
      </c>
      <c r="N17" s="25"/>
      <c r="O17" s="50"/>
    </row>
    <row r="18" spans="1:15" ht="26.4">
      <c r="A18" s="13"/>
      <c r="B18" s="18"/>
      <c r="C18" s="19"/>
      <c r="D18" s="18"/>
      <c r="E18" s="26"/>
      <c r="F18" s="18"/>
      <c r="G18" s="20"/>
      <c r="H18" s="21"/>
      <c r="I18" s="22"/>
      <c r="J18" s="27" t="s">
        <v>27</v>
      </c>
      <c r="K18" s="14">
        <v>0.318</v>
      </c>
      <c r="L18" s="33">
        <v>231.94399999999999</v>
      </c>
      <c r="M18" s="25">
        <f t="shared" si="0"/>
        <v>85.006316279999993</v>
      </c>
      <c r="N18" s="25"/>
      <c r="O18" s="50"/>
    </row>
    <row r="19" spans="1:15" ht="52.8">
      <c r="A19" s="13"/>
      <c r="B19" s="18"/>
      <c r="C19" s="19"/>
      <c r="D19" s="18"/>
      <c r="E19" s="26"/>
      <c r="F19" s="18"/>
      <c r="G19" s="20"/>
      <c r="H19" s="21"/>
      <c r="I19" s="22"/>
      <c r="J19" s="27" t="s">
        <v>52</v>
      </c>
      <c r="K19" s="14">
        <v>0.40799999999999997</v>
      </c>
      <c r="L19" s="33">
        <v>833</v>
      </c>
      <c r="M19" s="25">
        <f t="shared" si="0"/>
        <v>391.69326000000001</v>
      </c>
      <c r="N19" s="17"/>
      <c r="O19" s="50"/>
    </row>
    <row r="20" spans="1:15" ht="39.6">
      <c r="A20" s="13"/>
      <c r="B20" s="18"/>
      <c r="C20" s="19"/>
      <c r="D20" s="18"/>
      <c r="E20" s="26"/>
      <c r="F20" s="18"/>
      <c r="G20" s="20"/>
      <c r="H20" s="21"/>
      <c r="I20" s="22"/>
      <c r="J20" s="27" t="s">
        <v>28</v>
      </c>
      <c r="K20" s="14">
        <v>0.52400000000000002</v>
      </c>
      <c r="L20" s="33">
        <v>950</v>
      </c>
      <c r="M20" s="25">
        <f t="shared" si="0"/>
        <v>573.71450000000004</v>
      </c>
      <c r="N20" s="25"/>
      <c r="O20" s="50"/>
    </row>
    <row r="21" spans="1:15" ht="102" customHeight="1">
      <c r="A21" s="13">
        <v>2</v>
      </c>
      <c r="B21" s="18" t="s">
        <v>29</v>
      </c>
      <c r="C21" s="42" t="s">
        <v>30</v>
      </c>
      <c r="D21" s="43" t="s">
        <v>31</v>
      </c>
      <c r="E21" s="44">
        <v>172</v>
      </c>
      <c r="F21" s="43">
        <v>1.62</v>
      </c>
      <c r="G21" s="43">
        <v>0.99</v>
      </c>
      <c r="H21" s="21">
        <f>F21*$L$5/1000</f>
        <v>3.1662900000000005</v>
      </c>
      <c r="I21" s="22">
        <f>G21*$L$6/1000</f>
        <v>2.6362017</v>
      </c>
      <c r="J21" s="42" t="s">
        <v>32</v>
      </c>
      <c r="K21" s="45">
        <v>4.2000000000000003E-2</v>
      </c>
      <c r="L21" s="29">
        <v>4.2</v>
      </c>
      <c r="M21" s="25">
        <f t="shared" si="0"/>
        <v>0.20330100000000004</v>
      </c>
      <c r="N21" s="25">
        <f>H21+I21+M21+M22</f>
        <v>6.030657541750001</v>
      </c>
      <c r="O21" s="50">
        <f>E21*N21</f>
        <v>1037.2730971810001</v>
      </c>
    </row>
    <row r="22" spans="1:15" ht="26.4">
      <c r="A22" s="13"/>
      <c r="B22" s="18"/>
      <c r="C22" s="42"/>
      <c r="D22" s="43"/>
      <c r="E22" s="46"/>
      <c r="F22" s="43"/>
      <c r="G22" s="43"/>
      <c r="H22" s="29"/>
      <c r="I22" s="47"/>
      <c r="J22" s="42" t="s">
        <v>33</v>
      </c>
      <c r="K22" s="45">
        <v>2.5899999999999999E-2</v>
      </c>
      <c r="L22" s="29">
        <v>0.83299999999999996</v>
      </c>
      <c r="M22" s="25">
        <f t="shared" si="0"/>
        <v>2.4864841750000002E-2</v>
      </c>
      <c r="N22" s="25"/>
      <c r="O22" s="50"/>
    </row>
    <row r="23" spans="1:15" ht="100.5" customHeight="1">
      <c r="A23" s="13">
        <v>3</v>
      </c>
      <c r="B23" s="80" t="s">
        <v>166</v>
      </c>
      <c r="C23" s="19" t="s">
        <v>165</v>
      </c>
      <c r="D23" s="18" t="s">
        <v>34</v>
      </c>
      <c r="E23" s="26">
        <v>2</v>
      </c>
      <c r="F23" s="18">
        <v>38.536999999999999</v>
      </c>
      <c r="G23" s="20">
        <v>3.55</v>
      </c>
      <c r="H23" s="21">
        <f>F23*$L$5/1000</f>
        <v>75.320566499999998</v>
      </c>
      <c r="I23" s="22">
        <f>G23*$L$6/1000</f>
        <v>9.4530464999999992</v>
      </c>
      <c r="J23" s="27" t="s">
        <v>164</v>
      </c>
      <c r="K23" s="32">
        <v>1</v>
      </c>
      <c r="L23" s="33">
        <v>1875</v>
      </c>
      <c r="M23" s="25">
        <f t="shared" si="0"/>
        <v>2160.9375</v>
      </c>
      <c r="N23" s="48">
        <f>H23+I23+M23+M24+M25+M26+M27+M28+M29+M30</f>
        <v>2524.6983461799996</v>
      </c>
      <c r="O23" s="50">
        <f>E23*N23</f>
        <v>5049.3966923599992</v>
      </c>
    </row>
    <row r="24" spans="1:15" ht="26.4">
      <c r="A24" s="13"/>
      <c r="B24" s="18"/>
      <c r="C24" s="19"/>
      <c r="D24" s="18"/>
      <c r="E24" s="26"/>
      <c r="F24" s="18"/>
      <c r="G24" s="20"/>
      <c r="H24" s="21"/>
      <c r="I24" s="22"/>
      <c r="J24" s="27" t="s">
        <v>35</v>
      </c>
      <c r="K24" s="37">
        <v>7.7200000000000005E-2</v>
      </c>
      <c r="L24" s="33">
        <v>650</v>
      </c>
      <c r="M24" s="25">
        <f t="shared" si="0"/>
        <v>57.832450000000001</v>
      </c>
      <c r="N24" s="25"/>
      <c r="O24" s="50"/>
    </row>
    <row r="25" spans="1:15" ht="91.5" customHeight="1">
      <c r="A25" s="13"/>
      <c r="B25" s="18"/>
      <c r="C25" s="19"/>
      <c r="D25" s="18"/>
      <c r="E25" s="26"/>
      <c r="F25" s="18"/>
      <c r="G25" s="20"/>
      <c r="H25" s="21"/>
      <c r="I25" s="22"/>
      <c r="J25" s="27" t="s">
        <v>36</v>
      </c>
      <c r="K25" s="14">
        <v>137.69999999999999</v>
      </c>
      <c r="L25" s="33">
        <v>0.31</v>
      </c>
      <c r="M25" s="25">
        <f t="shared" si="0"/>
        <v>49.1967675</v>
      </c>
      <c r="N25" s="25"/>
      <c r="O25" s="50"/>
    </row>
    <row r="26" spans="1:15" ht="26.4">
      <c r="A26" s="13"/>
      <c r="B26" s="18"/>
      <c r="C26" s="19"/>
      <c r="D26" s="18"/>
      <c r="E26" s="26"/>
      <c r="F26" s="18"/>
      <c r="G26" s="20"/>
      <c r="H26" s="21"/>
      <c r="I26" s="22"/>
      <c r="J26" s="27" t="s">
        <v>37</v>
      </c>
      <c r="K26" s="33">
        <v>37.76</v>
      </c>
      <c r="L26" s="33">
        <v>0.76419999999999999</v>
      </c>
      <c r="M26" s="25">
        <f t="shared" si="0"/>
        <v>33.256761279999999</v>
      </c>
      <c r="N26" s="25"/>
      <c r="O26" s="41"/>
    </row>
    <row r="27" spans="1:15" ht="39.6">
      <c r="A27" s="13"/>
      <c r="B27" s="18"/>
      <c r="C27" s="19"/>
      <c r="D27" s="18"/>
      <c r="E27" s="26"/>
      <c r="F27" s="18"/>
      <c r="G27" s="20"/>
      <c r="H27" s="21"/>
      <c r="I27" s="22"/>
      <c r="J27" s="27" t="s">
        <v>38</v>
      </c>
      <c r="K27" s="33">
        <v>0.8</v>
      </c>
      <c r="L27" s="33">
        <v>136.38900000000001</v>
      </c>
      <c r="M27" s="25">
        <f t="shared" si="0"/>
        <v>125.75065800000002</v>
      </c>
      <c r="N27" s="25"/>
      <c r="O27" s="41"/>
    </row>
    <row r="28" spans="1:15" ht="39.6">
      <c r="A28" s="13"/>
      <c r="B28" s="18"/>
      <c r="C28" s="19"/>
      <c r="D28" s="18"/>
      <c r="E28" s="26"/>
      <c r="F28" s="18"/>
      <c r="G28" s="20"/>
      <c r="H28" s="21"/>
      <c r="I28" s="22"/>
      <c r="J28" s="27" t="s">
        <v>39</v>
      </c>
      <c r="K28" s="32">
        <v>4</v>
      </c>
      <c r="L28" s="33">
        <v>0.23194000000000001</v>
      </c>
      <c r="M28" s="25">
        <f t="shared" si="0"/>
        <v>1.0692434000000002</v>
      </c>
      <c r="N28" s="25"/>
      <c r="O28" s="41"/>
    </row>
    <row r="29" spans="1:15" ht="52.8">
      <c r="A29" s="13"/>
      <c r="B29" s="18"/>
      <c r="C29" s="19"/>
      <c r="D29" s="18"/>
      <c r="E29" s="26"/>
      <c r="F29" s="18"/>
      <c r="G29" s="20"/>
      <c r="H29" s="21"/>
      <c r="I29" s="22"/>
      <c r="J29" s="27" t="s">
        <v>53</v>
      </c>
      <c r="K29" s="14">
        <v>6.4</v>
      </c>
      <c r="L29" s="24">
        <v>0.83299999999999996</v>
      </c>
      <c r="M29" s="25">
        <f t="shared" si="0"/>
        <v>6.1442080000000008</v>
      </c>
      <c r="N29" s="25"/>
      <c r="O29" s="41"/>
    </row>
    <row r="30" spans="1:15" ht="39.6">
      <c r="A30" s="13"/>
      <c r="B30" s="18"/>
      <c r="C30" s="19"/>
      <c r="D30" s="18"/>
      <c r="E30" s="26"/>
      <c r="F30" s="18"/>
      <c r="G30" s="20"/>
      <c r="H30" s="21"/>
      <c r="I30" s="22"/>
      <c r="J30" s="27" t="s">
        <v>40</v>
      </c>
      <c r="K30" s="14">
        <v>5.24</v>
      </c>
      <c r="L30" s="24">
        <v>0.95</v>
      </c>
      <c r="M30" s="25">
        <f t="shared" si="0"/>
        <v>5.7371449999999999</v>
      </c>
      <c r="N30" s="25"/>
      <c r="O30" s="41"/>
    </row>
    <row r="31" spans="1:15">
      <c r="A31" s="193"/>
      <c r="B31" s="194"/>
      <c r="C31" s="195" t="s">
        <v>41</v>
      </c>
      <c r="D31" s="195"/>
      <c r="E31" s="195"/>
      <c r="F31" s="195"/>
      <c r="G31" s="195"/>
      <c r="H31" s="195"/>
      <c r="I31" s="195"/>
      <c r="J31" s="196"/>
      <c r="K31" s="193"/>
      <c r="L31" s="197"/>
      <c r="M31" s="198"/>
      <c r="N31" s="193"/>
      <c r="O31" s="50">
        <f>SUM(O14:O30)</f>
        <v>68422.163649527894</v>
      </c>
    </row>
    <row r="32" spans="1:15" ht="26.4">
      <c r="A32" s="199"/>
      <c r="B32" s="200"/>
      <c r="C32" s="201" t="s">
        <v>42</v>
      </c>
      <c r="D32" s="202"/>
      <c r="E32" s="201"/>
      <c r="F32" s="202"/>
      <c r="G32" s="202"/>
      <c r="H32" s="201"/>
      <c r="I32" s="201"/>
      <c r="J32" s="203"/>
      <c r="K32" s="204"/>
      <c r="L32" s="205"/>
      <c r="M32" s="205"/>
      <c r="N32" s="199"/>
      <c r="O32" s="50">
        <f>O31*0.133</f>
        <v>9100.1477653872098</v>
      </c>
    </row>
    <row r="33" spans="1:16">
      <c r="A33" s="199"/>
      <c r="B33" s="200"/>
      <c r="C33" s="195" t="s">
        <v>41</v>
      </c>
      <c r="D33" s="202"/>
      <c r="E33" s="201"/>
      <c r="F33" s="202"/>
      <c r="G33" s="202"/>
      <c r="H33" s="201"/>
      <c r="I33" s="201"/>
      <c r="J33" s="201"/>
      <c r="K33" s="204"/>
      <c r="L33" s="205"/>
      <c r="M33" s="205"/>
      <c r="N33" s="206"/>
      <c r="O33" s="50">
        <f>SUM(O31:O32)</f>
        <v>77522.311414915108</v>
      </c>
    </row>
    <row r="34" spans="1:16">
      <c r="A34" s="199"/>
      <c r="B34" s="200"/>
      <c r="C34" s="201" t="s">
        <v>43</v>
      </c>
      <c r="D34" s="202"/>
      <c r="E34" s="201"/>
      <c r="F34" s="202"/>
      <c r="G34" s="202"/>
      <c r="H34" s="201"/>
      <c r="I34" s="201"/>
      <c r="J34" s="201"/>
      <c r="K34" s="204"/>
      <c r="L34" s="205"/>
      <c r="M34" s="205"/>
      <c r="N34" s="199"/>
      <c r="O34" s="50">
        <f>O33*0.11</f>
        <v>8527.4542556406614</v>
      </c>
    </row>
    <row r="35" spans="1:16">
      <c r="A35" s="199"/>
      <c r="B35" s="200"/>
      <c r="C35" s="195" t="s">
        <v>41</v>
      </c>
      <c r="D35" s="202"/>
      <c r="E35" s="201"/>
      <c r="F35" s="202"/>
      <c r="G35" s="202"/>
      <c r="H35" s="201"/>
      <c r="I35" s="201"/>
      <c r="J35" s="201"/>
      <c r="K35" s="204"/>
      <c r="L35" s="205"/>
      <c r="M35" s="205"/>
      <c r="N35" s="206"/>
      <c r="O35" s="50">
        <f>SUM(O33:O34)</f>
        <v>86049.765670555775</v>
      </c>
    </row>
    <row r="36" spans="1:16">
      <c r="A36" s="199"/>
      <c r="B36" s="200"/>
      <c r="C36" s="201" t="s">
        <v>44</v>
      </c>
      <c r="D36" s="202"/>
      <c r="E36" s="201"/>
      <c r="F36" s="202"/>
      <c r="G36" s="202"/>
      <c r="H36" s="201"/>
      <c r="I36" s="201"/>
      <c r="J36" s="201"/>
      <c r="K36" s="204"/>
      <c r="L36" s="205"/>
      <c r="M36" s="205"/>
      <c r="N36" s="199"/>
      <c r="O36" s="50">
        <f>O35*0.2</f>
        <v>17209.953134111154</v>
      </c>
    </row>
    <row r="37" spans="1:16">
      <c r="A37" s="199"/>
      <c r="B37" s="200"/>
      <c r="C37" s="195" t="s">
        <v>41</v>
      </c>
      <c r="D37" s="202"/>
      <c r="E37" s="201"/>
      <c r="F37" s="202"/>
      <c r="G37" s="202"/>
      <c r="H37" s="201"/>
      <c r="I37" s="201"/>
      <c r="J37" s="201"/>
      <c r="K37" s="204"/>
      <c r="L37" s="205"/>
      <c r="M37" s="205"/>
      <c r="N37" s="199"/>
      <c r="O37" s="50">
        <f>SUM(O35:O36)</f>
        <v>103259.71880466693</v>
      </c>
    </row>
    <row r="38" spans="1:16">
      <c r="A38" s="207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51"/>
    </row>
    <row r="40" spans="1:16">
      <c r="D40" s="252" t="s">
        <v>54</v>
      </c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</row>
  </sheetData>
  <mergeCells count="28">
    <mergeCell ref="A9:A12"/>
    <mergeCell ref="B9:B12"/>
    <mergeCell ref="C9:C12"/>
    <mergeCell ref="D9:D12"/>
    <mergeCell ref="E9:E12"/>
    <mergeCell ref="K10:K12"/>
    <mergeCell ref="L10:M10"/>
    <mergeCell ref="B5:G5"/>
    <mergeCell ref="I5:J5"/>
    <mergeCell ref="D7:J7"/>
    <mergeCell ref="F9:G10"/>
    <mergeCell ref="H9:H12"/>
    <mergeCell ref="D40:P40"/>
    <mergeCell ref="A4:O4"/>
    <mergeCell ref="A1:C1"/>
    <mergeCell ref="D1:O1"/>
    <mergeCell ref="A2:C2"/>
    <mergeCell ref="D2:N2"/>
    <mergeCell ref="B3:M3"/>
    <mergeCell ref="F11:F12"/>
    <mergeCell ref="G11:G12"/>
    <mergeCell ref="L11:L12"/>
    <mergeCell ref="M11:M12"/>
    <mergeCell ref="I9:I12"/>
    <mergeCell ref="J9:M9"/>
    <mergeCell ref="N9:N12"/>
    <mergeCell ref="O9:O12"/>
    <mergeCell ref="J10:J12"/>
  </mergeCells>
  <pageMargins left="0.7" right="0.7" top="0.75" bottom="0.75" header="0.3" footer="0.3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view="pageBreakPreview" topLeftCell="A31" zoomScale="73" zoomScaleSheetLayoutView="73" workbookViewId="0">
      <selection activeCell="R33" sqref="R33"/>
    </sheetView>
  </sheetViews>
  <sheetFormatPr defaultRowHeight="14.4"/>
  <cols>
    <col min="1" max="1" width="4.5546875" customWidth="1"/>
    <col min="2" max="2" width="6.88671875" customWidth="1"/>
    <col min="3" max="3" width="18.44140625" customWidth="1"/>
    <col min="4" max="4" width="6.33203125" customWidth="1"/>
    <col min="5" max="5" width="8.44140625" customWidth="1"/>
    <col min="6" max="6" width="6.5546875" customWidth="1"/>
    <col min="7" max="7" width="7" customWidth="1"/>
    <col min="8" max="8" width="9.33203125" customWidth="1"/>
    <col min="9" max="9" width="6.5546875" customWidth="1"/>
    <col min="10" max="10" width="15.44140625" customWidth="1"/>
    <col min="11" max="11" width="10" bestFit="1" customWidth="1"/>
    <col min="12" max="12" width="9.5546875" customWidth="1"/>
    <col min="13" max="13" width="8.88671875" customWidth="1"/>
    <col min="14" max="14" width="13.5546875" customWidth="1"/>
    <col min="15" max="15" width="12.5546875" style="251" customWidth="1"/>
  </cols>
  <sheetData>
    <row r="1" spans="1:16" ht="33" customHeight="1">
      <c r="A1" s="254" t="s">
        <v>45</v>
      </c>
      <c r="B1" s="254"/>
      <c r="C1" s="254"/>
      <c r="D1" s="255" t="s">
        <v>46</v>
      </c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</row>
    <row r="2" spans="1:16" ht="36.75" customHeight="1">
      <c r="A2" s="256" t="s">
        <v>47</v>
      </c>
      <c r="B2" s="256"/>
      <c r="C2" s="256"/>
      <c r="D2" s="283" t="s">
        <v>296</v>
      </c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35"/>
    </row>
    <row r="3" spans="1:16">
      <c r="A3" s="2" t="s">
        <v>48</v>
      </c>
      <c r="B3" s="258" t="s">
        <v>168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"/>
      <c r="O3" s="35"/>
    </row>
    <row r="4" spans="1:16" ht="20.399999999999999">
      <c r="A4" s="253" t="s">
        <v>291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36"/>
    </row>
    <row r="5" spans="1:16">
      <c r="A5" s="1"/>
      <c r="B5" s="275" t="s">
        <v>301</v>
      </c>
      <c r="C5" s="259"/>
      <c r="D5" s="259"/>
      <c r="E5" s="259"/>
      <c r="F5" s="259"/>
      <c r="G5" s="259"/>
      <c r="H5" s="2"/>
      <c r="I5" s="259"/>
      <c r="J5" s="259"/>
      <c r="K5" s="3" t="s">
        <v>0</v>
      </c>
      <c r="L5" s="4">
        <v>1954.5</v>
      </c>
      <c r="N5" s="5"/>
      <c r="O5" s="249"/>
    </row>
    <row r="6" spans="1:16">
      <c r="A6" s="1"/>
      <c r="B6" s="2"/>
      <c r="C6" s="2"/>
      <c r="D6" s="3"/>
      <c r="E6" s="2"/>
      <c r="F6" s="2"/>
      <c r="G6" s="2"/>
      <c r="H6" s="2"/>
      <c r="I6" s="2"/>
      <c r="J6" s="2"/>
      <c r="K6" s="3" t="s">
        <v>1</v>
      </c>
      <c r="L6" s="4">
        <v>2662.83</v>
      </c>
      <c r="N6" s="5"/>
      <c r="O6" s="249"/>
    </row>
    <row r="7" spans="1:16">
      <c r="A7" s="1"/>
      <c r="B7" s="2"/>
      <c r="C7" s="2"/>
      <c r="D7" s="259" t="s">
        <v>2</v>
      </c>
      <c r="E7" s="259"/>
      <c r="F7" s="259"/>
      <c r="G7" s="259"/>
      <c r="H7" s="259"/>
      <c r="I7" s="259"/>
      <c r="J7" s="259"/>
      <c r="K7" s="3" t="s">
        <v>3</v>
      </c>
      <c r="L7" s="4">
        <v>1.1525000000000001</v>
      </c>
      <c r="N7" s="5"/>
      <c r="O7" s="249"/>
    </row>
    <row r="8" spans="1:16" ht="15">
      <c r="A8" s="1"/>
      <c r="B8" s="6"/>
      <c r="C8" s="7"/>
      <c r="D8" s="8"/>
      <c r="E8" s="8"/>
      <c r="F8" s="9"/>
      <c r="G8" s="10"/>
      <c r="H8" s="10"/>
      <c r="I8" s="10"/>
      <c r="J8" s="9"/>
      <c r="K8" s="11"/>
      <c r="L8" s="11"/>
      <c r="M8" s="12"/>
      <c r="N8" s="5"/>
      <c r="O8" s="249" t="s">
        <v>322</v>
      </c>
    </row>
    <row r="9" spans="1:16">
      <c r="A9" s="278" t="s">
        <v>4</v>
      </c>
      <c r="B9" s="279" t="s">
        <v>5</v>
      </c>
      <c r="C9" s="260" t="s">
        <v>6</v>
      </c>
      <c r="D9" s="268" t="s">
        <v>7</v>
      </c>
      <c r="E9" s="278" t="s">
        <v>8</v>
      </c>
      <c r="F9" s="276" t="s">
        <v>9</v>
      </c>
      <c r="G9" s="262"/>
      <c r="H9" s="260" t="s">
        <v>10</v>
      </c>
      <c r="I9" s="260" t="s">
        <v>11</v>
      </c>
      <c r="J9" s="265" t="s">
        <v>12</v>
      </c>
      <c r="K9" s="266"/>
      <c r="L9" s="266"/>
      <c r="M9" s="267"/>
      <c r="N9" s="268" t="s">
        <v>13</v>
      </c>
      <c r="O9" s="280" t="s">
        <v>14</v>
      </c>
    </row>
    <row r="10" spans="1:16">
      <c r="A10" s="278"/>
      <c r="B10" s="279"/>
      <c r="C10" s="264"/>
      <c r="D10" s="268"/>
      <c r="E10" s="278"/>
      <c r="F10" s="277"/>
      <c r="G10" s="263"/>
      <c r="H10" s="264"/>
      <c r="I10" s="264"/>
      <c r="J10" s="272" t="s">
        <v>15</v>
      </c>
      <c r="K10" s="260" t="s">
        <v>16</v>
      </c>
      <c r="L10" s="268" t="s">
        <v>17</v>
      </c>
      <c r="M10" s="268"/>
      <c r="N10" s="268"/>
      <c r="O10" s="281"/>
    </row>
    <row r="11" spans="1:16">
      <c r="A11" s="278"/>
      <c r="B11" s="279"/>
      <c r="C11" s="264"/>
      <c r="D11" s="268"/>
      <c r="E11" s="278"/>
      <c r="F11" s="260" t="s">
        <v>18</v>
      </c>
      <c r="G11" s="262" t="s">
        <v>19</v>
      </c>
      <c r="H11" s="264"/>
      <c r="I11" s="264"/>
      <c r="J11" s="273"/>
      <c r="K11" s="264"/>
      <c r="L11" s="260" t="s">
        <v>105</v>
      </c>
      <c r="M11" s="260" t="s">
        <v>21</v>
      </c>
      <c r="N11" s="268"/>
      <c r="O11" s="281"/>
    </row>
    <row r="12" spans="1:16">
      <c r="A12" s="278"/>
      <c r="B12" s="279"/>
      <c r="C12" s="261"/>
      <c r="D12" s="268"/>
      <c r="E12" s="278"/>
      <c r="F12" s="261"/>
      <c r="G12" s="263"/>
      <c r="H12" s="261"/>
      <c r="I12" s="261"/>
      <c r="J12" s="274"/>
      <c r="K12" s="261"/>
      <c r="L12" s="261"/>
      <c r="M12" s="261"/>
      <c r="N12" s="268"/>
      <c r="O12" s="282"/>
    </row>
    <row r="13" spans="1:16">
      <c r="A13" s="13">
        <v>1</v>
      </c>
      <c r="B13" s="14">
        <v>2</v>
      </c>
      <c r="C13" s="14">
        <v>3</v>
      </c>
      <c r="D13" s="14">
        <v>4</v>
      </c>
      <c r="E13" s="15">
        <v>5</v>
      </c>
      <c r="F13" s="14">
        <v>6</v>
      </c>
      <c r="G13" s="15">
        <v>7</v>
      </c>
      <c r="H13" s="13">
        <v>8</v>
      </c>
      <c r="I13" s="14">
        <v>9</v>
      </c>
      <c r="J13" s="16">
        <v>10</v>
      </c>
      <c r="K13" s="14">
        <v>11</v>
      </c>
      <c r="L13" s="15">
        <v>12</v>
      </c>
      <c r="M13" s="17">
        <v>13</v>
      </c>
      <c r="N13" s="17">
        <v>14</v>
      </c>
      <c r="O13" s="50">
        <v>15</v>
      </c>
    </row>
    <row r="14" spans="1:16" ht="158.4">
      <c r="A14" s="13">
        <v>1</v>
      </c>
      <c r="B14" s="18" t="s">
        <v>22</v>
      </c>
      <c r="C14" s="19" t="s">
        <v>23</v>
      </c>
      <c r="D14" s="18" t="s">
        <v>24</v>
      </c>
      <c r="E14" s="96">
        <v>1.3746</v>
      </c>
      <c r="F14" s="18">
        <v>732.47</v>
      </c>
      <c r="G14" s="20">
        <v>33.200000000000003</v>
      </c>
      <c r="H14" s="21">
        <f>F14*$L$5/1000</f>
        <v>1431.612615</v>
      </c>
      <c r="I14" s="20">
        <f>G14*$L$6/1000</f>
        <v>88.405956000000003</v>
      </c>
      <c r="J14" s="23" t="s">
        <v>25</v>
      </c>
      <c r="K14" s="33">
        <v>49.8</v>
      </c>
      <c r="L14" s="33">
        <v>650</v>
      </c>
      <c r="M14" s="25">
        <f>K14*L14*$L$7</f>
        <v>37306.424999999996</v>
      </c>
      <c r="N14" s="248">
        <f>H14+I14+M14+M15+M16+M17+M18+M19+M20</f>
        <v>46918.179933755004</v>
      </c>
      <c r="O14" s="50">
        <f>E14*N14</f>
        <v>64493.73013693963</v>
      </c>
    </row>
    <row r="15" spans="1:16" ht="26.4">
      <c r="A15" s="13"/>
      <c r="B15" s="18"/>
      <c r="C15" s="19"/>
      <c r="D15" s="18"/>
      <c r="E15" s="26"/>
      <c r="F15" s="18"/>
      <c r="G15" s="20"/>
      <c r="H15" s="21"/>
      <c r="I15" s="22"/>
      <c r="J15" s="23" t="s">
        <v>26</v>
      </c>
      <c r="K15" s="14">
        <v>2.407</v>
      </c>
      <c r="L15" s="33">
        <v>764.17</v>
      </c>
      <c r="M15" s="25">
        <f t="shared" ref="M15:M30" si="0">K15*L15*$L$7</f>
        <v>2119.8591614750003</v>
      </c>
      <c r="N15" s="25"/>
      <c r="O15" s="50"/>
    </row>
    <row r="16" spans="1:16" ht="66">
      <c r="A16" s="13"/>
      <c r="B16" s="18"/>
      <c r="C16" s="19"/>
      <c r="D16" s="18"/>
      <c r="E16" s="26"/>
      <c r="F16" s="18"/>
      <c r="G16" s="20"/>
      <c r="H16" s="21"/>
      <c r="I16" s="22"/>
      <c r="J16" s="27" t="s">
        <v>50</v>
      </c>
      <c r="K16" s="14">
        <v>9.85</v>
      </c>
      <c r="L16" s="33">
        <v>310</v>
      </c>
      <c r="M16" s="25">
        <f t="shared" si="0"/>
        <v>3519.1587500000001</v>
      </c>
      <c r="N16" s="25"/>
      <c r="O16" s="50"/>
    </row>
    <row r="17" spans="1:15" ht="79.2">
      <c r="A17" s="13"/>
      <c r="B17" s="18"/>
      <c r="C17" s="19"/>
      <c r="D17" s="18"/>
      <c r="E17" s="26"/>
      <c r="F17" s="18"/>
      <c r="G17" s="20"/>
      <c r="H17" s="21"/>
      <c r="I17" s="22"/>
      <c r="J17" s="27" t="s">
        <v>51</v>
      </c>
      <c r="K17" s="14">
        <v>3.9249999999999998</v>
      </c>
      <c r="L17" s="33">
        <v>310</v>
      </c>
      <c r="M17" s="25">
        <f t="shared" si="0"/>
        <v>1402.3043750000002</v>
      </c>
      <c r="N17" s="25"/>
      <c r="O17" s="50"/>
    </row>
    <row r="18" spans="1:15" ht="26.4">
      <c r="A18" s="13"/>
      <c r="B18" s="18"/>
      <c r="C18" s="19"/>
      <c r="D18" s="18"/>
      <c r="E18" s="26"/>
      <c r="F18" s="18"/>
      <c r="G18" s="20"/>
      <c r="H18" s="21"/>
      <c r="I18" s="22"/>
      <c r="J18" s="27" t="s">
        <v>27</v>
      </c>
      <c r="K18" s="14">
        <v>0.318</v>
      </c>
      <c r="L18" s="33">
        <v>231.94399999999999</v>
      </c>
      <c r="M18" s="25">
        <f t="shared" si="0"/>
        <v>85.006316279999993</v>
      </c>
      <c r="N18" s="25"/>
      <c r="O18" s="50"/>
    </row>
    <row r="19" spans="1:15" ht="52.8">
      <c r="A19" s="13"/>
      <c r="B19" s="18"/>
      <c r="C19" s="19"/>
      <c r="D19" s="18"/>
      <c r="E19" s="26"/>
      <c r="F19" s="18"/>
      <c r="G19" s="20"/>
      <c r="H19" s="21"/>
      <c r="I19" s="22"/>
      <c r="J19" s="27" t="s">
        <v>52</v>
      </c>
      <c r="K19" s="14">
        <v>0.40799999999999997</v>
      </c>
      <c r="L19" s="33">
        <v>833</v>
      </c>
      <c r="M19" s="25">
        <f t="shared" si="0"/>
        <v>391.69326000000001</v>
      </c>
      <c r="N19" s="17"/>
      <c r="O19" s="50"/>
    </row>
    <row r="20" spans="1:15" ht="26.4">
      <c r="A20" s="13"/>
      <c r="B20" s="18"/>
      <c r="C20" s="19"/>
      <c r="D20" s="18"/>
      <c r="E20" s="26"/>
      <c r="F20" s="18"/>
      <c r="G20" s="20"/>
      <c r="H20" s="21"/>
      <c r="I20" s="22"/>
      <c r="J20" s="27" t="s">
        <v>28</v>
      </c>
      <c r="K20" s="14">
        <v>0.52400000000000002</v>
      </c>
      <c r="L20" s="33">
        <v>950</v>
      </c>
      <c r="M20" s="25">
        <f t="shared" si="0"/>
        <v>573.71450000000004</v>
      </c>
      <c r="N20" s="25"/>
      <c r="O20" s="50"/>
    </row>
    <row r="21" spans="1:15" ht="118.8">
      <c r="A21" s="13">
        <v>2</v>
      </c>
      <c r="B21" s="18" t="s">
        <v>29</v>
      </c>
      <c r="C21" s="42" t="s">
        <v>30</v>
      </c>
      <c r="D21" s="43" t="s">
        <v>31</v>
      </c>
      <c r="E21" s="44">
        <v>178</v>
      </c>
      <c r="F21" s="43">
        <v>1.62</v>
      </c>
      <c r="G21" s="43">
        <v>0.99</v>
      </c>
      <c r="H21" s="21">
        <f>F21*$L$5/1000</f>
        <v>3.1662900000000005</v>
      </c>
      <c r="I21" s="31">
        <f>G21*$L$6/1000</f>
        <v>2.6362017</v>
      </c>
      <c r="J21" s="42" t="s">
        <v>32</v>
      </c>
      <c r="K21" s="45">
        <v>4.2000000000000003E-2</v>
      </c>
      <c r="L21" s="29">
        <v>4.2</v>
      </c>
      <c r="M21" s="25">
        <f t="shared" si="0"/>
        <v>0.20330100000000004</v>
      </c>
      <c r="N21" s="25">
        <f>H21+I21+M21+M22</f>
        <v>6.030657541750001</v>
      </c>
      <c r="O21" s="50">
        <f>E21*N21</f>
        <v>1073.4570424315002</v>
      </c>
    </row>
    <row r="22" spans="1:15" ht="26.4">
      <c r="A22" s="13"/>
      <c r="B22" s="18"/>
      <c r="C22" s="42"/>
      <c r="D22" s="43"/>
      <c r="E22" s="46"/>
      <c r="F22" s="43"/>
      <c r="G22" s="43"/>
      <c r="H22" s="29"/>
      <c r="I22" s="52"/>
      <c r="J22" s="42" t="s">
        <v>33</v>
      </c>
      <c r="K22" s="45">
        <v>2.5899999999999999E-2</v>
      </c>
      <c r="L22" s="29">
        <v>0.83299999999999996</v>
      </c>
      <c r="M22" s="25">
        <f t="shared" si="0"/>
        <v>2.4864841750000002E-2</v>
      </c>
      <c r="N22" s="25"/>
      <c r="O22" s="50"/>
    </row>
    <row r="23" spans="1:15" ht="105.6">
      <c r="A23" s="13">
        <v>3</v>
      </c>
      <c r="B23" s="80" t="s">
        <v>166</v>
      </c>
      <c r="C23" s="19" t="s">
        <v>165</v>
      </c>
      <c r="D23" s="80" t="s">
        <v>34</v>
      </c>
      <c r="E23" s="26">
        <v>2</v>
      </c>
      <c r="F23" s="80">
        <v>38.536999999999999</v>
      </c>
      <c r="G23" s="20">
        <v>3.55</v>
      </c>
      <c r="H23" s="21">
        <f>F23*$L$5/1000</f>
        <v>75.320566499999998</v>
      </c>
      <c r="I23" s="22">
        <f>G23*$L$6/1000</f>
        <v>9.4530464999999992</v>
      </c>
      <c r="J23" s="27" t="s">
        <v>164</v>
      </c>
      <c r="K23" s="32">
        <v>1</v>
      </c>
      <c r="L23" s="33">
        <v>1875</v>
      </c>
      <c r="M23" s="25">
        <f t="shared" si="0"/>
        <v>2160.9375</v>
      </c>
      <c r="N23" s="48">
        <f>H23+I23+M23+M24+M25+M26+M27+M28+M29+M30</f>
        <v>2524.6970406279997</v>
      </c>
      <c r="O23" s="50">
        <f>E23*N23</f>
        <v>5049.3940812559995</v>
      </c>
    </row>
    <row r="24" spans="1:15" ht="26.4">
      <c r="A24" s="13"/>
      <c r="B24" s="18"/>
      <c r="C24" s="19"/>
      <c r="D24" s="18"/>
      <c r="E24" s="26"/>
      <c r="F24" s="18"/>
      <c r="G24" s="20"/>
      <c r="H24" s="21"/>
      <c r="I24" s="22"/>
      <c r="J24" s="27" t="s">
        <v>35</v>
      </c>
      <c r="K24" s="37">
        <v>7.7200000000000005E-2</v>
      </c>
      <c r="L24" s="33">
        <v>650</v>
      </c>
      <c r="M24" s="25">
        <f t="shared" si="0"/>
        <v>57.832450000000001</v>
      </c>
      <c r="N24" s="25"/>
      <c r="O24" s="50"/>
    </row>
    <row r="25" spans="1:15" ht="79.2">
      <c r="A25" s="13"/>
      <c r="B25" s="18"/>
      <c r="C25" s="19"/>
      <c r="D25" s="18"/>
      <c r="E25" s="26"/>
      <c r="F25" s="18"/>
      <c r="G25" s="20"/>
      <c r="H25" s="21"/>
      <c r="I25" s="22"/>
      <c r="J25" s="27" t="s">
        <v>36</v>
      </c>
      <c r="K25" s="14">
        <v>137.69999999999999</v>
      </c>
      <c r="L25" s="33">
        <v>0.31</v>
      </c>
      <c r="M25" s="25">
        <f t="shared" si="0"/>
        <v>49.1967675</v>
      </c>
      <c r="N25" s="25"/>
      <c r="O25" s="50"/>
    </row>
    <row r="26" spans="1:15" ht="26.4">
      <c r="A26" s="13"/>
      <c r="B26" s="18"/>
      <c r="C26" s="19"/>
      <c r="D26" s="18"/>
      <c r="E26" s="26"/>
      <c r="F26" s="18"/>
      <c r="G26" s="20"/>
      <c r="H26" s="21"/>
      <c r="I26" s="22"/>
      <c r="J26" s="27" t="s">
        <v>37</v>
      </c>
      <c r="K26" s="33">
        <v>37.76</v>
      </c>
      <c r="L26" s="33">
        <v>0.76417000000000002</v>
      </c>
      <c r="M26" s="25">
        <f t="shared" si="0"/>
        <v>33.255455728000001</v>
      </c>
      <c r="N26" s="25"/>
      <c r="O26" s="50"/>
    </row>
    <row r="27" spans="1:15" ht="39.6">
      <c r="A27" s="13"/>
      <c r="B27" s="18"/>
      <c r="C27" s="19"/>
      <c r="D27" s="18"/>
      <c r="E27" s="26"/>
      <c r="F27" s="18"/>
      <c r="G27" s="20"/>
      <c r="H27" s="21"/>
      <c r="I27" s="22"/>
      <c r="J27" s="27" t="s">
        <v>38</v>
      </c>
      <c r="K27" s="33">
        <v>0.8</v>
      </c>
      <c r="L27" s="33">
        <v>136.38900000000001</v>
      </c>
      <c r="M27" s="25">
        <f t="shared" si="0"/>
        <v>125.75065800000002</v>
      </c>
      <c r="N27" s="25"/>
      <c r="O27" s="50"/>
    </row>
    <row r="28" spans="1:15" ht="26.4">
      <c r="A28" s="13"/>
      <c r="B28" s="18"/>
      <c r="C28" s="19"/>
      <c r="D28" s="18"/>
      <c r="E28" s="26"/>
      <c r="F28" s="18"/>
      <c r="G28" s="20"/>
      <c r="H28" s="21"/>
      <c r="I28" s="22"/>
      <c r="J28" s="27" t="s">
        <v>39</v>
      </c>
      <c r="K28" s="32">
        <v>4</v>
      </c>
      <c r="L28" s="33">
        <v>0.23194000000000001</v>
      </c>
      <c r="M28" s="25">
        <f t="shared" si="0"/>
        <v>1.0692434000000002</v>
      </c>
      <c r="N28" s="25"/>
      <c r="O28" s="50"/>
    </row>
    <row r="29" spans="1:15" ht="52.8">
      <c r="A29" s="13"/>
      <c r="B29" s="18"/>
      <c r="C29" s="19"/>
      <c r="D29" s="18"/>
      <c r="E29" s="26"/>
      <c r="F29" s="18"/>
      <c r="G29" s="20"/>
      <c r="H29" s="21"/>
      <c r="I29" s="22"/>
      <c r="J29" s="27" t="s">
        <v>53</v>
      </c>
      <c r="K29" s="14">
        <v>6.4</v>
      </c>
      <c r="L29" s="32">
        <v>0.83299999999999996</v>
      </c>
      <c r="M29" s="25">
        <f t="shared" si="0"/>
        <v>6.1442080000000008</v>
      </c>
      <c r="N29" s="25"/>
      <c r="O29" s="50"/>
    </row>
    <row r="30" spans="1:15" ht="26.4">
      <c r="A30" s="13"/>
      <c r="B30" s="18"/>
      <c r="C30" s="19"/>
      <c r="D30" s="18"/>
      <c r="E30" s="26"/>
      <c r="F30" s="18"/>
      <c r="G30" s="20"/>
      <c r="H30" s="21"/>
      <c r="I30" s="22"/>
      <c r="J30" s="27" t="s">
        <v>40</v>
      </c>
      <c r="K30" s="14">
        <v>5.24</v>
      </c>
      <c r="L30" s="32">
        <v>0.95</v>
      </c>
      <c r="M30" s="25">
        <f t="shared" si="0"/>
        <v>5.7371449999999999</v>
      </c>
      <c r="N30" s="25"/>
      <c r="O30" s="50"/>
    </row>
    <row r="31" spans="1:15" ht="79.2">
      <c r="A31" s="13">
        <v>4</v>
      </c>
      <c r="B31" s="18" t="s">
        <v>56</v>
      </c>
      <c r="C31" s="19" t="s">
        <v>57</v>
      </c>
      <c r="D31" s="18" t="s">
        <v>58</v>
      </c>
      <c r="E31" s="20">
        <v>0.1</v>
      </c>
      <c r="F31" s="18">
        <v>28.56</v>
      </c>
      <c r="G31" s="20">
        <v>0.6</v>
      </c>
      <c r="H31" s="21">
        <f>F31*$L$5/1000</f>
        <v>55.820519999999995</v>
      </c>
      <c r="I31" s="31">
        <f>G31*$L$6/1000</f>
        <v>1.5976979999999998</v>
      </c>
      <c r="J31" s="27" t="s">
        <v>62</v>
      </c>
      <c r="K31" s="32">
        <v>1</v>
      </c>
      <c r="L31" s="24">
        <v>620</v>
      </c>
      <c r="M31" s="25">
        <f t="shared" ref="M31:M32" si="1">K31*L31*$L$7/1000</f>
        <v>0.71455000000000002</v>
      </c>
      <c r="N31" s="25">
        <f>H31+I31+M31</f>
        <v>58.132767999999999</v>
      </c>
      <c r="O31" s="50">
        <f>E31*N31</f>
        <v>5.8132768000000006</v>
      </c>
    </row>
    <row r="32" spans="1:15" ht="66">
      <c r="A32" s="13">
        <v>5</v>
      </c>
      <c r="B32" s="18" t="s">
        <v>59</v>
      </c>
      <c r="C32" s="19" t="s">
        <v>60</v>
      </c>
      <c r="D32" s="18" t="s">
        <v>61</v>
      </c>
      <c r="E32" s="20">
        <v>0.02</v>
      </c>
      <c r="F32" s="18">
        <v>21.8</v>
      </c>
      <c r="G32" s="20">
        <v>1.3</v>
      </c>
      <c r="H32" s="21">
        <f>F32*$L$5/1000</f>
        <v>42.6081</v>
      </c>
      <c r="I32" s="31">
        <f>G32*$L$6/1000</f>
        <v>3.4616790000000002</v>
      </c>
      <c r="J32" s="27" t="s">
        <v>63</v>
      </c>
      <c r="K32" s="14">
        <v>1.05</v>
      </c>
      <c r="L32" s="24">
        <v>136.38900000000001</v>
      </c>
      <c r="M32" s="25">
        <f t="shared" si="1"/>
        <v>0.16504773862500005</v>
      </c>
      <c r="N32" s="25">
        <f>H32+I32+M32+M33</f>
        <v>54.446389238624995</v>
      </c>
      <c r="O32" s="50">
        <f>E32*N32</f>
        <v>1.0889277847724999</v>
      </c>
    </row>
    <row r="33" spans="1:16" ht="26.4">
      <c r="A33" s="13"/>
      <c r="B33" s="18"/>
      <c r="C33" s="19"/>
      <c r="D33" s="18"/>
      <c r="E33" s="26"/>
      <c r="F33" s="18"/>
      <c r="G33" s="20"/>
      <c r="H33" s="21"/>
      <c r="I33" s="22"/>
      <c r="J33" s="27" t="s">
        <v>64</v>
      </c>
      <c r="K33" s="14">
        <v>7.5</v>
      </c>
      <c r="L33" s="24">
        <v>0.95</v>
      </c>
      <c r="M33" s="25">
        <f>K33*L33*$L$7</f>
        <v>8.2115625000000012</v>
      </c>
      <c r="N33" s="25"/>
      <c r="O33" s="50"/>
    </row>
    <row r="34" spans="1:16">
      <c r="A34" s="13"/>
      <c r="B34" s="18"/>
      <c r="C34" s="19"/>
      <c r="D34" s="18"/>
      <c r="E34" s="26"/>
      <c r="F34" s="18"/>
      <c r="G34" s="20"/>
      <c r="H34" s="21"/>
      <c r="I34" s="22"/>
      <c r="J34" s="27"/>
      <c r="K34" s="14"/>
      <c r="L34" s="32"/>
      <c r="M34" s="25"/>
      <c r="N34" s="25"/>
      <c r="O34" s="50"/>
    </row>
    <row r="35" spans="1:16">
      <c r="A35" s="193"/>
      <c r="B35" s="194"/>
      <c r="C35" s="195" t="s">
        <v>41</v>
      </c>
      <c r="D35" s="195"/>
      <c r="E35" s="195"/>
      <c r="F35" s="195"/>
      <c r="G35" s="195"/>
      <c r="H35" s="195"/>
      <c r="I35" s="195"/>
      <c r="J35" s="196"/>
      <c r="K35" s="193"/>
      <c r="L35" s="197"/>
      <c r="M35" s="198"/>
      <c r="N35" s="193"/>
      <c r="O35" s="50">
        <f>SUM(O14:O34)</f>
        <v>70623.483465211917</v>
      </c>
    </row>
    <row r="36" spans="1:16" ht="26.4">
      <c r="A36" s="199"/>
      <c r="B36" s="200"/>
      <c r="C36" s="201" t="s">
        <v>42</v>
      </c>
      <c r="D36" s="202"/>
      <c r="E36" s="201"/>
      <c r="F36" s="202"/>
      <c r="G36" s="202"/>
      <c r="H36" s="201"/>
      <c r="I36" s="201"/>
      <c r="J36" s="203"/>
      <c r="K36" s="204"/>
      <c r="L36" s="205"/>
      <c r="M36" s="205"/>
      <c r="N36" s="199"/>
      <c r="O36" s="50">
        <f>O35*0.133</f>
        <v>9392.9233008731862</v>
      </c>
    </row>
    <row r="37" spans="1:16">
      <c r="A37" s="199"/>
      <c r="B37" s="200"/>
      <c r="C37" s="195" t="s">
        <v>41</v>
      </c>
      <c r="D37" s="202"/>
      <c r="E37" s="201"/>
      <c r="F37" s="202"/>
      <c r="G37" s="202"/>
      <c r="H37" s="201"/>
      <c r="I37" s="201"/>
      <c r="J37" s="201"/>
      <c r="K37" s="204"/>
      <c r="L37" s="205"/>
      <c r="M37" s="205"/>
      <c r="N37" s="206"/>
      <c r="O37" s="50">
        <f>SUM(O35:O36)</f>
        <v>80016.4067660851</v>
      </c>
    </row>
    <row r="38" spans="1:16">
      <c r="A38" s="199"/>
      <c r="B38" s="200"/>
      <c r="C38" s="201" t="s">
        <v>43</v>
      </c>
      <c r="D38" s="202"/>
      <c r="E38" s="201"/>
      <c r="F38" s="202"/>
      <c r="G38" s="202"/>
      <c r="H38" s="201"/>
      <c r="I38" s="201"/>
      <c r="J38" s="201"/>
      <c r="K38" s="204"/>
      <c r="L38" s="205"/>
      <c r="M38" s="205"/>
      <c r="N38" s="199"/>
      <c r="O38" s="50">
        <f>O37*0.11</f>
        <v>8801.8047442693605</v>
      </c>
    </row>
    <row r="39" spans="1:16">
      <c r="A39" s="199"/>
      <c r="B39" s="200"/>
      <c r="C39" s="195" t="s">
        <v>41</v>
      </c>
      <c r="D39" s="202"/>
      <c r="E39" s="201"/>
      <c r="F39" s="202"/>
      <c r="G39" s="202"/>
      <c r="H39" s="201"/>
      <c r="I39" s="201"/>
      <c r="J39" s="201"/>
      <c r="K39" s="204"/>
      <c r="L39" s="205"/>
      <c r="M39" s="205"/>
      <c r="N39" s="206"/>
      <c r="O39" s="50">
        <f>SUM(O37:O38)</f>
        <v>88818.211510354464</v>
      </c>
    </row>
    <row r="40" spans="1:16">
      <c r="A40" s="199"/>
      <c r="B40" s="200"/>
      <c r="C40" s="201" t="s">
        <v>44</v>
      </c>
      <c r="D40" s="202"/>
      <c r="E40" s="201"/>
      <c r="F40" s="202"/>
      <c r="G40" s="202"/>
      <c r="H40" s="201"/>
      <c r="I40" s="201"/>
      <c r="J40" s="201"/>
      <c r="K40" s="204"/>
      <c r="L40" s="205"/>
      <c r="M40" s="205"/>
      <c r="N40" s="199"/>
      <c r="O40" s="50">
        <f>O39*0.2</f>
        <v>17763.642302070893</v>
      </c>
    </row>
    <row r="41" spans="1:16">
      <c r="A41" s="199"/>
      <c r="B41" s="200"/>
      <c r="C41" s="195" t="s">
        <v>41</v>
      </c>
      <c r="D41" s="202"/>
      <c r="E41" s="201"/>
      <c r="F41" s="202"/>
      <c r="G41" s="202"/>
      <c r="H41" s="201"/>
      <c r="I41" s="201"/>
      <c r="J41" s="201"/>
      <c r="K41" s="204"/>
      <c r="L41" s="205"/>
      <c r="M41" s="205"/>
      <c r="N41" s="199"/>
      <c r="O41" s="50">
        <f>SUM(O39:O40)</f>
        <v>106581.85381242535</v>
      </c>
    </row>
    <row r="42" spans="1:16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250"/>
    </row>
    <row r="43" spans="1:16">
      <c r="O43" s="249"/>
    </row>
    <row r="44" spans="1:16">
      <c r="D44" s="252" t="s">
        <v>54</v>
      </c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</row>
    <row r="45" spans="1:16">
      <c r="O45" s="249"/>
    </row>
  </sheetData>
  <mergeCells count="28">
    <mergeCell ref="A4:O4"/>
    <mergeCell ref="A1:C1"/>
    <mergeCell ref="D1:O1"/>
    <mergeCell ref="A2:C2"/>
    <mergeCell ref="D2:N2"/>
    <mergeCell ref="B3:M3"/>
    <mergeCell ref="B5:G5"/>
    <mergeCell ref="I5:J5"/>
    <mergeCell ref="D7:J7"/>
    <mergeCell ref="A9:A12"/>
    <mergeCell ref="B9:B12"/>
    <mergeCell ref="C9:C12"/>
    <mergeCell ref="D9:D12"/>
    <mergeCell ref="E9:E12"/>
    <mergeCell ref="F9:G10"/>
    <mergeCell ref="H9:H12"/>
    <mergeCell ref="F11:F12"/>
    <mergeCell ref="G11:G12"/>
    <mergeCell ref="L11:L12"/>
    <mergeCell ref="M11:M12"/>
    <mergeCell ref="D44:P44"/>
    <mergeCell ref="I9:I12"/>
    <mergeCell ref="J9:M9"/>
    <mergeCell ref="N9:N12"/>
    <mergeCell ref="O9:O12"/>
    <mergeCell ref="J10:J12"/>
    <mergeCell ref="K10:K12"/>
    <mergeCell ref="L10:M10"/>
  </mergeCells>
  <pageMargins left="0.7" right="0.7" top="0.75" bottom="0.75" header="0.3" footer="0.3"/>
  <pageSetup paperSize="9" scale="9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zoomScale="60" zoomScaleNormal="78" workbookViewId="0">
      <selection activeCell="O8" sqref="O8"/>
    </sheetView>
  </sheetViews>
  <sheetFormatPr defaultRowHeight="14.4"/>
  <cols>
    <col min="1" max="1" width="6" customWidth="1"/>
    <col min="3" max="3" width="29.5546875" customWidth="1"/>
    <col min="4" max="4" width="7.6640625" customWidth="1"/>
    <col min="5" max="5" width="8.44140625" customWidth="1"/>
    <col min="6" max="6" width="10.5546875" customWidth="1"/>
    <col min="7" max="7" width="8.33203125" customWidth="1"/>
    <col min="8" max="8" width="8.109375" customWidth="1"/>
    <col min="9" max="9" width="9.109375" customWidth="1"/>
    <col min="10" max="10" width="12.33203125" customWidth="1"/>
    <col min="11" max="11" width="8.6640625" customWidth="1"/>
    <col min="13" max="13" width="9.44140625" customWidth="1"/>
    <col min="14" max="14" width="10.33203125" customWidth="1"/>
    <col min="15" max="15" width="10.88671875" customWidth="1"/>
  </cols>
  <sheetData>
    <row r="1" spans="1:15" ht="30.75" customHeight="1">
      <c r="A1" s="254" t="s">
        <v>45</v>
      </c>
      <c r="B1" s="254"/>
      <c r="C1" s="254"/>
      <c r="D1" s="255" t="s">
        <v>46</v>
      </c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5" ht="15" customHeight="1">
      <c r="A2" s="256" t="s">
        <v>47</v>
      </c>
      <c r="B2" s="256"/>
      <c r="C2" s="256"/>
      <c r="D2" s="283" t="s">
        <v>88</v>
      </c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5">
      <c r="A3" s="2" t="s">
        <v>48</v>
      </c>
      <c r="B3" s="258" t="s">
        <v>102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"/>
      <c r="N3" s="35"/>
    </row>
    <row r="4" spans="1:15" ht="20.399999999999999">
      <c r="A4" s="253" t="s">
        <v>55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5">
      <c r="A5" s="1"/>
      <c r="B5" s="275" t="s">
        <v>301</v>
      </c>
      <c r="C5" s="259"/>
      <c r="D5" s="259"/>
      <c r="E5" s="259"/>
      <c r="F5" s="259"/>
      <c r="G5" s="259"/>
      <c r="H5" s="259"/>
      <c r="I5" s="259"/>
      <c r="K5" s="3" t="s">
        <v>0</v>
      </c>
      <c r="L5" s="4">
        <v>1954.5</v>
      </c>
      <c r="M5" s="5"/>
      <c r="N5" s="49"/>
    </row>
    <row r="6" spans="1:15">
      <c r="A6" s="1"/>
      <c r="B6" s="2"/>
      <c r="C6" s="2"/>
      <c r="D6" s="3"/>
      <c r="E6" s="2"/>
      <c r="F6" s="2"/>
      <c r="G6" s="2"/>
      <c r="H6" s="2"/>
      <c r="I6" s="2"/>
      <c r="K6" s="3" t="s">
        <v>1</v>
      </c>
      <c r="L6" s="4">
        <v>2662.83</v>
      </c>
      <c r="M6" s="5"/>
      <c r="N6" s="49"/>
    </row>
    <row r="7" spans="1:15">
      <c r="A7" s="1"/>
      <c r="B7" s="2"/>
      <c r="C7" s="2"/>
      <c r="D7" s="259" t="s">
        <v>2</v>
      </c>
      <c r="E7" s="259"/>
      <c r="F7" s="259"/>
      <c r="G7" s="259"/>
      <c r="H7" s="259"/>
      <c r="I7" s="259"/>
      <c r="K7" s="3" t="s">
        <v>3</v>
      </c>
      <c r="L7" s="4">
        <v>1.1525000000000001</v>
      </c>
      <c r="M7" s="5"/>
      <c r="N7" s="49"/>
    </row>
    <row r="8" spans="1:15" ht="15">
      <c r="A8" s="1"/>
      <c r="B8" s="6"/>
      <c r="C8" s="7"/>
      <c r="D8" s="8"/>
      <c r="E8" s="8"/>
      <c r="F8" s="9"/>
      <c r="G8" s="10"/>
      <c r="H8" s="10"/>
      <c r="I8" s="9"/>
      <c r="J8" s="11"/>
      <c r="K8" s="11"/>
      <c r="L8" s="12"/>
      <c r="M8" s="5"/>
      <c r="N8" s="49"/>
      <c r="O8" s="247" t="s">
        <v>322</v>
      </c>
    </row>
    <row r="9" spans="1:15" ht="15" customHeight="1">
      <c r="A9" s="287" t="s">
        <v>4</v>
      </c>
      <c r="B9" s="287" t="s">
        <v>5</v>
      </c>
      <c r="C9" s="287" t="s">
        <v>6</v>
      </c>
      <c r="D9" s="287" t="s">
        <v>7</v>
      </c>
      <c r="E9" s="287" t="s">
        <v>8</v>
      </c>
      <c r="F9" s="293" t="s">
        <v>66</v>
      </c>
      <c r="G9" s="294"/>
      <c r="H9" s="297" t="s">
        <v>10</v>
      </c>
      <c r="I9" s="287" t="s">
        <v>11</v>
      </c>
      <c r="J9" s="62" t="s">
        <v>12</v>
      </c>
      <c r="K9" s="60"/>
      <c r="L9" s="296"/>
      <c r="M9" s="294"/>
      <c r="N9" s="295" t="s">
        <v>13</v>
      </c>
      <c r="O9" s="284" t="s">
        <v>14</v>
      </c>
    </row>
    <row r="10" spans="1:15" ht="15" customHeight="1">
      <c r="A10" s="288"/>
      <c r="B10" s="288"/>
      <c r="C10" s="298"/>
      <c r="D10" s="288"/>
      <c r="E10" s="288"/>
      <c r="F10" s="287" t="s">
        <v>18</v>
      </c>
      <c r="G10" s="287" t="s">
        <v>19</v>
      </c>
      <c r="H10" s="297"/>
      <c r="I10" s="288"/>
      <c r="J10" s="287" t="s">
        <v>15</v>
      </c>
      <c r="K10" s="290" t="s">
        <v>16</v>
      </c>
      <c r="L10" s="293" t="s">
        <v>17</v>
      </c>
      <c r="M10" s="294"/>
      <c r="N10" s="295"/>
      <c r="O10" s="285"/>
    </row>
    <row r="11" spans="1:15" ht="15" customHeight="1">
      <c r="A11" s="288"/>
      <c r="B11" s="288"/>
      <c r="C11" s="298"/>
      <c r="D11" s="288"/>
      <c r="E11" s="288"/>
      <c r="F11" s="288"/>
      <c r="G11" s="288"/>
      <c r="H11" s="297"/>
      <c r="I11" s="288"/>
      <c r="J11" s="288"/>
      <c r="K11" s="291"/>
      <c r="L11" s="287" t="s">
        <v>20</v>
      </c>
      <c r="M11" s="287" t="s">
        <v>87</v>
      </c>
      <c r="N11" s="295"/>
      <c r="O11" s="285"/>
    </row>
    <row r="12" spans="1:15" ht="38.25" customHeight="1">
      <c r="A12" s="289"/>
      <c r="B12" s="289"/>
      <c r="C12" s="299"/>
      <c r="D12" s="289"/>
      <c r="E12" s="289"/>
      <c r="F12" s="289"/>
      <c r="G12" s="289"/>
      <c r="H12" s="297"/>
      <c r="I12" s="289"/>
      <c r="J12" s="289"/>
      <c r="K12" s="292"/>
      <c r="L12" s="289"/>
      <c r="M12" s="289"/>
      <c r="N12" s="295"/>
      <c r="O12" s="286"/>
    </row>
    <row r="13" spans="1:15" s="49" customFormat="1">
      <c r="A13" s="55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5">
        <v>8</v>
      </c>
      <c r="I13" s="55">
        <v>9</v>
      </c>
      <c r="J13" s="55">
        <v>10</v>
      </c>
      <c r="K13" s="55">
        <v>11</v>
      </c>
      <c r="L13" s="55">
        <v>12</v>
      </c>
      <c r="M13" s="55">
        <v>13</v>
      </c>
      <c r="N13" s="55">
        <v>14</v>
      </c>
      <c r="O13" s="38">
        <v>15</v>
      </c>
    </row>
    <row r="14" spans="1:15" s="49" customFormat="1" ht="66.599999999999994">
      <c r="A14" s="55">
        <v>1</v>
      </c>
      <c r="B14" s="209" t="s">
        <v>90</v>
      </c>
      <c r="C14" s="55" t="s">
        <v>91</v>
      </c>
      <c r="D14" s="55" t="s">
        <v>67</v>
      </c>
      <c r="E14" s="58">
        <v>12.97</v>
      </c>
      <c r="F14" s="55">
        <v>273.77999999999997</v>
      </c>
      <c r="G14" s="56">
        <v>39</v>
      </c>
      <c r="H14" s="30">
        <f>F14*$L$5/1000</f>
        <v>535.10300999999993</v>
      </c>
      <c r="I14" s="30">
        <f>G14*$L$6/1000</f>
        <v>103.85037</v>
      </c>
      <c r="J14" s="55" t="s">
        <v>89</v>
      </c>
      <c r="K14" s="30">
        <v>102</v>
      </c>
      <c r="L14" s="55">
        <v>8.68</v>
      </c>
      <c r="M14" s="30">
        <f>K14*L14*$L$7</f>
        <v>1020.3774000000001</v>
      </c>
      <c r="N14" s="30">
        <f t="shared" ref="N14:N23" si="0">H14+I14+M14</f>
        <v>1659.33078</v>
      </c>
      <c r="O14" s="63">
        <f>E14*N14</f>
        <v>21521.520216600002</v>
      </c>
    </row>
    <row r="15" spans="1:15" s="49" customFormat="1" ht="130.5" customHeight="1">
      <c r="A15" s="55">
        <v>2</v>
      </c>
      <c r="B15" s="28" t="s">
        <v>92</v>
      </c>
      <c r="C15" s="28" t="s">
        <v>170</v>
      </c>
      <c r="D15" s="28" t="s">
        <v>93</v>
      </c>
      <c r="E15" s="28">
        <v>260</v>
      </c>
      <c r="F15" s="28">
        <v>0.54600000000000004</v>
      </c>
      <c r="G15" s="28">
        <v>9.4E-2</v>
      </c>
      <c r="H15" s="30">
        <f t="shared" ref="H15:H23" si="1">F15*$L$5/1000</f>
        <v>1.0671570000000001</v>
      </c>
      <c r="I15" s="30">
        <f t="shared" ref="I15:I23" si="2">G15*$L$6/1000</f>
        <v>0.25030601999999996</v>
      </c>
      <c r="J15" s="28" t="s">
        <v>94</v>
      </c>
      <c r="K15" s="54">
        <v>0.63</v>
      </c>
      <c r="L15" s="28">
        <v>0.2319</v>
      </c>
      <c r="M15" s="30">
        <f t="shared" ref="M15:M23" si="3">K15*L15*$L$7</f>
        <v>0.16837679250000001</v>
      </c>
      <c r="N15" s="30">
        <f>H15+I15+M15+M16+M17</f>
        <v>1.5354203625</v>
      </c>
      <c r="O15" s="63">
        <f t="shared" ref="O15:O23" si="4">E15*N15</f>
        <v>399.20929425000003</v>
      </c>
    </row>
    <row r="16" spans="1:15" s="49" customFormat="1" ht="39.6">
      <c r="A16" s="55"/>
      <c r="B16" s="28"/>
      <c r="C16" s="28"/>
      <c r="D16" s="28"/>
      <c r="E16" s="28"/>
      <c r="F16" s="28"/>
      <c r="G16" s="28"/>
      <c r="H16" s="30"/>
      <c r="I16" s="30"/>
      <c r="J16" s="42" t="s">
        <v>95</v>
      </c>
      <c r="K16" s="57">
        <v>3.5999999999999999E-3</v>
      </c>
      <c r="L16" s="28">
        <v>10</v>
      </c>
      <c r="M16" s="30">
        <f t="shared" si="3"/>
        <v>4.1489999999999999E-2</v>
      </c>
      <c r="N16" s="30"/>
      <c r="O16" s="63"/>
    </row>
    <row r="17" spans="1:15" s="49" customFormat="1" ht="53.4">
      <c r="A17" s="55"/>
      <c r="B17" s="28"/>
      <c r="C17" s="28"/>
      <c r="D17" s="28"/>
      <c r="E17" s="28"/>
      <c r="F17" s="28"/>
      <c r="G17" s="28"/>
      <c r="H17" s="30"/>
      <c r="I17" s="30"/>
      <c r="J17" s="28" t="s">
        <v>81</v>
      </c>
      <c r="K17" s="59">
        <v>2.7E-4</v>
      </c>
      <c r="L17" s="28">
        <v>26</v>
      </c>
      <c r="M17" s="30">
        <f t="shared" si="3"/>
        <v>8.0905500000000002E-3</v>
      </c>
      <c r="N17" s="30"/>
      <c r="O17" s="63"/>
    </row>
    <row r="18" spans="1:15" s="49" customFormat="1" ht="40.200000000000003">
      <c r="A18" s="55">
        <v>3</v>
      </c>
      <c r="B18" s="28" t="s">
        <v>82</v>
      </c>
      <c r="C18" s="28" t="s">
        <v>83</v>
      </c>
      <c r="D18" s="28" t="s">
        <v>97</v>
      </c>
      <c r="E18" s="28">
        <v>38.5</v>
      </c>
      <c r="F18" s="28">
        <v>0.45100000000000001</v>
      </c>
      <c r="G18" s="28">
        <v>2.3E-3</v>
      </c>
      <c r="H18" s="30">
        <f t="shared" si="1"/>
        <v>0.88147950000000008</v>
      </c>
      <c r="I18" s="30">
        <f t="shared" si="2"/>
        <v>6.1245089999999993E-3</v>
      </c>
      <c r="J18" s="28" t="s">
        <v>96</v>
      </c>
      <c r="K18" s="54">
        <v>1</v>
      </c>
      <c r="L18" s="28">
        <v>0.33333000000000002</v>
      </c>
      <c r="M18" s="30">
        <f t="shared" si="3"/>
        <v>0.38416282500000004</v>
      </c>
      <c r="N18" s="54">
        <f t="shared" ref="N18:N22" si="5">H18+I18+M18</f>
        <v>1.2717668340000001</v>
      </c>
      <c r="O18" s="63">
        <f t="shared" si="4"/>
        <v>48.963023109000005</v>
      </c>
    </row>
    <row r="19" spans="1:15" s="49" customFormat="1" ht="53.4">
      <c r="A19" s="55">
        <v>4</v>
      </c>
      <c r="B19" s="28" t="s">
        <v>70</v>
      </c>
      <c r="C19" s="28" t="s">
        <v>71</v>
      </c>
      <c r="D19" s="28" t="s">
        <v>72</v>
      </c>
      <c r="E19" s="53">
        <v>13</v>
      </c>
      <c r="F19" s="28">
        <v>1.3</v>
      </c>
      <c r="G19" s="28">
        <v>0.26</v>
      </c>
      <c r="H19" s="30">
        <f t="shared" si="1"/>
        <v>2.5408499999999998</v>
      </c>
      <c r="I19" s="30">
        <f t="shared" si="2"/>
        <v>0.69233579999999995</v>
      </c>
      <c r="J19" s="28" t="s">
        <v>73</v>
      </c>
      <c r="K19" s="54">
        <v>0.4</v>
      </c>
      <c r="L19" s="28">
        <v>1.05</v>
      </c>
      <c r="M19" s="30">
        <f t="shared" si="3"/>
        <v>0.48405000000000009</v>
      </c>
      <c r="N19" s="54">
        <f t="shared" si="5"/>
        <v>3.7172358000000001</v>
      </c>
      <c r="O19" s="63">
        <f t="shared" si="4"/>
        <v>48.324065400000002</v>
      </c>
    </row>
    <row r="20" spans="1:15" s="49" customFormat="1" ht="53.4">
      <c r="A20" s="55">
        <v>5</v>
      </c>
      <c r="B20" s="28" t="s">
        <v>74</v>
      </c>
      <c r="C20" s="28" t="s">
        <v>75</v>
      </c>
      <c r="D20" s="28" t="s">
        <v>72</v>
      </c>
      <c r="E20" s="53">
        <v>13</v>
      </c>
      <c r="F20" s="28">
        <v>3.52</v>
      </c>
      <c r="G20" s="28">
        <v>0.06</v>
      </c>
      <c r="H20" s="30">
        <f t="shared" si="1"/>
        <v>6.8798399999999997</v>
      </c>
      <c r="I20" s="30">
        <f t="shared" si="2"/>
        <v>0.15976980000000002</v>
      </c>
      <c r="J20" s="28" t="s">
        <v>76</v>
      </c>
      <c r="K20" s="54">
        <v>1</v>
      </c>
      <c r="L20" s="28">
        <v>1.611</v>
      </c>
      <c r="M20" s="30">
        <f t="shared" si="3"/>
        <v>1.8566775000000002</v>
      </c>
      <c r="N20" s="54">
        <f t="shared" si="5"/>
        <v>8.8962873000000009</v>
      </c>
      <c r="O20" s="63">
        <f t="shared" si="4"/>
        <v>115.65173490000001</v>
      </c>
    </row>
    <row r="21" spans="1:15" s="49" customFormat="1" ht="53.4">
      <c r="A21" s="55">
        <v>6</v>
      </c>
      <c r="B21" s="28" t="s">
        <v>79</v>
      </c>
      <c r="C21" s="28" t="s">
        <v>80</v>
      </c>
      <c r="D21" s="28" t="s">
        <v>72</v>
      </c>
      <c r="E21" s="53">
        <v>1</v>
      </c>
      <c r="F21" s="28">
        <v>8.65</v>
      </c>
      <c r="G21" s="28">
        <v>1.1599999999999999</v>
      </c>
      <c r="H21" s="30">
        <f t="shared" si="1"/>
        <v>16.906424999999999</v>
      </c>
      <c r="I21" s="30">
        <f t="shared" si="2"/>
        <v>3.0888827999999999</v>
      </c>
      <c r="J21" s="28" t="s">
        <v>98</v>
      </c>
      <c r="K21" s="54">
        <v>1</v>
      </c>
      <c r="L21" s="28">
        <v>85</v>
      </c>
      <c r="M21" s="30">
        <f t="shared" si="3"/>
        <v>97.962500000000006</v>
      </c>
      <c r="N21" s="54">
        <f t="shared" si="5"/>
        <v>117.95780780000001</v>
      </c>
      <c r="O21" s="63">
        <f t="shared" si="4"/>
        <v>117.95780780000001</v>
      </c>
    </row>
    <row r="22" spans="1:15" s="49" customFormat="1" ht="53.4">
      <c r="A22" s="55">
        <v>7</v>
      </c>
      <c r="B22" s="28" t="s">
        <v>77</v>
      </c>
      <c r="C22" s="28" t="s">
        <v>99</v>
      </c>
      <c r="D22" s="28" t="s">
        <v>72</v>
      </c>
      <c r="E22" s="53">
        <v>2</v>
      </c>
      <c r="F22" s="28">
        <v>1.35</v>
      </c>
      <c r="G22" s="28">
        <v>0.85</v>
      </c>
      <c r="H22" s="30">
        <f t="shared" si="1"/>
        <v>2.6385750000000003</v>
      </c>
      <c r="I22" s="30">
        <f t="shared" si="2"/>
        <v>2.2634054999999997</v>
      </c>
      <c r="J22" s="28" t="s">
        <v>78</v>
      </c>
      <c r="K22" s="54">
        <v>1</v>
      </c>
      <c r="L22" s="28">
        <v>6.67</v>
      </c>
      <c r="M22" s="30">
        <f t="shared" si="3"/>
        <v>7.6871750000000008</v>
      </c>
      <c r="N22" s="54">
        <f t="shared" si="5"/>
        <v>12.5891555</v>
      </c>
      <c r="O22" s="63">
        <f t="shared" si="4"/>
        <v>25.178311000000001</v>
      </c>
    </row>
    <row r="23" spans="1:15" ht="40.200000000000003">
      <c r="A23" s="28">
        <v>8</v>
      </c>
      <c r="B23" s="28" t="s">
        <v>68</v>
      </c>
      <c r="C23" s="28" t="s">
        <v>100</v>
      </c>
      <c r="D23" s="28" t="s">
        <v>69</v>
      </c>
      <c r="E23" s="53">
        <v>1</v>
      </c>
      <c r="F23" s="28">
        <v>11.64</v>
      </c>
      <c r="G23" s="53">
        <v>1.01</v>
      </c>
      <c r="H23" s="30">
        <f t="shared" si="1"/>
        <v>22.75038</v>
      </c>
      <c r="I23" s="30">
        <f t="shared" si="2"/>
        <v>2.6894582999999996</v>
      </c>
      <c r="J23" s="28" t="s">
        <v>101</v>
      </c>
      <c r="K23" s="54">
        <v>1</v>
      </c>
      <c r="L23" s="28">
        <v>30</v>
      </c>
      <c r="M23" s="30">
        <f t="shared" si="3"/>
        <v>34.575000000000003</v>
      </c>
      <c r="N23" s="54">
        <f t="shared" si="0"/>
        <v>60.014838300000001</v>
      </c>
      <c r="O23" s="63">
        <f t="shared" si="4"/>
        <v>60.014838300000001</v>
      </c>
    </row>
    <row r="24" spans="1:15" ht="24.75" customHeight="1">
      <c r="A24" s="28"/>
      <c r="B24" s="28"/>
      <c r="C24" s="28" t="s">
        <v>41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39">
        <f>SUM(O14:O23)</f>
        <v>22336.819291359003</v>
      </c>
    </row>
    <row r="25" spans="1:15" ht="21" customHeight="1">
      <c r="A25" s="28"/>
      <c r="B25" s="28"/>
      <c r="C25" s="28" t="s">
        <v>84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39">
        <f>O24*0.133</f>
        <v>2970.7969657507474</v>
      </c>
    </row>
    <row r="26" spans="1:15" ht="24.75" customHeight="1">
      <c r="A26" s="28"/>
      <c r="B26" s="28"/>
      <c r="C26" s="28" t="s">
        <v>41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39">
        <f>SUM(O24:O25)</f>
        <v>25307.616257109752</v>
      </c>
    </row>
    <row r="27" spans="1:15" ht="21" customHeight="1">
      <c r="A27" s="28"/>
      <c r="B27" s="28"/>
      <c r="C27" s="28" t="s">
        <v>85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39">
        <f>O26*0.11</f>
        <v>2783.8377882820728</v>
      </c>
    </row>
    <row r="28" spans="1:15" ht="27.75" customHeight="1">
      <c r="A28" s="28"/>
      <c r="B28" s="28"/>
      <c r="C28" s="28" t="s">
        <v>41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39">
        <f>SUM(O26:O27)</f>
        <v>28091.454045391823</v>
      </c>
    </row>
    <row r="29" spans="1:15" ht="24" customHeight="1">
      <c r="A29" s="28"/>
      <c r="B29" s="28"/>
      <c r="C29" s="28" t="s">
        <v>86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39">
        <f>O28*0.2</f>
        <v>5618.2908090783649</v>
      </c>
    </row>
    <row r="30" spans="1:15" ht="27.75" customHeight="1">
      <c r="A30" s="208"/>
      <c r="B30" s="208"/>
      <c r="C30" s="208" t="s">
        <v>41</v>
      </c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39">
        <f>SUM(O28:O29)</f>
        <v>33709.744854470191</v>
      </c>
    </row>
    <row r="33" spans="3:17" ht="15" customHeight="1">
      <c r="C33" s="252" t="s">
        <v>54</v>
      </c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</row>
  </sheetData>
  <mergeCells count="28">
    <mergeCell ref="A1:C1"/>
    <mergeCell ref="D1:N1"/>
    <mergeCell ref="A2:C2"/>
    <mergeCell ref="B3:L3"/>
    <mergeCell ref="A4:N4"/>
    <mergeCell ref="D2:N2"/>
    <mergeCell ref="B5:G5"/>
    <mergeCell ref="H5:I5"/>
    <mergeCell ref="D7:I7"/>
    <mergeCell ref="H9:H12"/>
    <mergeCell ref="A9:A12"/>
    <mergeCell ref="B9:B12"/>
    <mergeCell ref="C9:C12"/>
    <mergeCell ref="D9:D12"/>
    <mergeCell ref="E9:E12"/>
    <mergeCell ref="F9:G9"/>
    <mergeCell ref="F10:F12"/>
    <mergeCell ref="G10:G12"/>
    <mergeCell ref="I9:I12"/>
    <mergeCell ref="C33:Q33"/>
    <mergeCell ref="O9:O12"/>
    <mergeCell ref="J10:J12"/>
    <mergeCell ref="K10:K12"/>
    <mergeCell ref="L10:M10"/>
    <mergeCell ref="L11:L12"/>
    <mergeCell ref="N9:N12"/>
    <mergeCell ref="L9:M9"/>
    <mergeCell ref="M11:M12"/>
  </mergeCells>
  <pageMargins left="0.7" right="0.7" top="0.75" bottom="0.75" header="0.3" footer="0.3"/>
  <pageSetup paperSize="9" scale="83" orientation="landscape" verticalDpi="0" r:id="rId1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33"/>
  <sheetViews>
    <sheetView view="pageBreakPreview" zoomScale="79" zoomScaleSheetLayoutView="79" workbookViewId="0">
      <selection activeCell="P16" sqref="P16"/>
    </sheetView>
  </sheetViews>
  <sheetFormatPr defaultRowHeight="14.4"/>
  <cols>
    <col min="1" max="1" width="5.109375" customWidth="1"/>
    <col min="3" max="3" width="30.88671875" customWidth="1"/>
    <col min="4" max="4" width="6.5546875" customWidth="1"/>
    <col min="5" max="5" width="7.33203125" customWidth="1"/>
    <col min="6" max="6" width="6.5546875" customWidth="1"/>
    <col min="7" max="7" width="8" customWidth="1"/>
    <col min="8" max="8" width="8.6640625" customWidth="1"/>
    <col min="9" max="9" width="8.33203125" customWidth="1"/>
    <col min="10" max="10" width="12" customWidth="1"/>
    <col min="11" max="12" width="9.109375" customWidth="1"/>
    <col min="13" max="13" width="8.44140625" customWidth="1"/>
    <col min="15" max="15" width="11.33203125" customWidth="1"/>
  </cols>
  <sheetData>
    <row r="1" spans="1:15">
      <c r="A1" s="254" t="s">
        <v>45</v>
      </c>
      <c r="B1" s="254"/>
      <c r="C1" s="254"/>
      <c r="D1" s="255" t="s">
        <v>46</v>
      </c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5">
      <c r="A2" s="256" t="s">
        <v>47</v>
      </c>
      <c r="B2" s="256"/>
      <c r="C2" s="256"/>
      <c r="D2" s="283" t="s">
        <v>286</v>
      </c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5">
      <c r="A3" s="2" t="s">
        <v>48</v>
      </c>
      <c r="B3" s="258" t="s">
        <v>103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"/>
      <c r="N3" s="35"/>
    </row>
    <row r="4" spans="1:15" ht="20.399999999999999">
      <c r="A4" s="253" t="s">
        <v>240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5">
      <c r="A5" s="1"/>
      <c r="B5" s="275" t="s">
        <v>301</v>
      </c>
      <c r="C5" s="259"/>
      <c r="D5" s="259"/>
      <c r="E5" s="259"/>
      <c r="F5" s="259"/>
      <c r="G5" s="259"/>
      <c r="H5" s="259"/>
      <c r="I5" s="259"/>
      <c r="K5" s="3" t="s">
        <v>0</v>
      </c>
      <c r="L5" s="4">
        <v>1954.5</v>
      </c>
      <c r="M5" s="5"/>
      <c r="N5" s="49"/>
    </row>
    <row r="6" spans="1:15">
      <c r="A6" s="1"/>
      <c r="B6" s="2"/>
      <c r="C6" s="2"/>
      <c r="D6" s="3"/>
      <c r="E6" s="2"/>
      <c r="F6" s="2"/>
      <c r="G6" s="2"/>
      <c r="H6" s="2"/>
      <c r="I6" s="2"/>
      <c r="K6" s="3" t="s">
        <v>1</v>
      </c>
      <c r="L6" s="4">
        <v>2662.83</v>
      </c>
      <c r="M6" s="5"/>
      <c r="N6" s="49"/>
    </row>
    <row r="7" spans="1:15">
      <c r="A7" s="1"/>
      <c r="B7" s="2"/>
      <c r="C7" s="2"/>
      <c r="D7" s="259" t="s">
        <v>2</v>
      </c>
      <c r="E7" s="259"/>
      <c r="F7" s="259"/>
      <c r="G7" s="259"/>
      <c r="H7" s="259"/>
      <c r="I7" s="259"/>
      <c r="K7" s="3" t="s">
        <v>3</v>
      </c>
      <c r="L7" s="4">
        <v>1.1525000000000001</v>
      </c>
      <c r="M7" s="5"/>
      <c r="N7" s="49"/>
    </row>
    <row r="8" spans="1:15" ht="15">
      <c r="A8" s="1"/>
      <c r="B8" s="6"/>
      <c r="C8" s="7"/>
      <c r="D8" s="8"/>
      <c r="E8" s="8"/>
      <c r="F8" s="9"/>
      <c r="G8" s="10"/>
      <c r="H8" s="10"/>
      <c r="I8" s="9"/>
      <c r="J8" s="11"/>
      <c r="K8" s="11"/>
      <c r="L8" s="12"/>
      <c r="M8" s="5"/>
      <c r="N8" s="49"/>
      <c r="O8" s="247" t="s">
        <v>322</v>
      </c>
    </row>
    <row r="9" spans="1:15" ht="25.5" customHeight="1">
      <c r="A9" s="287" t="s">
        <v>4</v>
      </c>
      <c r="B9" s="287" t="s">
        <v>5</v>
      </c>
      <c r="C9" s="287" t="s">
        <v>6</v>
      </c>
      <c r="D9" s="287" t="s">
        <v>7</v>
      </c>
      <c r="E9" s="290" t="s">
        <v>8</v>
      </c>
      <c r="F9" s="293" t="s">
        <v>66</v>
      </c>
      <c r="G9" s="294"/>
      <c r="H9" s="297" t="s">
        <v>10</v>
      </c>
      <c r="I9" s="287" t="s">
        <v>11</v>
      </c>
      <c r="J9" s="293" t="s">
        <v>12</v>
      </c>
      <c r="K9" s="296"/>
      <c r="L9" s="296"/>
      <c r="M9" s="294"/>
      <c r="N9" s="295" t="s">
        <v>13</v>
      </c>
      <c r="O9" s="301" t="s">
        <v>14</v>
      </c>
    </row>
    <row r="10" spans="1:15">
      <c r="A10" s="288"/>
      <c r="B10" s="288"/>
      <c r="C10" s="298"/>
      <c r="D10" s="288"/>
      <c r="E10" s="291"/>
      <c r="F10" s="287" t="s">
        <v>18</v>
      </c>
      <c r="G10" s="287" t="s">
        <v>19</v>
      </c>
      <c r="H10" s="297"/>
      <c r="I10" s="288"/>
      <c r="J10" s="287" t="s">
        <v>15</v>
      </c>
      <c r="K10" s="290" t="s">
        <v>16</v>
      </c>
      <c r="L10" s="293" t="s">
        <v>17</v>
      </c>
      <c r="M10" s="294"/>
      <c r="N10" s="295"/>
      <c r="O10" s="298"/>
    </row>
    <row r="11" spans="1:15">
      <c r="A11" s="288"/>
      <c r="B11" s="288"/>
      <c r="C11" s="298"/>
      <c r="D11" s="288"/>
      <c r="E11" s="291"/>
      <c r="F11" s="288"/>
      <c r="G11" s="288"/>
      <c r="H11" s="297"/>
      <c r="I11" s="288"/>
      <c r="J11" s="288"/>
      <c r="K11" s="291"/>
      <c r="L11" s="290" t="s">
        <v>105</v>
      </c>
      <c r="M11" s="287" t="s">
        <v>87</v>
      </c>
      <c r="N11" s="295"/>
      <c r="O11" s="298"/>
    </row>
    <row r="12" spans="1:15" ht="42.75" customHeight="1">
      <c r="A12" s="289"/>
      <c r="B12" s="289"/>
      <c r="C12" s="299"/>
      <c r="D12" s="289"/>
      <c r="E12" s="292"/>
      <c r="F12" s="289"/>
      <c r="G12" s="289"/>
      <c r="H12" s="297"/>
      <c r="I12" s="289"/>
      <c r="J12" s="289"/>
      <c r="K12" s="292"/>
      <c r="L12" s="292"/>
      <c r="M12" s="289"/>
      <c r="N12" s="295"/>
      <c r="O12" s="299"/>
    </row>
    <row r="13" spans="1:15">
      <c r="A13" s="246">
        <v>1</v>
      </c>
      <c r="B13" s="246">
        <v>2</v>
      </c>
      <c r="C13" s="246">
        <v>3</v>
      </c>
      <c r="D13" s="246">
        <v>4</v>
      </c>
      <c r="E13" s="246">
        <v>5</v>
      </c>
      <c r="F13" s="246">
        <v>6</v>
      </c>
      <c r="G13" s="246">
        <v>7</v>
      </c>
      <c r="H13" s="246">
        <v>8</v>
      </c>
      <c r="I13" s="246">
        <v>9</v>
      </c>
      <c r="J13" s="246">
        <v>10</v>
      </c>
      <c r="K13" s="246">
        <v>11</v>
      </c>
      <c r="L13" s="246">
        <v>12</v>
      </c>
      <c r="M13" s="246">
        <v>13</v>
      </c>
      <c r="N13" s="246">
        <v>14</v>
      </c>
      <c r="O13" s="41">
        <v>15</v>
      </c>
    </row>
    <row r="14" spans="1:15" ht="52.8">
      <c r="A14" s="246">
        <v>1</v>
      </c>
      <c r="B14" s="64" t="s">
        <v>90</v>
      </c>
      <c r="C14" s="246" t="s">
        <v>91</v>
      </c>
      <c r="D14" s="246" t="s">
        <v>67</v>
      </c>
      <c r="E14" s="65">
        <v>13.38</v>
      </c>
      <c r="F14" s="246">
        <v>273.77999999999997</v>
      </c>
      <c r="G14" s="66">
        <v>39</v>
      </c>
      <c r="H14" s="29">
        <f>F14*$L$5/1000</f>
        <v>535.10300999999993</v>
      </c>
      <c r="I14" s="29">
        <f>G14*$L$6/1000</f>
        <v>103.85037</v>
      </c>
      <c r="J14" s="246" t="s">
        <v>89</v>
      </c>
      <c r="K14" s="29">
        <v>102</v>
      </c>
      <c r="L14" s="246">
        <v>8.68</v>
      </c>
      <c r="M14" s="29">
        <f>K14*L14*$L$7</f>
        <v>1020.3774000000001</v>
      </c>
      <c r="N14" s="29">
        <f t="shared" ref="N14:N23" si="0">H14+I14+M14</f>
        <v>1659.33078</v>
      </c>
      <c r="O14" s="50">
        <f>E14*N14</f>
        <v>22201.8458364</v>
      </c>
    </row>
    <row r="15" spans="1:15" ht="145.19999999999999">
      <c r="A15" s="246">
        <v>2</v>
      </c>
      <c r="B15" s="245" t="s">
        <v>92</v>
      </c>
      <c r="C15" s="245" t="s">
        <v>169</v>
      </c>
      <c r="D15" s="245" t="s">
        <v>93</v>
      </c>
      <c r="E15" s="245">
        <v>263</v>
      </c>
      <c r="F15" s="245">
        <v>0.54600000000000004</v>
      </c>
      <c r="G15" s="245">
        <v>9.4E-2</v>
      </c>
      <c r="H15" s="29">
        <f t="shared" ref="H15:H23" si="1">F15*$L$5/1000</f>
        <v>1.0671570000000001</v>
      </c>
      <c r="I15" s="29">
        <f t="shared" ref="I15:I23" si="2">G15*$L$6/1000</f>
        <v>0.25030601999999996</v>
      </c>
      <c r="J15" s="245" t="s">
        <v>94</v>
      </c>
      <c r="K15" s="67">
        <v>0.63</v>
      </c>
      <c r="L15" s="245">
        <v>0.2319</v>
      </c>
      <c r="M15" s="29">
        <f t="shared" ref="M15:M23" si="3">K15*L15*$L$7</f>
        <v>0.16837679250000001</v>
      </c>
      <c r="N15" s="29">
        <f>H15+I15+M15+M16+M17</f>
        <v>1.5354203625</v>
      </c>
      <c r="O15" s="50">
        <f t="shared" ref="O15:O23" si="4">E15*N15</f>
        <v>403.81555533750003</v>
      </c>
    </row>
    <row r="16" spans="1:15" ht="52.8">
      <c r="A16" s="246"/>
      <c r="B16" s="245"/>
      <c r="C16" s="245"/>
      <c r="D16" s="245"/>
      <c r="E16" s="245"/>
      <c r="F16" s="245"/>
      <c r="G16" s="245"/>
      <c r="H16" s="29"/>
      <c r="I16" s="29"/>
      <c r="J16" s="245" t="s">
        <v>95</v>
      </c>
      <c r="K16" s="68">
        <v>3.5999999999999999E-3</v>
      </c>
      <c r="L16" s="245">
        <v>10</v>
      </c>
      <c r="M16" s="29">
        <f t="shared" si="3"/>
        <v>4.1489999999999999E-2</v>
      </c>
      <c r="N16" s="29"/>
      <c r="O16" s="50"/>
    </row>
    <row r="17" spans="1:15" ht="52.8">
      <c r="A17" s="246"/>
      <c r="B17" s="245"/>
      <c r="C17" s="245"/>
      <c r="D17" s="245"/>
      <c r="E17" s="245"/>
      <c r="F17" s="245"/>
      <c r="G17" s="245"/>
      <c r="H17" s="29"/>
      <c r="I17" s="29"/>
      <c r="J17" s="245" t="s">
        <v>81</v>
      </c>
      <c r="K17" s="69">
        <v>2.7E-4</v>
      </c>
      <c r="L17" s="245">
        <v>26</v>
      </c>
      <c r="M17" s="29">
        <f t="shared" si="3"/>
        <v>8.0905500000000002E-3</v>
      </c>
      <c r="N17" s="29"/>
      <c r="O17" s="50"/>
    </row>
    <row r="18" spans="1:15" ht="39.6">
      <c r="A18" s="246">
        <v>3</v>
      </c>
      <c r="B18" s="245" t="s">
        <v>82</v>
      </c>
      <c r="C18" s="245" t="s">
        <v>83</v>
      </c>
      <c r="D18" s="245" t="s">
        <v>97</v>
      </c>
      <c r="E18" s="245">
        <v>39.700000000000003</v>
      </c>
      <c r="F18" s="245">
        <v>0.45100000000000001</v>
      </c>
      <c r="G18" s="245">
        <v>2.3E-3</v>
      </c>
      <c r="H18" s="29">
        <f t="shared" si="1"/>
        <v>0.88147950000000008</v>
      </c>
      <c r="I18" s="29">
        <f t="shared" si="2"/>
        <v>6.1245089999999993E-3</v>
      </c>
      <c r="J18" s="245" t="s">
        <v>96</v>
      </c>
      <c r="K18" s="67">
        <v>1</v>
      </c>
      <c r="L18" s="245">
        <v>0.33333000000000002</v>
      </c>
      <c r="M18" s="29">
        <f t="shared" si="3"/>
        <v>0.38416282500000004</v>
      </c>
      <c r="N18" s="67">
        <f t="shared" ref="N18:N22" si="5">H18+I18+M18</f>
        <v>1.2717668340000001</v>
      </c>
      <c r="O18" s="50">
        <f t="shared" si="4"/>
        <v>50.489143309800006</v>
      </c>
    </row>
    <row r="19" spans="1:15" ht="52.8">
      <c r="A19" s="246">
        <v>4</v>
      </c>
      <c r="B19" s="245" t="s">
        <v>70</v>
      </c>
      <c r="C19" s="245" t="s">
        <v>71</v>
      </c>
      <c r="D19" s="245" t="s">
        <v>72</v>
      </c>
      <c r="E19" s="70">
        <v>14</v>
      </c>
      <c r="F19" s="245">
        <v>1.3</v>
      </c>
      <c r="G19" s="245">
        <v>0.26</v>
      </c>
      <c r="H19" s="29">
        <f t="shared" si="1"/>
        <v>2.5408499999999998</v>
      </c>
      <c r="I19" s="29">
        <f t="shared" si="2"/>
        <v>0.69233579999999995</v>
      </c>
      <c r="J19" s="245" t="s">
        <v>73</v>
      </c>
      <c r="K19" s="67">
        <v>0.4</v>
      </c>
      <c r="L19" s="245">
        <v>1.05</v>
      </c>
      <c r="M19" s="29">
        <f t="shared" si="3"/>
        <v>0.48405000000000009</v>
      </c>
      <c r="N19" s="67">
        <f t="shared" si="5"/>
        <v>3.7172358000000001</v>
      </c>
      <c r="O19" s="50">
        <f t="shared" si="4"/>
        <v>52.041301199999999</v>
      </c>
    </row>
    <row r="20" spans="1:15" ht="52.8">
      <c r="A20" s="246">
        <v>5</v>
      </c>
      <c r="B20" s="245" t="s">
        <v>74</v>
      </c>
      <c r="C20" s="245" t="s">
        <v>75</v>
      </c>
      <c r="D20" s="245" t="s">
        <v>72</v>
      </c>
      <c r="E20" s="70">
        <v>14</v>
      </c>
      <c r="F20" s="245">
        <v>3.52</v>
      </c>
      <c r="G20" s="245">
        <v>0.06</v>
      </c>
      <c r="H20" s="29">
        <f t="shared" si="1"/>
        <v>6.8798399999999997</v>
      </c>
      <c r="I20" s="29">
        <f t="shared" si="2"/>
        <v>0.15976980000000002</v>
      </c>
      <c r="J20" s="245" t="s">
        <v>76</v>
      </c>
      <c r="K20" s="67">
        <v>1</v>
      </c>
      <c r="L20" s="245">
        <v>1.611</v>
      </c>
      <c r="M20" s="29">
        <f t="shared" si="3"/>
        <v>1.8566775000000002</v>
      </c>
      <c r="N20" s="67">
        <f t="shared" si="5"/>
        <v>8.8962873000000009</v>
      </c>
      <c r="O20" s="50">
        <f t="shared" si="4"/>
        <v>124.54802220000002</v>
      </c>
    </row>
    <row r="21" spans="1:15" ht="52.8">
      <c r="A21" s="246">
        <v>6</v>
      </c>
      <c r="B21" s="245" t="s">
        <v>79</v>
      </c>
      <c r="C21" s="245" t="s">
        <v>80</v>
      </c>
      <c r="D21" s="245" t="s">
        <v>72</v>
      </c>
      <c r="E21" s="70">
        <v>1</v>
      </c>
      <c r="F21" s="245">
        <v>8.65</v>
      </c>
      <c r="G21" s="245">
        <v>1.1599999999999999</v>
      </c>
      <c r="H21" s="29">
        <f t="shared" si="1"/>
        <v>16.906424999999999</v>
      </c>
      <c r="I21" s="29">
        <f t="shared" si="2"/>
        <v>3.0888827999999999</v>
      </c>
      <c r="J21" s="245" t="s">
        <v>98</v>
      </c>
      <c r="K21" s="67">
        <v>1</v>
      </c>
      <c r="L21" s="245">
        <v>85</v>
      </c>
      <c r="M21" s="29">
        <f t="shared" si="3"/>
        <v>97.962500000000006</v>
      </c>
      <c r="N21" s="67">
        <f t="shared" si="5"/>
        <v>117.95780780000001</v>
      </c>
      <c r="O21" s="50">
        <f t="shared" si="4"/>
        <v>117.95780780000001</v>
      </c>
    </row>
    <row r="22" spans="1:15" ht="52.8">
      <c r="A22" s="246">
        <v>7</v>
      </c>
      <c r="B22" s="245" t="s">
        <v>77</v>
      </c>
      <c r="C22" s="245" t="s">
        <v>99</v>
      </c>
      <c r="D22" s="245" t="s">
        <v>72</v>
      </c>
      <c r="E22" s="70">
        <v>2</v>
      </c>
      <c r="F22" s="245">
        <v>1.35</v>
      </c>
      <c r="G22" s="245">
        <v>0.85</v>
      </c>
      <c r="H22" s="29">
        <f t="shared" si="1"/>
        <v>2.6385750000000003</v>
      </c>
      <c r="I22" s="29">
        <f t="shared" si="2"/>
        <v>2.2634054999999997</v>
      </c>
      <c r="J22" s="245" t="s">
        <v>78</v>
      </c>
      <c r="K22" s="67">
        <v>1</v>
      </c>
      <c r="L22" s="245">
        <v>6.67</v>
      </c>
      <c r="M22" s="29">
        <f t="shared" si="3"/>
        <v>7.6871750000000008</v>
      </c>
      <c r="N22" s="67">
        <f t="shared" si="5"/>
        <v>12.5891555</v>
      </c>
      <c r="O22" s="50">
        <f t="shared" si="4"/>
        <v>25.178311000000001</v>
      </c>
    </row>
    <row r="23" spans="1:15" ht="39.6">
      <c r="A23" s="245">
        <v>8</v>
      </c>
      <c r="B23" s="245" t="s">
        <v>68</v>
      </c>
      <c r="C23" s="245" t="s">
        <v>100</v>
      </c>
      <c r="D23" s="245" t="s">
        <v>69</v>
      </c>
      <c r="E23" s="70">
        <v>1</v>
      </c>
      <c r="F23" s="245">
        <v>11.64</v>
      </c>
      <c r="G23" s="70">
        <v>1.01</v>
      </c>
      <c r="H23" s="29">
        <f t="shared" si="1"/>
        <v>22.75038</v>
      </c>
      <c r="I23" s="29">
        <f t="shared" si="2"/>
        <v>2.6894582999999996</v>
      </c>
      <c r="J23" s="245" t="s">
        <v>101</v>
      </c>
      <c r="K23" s="67">
        <v>1</v>
      </c>
      <c r="L23" s="245">
        <v>30</v>
      </c>
      <c r="M23" s="29">
        <f t="shared" si="3"/>
        <v>34.575000000000003</v>
      </c>
      <c r="N23" s="67">
        <f t="shared" si="0"/>
        <v>60.014838300000001</v>
      </c>
      <c r="O23" s="50">
        <f t="shared" si="4"/>
        <v>60.014838300000001</v>
      </c>
    </row>
    <row r="24" spans="1:15">
      <c r="A24" s="245"/>
      <c r="B24" s="245"/>
      <c r="C24" s="245" t="s">
        <v>41</v>
      </c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87">
        <f>SUM(O14:O23)</f>
        <v>23035.8908155473</v>
      </c>
    </row>
    <row r="25" spans="1:15">
      <c r="A25" s="245"/>
      <c r="B25" s="245"/>
      <c r="C25" s="245" t="s">
        <v>84</v>
      </c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87">
        <f>O24*0.133</f>
        <v>3063.7734784677909</v>
      </c>
    </row>
    <row r="26" spans="1:15">
      <c r="A26" s="245"/>
      <c r="B26" s="245"/>
      <c r="C26" s="245" t="s">
        <v>41</v>
      </c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87">
        <f>SUM(O24:O25)</f>
        <v>26099.664294015092</v>
      </c>
    </row>
    <row r="27" spans="1:15">
      <c r="A27" s="245"/>
      <c r="B27" s="245"/>
      <c r="C27" s="245" t="s">
        <v>85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87">
        <f>O26*0.11</f>
        <v>2870.9630723416603</v>
      </c>
    </row>
    <row r="28" spans="1:15">
      <c r="A28" s="245"/>
      <c r="B28" s="245"/>
      <c r="C28" s="245" t="s">
        <v>41</v>
      </c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87">
        <f>SUM(O26:O27)</f>
        <v>28970.627366356752</v>
      </c>
    </row>
    <row r="29" spans="1:15">
      <c r="A29" s="245"/>
      <c r="B29" s="245"/>
      <c r="C29" s="245" t="s">
        <v>86</v>
      </c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87">
        <f>O28*0.2</f>
        <v>5794.1254732713505</v>
      </c>
    </row>
    <row r="30" spans="1:15">
      <c r="A30" s="210"/>
      <c r="B30" s="210"/>
      <c r="C30" s="210" t="s">
        <v>41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87">
        <f>SUM(O28:O29)</f>
        <v>34764.752839628105</v>
      </c>
    </row>
    <row r="31" spans="1:1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8" ht="15" customHeight="1">
      <c r="A33" s="47"/>
      <c r="B33" s="47"/>
      <c r="C33" s="47"/>
      <c r="D33" s="47"/>
      <c r="E33" s="300" t="s">
        <v>104</v>
      </c>
      <c r="F33" s="300"/>
      <c r="G33" s="300"/>
      <c r="H33" s="300"/>
      <c r="I33" s="300"/>
      <c r="J33" s="300"/>
      <c r="K33" s="300"/>
      <c r="L33" s="300"/>
      <c r="M33" s="300"/>
      <c r="N33" s="244"/>
      <c r="O33" s="244"/>
      <c r="P33" s="5"/>
      <c r="Q33" s="5"/>
      <c r="R33" s="5"/>
    </row>
  </sheetData>
  <mergeCells count="28">
    <mergeCell ref="A4:N4"/>
    <mergeCell ref="A1:C1"/>
    <mergeCell ref="D1:N1"/>
    <mergeCell ref="A2:C2"/>
    <mergeCell ref="D2:N2"/>
    <mergeCell ref="B3:L3"/>
    <mergeCell ref="B5:G5"/>
    <mergeCell ref="H5:I5"/>
    <mergeCell ref="D7:I7"/>
    <mergeCell ref="A9:A12"/>
    <mergeCell ref="B9:B12"/>
    <mergeCell ref="C9:C12"/>
    <mergeCell ref="D9:D12"/>
    <mergeCell ref="E9:E12"/>
    <mergeCell ref="F9:G9"/>
    <mergeCell ref="H9:H12"/>
    <mergeCell ref="E33:M33"/>
    <mergeCell ref="J9:M9"/>
    <mergeCell ref="I9:I12"/>
    <mergeCell ref="N9:N12"/>
    <mergeCell ref="O9:O12"/>
    <mergeCell ref="F10:F12"/>
    <mergeCell ref="G10:G12"/>
    <mergeCell ref="J10:J12"/>
    <mergeCell ref="K10:K12"/>
    <mergeCell ref="L10:M10"/>
    <mergeCell ref="L11:L12"/>
    <mergeCell ref="M11:M12"/>
  </mergeCells>
  <pageMargins left="0.7" right="0.7" top="0.75" bottom="0.75" header="0.3" footer="0.3"/>
  <pageSetup paperSize="9" scale="8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5"/>
  <sheetViews>
    <sheetView view="pageBreakPreview" zoomScale="60" workbookViewId="0">
      <selection activeCell="S14" sqref="S14"/>
    </sheetView>
  </sheetViews>
  <sheetFormatPr defaultRowHeight="14.4"/>
  <cols>
    <col min="1" max="1" width="5.88671875" customWidth="1"/>
    <col min="3" max="3" width="25.6640625" customWidth="1"/>
    <col min="4" max="4" width="6.6640625" customWidth="1"/>
    <col min="5" max="5" width="8.33203125" customWidth="1"/>
    <col min="7" max="7" width="6.6640625" customWidth="1"/>
    <col min="8" max="8" width="8.33203125" customWidth="1"/>
    <col min="9" max="9" width="8.44140625" customWidth="1"/>
    <col min="10" max="10" width="11.6640625" customWidth="1"/>
    <col min="11" max="11" width="7.6640625" customWidth="1"/>
    <col min="12" max="12" width="9.109375" customWidth="1"/>
    <col min="13" max="13" width="7.33203125" customWidth="1"/>
    <col min="14" max="14" width="9.44140625" customWidth="1"/>
    <col min="15" max="15" width="12" customWidth="1"/>
  </cols>
  <sheetData>
    <row r="1" spans="1:15" ht="33.75" customHeight="1">
      <c r="A1" s="254" t="s">
        <v>45</v>
      </c>
      <c r="B1" s="254"/>
      <c r="C1" s="254"/>
      <c r="D1" s="255" t="s">
        <v>46</v>
      </c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5" ht="21" customHeight="1">
      <c r="A2" s="256" t="s">
        <v>47</v>
      </c>
      <c r="B2" s="256"/>
      <c r="C2" s="256"/>
      <c r="D2" s="283" t="s">
        <v>283</v>
      </c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5">
      <c r="A3" s="2" t="s">
        <v>48</v>
      </c>
      <c r="B3" s="258" t="s">
        <v>106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"/>
      <c r="N3" s="35"/>
    </row>
    <row r="4" spans="1:15" ht="19.5" customHeight="1">
      <c r="A4" s="253" t="s">
        <v>65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5">
      <c r="A5" s="12"/>
      <c r="B5" s="275" t="s">
        <v>303</v>
      </c>
      <c r="C5" s="259"/>
      <c r="D5" s="259"/>
      <c r="E5" s="259"/>
      <c r="F5" s="259"/>
      <c r="G5" s="259"/>
      <c r="H5" s="259"/>
      <c r="I5" s="259"/>
      <c r="K5" s="34" t="s">
        <v>0</v>
      </c>
      <c r="L5" s="4">
        <v>1954.5</v>
      </c>
      <c r="M5" s="40"/>
      <c r="N5" s="49"/>
    </row>
    <row r="6" spans="1:15">
      <c r="A6" s="12"/>
      <c r="B6" s="2"/>
      <c r="C6" s="2"/>
      <c r="D6" s="34"/>
      <c r="E6" s="2"/>
      <c r="F6" s="2"/>
      <c r="G6" s="2"/>
      <c r="H6" s="2"/>
      <c r="I6" s="2"/>
      <c r="K6" s="34" t="s">
        <v>1</v>
      </c>
      <c r="L6" s="4">
        <v>2662.83</v>
      </c>
      <c r="M6" s="40"/>
      <c r="N6" s="49"/>
    </row>
    <row r="7" spans="1:15">
      <c r="A7" s="12"/>
      <c r="B7" s="2"/>
      <c r="C7" s="2"/>
      <c r="D7" s="259" t="s">
        <v>2</v>
      </c>
      <c r="E7" s="259"/>
      <c r="F7" s="259"/>
      <c r="G7" s="259"/>
      <c r="H7" s="259"/>
      <c r="I7" s="259"/>
      <c r="K7" s="34" t="s">
        <v>3</v>
      </c>
      <c r="L7" s="4">
        <v>1.1525000000000001</v>
      </c>
      <c r="M7" s="40"/>
      <c r="N7" s="49"/>
    </row>
    <row r="8" spans="1:15" ht="15">
      <c r="A8" s="12"/>
      <c r="B8" s="81"/>
      <c r="C8" s="7"/>
      <c r="D8" s="8"/>
      <c r="E8" s="8"/>
      <c r="F8" s="9"/>
      <c r="G8" s="10"/>
      <c r="H8" s="10"/>
      <c r="I8" s="9"/>
      <c r="J8" s="11"/>
      <c r="K8" s="11"/>
      <c r="L8" s="12"/>
      <c r="M8" s="40"/>
      <c r="N8" s="49"/>
      <c r="O8" s="247" t="s">
        <v>322</v>
      </c>
    </row>
    <row r="9" spans="1:15" ht="25.5" customHeight="1">
      <c r="A9" s="290" t="s">
        <v>4</v>
      </c>
      <c r="B9" s="290" t="s">
        <v>5</v>
      </c>
      <c r="C9" s="287" t="s">
        <v>6</v>
      </c>
      <c r="D9" s="287" t="s">
        <v>7</v>
      </c>
      <c r="E9" s="287" t="s">
        <v>8</v>
      </c>
      <c r="F9" s="293" t="s">
        <v>66</v>
      </c>
      <c r="G9" s="294"/>
      <c r="H9" s="297" t="s">
        <v>10</v>
      </c>
      <c r="I9" s="287" t="s">
        <v>11</v>
      </c>
      <c r="J9" s="293" t="s">
        <v>12</v>
      </c>
      <c r="K9" s="296"/>
      <c r="L9" s="296"/>
      <c r="M9" s="294"/>
      <c r="N9" s="302" t="s">
        <v>13</v>
      </c>
      <c r="O9" s="301" t="s">
        <v>14</v>
      </c>
    </row>
    <row r="10" spans="1:15" ht="15" customHeight="1">
      <c r="A10" s="291"/>
      <c r="B10" s="291"/>
      <c r="C10" s="298"/>
      <c r="D10" s="288"/>
      <c r="E10" s="288"/>
      <c r="F10" s="287" t="s">
        <v>18</v>
      </c>
      <c r="G10" s="287" t="s">
        <v>19</v>
      </c>
      <c r="H10" s="297"/>
      <c r="I10" s="288"/>
      <c r="J10" s="287" t="s">
        <v>15</v>
      </c>
      <c r="K10" s="290" t="s">
        <v>16</v>
      </c>
      <c r="L10" s="293" t="s">
        <v>17</v>
      </c>
      <c r="M10" s="294"/>
      <c r="N10" s="295"/>
      <c r="O10" s="298"/>
    </row>
    <row r="11" spans="1:15" ht="15" customHeight="1">
      <c r="A11" s="291"/>
      <c r="B11" s="291"/>
      <c r="C11" s="298"/>
      <c r="D11" s="288"/>
      <c r="E11" s="288"/>
      <c r="F11" s="288"/>
      <c r="G11" s="288"/>
      <c r="H11" s="297"/>
      <c r="I11" s="288"/>
      <c r="J11" s="288"/>
      <c r="K11" s="291"/>
      <c r="L11" s="287" t="s">
        <v>105</v>
      </c>
      <c r="M11" s="287" t="s">
        <v>87</v>
      </c>
      <c r="N11" s="295"/>
      <c r="O11" s="298"/>
    </row>
    <row r="12" spans="1:15">
      <c r="A12" s="292"/>
      <c r="B12" s="292"/>
      <c r="C12" s="299"/>
      <c r="D12" s="289"/>
      <c r="E12" s="289"/>
      <c r="F12" s="289"/>
      <c r="G12" s="289"/>
      <c r="H12" s="297"/>
      <c r="I12" s="289"/>
      <c r="J12" s="289"/>
      <c r="K12" s="292"/>
      <c r="L12" s="289"/>
      <c r="M12" s="289"/>
      <c r="N12" s="295"/>
      <c r="O12" s="299"/>
    </row>
    <row r="13" spans="1:15">
      <c r="A13" s="61">
        <v>1</v>
      </c>
      <c r="B13" s="61">
        <v>2</v>
      </c>
      <c r="C13" s="61">
        <v>3</v>
      </c>
      <c r="D13" s="61">
        <v>4</v>
      </c>
      <c r="E13" s="61">
        <v>5</v>
      </c>
      <c r="F13" s="61">
        <v>6</v>
      </c>
      <c r="G13" s="61">
        <v>7</v>
      </c>
      <c r="H13" s="61">
        <v>8</v>
      </c>
      <c r="I13" s="61">
        <v>9</v>
      </c>
      <c r="J13" s="61">
        <v>10</v>
      </c>
      <c r="K13" s="61">
        <v>11</v>
      </c>
      <c r="L13" s="61">
        <v>12</v>
      </c>
      <c r="M13" s="61">
        <v>13</v>
      </c>
      <c r="N13" s="55">
        <v>14</v>
      </c>
      <c r="O13" s="41">
        <v>15</v>
      </c>
    </row>
    <row r="14" spans="1:15">
      <c r="A14" s="61"/>
      <c r="B14" s="64"/>
      <c r="C14" s="61"/>
      <c r="D14" s="61"/>
      <c r="E14" s="65"/>
      <c r="F14" s="61"/>
      <c r="G14" s="66"/>
      <c r="H14" s="29"/>
      <c r="I14" s="29"/>
      <c r="J14" s="61"/>
      <c r="K14" s="29"/>
      <c r="L14" s="61"/>
      <c r="M14" s="29"/>
      <c r="N14" s="30"/>
      <c r="O14" s="50"/>
    </row>
    <row r="15" spans="1:15" ht="198">
      <c r="A15" s="61">
        <v>1</v>
      </c>
      <c r="B15" s="61" t="s">
        <v>118</v>
      </c>
      <c r="C15" s="90" t="s">
        <v>107</v>
      </c>
      <c r="D15" s="61" t="s">
        <v>93</v>
      </c>
      <c r="E15" s="66">
        <v>84</v>
      </c>
      <c r="F15" s="61">
        <v>0.51200000000000001</v>
      </c>
      <c r="G15" s="61">
        <v>7.8E-2</v>
      </c>
      <c r="H15" s="29">
        <f t="shared" ref="H15:H24" si="0">F15*$L$5/1000</f>
        <v>1.000704</v>
      </c>
      <c r="I15" s="29">
        <f t="shared" ref="I15:I24" si="1">G15*$L$6/1000</f>
        <v>0.20770073999999999</v>
      </c>
      <c r="J15" s="61" t="s">
        <v>128</v>
      </c>
      <c r="K15" s="65">
        <v>1.1060000000000001</v>
      </c>
      <c r="L15" s="65">
        <v>0.2319</v>
      </c>
      <c r="M15" s="65">
        <f t="shared" ref="M15:M23" si="2">K15*L15*$L$7</f>
        <v>0.29559481350000005</v>
      </c>
      <c r="N15" s="65">
        <f>H15+I15+M15+M16+M17</f>
        <v>1.5426083034999998</v>
      </c>
      <c r="O15" s="83">
        <f>E15*N15</f>
        <v>129.579097494</v>
      </c>
    </row>
    <row r="16" spans="1:15" ht="52.8">
      <c r="A16" s="61"/>
      <c r="B16" s="61"/>
      <c r="C16" s="90"/>
      <c r="D16" s="61"/>
      <c r="E16" s="61"/>
      <c r="F16" s="61"/>
      <c r="G16" s="61"/>
      <c r="H16" s="29"/>
      <c r="I16" s="29"/>
      <c r="J16" s="61" t="s">
        <v>95</v>
      </c>
      <c r="K16" s="65">
        <v>2.7000000000000001E-3</v>
      </c>
      <c r="L16" s="65">
        <v>10</v>
      </c>
      <c r="M16" s="65">
        <f t="shared" si="2"/>
        <v>3.1117500000000006E-2</v>
      </c>
      <c r="N16" s="65"/>
      <c r="O16" s="83"/>
    </row>
    <row r="17" spans="1:15" ht="52.8">
      <c r="A17" s="61"/>
      <c r="B17" s="61"/>
      <c r="C17" s="90"/>
      <c r="D17" s="61"/>
      <c r="E17" s="61"/>
      <c r="F17" s="61"/>
      <c r="G17" s="61"/>
      <c r="H17" s="29"/>
      <c r="I17" s="29"/>
      <c r="J17" s="61" t="s">
        <v>81</v>
      </c>
      <c r="K17" s="65">
        <v>2.5000000000000001E-4</v>
      </c>
      <c r="L17" s="65">
        <v>26</v>
      </c>
      <c r="M17" s="65">
        <f t="shared" si="2"/>
        <v>7.4912500000000014E-3</v>
      </c>
      <c r="N17" s="65"/>
      <c r="O17" s="83"/>
    </row>
    <row r="18" spans="1:15" ht="39.6">
      <c r="A18" s="61">
        <v>2</v>
      </c>
      <c r="B18" s="61" t="s">
        <v>114</v>
      </c>
      <c r="C18" s="90" t="s">
        <v>83</v>
      </c>
      <c r="D18" s="61" t="s">
        <v>97</v>
      </c>
      <c r="E18" s="61">
        <v>5.53</v>
      </c>
      <c r="F18" s="61">
        <v>0.45100000000000001</v>
      </c>
      <c r="G18" s="61">
        <v>2.3E-3</v>
      </c>
      <c r="H18" s="29">
        <f t="shared" si="0"/>
        <v>0.88147950000000008</v>
      </c>
      <c r="I18" s="29">
        <f t="shared" si="1"/>
        <v>6.1245089999999993E-3</v>
      </c>
      <c r="J18" s="61" t="s">
        <v>108</v>
      </c>
      <c r="K18" s="65">
        <v>1</v>
      </c>
      <c r="L18" s="65">
        <v>0.33333000000000002</v>
      </c>
      <c r="M18" s="65">
        <f t="shared" si="2"/>
        <v>0.38416282500000004</v>
      </c>
      <c r="N18" s="65">
        <f t="shared" ref="N18:N24" si="3">H18+I18+M18</f>
        <v>1.2717668340000001</v>
      </c>
      <c r="O18" s="83">
        <f t="shared" ref="O18:O24" si="4">E18*N18</f>
        <v>7.032870592020001</v>
      </c>
    </row>
    <row r="19" spans="1:15" ht="39.6">
      <c r="A19" s="41">
        <v>3</v>
      </c>
      <c r="B19" s="41"/>
      <c r="C19" s="91" t="s">
        <v>110</v>
      </c>
      <c r="D19" s="41" t="s">
        <v>97</v>
      </c>
      <c r="E19" s="50">
        <v>1.73</v>
      </c>
      <c r="F19" s="41"/>
      <c r="G19" s="41"/>
      <c r="H19" s="29"/>
      <c r="I19" s="29"/>
      <c r="J19" s="61" t="s">
        <v>96</v>
      </c>
      <c r="K19" s="83">
        <v>1</v>
      </c>
      <c r="L19" s="83">
        <v>0.33333000000000002</v>
      </c>
      <c r="M19" s="65">
        <f t="shared" si="2"/>
        <v>0.38416282500000004</v>
      </c>
      <c r="N19" s="65">
        <f t="shared" si="3"/>
        <v>0.38416282500000004</v>
      </c>
      <c r="O19" s="83">
        <f t="shared" si="4"/>
        <v>0.66460168725000002</v>
      </c>
    </row>
    <row r="20" spans="1:15" ht="39.6">
      <c r="A20" s="41">
        <v>4</v>
      </c>
      <c r="B20" s="61" t="s">
        <v>119</v>
      </c>
      <c r="C20" s="90" t="s">
        <v>111</v>
      </c>
      <c r="D20" s="41" t="s">
        <v>97</v>
      </c>
      <c r="E20" s="50">
        <v>7.26</v>
      </c>
      <c r="F20" s="41">
        <v>0.22500000000000001</v>
      </c>
      <c r="G20" s="41">
        <v>1.1999999999999999E-3</v>
      </c>
      <c r="H20" s="29">
        <f t="shared" si="0"/>
        <v>0.4397625</v>
      </c>
      <c r="I20" s="82">
        <f t="shared" si="1"/>
        <v>3.1953959999999997E-3</v>
      </c>
      <c r="J20" s="41"/>
      <c r="K20" s="83"/>
      <c r="L20" s="83"/>
      <c r="M20" s="65"/>
      <c r="N20" s="65">
        <f t="shared" si="3"/>
        <v>0.44295789600000002</v>
      </c>
      <c r="O20" s="83">
        <f t="shared" si="4"/>
        <v>3.2158743249600001</v>
      </c>
    </row>
    <row r="21" spans="1:15" ht="28.8">
      <c r="A21" s="41">
        <v>5</v>
      </c>
      <c r="B21" s="84" t="s">
        <v>120</v>
      </c>
      <c r="C21" s="91" t="s">
        <v>112</v>
      </c>
      <c r="D21" s="41" t="s">
        <v>93</v>
      </c>
      <c r="E21" s="50">
        <v>1</v>
      </c>
      <c r="F21" s="41">
        <v>11.6</v>
      </c>
      <c r="G21" s="41">
        <v>2.33</v>
      </c>
      <c r="H21" s="29">
        <f t="shared" si="0"/>
        <v>22.6722</v>
      </c>
      <c r="I21" s="29">
        <f t="shared" si="1"/>
        <v>6.2043939000000004</v>
      </c>
      <c r="J21" s="41"/>
      <c r="K21" s="83"/>
      <c r="L21" s="83"/>
      <c r="M21" s="65"/>
      <c r="N21" s="65">
        <f t="shared" si="3"/>
        <v>28.8765939</v>
      </c>
      <c r="O21" s="83">
        <f t="shared" si="4"/>
        <v>28.8765939</v>
      </c>
    </row>
    <row r="22" spans="1:15" ht="43.2">
      <c r="A22" s="41">
        <v>6</v>
      </c>
      <c r="B22" s="84" t="s">
        <v>121</v>
      </c>
      <c r="C22" s="92" t="s">
        <v>113</v>
      </c>
      <c r="D22" s="41" t="s">
        <v>93</v>
      </c>
      <c r="E22" s="50">
        <v>1</v>
      </c>
      <c r="F22" s="41">
        <v>5.8</v>
      </c>
      <c r="G22" s="41">
        <v>1.165</v>
      </c>
      <c r="H22" s="29">
        <f t="shared" si="0"/>
        <v>11.3361</v>
      </c>
      <c r="I22" s="29">
        <f t="shared" si="1"/>
        <v>3.1021969500000002</v>
      </c>
      <c r="J22" s="41"/>
      <c r="K22" s="83"/>
      <c r="L22" s="83"/>
      <c r="M22" s="65"/>
      <c r="N22" s="65">
        <f t="shared" si="3"/>
        <v>14.43829695</v>
      </c>
      <c r="O22" s="83">
        <f t="shared" si="4"/>
        <v>14.43829695</v>
      </c>
    </row>
    <row r="23" spans="1:15" ht="57.6">
      <c r="A23" s="41">
        <v>7</v>
      </c>
      <c r="B23" s="84" t="s">
        <v>122</v>
      </c>
      <c r="C23" s="91" t="s">
        <v>109</v>
      </c>
      <c r="D23" s="84" t="s">
        <v>116</v>
      </c>
      <c r="E23" s="50">
        <v>0.1</v>
      </c>
      <c r="F23" s="41">
        <v>89.9</v>
      </c>
      <c r="G23" s="41">
        <v>7.86</v>
      </c>
      <c r="H23" s="29">
        <f t="shared" si="0"/>
        <v>175.70955000000001</v>
      </c>
      <c r="I23" s="29">
        <f t="shared" si="1"/>
        <v>20.9298438</v>
      </c>
      <c r="J23" s="84" t="s">
        <v>115</v>
      </c>
      <c r="K23" s="83">
        <v>1</v>
      </c>
      <c r="L23" s="107">
        <v>1.92</v>
      </c>
      <c r="M23" s="65">
        <f t="shared" si="2"/>
        <v>2.2128000000000001</v>
      </c>
      <c r="N23" s="65">
        <f t="shared" si="3"/>
        <v>198.85219379999998</v>
      </c>
      <c r="O23" s="83">
        <f t="shared" si="4"/>
        <v>19.885219379999999</v>
      </c>
    </row>
    <row r="24" spans="1:15" ht="43.2">
      <c r="A24" s="41">
        <v>8</v>
      </c>
      <c r="B24" s="84" t="s">
        <v>123</v>
      </c>
      <c r="C24" s="92" t="s">
        <v>113</v>
      </c>
      <c r="D24" s="84" t="s">
        <v>117</v>
      </c>
      <c r="E24" s="50">
        <v>0.1</v>
      </c>
      <c r="F24" s="41">
        <v>44.95</v>
      </c>
      <c r="G24" s="41">
        <v>3.93</v>
      </c>
      <c r="H24" s="29">
        <f t="shared" si="0"/>
        <v>87.854775000000004</v>
      </c>
      <c r="I24" s="29">
        <f t="shared" si="1"/>
        <v>10.4649219</v>
      </c>
      <c r="J24" s="41"/>
      <c r="K24" s="83"/>
      <c r="L24" s="83"/>
      <c r="M24" s="83"/>
      <c r="N24" s="65">
        <f t="shared" si="3"/>
        <v>98.319696899999997</v>
      </c>
      <c r="O24" s="83">
        <f t="shared" si="4"/>
        <v>9.8319696900000011</v>
      </c>
    </row>
    <row r="25" spans="1:15">
      <c r="A25" s="41"/>
      <c r="B25" s="41"/>
      <c r="C25" s="90" t="s">
        <v>41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88">
        <f>SUM(O15:O24)</f>
        <v>213.52452401822998</v>
      </c>
    </row>
    <row r="26" spans="1:15">
      <c r="A26" s="41"/>
      <c r="B26" s="41"/>
      <c r="C26" s="90" t="s">
        <v>84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87">
        <f>O25*0.133</f>
        <v>28.398761694424589</v>
      </c>
    </row>
    <row r="27" spans="1:15">
      <c r="A27" s="41"/>
      <c r="B27" s="41"/>
      <c r="C27" s="90" t="s">
        <v>41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88">
        <f>SUM(O25:O26)</f>
        <v>241.92328571265458</v>
      </c>
    </row>
    <row r="28" spans="1:15">
      <c r="A28" s="41"/>
      <c r="B28" s="41"/>
      <c r="C28" s="90" t="s">
        <v>85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87">
        <f>O27*0.11</f>
        <v>26.611561428392005</v>
      </c>
    </row>
    <row r="29" spans="1:15">
      <c r="A29" s="41"/>
      <c r="B29" s="41"/>
      <c r="C29" s="90" t="s">
        <v>41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88">
        <f>SUM(O27:O28)</f>
        <v>268.53484714104655</v>
      </c>
    </row>
    <row r="30" spans="1:15">
      <c r="A30" s="41"/>
      <c r="B30" s="41"/>
      <c r="C30" s="61" t="s">
        <v>86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87">
        <f>O29*0.2</f>
        <v>53.706969428209312</v>
      </c>
    </row>
    <row r="31" spans="1:15">
      <c r="A31" s="211"/>
      <c r="B31" s="211"/>
      <c r="C31" s="98" t="s">
        <v>41</v>
      </c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2">
        <f>SUM(O29:O30)</f>
        <v>322.24181656925589</v>
      </c>
    </row>
    <row r="32" spans="1:15" s="185" customFormat="1">
      <c r="A32" s="211"/>
      <c r="B32" s="211"/>
      <c r="C32" s="98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2"/>
    </row>
    <row r="33" spans="1:16" s="101" customFormat="1">
      <c r="A33" s="108"/>
      <c r="B33" s="108"/>
      <c r="C33" s="93"/>
      <c r="D33" s="93"/>
      <c r="E33" s="93"/>
      <c r="F33" s="93"/>
      <c r="G33" s="93"/>
      <c r="H33" s="71"/>
      <c r="I33" s="72"/>
      <c r="J33" s="73"/>
      <c r="K33" s="74"/>
      <c r="L33" s="73"/>
      <c r="M33" s="73"/>
      <c r="N33" s="75"/>
      <c r="O33" s="76"/>
      <c r="P33" s="72"/>
    </row>
    <row r="34" spans="1:16" s="101" customFormat="1">
      <c r="A34" s="108"/>
      <c r="B34" s="108"/>
      <c r="C34" s="93"/>
      <c r="D34" s="93"/>
      <c r="E34" s="93"/>
      <c r="F34" s="93"/>
      <c r="G34" s="93"/>
      <c r="H34" s="71"/>
      <c r="I34" s="72"/>
      <c r="J34" s="73"/>
      <c r="K34" s="74"/>
      <c r="L34" s="73"/>
      <c r="M34" s="73"/>
      <c r="N34" s="75"/>
      <c r="O34" s="76"/>
      <c r="P34" s="72"/>
    </row>
    <row r="35" spans="1:16">
      <c r="A35" s="303" t="s">
        <v>239</v>
      </c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</row>
  </sheetData>
  <mergeCells count="28">
    <mergeCell ref="E9:E12"/>
    <mergeCell ref="J10:J12"/>
    <mergeCell ref="A4:N4"/>
    <mergeCell ref="J9:M9"/>
    <mergeCell ref="A35:P35"/>
    <mergeCell ref="B5:G5"/>
    <mergeCell ref="H5:I5"/>
    <mergeCell ref="D7:I7"/>
    <mergeCell ref="A9:A12"/>
    <mergeCell ref="B9:B12"/>
    <mergeCell ref="C9:C12"/>
    <mergeCell ref="D9:D12"/>
    <mergeCell ref="I9:I12"/>
    <mergeCell ref="F9:G9"/>
    <mergeCell ref="H9:H12"/>
    <mergeCell ref="F10:F12"/>
    <mergeCell ref="A1:C1"/>
    <mergeCell ref="D1:N1"/>
    <mergeCell ref="A2:C2"/>
    <mergeCell ref="D2:N2"/>
    <mergeCell ref="B3:L3"/>
    <mergeCell ref="G10:G12"/>
    <mergeCell ref="N9:N12"/>
    <mergeCell ref="O9:O12"/>
    <mergeCell ref="K10:K12"/>
    <mergeCell ref="L10:M10"/>
    <mergeCell ref="L11:L12"/>
    <mergeCell ref="M11:M12"/>
  </mergeCells>
  <pageMargins left="0.7" right="0.7" top="0.75" bottom="0.75" header="0.3" footer="0.3"/>
  <pageSetup paperSize="9" scale="90" orientation="landscape" verticalDpi="0" r:id="rId1"/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W34"/>
  <sheetViews>
    <sheetView tabSelected="1" view="pageBreakPreview" zoomScale="85" zoomScaleSheetLayoutView="85" workbookViewId="0">
      <selection activeCell="D2" sqref="D2:N2"/>
    </sheetView>
  </sheetViews>
  <sheetFormatPr defaultRowHeight="14.4"/>
  <cols>
    <col min="1" max="1" width="5" style="49" customWidth="1"/>
    <col min="2" max="2" width="9.109375" style="49" customWidth="1"/>
    <col min="3" max="3" width="24.109375" customWidth="1"/>
    <col min="4" max="4" width="6.88671875" customWidth="1"/>
    <col min="5" max="5" width="6.6640625" customWidth="1"/>
    <col min="6" max="6" width="8.5546875" customWidth="1"/>
    <col min="7" max="7" width="7" customWidth="1"/>
    <col min="8" max="8" width="8.109375" customWidth="1"/>
    <col min="9" max="9" width="7.44140625" customWidth="1"/>
    <col min="10" max="10" width="15.6640625" customWidth="1"/>
    <col min="11" max="11" width="7.6640625" customWidth="1"/>
    <col min="12" max="12" width="9.88671875" customWidth="1"/>
    <col min="13" max="13" width="7.33203125" customWidth="1"/>
    <col min="14" max="14" width="9.6640625" customWidth="1"/>
    <col min="15" max="15" width="11" customWidth="1"/>
  </cols>
  <sheetData>
    <row r="1" spans="1:15" ht="26.25" customHeight="1">
      <c r="A1" s="254" t="s">
        <v>45</v>
      </c>
      <c r="B1" s="254"/>
      <c r="C1" s="254"/>
      <c r="D1" s="255" t="s">
        <v>46</v>
      </c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5">
      <c r="A2" s="256" t="s">
        <v>47</v>
      </c>
      <c r="B2" s="256"/>
      <c r="C2" s="256"/>
      <c r="D2" s="283" t="s">
        <v>125</v>
      </c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5">
      <c r="A3" s="2" t="s">
        <v>48</v>
      </c>
      <c r="B3" s="258" t="s">
        <v>124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"/>
      <c r="N3" s="35"/>
    </row>
    <row r="4" spans="1:15" ht="20.399999999999999">
      <c r="A4" s="253" t="s">
        <v>238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5">
      <c r="A5" s="12"/>
      <c r="B5" s="275" t="s">
        <v>302</v>
      </c>
      <c r="C5" s="259"/>
      <c r="D5" s="259"/>
      <c r="E5" s="259"/>
      <c r="F5" s="259"/>
      <c r="G5" s="259"/>
      <c r="H5" s="259"/>
      <c r="I5" s="259"/>
      <c r="K5" s="3" t="s">
        <v>0</v>
      </c>
      <c r="L5" s="4">
        <v>1954.5</v>
      </c>
      <c r="M5" s="5"/>
      <c r="N5" s="49"/>
    </row>
    <row r="6" spans="1:15">
      <c r="A6" s="12"/>
      <c r="B6" s="2"/>
      <c r="C6" s="2"/>
      <c r="D6" s="3"/>
      <c r="E6" s="2"/>
      <c r="F6" s="2"/>
      <c r="G6" s="2"/>
      <c r="H6" s="2"/>
      <c r="I6" s="2"/>
      <c r="K6" s="3" t="s">
        <v>1</v>
      </c>
      <c r="L6" s="4">
        <v>2662.83</v>
      </c>
      <c r="M6" s="5"/>
      <c r="N6" s="49"/>
    </row>
    <row r="7" spans="1:15">
      <c r="A7" s="12"/>
      <c r="B7" s="2"/>
      <c r="C7" s="2"/>
      <c r="D7" s="259" t="s">
        <v>2</v>
      </c>
      <c r="E7" s="259"/>
      <c r="F7" s="259"/>
      <c r="G7" s="259"/>
      <c r="H7" s="259"/>
      <c r="I7" s="259"/>
      <c r="K7" s="3" t="s">
        <v>3</v>
      </c>
      <c r="L7" s="4">
        <v>1.1525000000000001</v>
      </c>
      <c r="M7" s="5"/>
      <c r="N7" s="49"/>
    </row>
    <row r="8" spans="1:15" ht="15">
      <c r="A8" s="12"/>
      <c r="B8" s="81"/>
      <c r="C8" s="7"/>
      <c r="D8" s="8"/>
      <c r="E8" s="8"/>
      <c r="F8" s="9"/>
      <c r="G8" s="10"/>
      <c r="H8" s="10"/>
      <c r="I8" s="9"/>
      <c r="J8" s="11"/>
      <c r="K8" s="11"/>
      <c r="L8" s="12"/>
      <c r="M8" s="5"/>
      <c r="N8" s="49"/>
      <c r="O8" s="247" t="s">
        <v>322</v>
      </c>
    </row>
    <row r="9" spans="1:15">
      <c r="A9" s="290" t="s">
        <v>4</v>
      </c>
      <c r="B9" s="290" t="s">
        <v>5</v>
      </c>
      <c r="C9" s="290" t="s">
        <v>6</v>
      </c>
      <c r="D9" s="290" t="s">
        <v>7</v>
      </c>
      <c r="E9" s="290" t="s">
        <v>8</v>
      </c>
      <c r="F9" s="293" t="s">
        <v>66</v>
      </c>
      <c r="G9" s="294"/>
      <c r="H9" s="304" t="s">
        <v>10</v>
      </c>
      <c r="I9" s="290" t="s">
        <v>11</v>
      </c>
      <c r="J9" s="293" t="s">
        <v>12</v>
      </c>
      <c r="K9" s="296"/>
      <c r="L9" s="296"/>
      <c r="M9" s="294"/>
      <c r="N9" s="295" t="s">
        <v>13</v>
      </c>
      <c r="O9" s="269" t="s">
        <v>14</v>
      </c>
    </row>
    <row r="10" spans="1:15">
      <c r="A10" s="291"/>
      <c r="B10" s="291"/>
      <c r="C10" s="270"/>
      <c r="D10" s="291"/>
      <c r="E10" s="291"/>
      <c r="F10" s="290" t="s">
        <v>18</v>
      </c>
      <c r="G10" s="290" t="s">
        <v>19</v>
      </c>
      <c r="H10" s="304"/>
      <c r="I10" s="291"/>
      <c r="J10" s="290" t="s">
        <v>15</v>
      </c>
      <c r="K10" s="290" t="s">
        <v>16</v>
      </c>
      <c r="L10" s="293" t="s">
        <v>17</v>
      </c>
      <c r="M10" s="294"/>
      <c r="N10" s="295"/>
      <c r="O10" s="270"/>
    </row>
    <row r="11" spans="1:15">
      <c r="A11" s="291"/>
      <c r="B11" s="291"/>
      <c r="C11" s="270"/>
      <c r="D11" s="291"/>
      <c r="E11" s="291"/>
      <c r="F11" s="291"/>
      <c r="G11" s="291"/>
      <c r="H11" s="304"/>
      <c r="I11" s="291"/>
      <c r="J11" s="291"/>
      <c r="K11" s="291"/>
      <c r="L11" s="290" t="s">
        <v>105</v>
      </c>
      <c r="M11" s="290" t="s">
        <v>87</v>
      </c>
      <c r="N11" s="295"/>
      <c r="O11" s="270"/>
    </row>
    <row r="12" spans="1:15">
      <c r="A12" s="292"/>
      <c r="B12" s="292"/>
      <c r="C12" s="271"/>
      <c r="D12" s="292"/>
      <c r="E12" s="292"/>
      <c r="F12" s="292"/>
      <c r="G12" s="292"/>
      <c r="H12" s="304"/>
      <c r="I12" s="292"/>
      <c r="J12" s="292"/>
      <c r="K12" s="292"/>
      <c r="L12" s="292"/>
      <c r="M12" s="292"/>
      <c r="N12" s="295"/>
      <c r="O12" s="271"/>
    </row>
    <row r="13" spans="1:15">
      <c r="A13" s="61">
        <v>1</v>
      </c>
      <c r="B13" s="61">
        <v>2</v>
      </c>
      <c r="C13" s="61">
        <v>3</v>
      </c>
      <c r="D13" s="61">
        <v>4</v>
      </c>
      <c r="E13" s="61">
        <v>5</v>
      </c>
      <c r="F13" s="61">
        <v>6</v>
      </c>
      <c r="G13" s="61">
        <v>7</v>
      </c>
      <c r="H13" s="61">
        <v>8</v>
      </c>
      <c r="I13" s="61">
        <v>9</v>
      </c>
      <c r="J13" s="61">
        <v>10</v>
      </c>
      <c r="K13" s="61">
        <v>11</v>
      </c>
      <c r="L13" s="61">
        <v>12</v>
      </c>
      <c r="M13" s="61">
        <v>13</v>
      </c>
      <c r="N13" s="55">
        <v>14</v>
      </c>
      <c r="O13" s="41">
        <v>15</v>
      </c>
    </row>
    <row r="14" spans="1:15">
      <c r="A14" s="61"/>
      <c r="B14" s="98"/>
      <c r="C14" s="61"/>
      <c r="D14" s="61"/>
      <c r="E14" s="65"/>
      <c r="F14" s="61"/>
      <c r="G14" s="66"/>
      <c r="H14" s="29"/>
      <c r="I14" s="29"/>
      <c r="J14" s="61"/>
      <c r="K14" s="29"/>
      <c r="L14" s="61"/>
      <c r="M14" s="29"/>
      <c r="N14" s="30"/>
      <c r="O14" s="50"/>
    </row>
    <row r="15" spans="1:15" ht="198">
      <c r="A15" s="61">
        <v>1</v>
      </c>
      <c r="B15" s="61" t="s">
        <v>118</v>
      </c>
      <c r="C15" s="90" t="s">
        <v>107</v>
      </c>
      <c r="D15" s="61" t="s">
        <v>93</v>
      </c>
      <c r="E15" s="66">
        <v>217</v>
      </c>
      <c r="F15" s="61">
        <v>0.51200000000000001</v>
      </c>
      <c r="G15" s="61">
        <v>7.8E-2</v>
      </c>
      <c r="H15" s="29">
        <f t="shared" ref="H15:H24" si="0">F15*$L$5/1000</f>
        <v>1.000704</v>
      </c>
      <c r="I15" s="29">
        <f t="shared" ref="I15:I24" si="1">G15*$L$6/1000</f>
        <v>0.20770073999999999</v>
      </c>
      <c r="J15" s="61" t="s">
        <v>128</v>
      </c>
      <c r="K15" s="65">
        <v>1.1060000000000001</v>
      </c>
      <c r="L15" s="65">
        <v>0.2319</v>
      </c>
      <c r="M15" s="65">
        <f t="shared" ref="M15:M23" si="2">K15*L15*$L$7</f>
        <v>0.29559481350000005</v>
      </c>
      <c r="N15" s="65">
        <f>H15+I15+M15+M16+M17</f>
        <v>1.5411100534999997</v>
      </c>
      <c r="O15" s="50">
        <f>E15*N15</f>
        <v>334.42088160949993</v>
      </c>
    </row>
    <row r="16" spans="1:15" ht="39.6">
      <c r="A16" s="61"/>
      <c r="B16" s="61"/>
      <c r="C16" s="90"/>
      <c r="D16" s="61"/>
      <c r="E16" s="61"/>
      <c r="F16" s="61"/>
      <c r="G16" s="61"/>
      <c r="H16" s="29"/>
      <c r="I16" s="29"/>
      <c r="J16" s="61" t="s">
        <v>95</v>
      </c>
      <c r="K16" s="65">
        <v>2.7000000000000001E-3</v>
      </c>
      <c r="L16" s="65">
        <v>10</v>
      </c>
      <c r="M16" s="65">
        <f t="shared" si="2"/>
        <v>3.1117500000000006E-2</v>
      </c>
      <c r="N16" s="65"/>
      <c r="O16" s="50"/>
    </row>
    <row r="17" spans="1:20" ht="39.6">
      <c r="A17" s="61"/>
      <c r="B17" s="61"/>
      <c r="C17" s="90"/>
      <c r="D17" s="61"/>
      <c r="E17" s="61"/>
      <c r="F17" s="61"/>
      <c r="G17" s="61"/>
      <c r="H17" s="29"/>
      <c r="I17" s="29"/>
      <c r="J17" s="61" t="s">
        <v>81</v>
      </c>
      <c r="K17" s="228">
        <v>2.0000000000000001E-4</v>
      </c>
      <c r="L17" s="65">
        <v>26</v>
      </c>
      <c r="M17" s="65">
        <f t="shared" si="2"/>
        <v>5.9930000000000009E-3</v>
      </c>
      <c r="N17" s="65"/>
      <c r="O17" s="50"/>
    </row>
    <row r="18" spans="1:20" ht="26.4">
      <c r="A18" s="61">
        <v>2</v>
      </c>
      <c r="B18" s="61" t="s">
        <v>114</v>
      </c>
      <c r="C18" s="90" t="s">
        <v>83</v>
      </c>
      <c r="D18" s="61" t="s">
        <v>97</v>
      </c>
      <c r="E18" s="61">
        <v>10.08</v>
      </c>
      <c r="F18" s="61">
        <v>0.45100000000000001</v>
      </c>
      <c r="G18" s="61">
        <v>2.3E-3</v>
      </c>
      <c r="H18" s="29">
        <f t="shared" si="0"/>
        <v>0.88147950000000008</v>
      </c>
      <c r="I18" s="29">
        <f t="shared" si="1"/>
        <v>6.1245089999999993E-3</v>
      </c>
      <c r="J18" s="61" t="s">
        <v>108</v>
      </c>
      <c r="K18" s="65">
        <v>1</v>
      </c>
      <c r="L18" s="65">
        <v>0.33333000000000002</v>
      </c>
      <c r="M18" s="65">
        <f t="shared" si="2"/>
        <v>0.38416282500000004</v>
      </c>
      <c r="N18" s="65">
        <f t="shared" ref="N18:N24" si="3">H18+I18+M18</f>
        <v>1.2717668340000001</v>
      </c>
      <c r="O18" s="50">
        <f t="shared" ref="O18:O24" si="4">E18*N18</f>
        <v>12.819409686720002</v>
      </c>
    </row>
    <row r="19" spans="1:20" ht="28.8">
      <c r="A19" s="41">
        <v>3</v>
      </c>
      <c r="B19" s="41"/>
      <c r="C19" s="91" t="s">
        <v>110</v>
      </c>
      <c r="D19" s="41" t="s">
        <v>97</v>
      </c>
      <c r="E19" s="50">
        <v>3.15</v>
      </c>
      <c r="F19" s="41"/>
      <c r="G19" s="41"/>
      <c r="H19" s="29"/>
      <c r="I19" s="29"/>
      <c r="J19" s="61" t="s">
        <v>96</v>
      </c>
      <c r="K19" s="83">
        <v>1</v>
      </c>
      <c r="L19" s="83">
        <v>0.33333000000000002</v>
      </c>
      <c r="M19" s="65">
        <f t="shared" si="2"/>
        <v>0.38416282500000004</v>
      </c>
      <c r="N19" s="65">
        <f t="shared" si="3"/>
        <v>0.38416282500000004</v>
      </c>
      <c r="O19" s="50">
        <f t="shared" si="4"/>
        <v>1.2101128987500001</v>
      </c>
    </row>
    <row r="20" spans="1:20" ht="39.6">
      <c r="A20" s="41">
        <v>4</v>
      </c>
      <c r="B20" s="61" t="s">
        <v>119</v>
      </c>
      <c r="C20" s="90" t="s">
        <v>111</v>
      </c>
      <c r="D20" s="41" t="s">
        <v>97</v>
      </c>
      <c r="E20" s="50">
        <v>7.3</v>
      </c>
      <c r="F20" s="41">
        <v>0.22500000000000001</v>
      </c>
      <c r="G20" s="41">
        <v>1.1999999999999999E-3</v>
      </c>
      <c r="H20" s="29">
        <f t="shared" si="0"/>
        <v>0.4397625</v>
      </c>
      <c r="I20" s="82">
        <f t="shared" si="1"/>
        <v>3.1953959999999997E-3</v>
      </c>
      <c r="J20" s="41"/>
      <c r="K20" s="83"/>
      <c r="L20" s="83"/>
      <c r="M20" s="65"/>
      <c r="N20" s="65">
        <f t="shared" si="3"/>
        <v>0.44295789600000002</v>
      </c>
      <c r="O20" s="50">
        <f t="shared" si="4"/>
        <v>3.2335926408</v>
      </c>
    </row>
    <row r="21" spans="1:20" ht="43.2">
      <c r="A21" s="41">
        <v>5</v>
      </c>
      <c r="B21" s="84" t="s">
        <v>120</v>
      </c>
      <c r="C21" s="91" t="s">
        <v>112</v>
      </c>
      <c r="D21" s="41" t="s">
        <v>93</v>
      </c>
      <c r="E21" s="50">
        <v>1</v>
      </c>
      <c r="F21" s="41">
        <v>11.6</v>
      </c>
      <c r="G21" s="41">
        <v>2.33</v>
      </c>
      <c r="H21" s="29">
        <f t="shared" si="0"/>
        <v>22.6722</v>
      </c>
      <c r="I21" s="29">
        <f t="shared" si="1"/>
        <v>6.2043939000000004</v>
      </c>
      <c r="J21" s="41"/>
      <c r="K21" s="83"/>
      <c r="L21" s="83"/>
      <c r="M21" s="65"/>
      <c r="N21" s="65">
        <f t="shared" si="3"/>
        <v>28.8765939</v>
      </c>
      <c r="O21" s="50">
        <f t="shared" si="4"/>
        <v>28.8765939</v>
      </c>
    </row>
    <row r="22" spans="1:20" ht="43.2">
      <c r="A22" s="41">
        <v>6</v>
      </c>
      <c r="B22" s="84" t="s">
        <v>121</v>
      </c>
      <c r="C22" s="92" t="s">
        <v>113</v>
      </c>
      <c r="D22" s="41" t="s">
        <v>93</v>
      </c>
      <c r="E22" s="50">
        <v>1</v>
      </c>
      <c r="F22" s="41">
        <v>5.8</v>
      </c>
      <c r="G22" s="41">
        <v>1.165</v>
      </c>
      <c r="H22" s="29">
        <f t="shared" si="0"/>
        <v>11.3361</v>
      </c>
      <c r="I22" s="29">
        <f t="shared" si="1"/>
        <v>3.1021969500000002</v>
      </c>
      <c r="J22" s="41"/>
      <c r="K22" s="83"/>
      <c r="L22" s="83"/>
      <c r="M22" s="65"/>
      <c r="N22" s="65">
        <f t="shared" si="3"/>
        <v>14.43829695</v>
      </c>
      <c r="O22" s="50">
        <f t="shared" si="4"/>
        <v>14.43829695</v>
      </c>
    </row>
    <row r="23" spans="1:20" ht="55.5" customHeight="1">
      <c r="A23" s="41">
        <v>7</v>
      </c>
      <c r="B23" s="84" t="s">
        <v>122</v>
      </c>
      <c r="C23" s="91" t="s">
        <v>109</v>
      </c>
      <c r="D23" s="84" t="s">
        <v>116</v>
      </c>
      <c r="E23" s="50">
        <v>0.1</v>
      </c>
      <c r="F23" s="41">
        <v>89.9</v>
      </c>
      <c r="G23" s="41">
        <v>7.86</v>
      </c>
      <c r="H23" s="29">
        <f t="shared" si="0"/>
        <v>175.70955000000001</v>
      </c>
      <c r="I23" s="29">
        <f t="shared" si="1"/>
        <v>20.9298438</v>
      </c>
      <c r="J23" s="84" t="s">
        <v>115</v>
      </c>
      <c r="K23" s="83">
        <v>1</v>
      </c>
      <c r="L23" s="85">
        <v>1.92</v>
      </c>
      <c r="M23" s="65">
        <f t="shared" si="2"/>
        <v>2.2128000000000001</v>
      </c>
      <c r="N23" s="65">
        <f t="shared" si="3"/>
        <v>198.85219379999998</v>
      </c>
      <c r="O23" s="50">
        <f t="shared" si="4"/>
        <v>19.885219379999999</v>
      </c>
    </row>
    <row r="24" spans="1:20" ht="43.2">
      <c r="A24" s="41">
        <v>8</v>
      </c>
      <c r="B24" s="84" t="s">
        <v>123</v>
      </c>
      <c r="C24" s="92" t="s">
        <v>113</v>
      </c>
      <c r="D24" s="84" t="s">
        <v>117</v>
      </c>
      <c r="E24" s="50">
        <v>0.1</v>
      </c>
      <c r="F24" s="41">
        <v>44.95</v>
      </c>
      <c r="G24" s="41">
        <v>3.93</v>
      </c>
      <c r="H24" s="29">
        <f t="shared" si="0"/>
        <v>87.854775000000004</v>
      </c>
      <c r="I24" s="29">
        <f t="shared" si="1"/>
        <v>10.4649219</v>
      </c>
      <c r="J24" s="41"/>
      <c r="K24" s="83"/>
      <c r="L24" s="83"/>
      <c r="M24" s="83"/>
      <c r="N24" s="65">
        <f t="shared" si="3"/>
        <v>98.319696899999997</v>
      </c>
      <c r="O24" s="50">
        <f t="shared" si="4"/>
        <v>9.8319696900000011</v>
      </c>
    </row>
    <row r="25" spans="1:20">
      <c r="A25" s="41"/>
      <c r="B25" s="41"/>
      <c r="C25" s="61" t="s">
        <v>41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87">
        <f>SUM(O15:O24)</f>
        <v>424.71607675576996</v>
      </c>
    </row>
    <row r="26" spans="1:20">
      <c r="A26" s="41"/>
      <c r="B26" s="41"/>
      <c r="C26" s="61" t="s">
        <v>84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87">
        <f>O25*0.133</f>
        <v>56.487238208517411</v>
      </c>
    </row>
    <row r="27" spans="1:20">
      <c r="A27" s="41"/>
      <c r="B27" s="41"/>
      <c r="C27" s="61" t="s">
        <v>41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87">
        <f>SUM(O25:O26)</f>
        <v>481.20331496428736</v>
      </c>
    </row>
    <row r="28" spans="1:20">
      <c r="A28" s="41"/>
      <c r="B28" s="41"/>
      <c r="C28" s="61" t="s">
        <v>85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87">
        <f>O27*0.11</f>
        <v>52.932364646071612</v>
      </c>
    </row>
    <row r="29" spans="1:20">
      <c r="A29" s="41"/>
      <c r="B29" s="41"/>
      <c r="C29" s="61" t="s">
        <v>41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87">
        <f>SUM(O27:O28)</f>
        <v>534.13567961035892</v>
      </c>
    </row>
    <row r="30" spans="1:20">
      <c r="A30" s="41"/>
      <c r="B30" s="41"/>
      <c r="C30" s="61" t="s">
        <v>86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87">
        <f>O29*0.2</f>
        <v>106.82713592207179</v>
      </c>
    </row>
    <row r="31" spans="1:20">
      <c r="A31" s="86"/>
      <c r="B31" s="86"/>
      <c r="C31" s="89" t="s">
        <v>41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234">
        <f>SUM(O29:O30)</f>
        <v>640.96281553243068</v>
      </c>
    </row>
    <row r="32" spans="1:20" s="101" customFormat="1">
      <c r="A32" s="49"/>
      <c r="B32" s="49"/>
      <c r="H32" s="71"/>
      <c r="I32" s="72"/>
      <c r="J32" s="73"/>
      <c r="K32" s="74"/>
      <c r="L32" s="73"/>
      <c r="M32" s="73"/>
      <c r="N32" s="75"/>
      <c r="O32" s="76"/>
      <c r="P32" s="72"/>
      <c r="Q32" s="78"/>
      <c r="R32" s="77"/>
      <c r="S32" s="79"/>
      <c r="T32" s="79"/>
    </row>
    <row r="33" spans="1:23" s="101" customFormat="1">
      <c r="A33" s="49"/>
      <c r="B33" s="49"/>
      <c r="H33" s="71"/>
      <c r="I33" s="72"/>
      <c r="J33" s="73"/>
      <c r="K33" s="74"/>
      <c r="L33" s="73"/>
      <c r="M33" s="73"/>
      <c r="N33" s="75"/>
      <c r="O33" s="76"/>
      <c r="P33" s="72"/>
      <c r="Q33" s="78"/>
      <c r="R33" s="77"/>
      <c r="S33" s="79"/>
      <c r="T33" s="79"/>
    </row>
    <row r="34" spans="1:23" ht="15" customHeight="1">
      <c r="A34" s="303" t="s">
        <v>54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78"/>
      <c r="R34" s="77"/>
      <c r="S34" s="79"/>
      <c r="T34" s="79"/>
      <c r="U34" s="93"/>
      <c r="V34" s="93"/>
      <c r="W34" s="93"/>
    </row>
  </sheetData>
  <mergeCells count="28">
    <mergeCell ref="A4:N4"/>
    <mergeCell ref="A34:P34"/>
    <mergeCell ref="A1:C1"/>
    <mergeCell ref="D1:N1"/>
    <mergeCell ref="A2:C2"/>
    <mergeCell ref="D2:N2"/>
    <mergeCell ref="B3:L3"/>
    <mergeCell ref="B5:G5"/>
    <mergeCell ref="H5:I5"/>
    <mergeCell ref="D7:I7"/>
    <mergeCell ref="A9:A12"/>
    <mergeCell ref="B9:B12"/>
    <mergeCell ref="C9:C12"/>
    <mergeCell ref="D9:D12"/>
    <mergeCell ref="E9:E12"/>
    <mergeCell ref="F9:G9"/>
    <mergeCell ref="I9:I12"/>
    <mergeCell ref="J9:M9"/>
    <mergeCell ref="H9:H12"/>
    <mergeCell ref="F10:F12"/>
    <mergeCell ref="G10:G12"/>
    <mergeCell ref="J10:J12"/>
    <mergeCell ref="K10:K12"/>
    <mergeCell ref="N9:N12"/>
    <mergeCell ref="O9:O12"/>
    <mergeCell ref="L10:M10"/>
    <mergeCell ref="L11:L12"/>
    <mergeCell ref="M11:M12"/>
  </mergeCells>
  <pageMargins left="0.7" right="0.7" top="0.75" bottom="0.75" header="0.3" footer="0.3"/>
  <pageSetup paperSize="9" scale="90" orientation="landscape" verticalDpi="0" r:id="rId1"/>
  <colBreaks count="1" manualBreakCount="1">
    <brk id="1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P32"/>
  <sheetViews>
    <sheetView view="pageBreakPreview" zoomScale="75" zoomScaleSheetLayoutView="75" workbookViewId="0">
      <selection activeCell="O7" sqref="O7"/>
    </sheetView>
  </sheetViews>
  <sheetFormatPr defaultRowHeight="14.4"/>
  <cols>
    <col min="1" max="1" width="4.44140625" customWidth="1"/>
    <col min="2" max="2" width="10" customWidth="1"/>
    <col min="3" max="3" width="25.5546875" customWidth="1"/>
    <col min="4" max="4" width="5.6640625" customWidth="1"/>
    <col min="5" max="5" width="6.44140625" customWidth="1"/>
    <col min="6" max="6" width="5.88671875" customWidth="1"/>
    <col min="7" max="7" width="6.88671875" customWidth="1"/>
    <col min="8" max="8" width="8" customWidth="1"/>
    <col min="9" max="9" width="7.33203125" customWidth="1"/>
    <col min="10" max="10" width="11.88671875" customWidth="1"/>
    <col min="11" max="11" width="8" customWidth="1"/>
    <col min="12" max="12" width="10.44140625" customWidth="1"/>
    <col min="13" max="13" width="11" customWidth="1"/>
    <col min="14" max="14" width="9.109375" customWidth="1"/>
  </cols>
  <sheetData>
    <row r="1" spans="1:15" ht="36" customHeight="1">
      <c r="A1" s="254" t="s">
        <v>45</v>
      </c>
      <c r="B1" s="254"/>
      <c r="C1" s="254"/>
      <c r="D1" s="255" t="s">
        <v>46</v>
      </c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5" ht="15" customHeight="1">
      <c r="A2" s="256" t="s">
        <v>47</v>
      </c>
      <c r="B2" s="256"/>
      <c r="C2" s="256"/>
      <c r="D2" s="283" t="s">
        <v>285</v>
      </c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5">
      <c r="A3" s="2" t="s">
        <v>48</v>
      </c>
      <c r="B3" s="258" t="s">
        <v>126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"/>
      <c r="N3" s="35"/>
    </row>
    <row r="4" spans="1:15" ht="19.5" customHeight="1">
      <c r="A4" s="253" t="s">
        <v>292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5">
      <c r="A5" s="12"/>
      <c r="B5" s="275" t="s">
        <v>303</v>
      </c>
      <c r="C5" s="259"/>
      <c r="D5" s="259"/>
      <c r="E5" s="259"/>
      <c r="F5" s="259"/>
      <c r="G5" s="259"/>
      <c r="H5" s="259"/>
      <c r="I5" s="259"/>
      <c r="K5" s="34" t="s">
        <v>0</v>
      </c>
      <c r="L5" s="4">
        <v>1954.5</v>
      </c>
      <c r="M5" s="40"/>
      <c r="N5" s="49"/>
    </row>
    <row r="6" spans="1:15">
      <c r="A6" s="12"/>
      <c r="B6" s="2"/>
      <c r="C6" s="2"/>
      <c r="D6" s="34"/>
      <c r="E6" s="2"/>
      <c r="F6" s="2"/>
      <c r="G6" s="2"/>
      <c r="H6" s="2"/>
      <c r="I6" s="2"/>
      <c r="K6" s="34" t="s">
        <v>1</v>
      </c>
      <c r="L6" s="4">
        <v>2662.83</v>
      </c>
      <c r="M6" s="40"/>
      <c r="N6" s="49"/>
    </row>
    <row r="7" spans="1:15">
      <c r="A7" s="12"/>
      <c r="B7" s="2"/>
      <c r="C7" s="2"/>
      <c r="D7" s="259" t="s">
        <v>2</v>
      </c>
      <c r="E7" s="259"/>
      <c r="F7" s="259"/>
      <c r="G7" s="259"/>
      <c r="H7" s="259"/>
      <c r="I7" s="259"/>
      <c r="K7" s="34" t="s">
        <v>3</v>
      </c>
      <c r="L7" s="4">
        <v>1.1525000000000001</v>
      </c>
      <c r="M7" s="40"/>
      <c r="N7" s="49"/>
      <c r="O7" s="247" t="s">
        <v>322</v>
      </c>
    </row>
    <row r="8" spans="1:15" ht="15" customHeight="1">
      <c r="A8" s="290" t="s">
        <v>4</v>
      </c>
      <c r="B8" s="290" t="s">
        <v>5</v>
      </c>
      <c r="C8" s="287" t="s">
        <v>6</v>
      </c>
      <c r="D8" s="287" t="s">
        <v>7</v>
      </c>
      <c r="E8" s="287" t="s">
        <v>8</v>
      </c>
      <c r="F8" s="293" t="s">
        <v>66</v>
      </c>
      <c r="G8" s="294"/>
      <c r="H8" s="297" t="s">
        <v>10</v>
      </c>
      <c r="I8" s="287" t="s">
        <v>11</v>
      </c>
      <c r="J8" s="293" t="s">
        <v>12</v>
      </c>
      <c r="K8" s="296"/>
      <c r="L8" s="296"/>
      <c r="M8" s="294"/>
      <c r="N8" s="295" t="s">
        <v>13</v>
      </c>
      <c r="O8" s="301" t="s">
        <v>14</v>
      </c>
    </row>
    <row r="9" spans="1:15" ht="15" customHeight="1">
      <c r="A9" s="291"/>
      <c r="B9" s="291"/>
      <c r="C9" s="298"/>
      <c r="D9" s="288"/>
      <c r="E9" s="288"/>
      <c r="F9" s="287" t="s">
        <v>18</v>
      </c>
      <c r="G9" s="287" t="s">
        <v>19</v>
      </c>
      <c r="H9" s="297"/>
      <c r="I9" s="288"/>
      <c r="J9" s="287" t="s">
        <v>15</v>
      </c>
      <c r="K9" s="290" t="s">
        <v>16</v>
      </c>
      <c r="L9" s="293" t="s">
        <v>17</v>
      </c>
      <c r="M9" s="294"/>
      <c r="N9" s="295"/>
      <c r="O9" s="298"/>
    </row>
    <row r="10" spans="1:15" ht="15" customHeight="1">
      <c r="A10" s="291"/>
      <c r="B10" s="291"/>
      <c r="C10" s="298"/>
      <c r="D10" s="288"/>
      <c r="E10" s="288"/>
      <c r="F10" s="288"/>
      <c r="G10" s="288"/>
      <c r="H10" s="297"/>
      <c r="I10" s="288"/>
      <c r="J10" s="288"/>
      <c r="K10" s="291"/>
      <c r="L10" s="287" t="s">
        <v>105</v>
      </c>
      <c r="M10" s="287" t="s">
        <v>87</v>
      </c>
      <c r="N10" s="295"/>
      <c r="O10" s="298"/>
    </row>
    <row r="11" spans="1:15">
      <c r="A11" s="292"/>
      <c r="B11" s="292"/>
      <c r="C11" s="299"/>
      <c r="D11" s="289"/>
      <c r="E11" s="289"/>
      <c r="F11" s="289"/>
      <c r="G11" s="289"/>
      <c r="H11" s="297"/>
      <c r="I11" s="289"/>
      <c r="J11" s="289"/>
      <c r="K11" s="292"/>
      <c r="L11" s="289"/>
      <c r="M11" s="289"/>
      <c r="N11" s="295"/>
      <c r="O11" s="299"/>
    </row>
    <row r="12" spans="1:15">
      <c r="A12" s="61">
        <v>1</v>
      </c>
      <c r="B12" s="61">
        <v>2</v>
      </c>
      <c r="C12" s="61">
        <v>3</v>
      </c>
      <c r="D12" s="61">
        <v>4</v>
      </c>
      <c r="E12" s="61">
        <v>5</v>
      </c>
      <c r="F12" s="61">
        <v>6</v>
      </c>
      <c r="G12" s="61">
        <v>7</v>
      </c>
      <c r="H12" s="61">
        <v>8</v>
      </c>
      <c r="I12" s="61">
        <v>9</v>
      </c>
      <c r="J12" s="61">
        <v>10</v>
      </c>
      <c r="K12" s="61">
        <v>11</v>
      </c>
      <c r="L12" s="61">
        <v>12</v>
      </c>
      <c r="M12" s="61">
        <v>13</v>
      </c>
      <c r="N12" s="55">
        <v>14</v>
      </c>
      <c r="O12" s="41">
        <v>15</v>
      </c>
    </row>
    <row r="13" spans="1:15" ht="234" customHeight="1">
      <c r="A13" s="61">
        <v>1</v>
      </c>
      <c r="B13" s="61" t="s">
        <v>118</v>
      </c>
      <c r="C13" s="90" t="s">
        <v>107</v>
      </c>
      <c r="D13" s="61" t="s">
        <v>93</v>
      </c>
      <c r="E13" s="66">
        <v>56</v>
      </c>
      <c r="F13" s="61">
        <v>0.51200000000000001</v>
      </c>
      <c r="G13" s="61">
        <v>7.8E-2</v>
      </c>
      <c r="H13" s="29">
        <f t="shared" ref="H13:H20" si="0">F13*$L$5/1000</f>
        <v>1.000704</v>
      </c>
      <c r="I13" s="29">
        <f t="shared" ref="I13:I20" si="1">G13*$L$6/1000</f>
        <v>0.20770073999999999</v>
      </c>
      <c r="J13" s="61" t="s">
        <v>128</v>
      </c>
      <c r="K13" s="65">
        <v>1.1060000000000001</v>
      </c>
      <c r="L13" s="65">
        <v>0.2319</v>
      </c>
      <c r="M13" s="65">
        <f t="shared" ref="M13:M17" si="2">K13*L13*$L$7</f>
        <v>0.29559481350000005</v>
      </c>
      <c r="N13" s="65">
        <f>H13+I13+M13+M14+M15</f>
        <v>1.5426083034999998</v>
      </c>
      <c r="O13" s="83">
        <f>E13*N13</f>
        <v>86.386064995999988</v>
      </c>
    </row>
    <row r="14" spans="1:15" ht="52.8">
      <c r="A14" s="61"/>
      <c r="B14" s="61"/>
      <c r="C14" s="90"/>
      <c r="D14" s="61"/>
      <c r="E14" s="61"/>
      <c r="F14" s="61"/>
      <c r="G14" s="61"/>
      <c r="H14" s="29"/>
      <c r="I14" s="29"/>
      <c r="J14" s="61" t="s">
        <v>95</v>
      </c>
      <c r="K14" s="65">
        <v>2.7000000000000001E-3</v>
      </c>
      <c r="L14" s="65">
        <v>10</v>
      </c>
      <c r="M14" s="65">
        <f t="shared" si="2"/>
        <v>3.1117500000000006E-2</v>
      </c>
      <c r="N14" s="65"/>
      <c r="O14" s="83"/>
    </row>
    <row r="15" spans="1:15" ht="52.8">
      <c r="A15" s="61"/>
      <c r="B15" s="61"/>
      <c r="C15" s="90"/>
      <c r="D15" s="61"/>
      <c r="E15" s="61"/>
      <c r="F15" s="61"/>
      <c r="G15" s="61"/>
      <c r="H15" s="29"/>
      <c r="I15" s="29"/>
      <c r="J15" s="61" t="s">
        <v>81</v>
      </c>
      <c r="K15" s="65">
        <v>2.5000000000000001E-4</v>
      </c>
      <c r="L15" s="65">
        <v>26</v>
      </c>
      <c r="M15" s="65">
        <f t="shared" si="2"/>
        <v>7.4912500000000014E-3</v>
      </c>
      <c r="N15" s="65"/>
      <c r="O15" s="83"/>
    </row>
    <row r="16" spans="1:15" ht="39.6">
      <c r="A16" s="61">
        <v>2</v>
      </c>
      <c r="B16" s="61" t="s">
        <v>114</v>
      </c>
      <c r="C16" s="90" t="s">
        <v>83</v>
      </c>
      <c r="D16" s="61" t="s">
        <v>97</v>
      </c>
      <c r="E16" s="61">
        <v>11.06</v>
      </c>
      <c r="F16" s="61">
        <v>0.45100000000000001</v>
      </c>
      <c r="G16" s="61">
        <v>2.3E-3</v>
      </c>
      <c r="H16" s="29">
        <f t="shared" si="0"/>
        <v>0.88147950000000008</v>
      </c>
      <c r="I16" s="29">
        <f t="shared" si="1"/>
        <v>6.1245089999999993E-3</v>
      </c>
      <c r="J16" s="61" t="s">
        <v>108</v>
      </c>
      <c r="K16" s="65">
        <v>1</v>
      </c>
      <c r="L16" s="65">
        <v>0.33333000000000002</v>
      </c>
      <c r="M16" s="65">
        <f t="shared" si="2"/>
        <v>0.38416282500000004</v>
      </c>
      <c r="N16" s="65">
        <f t="shared" ref="N16:N20" si="3">H16+I16+M16</f>
        <v>1.2717668340000001</v>
      </c>
      <c r="O16" s="83">
        <f t="shared" ref="O16:O20" si="4">E16*N16</f>
        <v>14.065741184040002</v>
      </c>
    </row>
    <row r="17" spans="1:16" ht="39.75" customHeight="1">
      <c r="A17" s="41">
        <v>3</v>
      </c>
      <c r="B17" s="41"/>
      <c r="C17" s="91" t="s">
        <v>110</v>
      </c>
      <c r="D17" s="41" t="s">
        <v>97</v>
      </c>
      <c r="E17" s="50">
        <v>3.46</v>
      </c>
      <c r="F17" s="41"/>
      <c r="G17" s="41"/>
      <c r="H17" s="29"/>
      <c r="I17" s="29"/>
      <c r="J17" s="61" t="s">
        <v>96</v>
      </c>
      <c r="K17" s="83">
        <v>1</v>
      </c>
      <c r="L17" s="83">
        <v>0.33333000000000002</v>
      </c>
      <c r="M17" s="65">
        <f t="shared" si="2"/>
        <v>0.38416282500000004</v>
      </c>
      <c r="N17" s="65">
        <f t="shared" si="3"/>
        <v>0.38416282500000004</v>
      </c>
      <c r="O17" s="83">
        <f t="shared" si="4"/>
        <v>1.3292033745</v>
      </c>
    </row>
    <row r="18" spans="1:16" s="101" customFormat="1" ht="54.75" customHeight="1">
      <c r="A18" s="41">
        <v>4</v>
      </c>
      <c r="B18" s="61" t="s">
        <v>119</v>
      </c>
      <c r="C18" s="90" t="s">
        <v>111</v>
      </c>
      <c r="D18" s="41" t="s">
        <v>97</v>
      </c>
      <c r="E18" s="50">
        <v>14.52</v>
      </c>
      <c r="F18" s="41">
        <v>0.22500000000000001</v>
      </c>
      <c r="G18" s="41">
        <v>1.1999999999999999E-3</v>
      </c>
      <c r="H18" s="29">
        <f t="shared" si="0"/>
        <v>0.4397625</v>
      </c>
      <c r="I18" s="82">
        <f t="shared" si="1"/>
        <v>3.1953959999999997E-3</v>
      </c>
      <c r="J18" s="41"/>
      <c r="K18" s="83"/>
      <c r="L18" s="83"/>
      <c r="M18" s="65"/>
      <c r="N18" s="65">
        <f t="shared" si="3"/>
        <v>0.44295789600000002</v>
      </c>
      <c r="O18" s="83">
        <f t="shared" si="4"/>
        <v>6.4317486499200003</v>
      </c>
    </row>
    <row r="19" spans="1:16" s="101" customFormat="1" ht="54.75" customHeight="1">
      <c r="A19" s="41">
        <v>5</v>
      </c>
      <c r="B19" s="84" t="s">
        <v>120</v>
      </c>
      <c r="C19" s="91" t="s">
        <v>112</v>
      </c>
      <c r="D19" s="41" t="s">
        <v>93</v>
      </c>
      <c r="E19" s="50">
        <v>2</v>
      </c>
      <c r="F19" s="41">
        <v>11.6</v>
      </c>
      <c r="G19" s="41">
        <v>2.33</v>
      </c>
      <c r="H19" s="29">
        <f t="shared" si="0"/>
        <v>22.6722</v>
      </c>
      <c r="I19" s="29">
        <f t="shared" si="1"/>
        <v>6.2043939000000004</v>
      </c>
      <c r="J19" s="41"/>
      <c r="K19" s="83"/>
      <c r="L19" s="83"/>
      <c r="M19" s="65"/>
      <c r="N19" s="65">
        <f t="shared" si="3"/>
        <v>28.8765939</v>
      </c>
      <c r="O19" s="83">
        <f t="shared" si="4"/>
        <v>57.753187799999999</v>
      </c>
    </row>
    <row r="20" spans="1:16" s="101" customFormat="1" ht="52.5" customHeight="1">
      <c r="A20" s="41">
        <v>6</v>
      </c>
      <c r="B20" s="84" t="s">
        <v>121</v>
      </c>
      <c r="C20" s="92" t="s">
        <v>113</v>
      </c>
      <c r="D20" s="41" t="s">
        <v>93</v>
      </c>
      <c r="E20" s="50">
        <v>2</v>
      </c>
      <c r="F20" s="41">
        <v>5.8</v>
      </c>
      <c r="G20" s="41">
        <v>1.165</v>
      </c>
      <c r="H20" s="29">
        <f t="shared" si="0"/>
        <v>11.3361</v>
      </c>
      <c r="I20" s="29">
        <f t="shared" si="1"/>
        <v>3.1021969500000002</v>
      </c>
      <c r="J20" s="41"/>
      <c r="K20" s="83"/>
      <c r="L20" s="83"/>
      <c r="M20" s="65"/>
      <c r="N20" s="65">
        <f t="shared" si="3"/>
        <v>14.43829695</v>
      </c>
      <c r="O20" s="83">
        <f t="shared" si="4"/>
        <v>28.8765939</v>
      </c>
    </row>
    <row r="21" spans="1:16" ht="53.25" customHeight="1">
      <c r="A21" s="41">
        <v>7</v>
      </c>
      <c r="B21" s="84" t="s">
        <v>122</v>
      </c>
      <c r="C21" s="91" t="s">
        <v>109</v>
      </c>
      <c r="D21" s="84" t="s">
        <v>116</v>
      </c>
      <c r="E21" s="50">
        <v>0.2</v>
      </c>
      <c r="F21" s="41">
        <v>89.9</v>
      </c>
      <c r="G21" s="41">
        <v>7.86</v>
      </c>
      <c r="H21" s="29">
        <f t="shared" ref="H21:H22" si="5">F21*$L$5/1000</f>
        <v>175.70955000000001</v>
      </c>
      <c r="I21" s="29">
        <f t="shared" ref="I21:I22" si="6">G21*$L$6/1000</f>
        <v>20.9298438</v>
      </c>
      <c r="J21" s="84" t="s">
        <v>115</v>
      </c>
      <c r="K21" s="83">
        <v>1</v>
      </c>
      <c r="L21" s="85">
        <v>1.92</v>
      </c>
      <c r="M21" s="65">
        <f t="shared" ref="M21" si="7">K21*L21*$L$7</f>
        <v>2.2128000000000001</v>
      </c>
      <c r="N21" s="65">
        <f t="shared" ref="N21:N22" si="8">H21+I21+M21</f>
        <v>198.85219379999998</v>
      </c>
      <c r="O21" s="83">
        <f t="shared" ref="O21:O22" si="9">E21*N21</f>
        <v>39.770438759999998</v>
      </c>
    </row>
    <row r="22" spans="1:16" ht="47.25" customHeight="1">
      <c r="A22" s="41">
        <v>8</v>
      </c>
      <c r="B22" s="84" t="s">
        <v>123</v>
      </c>
      <c r="C22" s="92" t="s">
        <v>113</v>
      </c>
      <c r="D22" s="84" t="s">
        <v>117</v>
      </c>
      <c r="E22" s="50">
        <v>0.2</v>
      </c>
      <c r="F22" s="41">
        <v>44.95</v>
      </c>
      <c r="G22" s="41">
        <v>3.93</v>
      </c>
      <c r="H22" s="29">
        <f t="shared" si="5"/>
        <v>87.854775000000004</v>
      </c>
      <c r="I22" s="29">
        <f t="shared" si="6"/>
        <v>10.4649219</v>
      </c>
      <c r="J22" s="41"/>
      <c r="K22" s="83"/>
      <c r="L22" s="83"/>
      <c r="M22" s="83"/>
      <c r="N22" s="65">
        <f t="shared" si="8"/>
        <v>98.319696899999997</v>
      </c>
      <c r="O22" s="83">
        <f t="shared" si="9"/>
        <v>19.663939380000002</v>
      </c>
    </row>
    <row r="23" spans="1:16" ht="23.25" customHeight="1">
      <c r="A23" s="41"/>
      <c r="B23" s="41"/>
      <c r="C23" s="61" t="s">
        <v>41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88">
        <f>SUM(O13:O22)</f>
        <v>254.27691804445999</v>
      </c>
    </row>
    <row r="24" spans="1:16" ht="18" customHeight="1">
      <c r="A24" s="41"/>
      <c r="B24" s="41"/>
      <c r="C24" s="61" t="s">
        <v>84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87">
        <f>O23*0.133</f>
        <v>33.818830099913178</v>
      </c>
    </row>
    <row r="25" spans="1:16">
      <c r="A25" s="41"/>
      <c r="B25" s="41"/>
      <c r="C25" s="61" t="s">
        <v>41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88">
        <f>SUM(O23:O24)</f>
        <v>288.09574814437315</v>
      </c>
    </row>
    <row r="26" spans="1:16">
      <c r="A26" s="41"/>
      <c r="B26" s="41"/>
      <c r="C26" s="61" t="s">
        <v>85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87">
        <f>O25*0.11</f>
        <v>31.690532295881045</v>
      </c>
    </row>
    <row r="27" spans="1:16">
      <c r="A27" s="41"/>
      <c r="B27" s="41"/>
      <c r="C27" s="61" t="s">
        <v>41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88">
        <f>SUM(O25:O26)</f>
        <v>319.78628044025419</v>
      </c>
    </row>
    <row r="28" spans="1:16">
      <c r="A28" s="41"/>
      <c r="B28" s="41"/>
      <c r="C28" s="61" t="s">
        <v>86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87">
        <f>O27*0.2</f>
        <v>63.957256088050841</v>
      </c>
    </row>
    <row r="29" spans="1:16">
      <c r="A29" s="211"/>
      <c r="B29" s="211"/>
      <c r="C29" s="98" t="s">
        <v>41</v>
      </c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2">
        <f>SUM(O27:O28)</f>
        <v>383.74353652830501</v>
      </c>
      <c r="P29" s="72"/>
    </row>
    <row r="30" spans="1:16" s="101" customFormat="1">
      <c r="A30" s="108"/>
      <c r="B30" s="108"/>
      <c r="C30" s="93"/>
      <c r="D30" s="93"/>
      <c r="E30" s="93"/>
      <c r="F30" s="93"/>
      <c r="G30" s="93"/>
      <c r="H30" s="71"/>
      <c r="I30" s="72"/>
      <c r="J30" s="73"/>
      <c r="K30" s="74"/>
      <c r="L30" s="73"/>
      <c r="M30" s="73"/>
      <c r="N30" s="75"/>
      <c r="O30" s="76"/>
    </row>
    <row r="31" spans="1:16" s="101" customFormat="1">
      <c r="A31" s="108"/>
      <c r="B31" s="108"/>
      <c r="C31" s="93"/>
      <c r="D31" s="93"/>
      <c r="E31" s="93"/>
      <c r="F31" s="93"/>
      <c r="G31" s="93"/>
      <c r="H31" s="71"/>
      <c r="I31" s="72"/>
      <c r="J31" s="73"/>
      <c r="K31" s="74"/>
      <c r="L31" s="73"/>
      <c r="M31" s="73"/>
      <c r="N31" s="75"/>
      <c r="O31" s="76"/>
    </row>
    <row r="32" spans="1:16" ht="24" customHeight="1">
      <c r="A32" s="303" t="s">
        <v>237</v>
      </c>
      <c r="B32" s="252"/>
      <c r="C32" s="252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</row>
  </sheetData>
  <mergeCells count="28">
    <mergeCell ref="B5:G5"/>
    <mergeCell ref="H5:I5"/>
    <mergeCell ref="D7:I7"/>
    <mergeCell ref="A8:A11"/>
    <mergeCell ref="B8:B11"/>
    <mergeCell ref="C8:C11"/>
    <mergeCell ref="D8:D11"/>
    <mergeCell ref="E8:E11"/>
    <mergeCell ref="F8:G8"/>
    <mergeCell ref="A4:N4"/>
    <mergeCell ref="A1:C1"/>
    <mergeCell ref="D1:N1"/>
    <mergeCell ref="A2:C2"/>
    <mergeCell ref="D2:N2"/>
    <mergeCell ref="B3:L3"/>
    <mergeCell ref="A32:O32"/>
    <mergeCell ref="N8:N11"/>
    <mergeCell ref="O8:O11"/>
    <mergeCell ref="L9:M9"/>
    <mergeCell ref="L10:L11"/>
    <mergeCell ref="M10:M11"/>
    <mergeCell ref="I8:I11"/>
    <mergeCell ref="J8:M8"/>
    <mergeCell ref="H8:H11"/>
    <mergeCell ref="F9:F11"/>
    <mergeCell ref="G9:G11"/>
    <mergeCell ref="J9:J11"/>
    <mergeCell ref="K9:K11"/>
  </mergeCells>
  <pageMargins left="0.7" right="0.7" top="0.75" bottom="0.75" header="0.3" footer="0.3"/>
  <pageSetup paperSize="9" scale="89" orientation="landscape" verticalDpi="0" r:id="rId1"/>
  <rowBreaks count="1" manualBreakCount="1">
    <brk id="14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57"/>
  <sheetViews>
    <sheetView view="pageBreakPreview" topLeftCell="A43" zoomScale="76" zoomScaleNormal="70" zoomScaleSheetLayoutView="76" workbookViewId="0">
      <selection activeCell="L14" sqref="L14"/>
    </sheetView>
  </sheetViews>
  <sheetFormatPr defaultRowHeight="14.4"/>
  <cols>
    <col min="1" max="1" width="5.109375" customWidth="1"/>
    <col min="2" max="2" width="10.33203125" customWidth="1"/>
    <col min="3" max="3" width="23.33203125" customWidth="1"/>
    <col min="4" max="4" width="6.44140625" customWidth="1"/>
    <col min="5" max="5" width="6.33203125" customWidth="1"/>
    <col min="6" max="6" width="6.88671875" customWidth="1"/>
    <col min="7" max="7" width="6.109375" customWidth="1"/>
    <col min="8" max="8" width="9.109375" customWidth="1"/>
    <col min="9" max="9" width="9.88671875" customWidth="1"/>
    <col min="10" max="10" width="17.109375" customWidth="1"/>
    <col min="11" max="11" width="7.44140625" customWidth="1"/>
    <col min="12" max="12" width="9.33203125" customWidth="1"/>
    <col min="13" max="13" width="7.88671875" customWidth="1"/>
    <col min="14" max="14" width="11" style="146" customWidth="1"/>
    <col min="15" max="15" width="14.33203125" style="49" customWidth="1"/>
  </cols>
  <sheetData>
    <row r="1" spans="1:15" ht="35.25" customHeight="1">
      <c r="A1" s="254" t="s">
        <v>45</v>
      </c>
      <c r="B1" s="254"/>
      <c r="C1" s="254"/>
      <c r="D1" s="255" t="s">
        <v>46</v>
      </c>
      <c r="E1" s="255"/>
      <c r="F1" s="255"/>
      <c r="G1" s="255"/>
      <c r="H1" s="255"/>
      <c r="I1" s="255"/>
      <c r="J1" s="255"/>
      <c r="K1" s="255"/>
      <c r="L1" s="255"/>
      <c r="M1" s="255"/>
    </row>
    <row r="2" spans="1:15" ht="31.5" customHeight="1">
      <c r="A2" s="256" t="s">
        <v>47</v>
      </c>
      <c r="B2" s="256"/>
      <c r="C2" s="256"/>
      <c r="D2" s="313" t="s">
        <v>298</v>
      </c>
      <c r="E2" s="313"/>
      <c r="F2" s="313"/>
      <c r="G2" s="313"/>
      <c r="H2" s="313"/>
      <c r="I2" s="313"/>
      <c r="J2" s="313"/>
      <c r="K2" s="313"/>
      <c r="L2" s="313"/>
      <c r="M2" s="313"/>
      <c r="N2" s="313"/>
    </row>
    <row r="3" spans="1:15">
      <c r="A3" s="2" t="s">
        <v>48</v>
      </c>
      <c r="B3" s="258" t="s">
        <v>171</v>
      </c>
      <c r="C3" s="259"/>
      <c r="D3" s="259"/>
      <c r="E3" s="259"/>
      <c r="F3" s="259"/>
      <c r="G3" s="259"/>
      <c r="H3" s="259"/>
      <c r="I3" s="259"/>
      <c r="J3" s="259"/>
      <c r="K3" s="259"/>
      <c r="L3" s="2"/>
      <c r="M3" s="35"/>
    </row>
    <row r="4" spans="1:15" ht="20.399999999999999">
      <c r="A4" s="253" t="s">
        <v>299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182"/>
      <c r="O4" s="51"/>
    </row>
    <row r="5" spans="1:15">
      <c r="A5" s="12"/>
      <c r="B5" s="311" t="s">
        <v>301</v>
      </c>
      <c r="C5" s="312"/>
      <c r="D5" s="312"/>
      <c r="E5" s="312"/>
      <c r="F5" s="312"/>
      <c r="G5" s="312"/>
      <c r="H5" s="126"/>
      <c r="I5" s="47"/>
      <c r="J5" s="47"/>
      <c r="K5" s="127" t="s">
        <v>0</v>
      </c>
      <c r="L5" s="213">
        <v>1954.5</v>
      </c>
      <c r="M5" s="51"/>
      <c r="N5" s="182"/>
      <c r="O5" s="51"/>
    </row>
    <row r="6" spans="1:15">
      <c r="A6" s="12"/>
      <c r="B6" s="126"/>
      <c r="C6" s="126"/>
      <c r="D6" s="127"/>
      <c r="E6" s="126"/>
      <c r="F6" s="126"/>
      <c r="G6" s="126"/>
      <c r="H6" s="126"/>
      <c r="I6" s="47"/>
      <c r="J6" s="47"/>
      <c r="K6" s="127" t="s">
        <v>1</v>
      </c>
      <c r="L6" s="213">
        <v>2662.83</v>
      </c>
      <c r="M6" s="51"/>
      <c r="N6" s="182"/>
      <c r="O6" s="51"/>
    </row>
    <row r="7" spans="1:15">
      <c r="A7" s="12"/>
      <c r="B7" s="126"/>
      <c r="C7" s="126"/>
      <c r="D7" s="312" t="s">
        <v>2</v>
      </c>
      <c r="E7" s="312"/>
      <c r="F7" s="312"/>
      <c r="G7" s="312"/>
      <c r="H7" s="312"/>
      <c r="I7" s="47"/>
      <c r="J7" s="47"/>
      <c r="K7" s="127" t="s">
        <v>3</v>
      </c>
      <c r="L7" s="213">
        <v>1.1525000000000001</v>
      </c>
      <c r="M7" s="51"/>
      <c r="N7" s="182"/>
      <c r="O7" s="51"/>
    </row>
    <row r="8" spans="1:15" ht="15">
      <c r="A8" s="12"/>
      <c r="B8" s="81"/>
      <c r="C8" s="7"/>
      <c r="D8" s="8"/>
      <c r="E8" s="8"/>
      <c r="F8" s="9"/>
      <c r="G8" s="10"/>
      <c r="H8" s="9"/>
      <c r="I8" s="11"/>
      <c r="J8" s="11"/>
      <c r="K8" s="12"/>
      <c r="L8" s="102"/>
      <c r="M8" s="51"/>
      <c r="N8" s="182"/>
      <c r="O8" s="51" t="s">
        <v>322</v>
      </c>
    </row>
    <row r="9" spans="1:15">
      <c r="A9" s="268" t="s">
        <v>4</v>
      </c>
      <c r="B9" s="279" t="s">
        <v>5</v>
      </c>
      <c r="C9" s="260" t="s">
        <v>6</v>
      </c>
      <c r="D9" s="268" t="s">
        <v>7</v>
      </c>
      <c r="E9" s="268" t="s">
        <v>8</v>
      </c>
      <c r="F9" s="276" t="s">
        <v>131</v>
      </c>
      <c r="G9" s="262"/>
      <c r="H9" s="268" t="s">
        <v>10</v>
      </c>
      <c r="I9" s="268" t="s">
        <v>11</v>
      </c>
      <c r="J9" s="265" t="s">
        <v>12</v>
      </c>
      <c r="K9" s="266"/>
      <c r="L9" s="266"/>
      <c r="M9" s="266"/>
      <c r="N9" s="306" t="s">
        <v>13</v>
      </c>
      <c r="O9" s="269" t="s">
        <v>14</v>
      </c>
    </row>
    <row r="10" spans="1:15" ht="24" customHeight="1">
      <c r="A10" s="268"/>
      <c r="B10" s="279"/>
      <c r="C10" s="264"/>
      <c r="D10" s="268"/>
      <c r="E10" s="268"/>
      <c r="F10" s="277"/>
      <c r="G10" s="263"/>
      <c r="H10" s="268"/>
      <c r="I10" s="268"/>
      <c r="J10" s="268" t="s">
        <v>15</v>
      </c>
      <c r="K10" s="268" t="s">
        <v>16</v>
      </c>
      <c r="L10" s="265" t="s">
        <v>17</v>
      </c>
      <c r="M10" s="267"/>
      <c r="N10" s="306"/>
      <c r="O10" s="270"/>
    </row>
    <row r="11" spans="1:15" ht="15" customHeight="1">
      <c r="A11" s="268"/>
      <c r="B11" s="279"/>
      <c r="C11" s="264"/>
      <c r="D11" s="268"/>
      <c r="E11" s="268"/>
      <c r="F11" s="260" t="s">
        <v>18</v>
      </c>
      <c r="G11" s="262" t="s">
        <v>19</v>
      </c>
      <c r="H11" s="268"/>
      <c r="I11" s="268"/>
      <c r="J11" s="268"/>
      <c r="K11" s="268"/>
      <c r="L11" s="268" t="s">
        <v>20</v>
      </c>
      <c r="M11" s="268" t="s">
        <v>21</v>
      </c>
      <c r="N11" s="306"/>
      <c r="O11" s="270"/>
    </row>
    <row r="12" spans="1:15" ht="24" customHeight="1">
      <c r="A12" s="268"/>
      <c r="B12" s="279"/>
      <c r="C12" s="261"/>
      <c r="D12" s="268"/>
      <c r="E12" s="268"/>
      <c r="F12" s="261"/>
      <c r="G12" s="263"/>
      <c r="H12" s="268"/>
      <c r="I12" s="268"/>
      <c r="J12" s="268"/>
      <c r="K12" s="268"/>
      <c r="L12" s="268"/>
      <c r="M12" s="268"/>
      <c r="N12" s="306"/>
      <c r="O12" s="271"/>
    </row>
    <row r="13" spans="1:15">
      <c r="A13" s="13">
        <v>1</v>
      </c>
      <c r="B13" s="13">
        <v>2</v>
      </c>
      <c r="C13" s="13">
        <v>3</v>
      </c>
      <c r="D13" s="13">
        <v>4</v>
      </c>
      <c r="E13" s="17">
        <v>5</v>
      </c>
      <c r="F13" s="13">
        <v>6</v>
      </c>
      <c r="G13" s="17">
        <v>7</v>
      </c>
      <c r="H13" s="13">
        <v>8</v>
      </c>
      <c r="I13" s="13">
        <v>9</v>
      </c>
      <c r="J13" s="94">
        <v>10</v>
      </c>
      <c r="K13" s="13">
        <v>11</v>
      </c>
      <c r="L13" s="17">
        <v>12</v>
      </c>
      <c r="M13" s="17">
        <v>13</v>
      </c>
      <c r="N13" s="139">
        <v>14</v>
      </c>
      <c r="O13" s="41">
        <v>15</v>
      </c>
    </row>
    <row r="14" spans="1:15" ht="66" customHeight="1">
      <c r="A14" s="13">
        <v>1</v>
      </c>
      <c r="B14" s="106" t="s">
        <v>135</v>
      </c>
      <c r="C14" s="103" t="s">
        <v>136</v>
      </c>
      <c r="D14" s="106" t="s">
        <v>69</v>
      </c>
      <c r="E14" s="66">
        <v>1</v>
      </c>
      <c r="F14" s="29">
        <v>76</v>
      </c>
      <c r="G14" s="106">
        <v>6.2</v>
      </c>
      <c r="H14" s="29">
        <f t="shared" ref="H14:H28" si="0">F14*$L$5/1000</f>
        <v>148.542</v>
      </c>
      <c r="I14" s="29">
        <f t="shared" ref="I14:I24" si="1">G14*$L$6/1000</f>
        <v>16.509545999999997</v>
      </c>
      <c r="J14" s="94"/>
      <c r="K14" s="13"/>
      <c r="L14" s="17"/>
      <c r="M14" s="17"/>
      <c r="N14" s="181">
        <f>H14+I14+M14</f>
        <v>165.051546</v>
      </c>
      <c r="O14" s="50">
        <f>E14*N14</f>
        <v>165.051546</v>
      </c>
    </row>
    <row r="15" spans="1:15" ht="39" customHeight="1">
      <c r="A15" s="13">
        <v>2</v>
      </c>
      <c r="B15" s="106" t="s">
        <v>137</v>
      </c>
      <c r="C15" s="103" t="s">
        <v>134</v>
      </c>
      <c r="D15" s="106" t="s">
        <v>69</v>
      </c>
      <c r="E15" s="66">
        <v>1</v>
      </c>
      <c r="F15" s="29">
        <v>38</v>
      </c>
      <c r="G15" s="106">
        <v>3.1</v>
      </c>
      <c r="H15" s="29">
        <f t="shared" si="0"/>
        <v>74.271000000000001</v>
      </c>
      <c r="I15" s="29">
        <f t="shared" si="1"/>
        <v>8.2547729999999984</v>
      </c>
      <c r="J15" s="94"/>
      <c r="K15" s="13"/>
      <c r="L15" s="17"/>
      <c r="M15" s="17"/>
      <c r="N15" s="181">
        <f t="shared" ref="N15:N47" si="2">H15+I15+M15</f>
        <v>82.525773000000001</v>
      </c>
      <c r="O15" s="50">
        <f t="shared" ref="O15:O47" si="3">E15*N15</f>
        <v>82.525773000000001</v>
      </c>
    </row>
    <row r="16" spans="1:15" ht="75" customHeight="1">
      <c r="A16" s="106">
        <v>3</v>
      </c>
      <c r="B16" s="106" t="s">
        <v>132</v>
      </c>
      <c r="C16" s="106" t="s">
        <v>172</v>
      </c>
      <c r="D16" s="106" t="s">
        <v>69</v>
      </c>
      <c r="E16" s="66">
        <v>1</v>
      </c>
      <c r="F16" s="106">
        <v>87.3</v>
      </c>
      <c r="G16" s="106">
        <v>9.1</v>
      </c>
      <c r="H16" s="29">
        <f t="shared" si="0"/>
        <v>170.62785</v>
      </c>
      <c r="I16" s="29">
        <f t="shared" si="1"/>
        <v>24.231752999999998</v>
      </c>
      <c r="J16" s="106"/>
      <c r="K16" s="106"/>
      <c r="L16" s="106"/>
      <c r="M16" s="106"/>
      <c r="N16" s="181">
        <f t="shared" si="2"/>
        <v>194.85960299999999</v>
      </c>
      <c r="O16" s="50">
        <f t="shared" si="3"/>
        <v>194.85960299999999</v>
      </c>
    </row>
    <row r="17" spans="1:15" ht="26.4">
      <c r="A17" s="106">
        <v>4</v>
      </c>
      <c r="B17" s="106" t="s">
        <v>133</v>
      </c>
      <c r="C17" s="106" t="s">
        <v>134</v>
      </c>
      <c r="D17" s="106" t="s">
        <v>69</v>
      </c>
      <c r="E17" s="66">
        <v>1</v>
      </c>
      <c r="F17" s="106">
        <v>43.65</v>
      </c>
      <c r="G17" s="106">
        <v>4.55</v>
      </c>
      <c r="H17" s="29">
        <f t="shared" si="0"/>
        <v>85.313924999999998</v>
      </c>
      <c r="I17" s="29">
        <f t="shared" si="1"/>
        <v>12.115876499999999</v>
      </c>
      <c r="J17" s="106"/>
      <c r="K17" s="106"/>
      <c r="L17" s="106"/>
      <c r="M17" s="106"/>
      <c r="N17" s="181">
        <f t="shared" si="2"/>
        <v>97.429801499999996</v>
      </c>
      <c r="O17" s="50">
        <f t="shared" si="3"/>
        <v>97.429801499999996</v>
      </c>
    </row>
    <row r="18" spans="1:15" ht="59.25" customHeight="1">
      <c r="A18" s="106">
        <v>5</v>
      </c>
      <c r="B18" s="106" t="s">
        <v>138</v>
      </c>
      <c r="C18" s="106" t="s">
        <v>139</v>
      </c>
      <c r="D18" s="106" t="s">
        <v>69</v>
      </c>
      <c r="E18" s="66">
        <v>2</v>
      </c>
      <c r="F18" s="106">
        <v>17.399999999999999</v>
      </c>
      <c r="G18" s="106">
        <v>0.8</v>
      </c>
      <c r="H18" s="29">
        <f t="shared" si="0"/>
        <v>34.008299999999998</v>
      </c>
      <c r="I18" s="29">
        <f t="shared" si="1"/>
        <v>2.1302639999999999</v>
      </c>
      <c r="J18" s="106"/>
      <c r="K18" s="106"/>
      <c r="L18" s="106"/>
      <c r="M18" s="106"/>
      <c r="N18" s="181">
        <f t="shared" si="2"/>
        <v>36.138563999999995</v>
      </c>
      <c r="O18" s="50">
        <f t="shared" si="3"/>
        <v>72.27712799999999</v>
      </c>
    </row>
    <row r="19" spans="1:15" ht="26.4">
      <c r="A19" s="106">
        <v>6</v>
      </c>
      <c r="B19" s="106" t="s">
        <v>140</v>
      </c>
      <c r="C19" s="106" t="s">
        <v>134</v>
      </c>
      <c r="D19" s="106" t="s">
        <v>69</v>
      </c>
      <c r="E19" s="66">
        <v>2</v>
      </c>
      <c r="F19" s="106">
        <v>8.6999999999999993</v>
      </c>
      <c r="G19" s="106">
        <v>0.4</v>
      </c>
      <c r="H19" s="29">
        <f t="shared" si="0"/>
        <v>17.004149999999999</v>
      </c>
      <c r="I19" s="29">
        <f t="shared" si="1"/>
        <v>1.065132</v>
      </c>
      <c r="J19" s="106"/>
      <c r="K19" s="106"/>
      <c r="L19" s="106"/>
      <c r="M19" s="106"/>
      <c r="N19" s="181">
        <f t="shared" si="2"/>
        <v>18.069281999999998</v>
      </c>
      <c r="O19" s="50">
        <f t="shared" si="3"/>
        <v>36.138563999999995</v>
      </c>
    </row>
    <row r="20" spans="1:15" ht="90" customHeight="1">
      <c r="A20" s="106">
        <v>7</v>
      </c>
      <c r="B20" s="106" t="s">
        <v>138</v>
      </c>
      <c r="C20" s="106" t="s">
        <v>141</v>
      </c>
      <c r="D20" s="106" t="s">
        <v>69</v>
      </c>
      <c r="E20" s="66">
        <v>8</v>
      </c>
      <c r="F20" s="106">
        <v>17.399999999999999</v>
      </c>
      <c r="G20" s="106">
        <v>0.8</v>
      </c>
      <c r="H20" s="29">
        <f t="shared" si="0"/>
        <v>34.008299999999998</v>
      </c>
      <c r="I20" s="29">
        <f t="shared" si="1"/>
        <v>2.1302639999999999</v>
      </c>
      <c r="J20" s="106"/>
      <c r="K20" s="106"/>
      <c r="L20" s="106"/>
      <c r="M20" s="106"/>
      <c r="N20" s="181">
        <f t="shared" si="2"/>
        <v>36.138563999999995</v>
      </c>
      <c r="O20" s="50">
        <f t="shared" si="3"/>
        <v>289.10851199999996</v>
      </c>
    </row>
    <row r="21" spans="1:15" ht="26.4">
      <c r="A21" s="106">
        <v>8</v>
      </c>
      <c r="B21" s="106" t="s">
        <v>140</v>
      </c>
      <c r="C21" s="106" t="s">
        <v>134</v>
      </c>
      <c r="D21" s="106" t="s">
        <v>69</v>
      </c>
      <c r="E21" s="66">
        <v>8</v>
      </c>
      <c r="F21" s="106">
        <v>8.6999999999999993</v>
      </c>
      <c r="G21" s="106">
        <v>0.4</v>
      </c>
      <c r="H21" s="29">
        <f t="shared" si="0"/>
        <v>17.004149999999999</v>
      </c>
      <c r="I21" s="29">
        <f t="shared" si="1"/>
        <v>1.065132</v>
      </c>
      <c r="J21" s="106"/>
      <c r="K21" s="106"/>
      <c r="L21" s="106"/>
      <c r="M21" s="106"/>
      <c r="N21" s="181">
        <f t="shared" si="2"/>
        <v>18.069281999999998</v>
      </c>
      <c r="O21" s="50">
        <f t="shared" si="3"/>
        <v>144.55425599999998</v>
      </c>
    </row>
    <row r="22" spans="1:15" ht="64.5" customHeight="1">
      <c r="A22" s="106">
        <v>9</v>
      </c>
      <c r="B22" s="106" t="s">
        <v>142</v>
      </c>
      <c r="C22" s="106" t="s">
        <v>173</v>
      </c>
      <c r="D22" s="106" t="s">
        <v>69</v>
      </c>
      <c r="E22" s="66">
        <v>3</v>
      </c>
      <c r="F22" s="106">
        <v>18.3</v>
      </c>
      <c r="G22" s="106">
        <v>0.7</v>
      </c>
      <c r="H22" s="29">
        <f t="shared" si="0"/>
        <v>35.76735</v>
      </c>
      <c r="I22" s="29">
        <f t="shared" si="1"/>
        <v>1.8639809999999997</v>
      </c>
      <c r="J22" s="106"/>
      <c r="K22" s="106"/>
      <c r="L22" s="106"/>
      <c r="M22" s="106"/>
      <c r="N22" s="181">
        <f t="shared" si="2"/>
        <v>37.631331000000003</v>
      </c>
      <c r="O22" s="50">
        <f t="shared" si="3"/>
        <v>112.89399300000001</v>
      </c>
    </row>
    <row r="23" spans="1:15" ht="36" customHeight="1">
      <c r="A23" s="106">
        <v>10</v>
      </c>
      <c r="B23" s="106" t="s">
        <v>142</v>
      </c>
      <c r="C23" s="106" t="s">
        <v>134</v>
      </c>
      <c r="D23" s="106" t="s">
        <v>69</v>
      </c>
      <c r="E23" s="66">
        <v>3</v>
      </c>
      <c r="F23" s="106">
        <v>9.15</v>
      </c>
      <c r="G23" s="106">
        <v>0.35</v>
      </c>
      <c r="H23" s="29">
        <f t="shared" si="0"/>
        <v>17.883675</v>
      </c>
      <c r="I23" s="29">
        <f t="shared" si="1"/>
        <v>0.93199049999999983</v>
      </c>
      <c r="J23" s="106"/>
      <c r="K23" s="106"/>
      <c r="L23" s="106"/>
      <c r="M23" s="106"/>
      <c r="N23" s="181">
        <f t="shared" si="2"/>
        <v>18.815665500000001</v>
      </c>
      <c r="O23" s="50">
        <f t="shared" si="3"/>
        <v>56.446996500000004</v>
      </c>
    </row>
    <row r="24" spans="1:15" ht="78" customHeight="1">
      <c r="A24" s="106">
        <v>11</v>
      </c>
      <c r="B24" s="106" t="s">
        <v>176</v>
      </c>
      <c r="C24" s="106" t="s">
        <v>177</v>
      </c>
      <c r="D24" s="106" t="s">
        <v>93</v>
      </c>
      <c r="E24" s="66">
        <v>1</v>
      </c>
      <c r="F24" s="106">
        <v>7.95</v>
      </c>
      <c r="G24" s="106">
        <v>0.2</v>
      </c>
      <c r="H24" s="29">
        <f t="shared" si="0"/>
        <v>15.538275000000001</v>
      </c>
      <c r="I24" s="29">
        <f t="shared" si="1"/>
        <v>0.53256599999999998</v>
      </c>
      <c r="J24" s="106" t="s">
        <v>182</v>
      </c>
      <c r="K24" s="66">
        <v>1</v>
      </c>
      <c r="L24" s="106">
        <v>236.67</v>
      </c>
      <c r="M24" s="29">
        <f>K24*L24*$L$7</f>
        <v>272.76217500000001</v>
      </c>
      <c r="N24" s="181">
        <f t="shared" si="2"/>
        <v>288.83301600000004</v>
      </c>
      <c r="O24" s="50">
        <f t="shared" si="3"/>
        <v>288.83301600000004</v>
      </c>
    </row>
    <row r="25" spans="1:15" ht="78" customHeight="1">
      <c r="A25" s="106">
        <v>12</v>
      </c>
      <c r="B25" s="106" t="s">
        <v>143</v>
      </c>
      <c r="C25" s="106" t="s">
        <v>144</v>
      </c>
      <c r="D25" s="106" t="s">
        <v>67</v>
      </c>
      <c r="E25" s="29">
        <v>12.5</v>
      </c>
      <c r="F25" s="106">
        <v>61.6</v>
      </c>
      <c r="G25" s="106">
        <v>1.96</v>
      </c>
      <c r="H25" s="29">
        <f t="shared" si="0"/>
        <v>120.3972</v>
      </c>
      <c r="I25" s="29">
        <f t="shared" ref="I25:I28" si="4">F25*$L$6/1000</f>
        <v>164.030328</v>
      </c>
      <c r="J25" s="106" t="s">
        <v>188</v>
      </c>
      <c r="K25" s="66">
        <v>1</v>
      </c>
      <c r="L25" s="106">
        <v>2.3330000000000002</v>
      </c>
      <c r="M25" s="29">
        <f t="shared" ref="M25:M47" si="5">K25*L25*$L$7</f>
        <v>2.6887825000000003</v>
      </c>
      <c r="N25" s="181">
        <f t="shared" si="2"/>
        <v>287.1163105</v>
      </c>
      <c r="O25" s="50">
        <f t="shared" si="3"/>
        <v>3588.95388125</v>
      </c>
    </row>
    <row r="26" spans="1:15" ht="78" customHeight="1">
      <c r="A26" s="106">
        <v>13</v>
      </c>
      <c r="B26" s="106" t="s">
        <v>143</v>
      </c>
      <c r="C26" s="106" t="s">
        <v>189</v>
      </c>
      <c r="D26" s="106" t="s">
        <v>67</v>
      </c>
      <c r="E26" s="29">
        <v>26.52</v>
      </c>
      <c r="F26" s="106">
        <v>61.6</v>
      </c>
      <c r="G26" s="106">
        <v>1.96</v>
      </c>
      <c r="H26" s="29">
        <f t="shared" si="0"/>
        <v>120.3972</v>
      </c>
      <c r="I26" s="29">
        <f t="shared" si="4"/>
        <v>164.030328</v>
      </c>
      <c r="J26" s="106" t="s">
        <v>190</v>
      </c>
      <c r="K26" s="66">
        <v>1</v>
      </c>
      <c r="L26" s="106">
        <v>0.95799999999999996</v>
      </c>
      <c r="M26" s="29">
        <f t="shared" si="5"/>
        <v>1.104095</v>
      </c>
      <c r="N26" s="181">
        <f t="shared" si="2"/>
        <v>285.53162299999997</v>
      </c>
      <c r="O26" s="50">
        <f t="shared" si="3"/>
        <v>7572.2986419599993</v>
      </c>
    </row>
    <row r="27" spans="1:15" ht="78" customHeight="1">
      <c r="A27" s="106">
        <v>14</v>
      </c>
      <c r="B27" s="106" t="s">
        <v>143</v>
      </c>
      <c r="C27" s="106" t="s">
        <v>189</v>
      </c>
      <c r="D27" s="106" t="s">
        <v>67</v>
      </c>
      <c r="E27" s="66">
        <v>11.1</v>
      </c>
      <c r="F27" s="106">
        <v>61.6</v>
      </c>
      <c r="G27" s="106">
        <v>1.96</v>
      </c>
      <c r="H27" s="29">
        <f t="shared" si="0"/>
        <v>120.3972</v>
      </c>
      <c r="I27" s="29">
        <f t="shared" si="4"/>
        <v>164.030328</v>
      </c>
      <c r="J27" s="106" t="s">
        <v>174</v>
      </c>
      <c r="K27" s="66">
        <v>1</v>
      </c>
      <c r="L27" s="106">
        <v>1.083</v>
      </c>
      <c r="M27" s="29">
        <f t="shared" si="5"/>
        <v>1.2481575</v>
      </c>
      <c r="N27" s="181">
        <f t="shared" si="2"/>
        <v>285.67568549999999</v>
      </c>
      <c r="O27" s="50">
        <f t="shared" si="3"/>
        <v>3171.0001090499995</v>
      </c>
    </row>
    <row r="28" spans="1:15" ht="78" customHeight="1">
      <c r="A28" s="106">
        <v>15</v>
      </c>
      <c r="B28" s="106" t="s">
        <v>143</v>
      </c>
      <c r="C28" s="106" t="s">
        <v>191</v>
      </c>
      <c r="D28" s="106" t="s">
        <v>67</v>
      </c>
      <c r="E28" s="66">
        <v>6</v>
      </c>
      <c r="F28" s="106">
        <v>61.6</v>
      </c>
      <c r="G28" s="106">
        <v>1.96</v>
      </c>
      <c r="H28" s="29">
        <f t="shared" si="0"/>
        <v>120.3972</v>
      </c>
      <c r="I28" s="29">
        <f t="shared" si="4"/>
        <v>164.030328</v>
      </c>
      <c r="J28" s="106" t="s">
        <v>241</v>
      </c>
      <c r="K28" s="66">
        <v>1</v>
      </c>
      <c r="L28" s="106">
        <v>1.167</v>
      </c>
      <c r="M28" s="29">
        <f t="shared" si="5"/>
        <v>1.3449675000000001</v>
      </c>
      <c r="N28" s="181">
        <f t="shared" si="2"/>
        <v>285.77249549999999</v>
      </c>
      <c r="O28" s="50">
        <f t="shared" si="3"/>
        <v>1714.6349729999999</v>
      </c>
    </row>
    <row r="29" spans="1:15" ht="62.25" customHeight="1">
      <c r="A29" s="106">
        <v>16</v>
      </c>
      <c r="B29" s="111" t="s">
        <v>145</v>
      </c>
      <c r="C29" s="111" t="s">
        <v>146</v>
      </c>
      <c r="D29" s="111" t="s">
        <v>69</v>
      </c>
      <c r="E29" s="113">
        <v>2</v>
      </c>
      <c r="F29" s="111">
        <v>15.5</v>
      </c>
      <c r="G29" s="111">
        <v>0.2</v>
      </c>
      <c r="H29" s="114">
        <f>F29*$L$5/1000</f>
        <v>30.294750000000001</v>
      </c>
      <c r="I29" s="114">
        <f>G29*$L$6/1000</f>
        <v>0.53256599999999998</v>
      </c>
      <c r="J29" s="125" t="s">
        <v>147</v>
      </c>
      <c r="K29" s="113">
        <v>1</v>
      </c>
      <c r="L29" s="111">
        <v>17.082999999999998</v>
      </c>
      <c r="M29" s="114">
        <f t="shared" si="5"/>
        <v>19.688157499999999</v>
      </c>
      <c r="N29" s="181">
        <f t="shared" si="2"/>
        <v>50.515473499999999</v>
      </c>
      <c r="O29" s="128">
        <f t="shared" si="3"/>
        <v>101.030947</v>
      </c>
    </row>
    <row r="30" spans="1:15" ht="67.5" customHeight="1">
      <c r="A30" s="106">
        <v>17</v>
      </c>
      <c r="B30" s="111" t="s">
        <v>148</v>
      </c>
      <c r="C30" s="111" t="s">
        <v>149</v>
      </c>
      <c r="D30" s="111" t="s">
        <v>69</v>
      </c>
      <c r="E30" s="113">
        <v>6</v>
      </c>
      <c r="F30" s="111">
        <v>2.14</v>
      </c>
      <c r="G30" s="111"/>
      <c r="H30" s="114">
        <f>F30*$L$5/1000</f>
        <v>4.1826300000000005</v>
      </c>
      <c r="I30" s="114"/>
      <c r="J30" s="111" t="s">
        <v>242</v>
      </c>
      <c r="K30" s="113">
        <v>1</v>
      </c>
      <c r="L30" s="111">
        <v>33.332999999999998</v>
      </c>
      <c r="M30" s="114">
        <f t="shared" si="5"/>
        <v>38.416282500000001</v>
      </c>
      <c r="N30" s="181">
        <f t="shared" si="2"/>
        <v>42.598912500000004</v>
      </c>
      <c r="O30" s="128">
        <f t="shared" si="3"/>
        <v>255.59347500000001</v>
      </c>
    </row>
    <row r="31" spans="1:15" ht="74.25" customHeight="1">
      <c r="A31" s="41">
        <v>18</v>
      </c>
      <c r="B31" s="111" t="s">
        <v>175</v>
      </c>
      <c r="C31" s="111" t="s">
        <v>178</v>
      </c>
      <c r="D31" s="111" t="s">
        <v>69</v>
      </c>
      <c r="E31" s="129">
        <v>27</v>
      </c>
      <c r="F31" s="129">
        <v>1.38</v>
      </c>
      <c r="G31" s="129">
        <v>0.01</v>
      </c>
      <c r="H31" s="114">
        <f>F31*$L$5/1000</f>
        <v>2.6972099999999997</v>
      </c>
      <c r="I31" s="114">
        <f>G31*$L$6/1000</f>
        <v>2.6628300000000001E-2</v>
      </c>
      <c r="J31" s="111" t="s">
        <v>192</v>
      </c>
      <c r="K31" s="130">
        <v>1</v>
      </c>
      <c r="L31" s="129">
        <v>7.9169999999999998</v>
      </c>
      <c r="M31" s="114">
        <f t="shared" si="5"/>
        <v>9.1243425000000009</v>
      </c>
      <c r="N31" s="181">
        <f t="shared" si="2"/>
        <v>11.848180800000002</v>
      </c>
      <c r="O31" s="128">
        <f t="shared" si="3"/>
        <v>319.90088160000005</v>
      </c>
    </row>
    <row r="32" spans="1:15" s="101" customFormat="1" ht="39.75" customHeight="1">
      <c r="A32" s="104"/>
      <c r="B32" s="308" t="s">
        <v>263</v>
      </c>
      <c r="C32" s="309"/>
      <c r="D32" s="309"/>
      <c r="E32" s="310"/>
      <c r="F32" s="131"/>
      <c r="G32" s="132"/>
      <c r="H32" s="114"/>
      <c r="I32" s="114"/>
      <c r="J32" s="112"/>
      <c r="K32" s="130"/>
      <c r="L32" s="133"/>
      <c r="M32" s="114"/>
      <c r="N32" s="181"/>
      <c r="O32" s="128"/>
    </row>
    <row r="33" spans="1:15" ht="251.25" customHeight="1">
      <c r="A33" s="104">
        <v>19</v>
      </c>
      <c r="B33" s="115" t="s">
        <v>118</v>
      </c>
      <c r="C33" s="116" t="s">
        <v>246</v>
      </c>
      <c r="D33" s="115" t="s">
        <v>93</v>
      </c>
      <c r="E33" s="117">
        <v>870</v>
      </c>
      <c r="F33" s="118">
        <v>0.57999999999999996</v>
      </c>
      <c r="G33" s="118">
        <v>0.11</v>
      </c>
      <c r="H33" s="114">
        <f>F33*$L$5/1000</f>
        <v>1.13361</v>
      </c>
      <c r="I33" s="114">
        <f>G33*$L$6/1000</f>
        <v>0.29291129999999999</v>
      </c>
      <c r="J33" s="111" t="s">
        <v>127</v>
      </c>
      <c r="K33" s="119">
        <v>2.1</v>
      </c>
      <c r="L33" s="119">
        <v>0.2319</v>
      </c>
      <c r="M33" s="114">
        <f t="shared" si="5"/>
        <v>0.56125597500000013</v>
      </c>
      <c r="N33" s="181">
        <f>H33+I33+M33+M34+M35</f>
        <v>2.033877275</v>
      </c>
      <c r="O33" s="128">
        <f t="shared" si="3"/>
        <v>1769.47322925</v>
      </c>
    </row>
    <row r="34" spans="1:15" ht="37.5" customHeight="1">
      <c r="A34" s="105"/>
      <c r="B34" s="111"/>
      <c r="C34" s="120"/>
      <c r="D34" s="111"/>
      <c r="E34" s="113"/>
      <c r="F34" s="111"/>
      <c r="G34" s="111"/>
      <c r="H34" s="114"/>
      <c r="I34" s="114"/>
      <c r="J34" s="111" t="s">
        <v>95</v>
      </c>
      <c r="K34" s="121">
        <v>2.7000000000000001E-3</v>
      </c>
      <c r="L34" s="113">
        <v>10</v>
      </c>
      <c r="M34" s="114">
        <f t="shared" si="5"/>
        <v>3.1117500000000006E-2</v>
      </c>
      <c r="N34" s="181"/>
      <c r="O34" s="128"/>
    </row>
    <row r="35" spans="1:15" ht="51.75" customHeight="1">
      <c r="A35" s="105"/>
      <c r="B35" s="111"/>
      <c r="C35" s="120"/>
      <c r="D35" s="111"/>
      <c r="E35" s="113"/>
      <c r="F35" s="111"/>
      <c r="G35" s="111"/>
      <c r="H35" s="114"/>
      <c r="I35" s="114"/>
      <c r="J35" s="111" t="s">
        <v>81</v>
      </c>
      <c r="K35" s="121">
        <v>5.0000000000000001E-4</v>
      </c>
      <c r="L35" s="113">
        <v>26</v>
      </c>
      <c r="M35" s="114">
        <f t="shared" si="5"/>
        <v>1.4982500000000003E-2</v>
      </c>
      <c r="N35" s="181"/>
      <c r="O35" s="128"/>
    </row>
    <row r="36" spans="1:15" ht="83.25" customHeight="1">
      <c r="A36" s="105">
        <v>20</v>
      </c>
      <c r="B36" s="111" t="s">
        <v>130</v>
      </c>
      <c r="C36" s="112" t="s">
        <v>265</v>
      </c>
      <c r="D36" s="111" t="s">
        <v>58</v>
      </c>
      <c r="E36" s="119">
        <v>1.43</v>
      </c>
      <c r="F36" s="111">
        <v>1250</v>
      </c>
      <c r="G36" s="111">
        <v>4.83</v>
      </c>
      <c r="H36" s="114">
        <f t="shared" ref="H36" si="6">F36*$L$5/1000</f>
        <v>2443.125</v>
      </c>
      <c r="I36" s="114">
        <f>G36*L6/1000</f>
        <v>12.8614689</v>
      </c>
      <c r="J36" s="112" t="s">
        <v>129</v>
      </c>
      <c r="K36" s="134">
        <v>1</v>
      </c>
      <c r="L36" s="113">
        <v>620</v>
      </c>
      <c r="M36" s="114">
        <f t="shared" si="5"/>
        <v>714.55000000000007</v>
      </c>
      <c r="N36" s="181">
        <f t="shared" si="2"/>
        <v>3170.5364689000003</v>
      </c>
      <c r="O36" s="128">
        <f t="shared" si="3"/>
        <v>4533.8671505270004</v>
      </c>
    </row>
    <row r="37" spans="1:15" ht="71.25" customHeight="1">
      <c r="A37" s="105">
        <v>21</v>
      </c>
      <c r="B37" s="111" t="s">
        <v>150</v>
      </c>
      <c r="C37" s="112" t="s">
        <v>179</v>
      </c>
      <c r="D37" s="111" t="s">
        <v>69</v>
      </c>
      <c r="E37" s="113">
        <v>5</v>
      </c>
      <c r="F37" s="111">
        <v>9.84</v>
      </c>
      <c r="G37" s="111">
        <v>0.36</v>
      </c>
      <c r="H37" s="114">
        <f>F37*$L$5/1000</f>
        <v>19.232279999999999</v>
      </c>
      <c r="I37" s="114">
        <f>G37*$L$6/1000</f>
        <v>0.95861879999999999</v>
      </c>
      <c r="J37" s="114"/>
      <c r="K37" s="113"/>
      <c r="L37" s="113"/>
      <c r="M37" s="114"/>
      <c r="N37" s="181">
        <f t="shared" si="2"/>
        <v>20.190898799999999</v>
      </c>
      <c r="O37" s="128">
        <f t="shared" si="3"/>
        <v>100.954494</v>
      </c>
    </row>
    <row r="38" spans="1:15" ht="33.75" customHeight="1">
      <c r="A38" s="106">
        <v>22</v>
      </c>
      <c r="B38" s="111" t="s">
        <v>151</v>
      </c>
      <c r="C38" s="112" t="s">
        <v>134</v>
      </c>
      <c r="D38" s="111" t="s">
        <v>69</v>
      </c>
      <c r="E38" s="113">
        <v>5</v>
      </c>
      <c r="F38" s="111">
        <v>4.92</v>
      </c>
      <c r="G38" s="111">
        <v>0.18</v>
      </c>
      <c r="H38" s="114">
        <f>F38*$L$5/1000</f>
        <v>9.6161399999999997</v>
      </c>
      <c r="I38" s="114">
        <f>G38*$L$6/1000</f>
        <v>0.4793094</v>
      </c>
      <c r="J38" s="114"/>
      <c r="K38" s="122"/>
      <c r="L38" s="123"/>
      <c r="M38" s="114"/>
      <c r="N38" s="181">
        <f t="shared" si="2"/>
        <v>10.0954494</v>
      </c>
      <c r="O38" s="128">
        <f t="shared" si="3"/>
        <v>50.477246999999998</v>
      </c>
    </row>
    <row r="39" spans="1:15" ht="52.8">
      <c r="A39" s="106">
        <v>23</v>
      </c>
      <c r="B39" s="111" t="s">
        <v>152</v>
      </c>
      <c r="C39" s="112" t="s">
        <v>153</v>
      </c>
      <c r="D39" s="111" t="s">
        <v>69</v>
      </c>
      <c r="E39" s="113">
        <v>130</v>
      </c>
      <c r="F39" s="111">
        <v>1.56</v>
      </c>
      <c r="G39" s="111">
        <v>0.02</v>
      </c>
      <c r="H39" s="114">
        <f>F39*$L$5/1000</f>
        <v>3.0490200000000001</v>
      </c>
      <c r="I39" s="114">
        <f>G39*$L$6/1000</f>
        <v>5.3256600000000001E-2</v>
      </c>
      <c r="J39" s="95" t="s">
        <v>154</v>
      </c>
      <c r="K39" s="113">
        <v>1</v>
      </c>
      <c r="L39" s="111">
        <v>3.33</v>
      </c>
      <c r="M39" s="114">
        <f t="shared" si="5"/>
        <v>3.8378250000000005</v>
      </c>
      <c r="N39" s="181">
        <f>H39+I39+M39+M40</f>
        <v>7.1360266000000001</v>
      </c>
      <c r="O39" s="128">
        <f t="shared" si="3"/>
        <v>927.68345799999997</v>
      </c>
    </row>
    <row r="40" spans="1:15" ht="26.4">
      <c r="A40" s="106"/>
      <c r="B40" s="111"/>
      <c r="C40" s="112"/>
      <c r="D40" s="111"/>
      <c r="E40" s="113"/>
      <c r="F40" s="111"/>
      <c r="G40" s="111"/>
      <c r="H40" s="114"/>
      <c r="I40" s="114"/>
      <c r="J40" s="112" t="s">
        <v>155</v>
      </c>
      <c r="K40" s="113">
        <v>1</v>
      </c>
      <c r="L40" s="111">
        <v>0.17</v>
      </c>
      <c r="M40" s="114">
        <f t="shared" si="5"/>
        <v>0.19592500000000002</v>
      </c>
      <c r="N40" s="181"/>
      <c r="O40" s="128"/>
    </row>
    <row r="41" spans="1:15" s="110" customFormat="1" ht="27.6">
      <c r="A41" s="109">
        <v>24</v>
      </c>
      <c r="B41" s="139" t="s">
        <v>156</v>
      </c>
      <c r="C41" s="157" t="s">
        <v>134</v>
      </c>
      <c r="D41" s="139" t="s">
        <v>69</v>
      </c>
      <c r="E41" s="158">
        <v>130</v>
      </c>
      <c r="F41" s="139">
        <v>0.78</v>
      </c>
      <c r="G41" s="139">
        <v>0.01</v>
      </c>
      <c r="H41" s="159">
        <f t="shared" ref="H41" si="7">F41*$L$5/1000</f>
        <v>1.52451</v>
      </c>
      <c r="I41" s="159">
        <f t="shared" ref="I41" si="8">G41*$L$6/1000</f>
        <v>2.6628300000000001E-2</v>
      </c>
      <c r="J41" s="112"/>
      <c r="K41" s="113"/>
      <c r="L41" s="111"/>
      <c r="M41" s="114"/>
      <c r="N41" s="181">
        <f>H41+I41+M41</f>
        <v>1.5511383000000001</v>
      </c>
      <c r="O41" s="128">
        <f t="shared" si="3"/>
        <v>201.64797900000002</v>
      </c>
    </row>
    <row r="42" spans="1:15" ht="39.6">
      <c r="A42" s="106">
        <v>25</v>
      </c>
      <c r="B42" s="111" t="s">
        <v>186</v>
      </c>
      <c r="C42" s="112" t="s">
        <v>185</v>
      </c>
      <c r="D42" s="111" t="s">
        <v>187</v>
      </c>
      <c r="E42" s="124">
        <v>13</v>
      </c>
      <c r="F42" s="113">
        <v>49.5</v>
      </c>
      <c r="G42" s="111">
        <v>49.9</v>
      </c>
      <c r="H42" s="114">
        <f>F42*$L$5/1000</f>
        <v>96.747749999999996</v>
      </c>
      <c r="I42" s="114">
        <f>G42*$L$6/1000</f>
        <v>132.87521699999999</v>
      </c>
      <c r="J42" s="112" t="s">
        <v>180</v>
      </c>
      <c r="K42" s="113">
        <v>412</v>
      </c>
      <c r="L42" s="111">
        <v>0.41499999999999998</v>
      </c>
      <c r="M42" s="114">
        <f t="shared" si="5"/>
        <v>197.05445</v>
      </c>
      <c r="N42" s="181">
        <f>H42+I42+M42+M43</f>
        <v>480.40696700000001</v>
      </c>
      <c r="O42" s="128">
        <f t="shared" si="3"/>
        <v>6245.2905710000005</v>
      </c>
    </row>
    <row r="43" spans="1:15" ht="39.6">
      <c r="A43" s="106"/>
      <c r="B43" s="111"/>
      <c r="C43" s="112"/>
      <c r="D43" s="111"/>
      <c r="E43" s="113"/>
      <c r="F43" s="111"/>
      <c r="G43" s="111"/>
      <c r="H43" s="114"/>
      <c r="I43" s="114"/>
      <c r="J43" s="112" t="s">
        <v>195</v>
      </c>
      <c r="K43" s="113">
        <v>133.19999999999999</v>
      </c>
      <c r="L43" s="111">
        <v>0.35</v>
      </c>
      <c r="M43" s="114">
        <f t="shared" si="5"/>
        <v>53.729549999999989</v>
      </c>
      <c r="N43" s="181"/>
      <c r="O43" s="128"/>
    </row>
    <row r="44" spans="1:15" ht="48.75" customHeight="1">
      <c r="A44" s="106">
        <v>26</v>
      </c>
      <c r="B44" s="111" t="s">
        <v>157</v>
      </c>
      <c r="C44" s="112" t="s">
        <v>194</v>
      </c>
      <c r="D44" s="111" t="s">
        <v>67</v>
      </c>
      <c r="E44" s="113">
        <v>0.7</v>
      </c>
      <c r="F44" s="111">
        <v>8.07</v>
      </c>
      <c r="G44" s="111">
        <v>5.15</v>
      </c>
      <c r="H44" s="114">
        <f>F44*$L$5/1000</f>
        <v>15.772815000000001</v>
      </c>
      <c r="I44" s="114">
        <f>G44*$L$6/1000</f>
        <v>13.7135745</v>
      </c>
      <c r="J44" s="112" t="s">
        <v>196</v>
      </c>
      <c r="K44" s="113">
        <v>103</v>
      </c>
      <c r="L44" s="111">
        <v>7.4999999999999997E-2</v>
      </c>
      <c r="M44" s="114">
        <f t="shared" si="5"/>
        <v>8.9030625000000008</v>
      </c>
      <c r="N44" s="181">
        <f t="shared" si="2"/>
        <v>38.389452000000006</v>
      </c>
      <c r="O44" s="128">
        <f t="shared" si="3"/>
        <v>26.872616400000002</v>
      </c>
    </row>
    <row r="45" spans="1:15" ht="39.6">
      <c r="A45" s="106">
        <v>27</v>
      </c>
      <c r="B45" s="111" t="s">
        <v>158</v>
      </c>
      <c r="C45" s="112" t="s">
        <v>181</v>
      </c>
      <c r="D45" s="111" t="s">
        <v>159</v>
      </c>
      <c r="E45" s="113">
        <v>0.2</v>
      </c>
      <c r="F45" s="111">
        <v>36.6</v>
      </c>
      <c r="G45" s="111">
        <v>0.4</v>
      </c>
      <c r="H45" s="114">
        <f t="shared" ref="H45:H47" si="9">F45*$L$5/1000</f>
        <v>71.534700000000001</v>
      </c>
      <c r="I45" s="114">
        <f t="shared" ref="I45:I47" si="10">G45*$L$6/1000</f>
        <v>1.065132</v>
      </c>
      <c r="J45" s="112" t="s">
        <v>183</v>
      </c>
      <c r="K45" s="113">
        <v>1</v>
      </c>
      <c r="L45" s="111">
        <v>0.4</v>
      </c>
      <c r="M45" s="114">
        <f t="shared" si="5"/>
        <v>0.46100000000000008</v>
      </c>
      <c r="N45" s="181">
        <f t="shared" si="2"/>
        <v>73.060832000000005</v>
      </c>
      <c r="O45" s="128">
        <f t="shared" si="3"/>
        <v>14.612166400000001</v>
      </c>
    </row>
    <row r="46" spans="1:15" ht="61.5" customHeight="1">
      <c r="A46" s="106">
        <v>28</v>
      </c>
      <c r="B46" s="111" t="s">
        <v>158</v>
      </c>
      <c r="C46" s="112" t="s">
        <v>160</v>
      </c>
      <c r="D46" s="111" t="s">
        <v>159</v>
      </c>
      <c r="E46" s="113">
        <v>0.7</v>
      </c>
      <c r="F46" s="111">
        <v>36.6</v>
      </c>
      <c r="G46" s="111">
        <v>0.4</v>
      </c>
      <c r="H46" s="114">
        <f t="shared" si="9"/>
        <v>71.534700000000001</v>
      </c>
      <c r="I46" s="114">
        <f t="shared" si="10"/>
        <v>1.065132</v>
      </c>
      <c r="J46" s="112" t="s">
        <v>184</v>
      </c>
      <c r="K46" s="113">
        <v>1</v>
      </c>
      <c r="L46" s="111">
        <v>0.2</v>
      </c>
      <c r="M46" s="114">
        <f t="shared" si="5"/>
        <v>0.23050000000000004</v>
      </c>
      <c r="N46" s="181">
        <f t="shared" si="2"/>
        <v>72.830332000000013</v>
      </c>
      <c r="O46" s="128">
        <f t="shared" si="3"/>
        <v>50.981232400000003</v>
      </c>
    </row>
    <row r="47" spans="1:15" ht="52.8">
      <c r="A47" s="106">
        <v>29</v>
      </c>
      <c r="B47" s="111" t="s">
        <v>161</v>
      </c>
      <c r="C47" s="112" t="s">
        <v>162</v>
      </c>
      <c r="D47" s="111" t="s">
        <v>69</v>
      </c>
      <c r="E47" s="113">
        <v>1</v>
      </c>
      <c r="F47" s="111">
        <v>2.42</v>
      </c>
      <c r="G47" s="111">
        <v>0.44</v>
      </c>
      <c r="H47" s="114">
        <f t="shared" si="9"/>
        <v>4.7298899999999993</v>
      </c>
      <c r="I47" s="114">
        <f t="shared" si="10"/>
        <v>1.1716451999999999</v>
      </c>
      <c r="J47" s="112" t="s">
        <v>193</v>
      </c>
      <c r="K47" s="111">
        <v>29.4</v>
      </c>
      <c r="L47" s="111">
        <v>0.31940000000000002</v>
      </c>
      <c r="M47" s="114">
        <f t="shared" si="5"/>
        <v>10.822389899999999</v>
      </c>
      <c r="N47" s="181">
        <f t="shared" si="2"/>
        <v>16.723925099999999</v>
      </c>
      <c r="O47" s="128">
        <f t="shared" si="3"/>
        <v>16.723925099999999</v>
      </c>
    </row>
    <row r="48" spans="1:15">
      <c r="A48" s="106"/>
      <c r="B48" s="214"/>
      <c r="C48" s="215" t="s">
        <v>243</v>
      </c>
      <c r="D48" s="214"/>
      <c r="E48" s="216"/>
      <c r="F48" s="214"/>
      <c r="G48" s="214"/>
      <c r="H48" s="217"/>
      <c r="I48" s="217"/>
      <c r="J48" s="215"/>
      <c r="K48" s="214"/>
      <c r="L48" s="214"/>
      <c r="M48" s="218"/>
      <c r="N48" s="219"/>
      <c r="O48" s="220">
        <f>SUM(O14:O47)</f>
        <v>32202.116166936998</v>
      </c>
    </row>
    <row r="49" spans="1:15">
      <c r="A49" s="105"/>
      <c r="B49" s="105"/>
      <c r="C49" s="106" t="s">
        <v>84</v>
      </c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83"/>
      <c r="O49" s="50">
        <f>O48*0.133</f>
        <v>4282.8814502026207</v>
      </c>
    </row>
    <row r="50" spans="1:15">
      <c r="A50" s="105"/>
      <c r="B50" s="105"/>
      <c r="C50" s="106" t="s">
        <v>41</v>
      </c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83"/>
      <c r="O50" s="50">
        <f>SUM(O48:O49)</f>
        <v>36484.997617139619</v>
      </c>
    </row>
    <row r="51" spans="1:15">
      <c r="A51" s="105"/>
      <c r="B51" s="105"/>
      <c r="C51" s="106" t="s">
        <v>85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83"/>
      <c r="O51" s="50">
        <f>O50*0.11</f>
        <v>4013.3497378853581</v>
      </c>
    </row>
    <row r="52" spans="1:15">
      <c r="A52" s="105"/>
      <c r="B52" s="105"/>
      <c r="C52" s="106" t="s">
        <v>41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83"/>
      <c r="O52" s="50">
        <f>SUM(O50:O51)</f>
        <v>40498.347355024976</v>
      </c>
    </row>
    <row r="53" spans="1:15">
      <c r="A53" s="105"/>
      <c r="B53" s="105"/>
      <c r="C53" s="106" t="s">
        <v>86</v>
      </c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83"/>
      <c r="O53" s="50">
        <f>O52*0.2</f>
        <v>8099.669471004996</v>
      </c>
    </row>
    <row r="54" spans="1:15" ht="32.25" customHeight="1">
      <c r="A54" s="105"/>
      <c r="B54" s="105"/>
      <c r="C54" s="98" t="s">
        <v>41</v>
      </c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83"/>
      <c r="O54" s="181">
        <f>SUM(O52:O53)</f>
        <v>48598.016826029969</v>
      </c>
    </row>
    <row r="56" spans="1:15">
      <c r="D56" s="101" t="s">
        <v>244</v>
      </c>
      <c r="E56" s="307" t="s">
        <v>245</v>
      </c>
      <c r="F56" s="307"/>
      <c r="G56" s="307"/>
      <c r="H56" s="307"/>
      <c r="I56" s="307"/>
      <c r="J56" s="307"/>
      <c r="K56" s="307"/>
      <c r="L56" s="307"/>
      <c r="M56" s="307"/>
    </row>
    <row r="57" spans="1:15">
      <c r="D57" s="305"/>
      <c r="E57" s="305"/>
      <c r="F57" s="305"/>
      <c r="G57" s="305"/>
      <c r="H57" s="305"/>
      <c r="I57" s="305"/>
      <c r="J57" s="305"/>
      <c r="K57" s="305"/>
      <c r="L57" s="305"/>
      <c r="M57" s="305"/>
    </row>
  </sheetData>
  <mergeCells count="29">
    <mergeCell ref="B5:G5"/>
    <mergeCell ref="D7:H7"/>
    <mergeCell ref="A1:C1"/>
    <mergeCell ref="D1:M1"/>
    <mergeCell ref="A2:C2"/>
    <mergeCell ref="B3:K3"/>
    <mergeCell ref="A4:M4"/>
    <mergeCell ref="D2:N2"/>
    <mergeCell ref="A9:A12"/>
    <mergeCell ref="B9:B12"/>
    <mergeCell ref="C9:C12"/>
    <mergeCell ref="D9:D12"/>
    <mergeCell ref="E9:E12"/>
    <mergeCell ref="D57:M57"/>
    <mergeCell ref="N9:N12"/>
    <mergeCell ref="O9:O12"/>
    <mergeCell ref="J10:J12"/>
    <mergeCell ref="K10:K12"/>
    <mergeCell ref="L10:M10"/>
    <mergeCell ref="L11:L12"/>
    <mergeCell ref="M11:M12"/>
    <mergeCell ref="F9:G10"/>
    <mergeCell ref="F11:F12"/>
    <mergeCell ref="G11:G12"/>
    <mergeCell ref="H9:H12"/>
    <mergeCell ref="I9:I12"/>
    <mergeCell ref="J9:M9"/>
    <mergeCell ref="E56:M56"/>
    <mergeCell ref="B32:E32"/>
  </mergeCells>
  <pageMargins left="0" right="0" top="0.35433070866141736" bottom="0" header="0.31496062992125984" footer="0.31496062992125984"/>
  <pageSetup paperSize="9" scale="96" orientation="landscape" verticalDpi="0" r:id="rId1"/>
  <rowBreaks count="4" manualBreakCount="4">
    <brk id="19" max="14" man="1"/>
    <brk id="26" max="14" man="1"/>
    <brk id="33" max="14" man="1"/>
    <brk id="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57"/>
  <sheetViews>
    <sheetView view="pageBreakPreview" zoomScale="89" zoomScaleNormal="70" zoomScaleSheetLayoutView="89" workbookViewId="0">
      <selection activeCell="P14" sqref="P14"/>
    </sheetView>
  </sheetViews>
  <sheetFormatPr defaultRowHeight="14.4"/>
  <cols>
    <col min="1" max="1" width="5.44140625" customWidth="1"/>
    <col min="2" max="2" width="8.6640625" customWidth="1"/>
    <col min="3" max="3" width="24.88671875" customWidth="1"/>
    <col min="4" max="4" width="7.6640625" customWidth="1"/>
    <col min="5" max="5" width="7.33203125" customWidth="1"/>
    <col min="6" max="6" width="8.109375" customWidth="1"/>
    <col min="7" max="7" width="7.44140625" customWidth="1"/>
    <col min="8" max="8" width="8.33203125" customWidth="1"/>
    <col min="9" max="9" width="8.44140625" customWidth="1"/>
    <col min="10" max="10" width="11.44140625" customWidth="1"/>
    <col min="11" max="12" width="8.44140625" customWidth="1"/>
    <col min="13" max="13" width="8.5546875" customWidth="1"/>
    <col min="14" max="14" width="9.88671875" customWidth="1"/>
    <col min="15" max="15" width="11.109375" customWidth="1"/>
  </cols>
  <sheetData>
    <row r="1" spans="1:16" ht="42.75" customHeight="1">
      <c r="A1" s="254" t="s">
        <v>45</v>
      </c>
      <c r="B1" s="254"/>
      <c r="C1" s="254"/>
      <c r="D1" s="255" t="s">
        <v>46</v>
      </c>
      <c r="E1" s="255"/>
      <c r="F1" s="255"/>
      <c r="G1" s="255"/>
      <c r="H1" s="255"/>
      <c r="I1" s="255"/>
      <c r="J1" s="255"/>
      <c r="K1" s="255"/>
      <c r="L1" s="255"/>
      <c r="M1" s="255"/>
    </row>
    <row r="2" spans="1:16">
      <c r="A2" s="256" t="s">
        <v>47</v>
      </c>
      <c r="B2" s="256"/>
      <c r="C2" s="256"/>
      <c r="D2" s="320" t="s">
        <v>297</v>
      </c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</row>
    <row r="3" spans="1:16">
      <c r="A3" s="140" t="s">
        <v>48</v>
      </c>
      <c r="B3" s="258" t="s">
        <v>126</v>
      </c>
      <c r="C3" s="318"/>
      <c r="D3" s="318"/>
      <c r="E3" s="318"/>
      <c r="F3" s="318"/>
      <c r="G3" s="318"/>
      <c r="H3" s="318"/>
      <c r="I3" s="318"/>
      <c r="J3" s="318"/>
      <c r="K3" s="318"/>
      <c r="L3" s="140"/>
      <c r="M3" s="141"/>
      <c r="N3" s="142"/>
    </row>
    <row r="4" spans="1:16">
      <c r="A4" s="319" t="s">
        <v>293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142"/>
    </row>
    <row r="5" spans="1:16">
      <c r="A5" s="143"/>
      <c r="B5" s="318" t="s">
        <v>301</v>
      </c>
      <c r="C5" s="318"/>
      <c r="D5" s="318"/>
      <c r="E5" s="318"/>
      <c r="F5" s="318"/>
      <c r="G5" s="318"/>
      <c r="H5" s="140"/>
      <c r="I5" s="142"/>
      <c r="J5" s="142"/>
      <c r="K5" s="144" t="s">
        <v>0</v>
      </c>
      <c r="L5" s="145">
        <v>1954.5</v>
      </c>
      <c r="M5" s="146"/>
      <c r="N5" s="142"/>
    </row>
    <row r="6" spans="1:16">
      <c r="A6" s="143"/>
      <c r="B6" s="140"/>
      <c r="C6" s="140"/>
      <c r="D6" s="144"/>
      <c r="E6" s="140"/>
      <c r="F6" s="140"/>
      <c r="G6" s="140"/>
      <c r="H6" s="140"/>
      <c r="I6" s="147"/>
      <c r="J6" s="142"/>
      <c r="K6" s="144" t="s">
        <v>1</v>
      </c>
      <c r="L6" s="145">
        <v>2662.83</v>
      </c>
      <c r="M6" s="146"/>
      <c r="N6" s="142"/>
    </row>
    <row r="7" spans="1:16">
      <c r="A7" s="143"/>
      <c r="B7" s="140"/>
      <c r="C7" s="140"/>
      <c r="D7" s="318" t="s">
        <v>2</v>
      </c>
      <c r="E7" s="318"/>
      <c r="F7" s="318"/>
      <c r="G7" s="318"/>
      <c r="H7" s="318"/>
      <c r="I7" s="142"/>
      <c r="J7" s="142"/>
      <c r="K7" s="144" t="s">
        <v>3</v>
      </c>
      <c r="L7" s="145">
        <v>1.1525000000000001</v>
      </c>
      <c r="M7" s="146"/>
      <c r="N7" s="142"/>
    </row>
    <row r="8" spans="1:16">
      <c r="A8" s="143"/>
      <c r="B8" s="148"/>
      <c r="C8" s="149"/>
      <c r="D8" s="150"/>
      <c r="E8" s="150"/>
      <c r="F8" s="143"/>
      <c r="G8" s="150"/>
      <c r="H8" s="143"/>
      <c r="I8" s="151"/>
      <c r="J8" s="151"/>
      <c r="K8" s="143"/>
      <c r="L8" s="152"/>
      <c r="M8" s="146"/>
      <c r="N8" s="142"/>
      <c r="O8" s="247" t="s">
        <v>322</v>
      </c>
    </row>
    <row r="9" spans="1:16" ht="15" customHeight="1">
      <c r="A9" s="306" t="s">
        <v>4</v>
      </c>
      <c r="B9" s="328" t="s">
        <v>5</v>
      </c>
      <c r="C9" s="326" t="s">
        <v>6</v>
      </c>
      <c r="D9" s="306" t="s">
        <v>7</v>
      </c>
      <c r="E9" s="306" t="s">
        <v>8</v>
      </c>
      <c r="F9" s="322" t="s">
        <v>131</v>
      </c>
      <c r="G9" s="323"/>
      <c r="H9" s="306" t="s">
        <v>10</v>
      </c>
      <c r="I9" s="306" t="s">
        <v>11</v>
      </c>
      <c r="J9" s="314" t="s">
        <v>12</v>
      </c>
      <c r="K9" s="315"/>
      <c r="L9" s="315"/>
      <c r="M9" s="315"/>
      <c r="N9" s="306" t="s">
        <v>13</v>
      </c>
      <c r="O9" s="301" t="s">
        <v>14</v>
      </c>
    </row>
    <row r="10" spans="1:16" ht="15" customHeight="1">
      <c r="A10" s="306"/>
      <c r="B10" s="328"/>
      <c r="C10" s="329"/>
      <c r="D10" s="306"/>
      <c r="E10" s="306"/>
      <c r="F10" s="324"/>
      <c r="G10" s="325"/>
      <c r="H10" s="306"/>
      <c r="I10" s="306"/>
      <c r="J10" s="316" t="s">
        <v>15</v>
      </c>
      <c r="K10" s="306" t="s">
        <v>16</v>
      </c>
      <c r="L10" s="314" t="s">
        <v>17</v>
      </c>
      <c r="M10" s="317"/>
      <c r="N10" s="306"/>
      <c r="O10" s="298"/>
    </row>
    <row r="11" spans="1:16" ht="15" customHeight="1">
      <c r="A11" s="306"/>
      <c r="B11" s="328"/>
      <c r="C11" s="329"/>
      <c r="D11" s="306"/>
      <c r="E11" s="306"/>
      <c r="F11" s="326" t="s">
        <v>18</v>
      </c>
      <c r="G11" s="323" t="s">
        <v>19</v>
      </c>
      <c r="H11" s="306"/>
      <c r="I11" s="306"/>
      <c r="J11" s="316"/>
      <c r="K11" s="306"/>
      <c r="L11" s="306" t="s">
        <v>20</v>
      </c>
      <c r="M11" s="306" t="s">
        <v>21</v>
      </c>
      <c r="N11" s="306"/>
      <c r="O11" s="298"/>
    </row>
    <row r="12" spans="1:16" ht="31.5" customHeight="1">
      <c r="A12" s="306"/>
      <c r="B12" s="328"/>
      <c r="C12" s="327"/>
      <c r="D12" s="306"/>
      <c r="E12" s="306"/>
      <c r="F12" s="327"/>
      <c r="G12" s="325"/>
      <c r="H12" s="306"/>
      <c r="I12" s="306"/>
      <c r="J12" s="316"/>
      <c r="K12" s="306"/>
      <c r="L12" s="306"/>
      <c r="M12" s="306"/>
      <c r="N12" s="306"/>
      <c r="O12" s="299"/>
    </row>
    <row r="13" spans="1:16">
      <c r="A13" s="153">
        <v>1</v>
      </c>
      <c r="B13" s="153">
        <v>2</v>
      </c>
      <c r="C13" s="153">
        <v>3</v>
      </c>
      <c r="D13" s="153">
        <v>4</v>
      </c>
      <c r="E13" s="154">
        <v>5</v>
      </c>
      <c r="F13" s="153">
        <v>6</v>
      </c>
      <c r="G13" s="154">
        <v>7</v>
      </c>
      <c r="H13" s="153">
        <v>8</v>
      </c>
      <c r="I13" s="153">
        <v>9</v>
      </c>
      <c r="J13" s="155">
        <v>10</v>
      </c>
      <c r="K13" s="153">
        <v>11</v>
      </c>
      <c r="L13" s="154">
        <v>12</v>
      </c>
      <c r="M13" s="154">
        <v>13</v>
      </c>
      <c r="N13" s="156">
        <v>14</v>
      </c>
      <c r="O13" s="41">
        <v>15</v>
      </c>
    </row>
    <row r="14" spans="1:16" ht="73.5" customHeight="1">
      <c r="A14" s="153">
        <v>1</v>
      </c>
      <c r="B14" s="139" t="s">
        <v>135</v>
      </c>
      <c r="C14" s="157" t="s">
        <v>251</v>
      </c>
      <c r="D14" s="139" t="s">
        <v>69</v>
      </c>
      <c r="E14" s="158">
        <v>2</v>
      </c>
      <c r="F14" s="159">
        <v>76</v>
      </c>
      <c r="G14" s="139">
        <v>6.2</v>
      </c>
      <c r="H14" s="159">
        <f t="shared" ref="H14:H28" si="0">F14*$L$5/1000</f>
        <v>148.542</v>
      </c>
      <c r="I14" s="159">
        <f t="shared" ref="I14:I24" si="1">G14*$L$6/1000</f>
        <v>16.509545999999997</v>
      </c>
      <c r="J14" s="155"/>
      <c r="K14" s="153"/>
      <c r="L14" s="154"/>
      <c r="M14" s="154"/>
      <c r="N14" s="160">
        <f>H14+I14+M14</f>
        <v>165.051546</v>
      </c>
      <c r="O14" s="39">
        <f>E14*N14</f>
        <v>330.103092</v>
      </c>
    </row>
    <row r="15" spans="1:16" ht="27.6">
      <c r="A15" s="153">
        <v>2</v>
      </c>
      <c r="B15" s="139" t="s">
        <v>137</v>
      </c>
      <c r="C15" s="157" t="s">
        <v>134</v>
      </c>
      <c r="D15" s="139" t="s">
        <v>69</v>
      </c>
      <c r="E15" s="158">
        <v>2</v>
      </c>
      <c r="F15" s="159">
        <v>38</v>
      </c>
      <c r="G15" s="139">
        <v>3.1</v>
      </c>
      <c r="H15" s="159">
        <f t="shared" si="0"/>
        <v>74.271000000000001</v>
      </c>
      <c r="I15" s="159">
        <f t="shared" si="1"/>
        <v>8.2547729999999984</v>
      </c>
      <c r="J15" s="155"/>
      <c r="K15" s="153"/>
      <c r="L15" s="154"/>
      <c r="M15" s="154"/>
      <c r="N15" s="160">
        <f t="shared" ref="N15:N31" si="2">H15+I15+M15</f>
        <v>82.525773000000001</v>
      </c>
      <c r="O15" s="39">
        <f t="shared" ref="O15:O47" si="3">E15*N15</f>
        <v>165.051546</v>
      </c>
    </row>
    <row r="16" spans="1:16" ht="69">
      <c r="A16" s="139">
        <v>3</v>
      </c>
      <c r="B16" s="139" t="s">
        <v>132</v>
      </c>
      <c r="C16" s="157" t="s">
        <v>252</v>
      </c>
      <c r="D16" s="139" t="s">
        <v>69</v>
      </c>
      <c r="E16" s="158">
        <v>1</v>
      </c>
      <c r="F16" s="139">
        <v>87.3</v>
      </c>
      <c r="G16" s="139">
        <v>9.1</v>
      </c>
      <c r="H16" s="159">
        <f t="shared" si="0"/>
        <v>170.62785</v>
      </c>
      <c r="I16" s="159">
        <f t="shared" si="1"/>
        <v>24.231752999999998</v>
      </c>
      <c r="J16" s="157"/>
      <c r="K16" s="139"/>
      <c r="L16" s="139"/>
      <c r="M16" s="139"/>
      <c r="N16" s="160">
        <f t="shared" si="2"/>
        <v>194.85960299999999</v>
      </c>
      <c r="O16" s="39">
        <f t="shared" si="3"/>
        <v>194.85960299999999</v>
      </c>
    </row>
    <row r="17" spans="1:15" ht="27.6">
      <c r="A17" s="139">
        <v>4</v>
      </c>
      <c r="B17" s="139" t="s">
        <v>133</v>
      </c>
      <c r="C17" s="157" t="s">
        <v>134</v>
      </c>
      <c r="D17" s="139" t="s">
        <v>69</v>
      </c>
      <c r="E17" s="158">
        <v>1</v>
      </c>
      <c r="F17" s="139">
        <v>43.65</v>
      </c>
      <c r="G17" s="139">
        <v>4.55</v>
      </c>
      <c r="H17" s="159">
        <f t="shared" si="0"/>
        <v>85.313924999999998</v>
      </c>
      <c r="I17" s="159">
        <f t="shared" si="1"/>
        <v>12.115876499999999</v>
      </c>
      <c r="J17" s="157"/>
      <c r="K17" s="139"/>
      <c r="L17" s="139"/>
      <c r="M17" s="139"/>
      <c r="N17" s="160">
        <f t="shared" si="2"/>
        <v>97.429801499999996</v>
      </c>
      <c r="O17" s="39">
        <f t="shared" si="3"/>
        <v>97.429801499999996</v>
      </c>
    </row>
    <row r="18" spans="1:15" ht="55.2">
      <c r="A18" s="139">
        <v>5</v>
      </c>
      <c r="B18" s="139" t="s">
        <v>138</v>
      </c>
      <c r="C18" s="157" t="s">
        <v>253</v>
      </c>
      <c r="D18" s="139" t="s">
        <v>69</v>
      </c>
      <c r="E18" s="158">
        <v>2</v>
      </c>
      <c r="F18" s="139">
        <v>17.399999999999999</v>
      </c>
      <c r="G18" s="139">
        <v>0.8</v>
      </c>
      <c r="H18" s="159">
        <f t="shared" si="0"/>
        <v>34.008299999999998</v>
      </c>
      <c r="I18" s="159">
        <f t="shared" si="1"/>
        <v>2.1302639999999999</v>
      </c>
      <c r="J18" s="157"/>
      <c r="K18" s="139"/>
      <c r="L18" s="139"/>
      <c r="M18" s="139"/>
      <c r="N18" s="160">
        <f t="shared" si="2"/>
        <v>36.138563999999995</v>
      </c>
      <c r="O18" s="39">
        <f t="shared" si="3"/>
        <v>72.27712799999999</v>
      </c>
    </row>
    <row r="19" spans="1:15" ht="27.6">
      <c r="A19" s="139">
        <v>6</v>
      </c>
      <c r="B19" s="139" t="s">
        <v>140</v>
      </c>
      <c r="C19" s="157" t="s">
        <v>134</v>
      </c>
      <c r="D19" s="139" t="s">
        <v>69</v>
      </c>
      <c r="E19" s="158">
        <v>2</v>
      </c>
      <c r="F19" s="139">
        <v>8.6999999999999993</v>
      </c>
      <c r="G19" s="139">
        <v>0.4</v>
      </c>
      <c r="H19" s="159">
        <f t="shared" si="0"/>
        <v>17.004149999999999</v>
      </c>
      <c r="I19" s="159">
        <f t="shared" si="1"/>
        <v>1.065132</v>
      </c>
      <c r="J19" s="157"/>
      <c r="K19" s="139"/>
      <c r="L19" s="139"/>
      <c r="M19" s="139"/>
      <c r="N19" s="160">
        <f t="shared" si="2"/>
        <v>18.069281999999998</v>
      </c>
      <c r="O19" s="39">
        <f t="shared" si="3"/>
        <v>36.138563999999995</v>
      </c>
    </row>
    <row r="20" spans="1:15" ht="69">
      <c r="A20" s="139">
        <v>7</v>
      </c>
      <c r="B20" s="139" t="s">
        <v>138</v>
      </c>
      <c r="C20" s="157" t="s">
        <v>141</v>
      </c>
      <c r="D20" s="139" t="s">
        <v>69</v>
      </c>
      <c r="E20" s="158">
        <v>9</v>
      </c>
      <c r="F20" s="139">
        <v>17.399999999999999</v>
      </c>
      <c r="G20" s="139">
        <v>0.8</v>
      </c>
      <c r="H20" s="159">
        <f t="shared" si="0"/>
        <v>34.008299999999998</v>
      </c>
      <c r="I20" s="159">
        <f t="shared" si="1"/>
        <v>2.1302639999999999</v>
      </c>
      <c r="J20" s="157"/>
      <c r="K20" s="139"/>
      <c r="L20" s="139"/>
      <c r="M20" s="139"/>
      <c r="N20" s="160">
        <f t="shared" si="2"/>
        <v>36.138563999999995</v>
      </c>
      <c r="O20" s="39">
        <f t="shared" si="3"/>
        <v>325.24707599999994</v>
      </c>
    </row>
    <row r="21" spans="1:15" ht="27.6">
      <c r="A21" s="139">
        <v>8</v>
      </c>
      <c r="B21" s="139" t="s">
        <v>140</v>
      </c>
      <c r="C21" s="157" t="s">
        <v>134</v>
      </c>
      <c r="D21" s="139" t="s">
        <v>69</v>
      </c>
      <c r="E21" s="158">
        <v>9</v>
      </c>
      <c r="F21" s="139">
        <v>8.6999999999999993</v>
      </c>
      <c r="G21" s="139">
        <v>0.4</v>
      </c>
      <c r="H21" s="159">
        <f t="shared" si="0"/>
        <v>17.004149999999999</v>
      </c>
      <c r="I21" s="159">
        <f t="shared" si="1"/>
        <v>1.065132</v>
      </c>
      <c r="J21" s="157"/>
      <c r="K21" s="139"/>
      <c r="L21" s="139"/>
      <c r="M21" s="139"/>
      <c r="N21" s="160">
        <f t="shared" si="2"/>
        <v>18.069281999999998</v>
      </c>
      <c r="O21" s="39">
        <f t="shared" si="3"/>
        <v>162.62353799999997</v>
      </c>
    </row>
    <row r="22" spans="1:15" ht="55.2">
      <c r="A22" s="139">
        <v>9</v>
      </c>
      <c r="B22" s="139" t="s">
        <v>142</v>
      </c>
      <c r="C22" s="157" t="s">
        <v>254</v>
      </c>
      <c r="D22" s="139" t="s">
        <v>69</v>
      </c>
      <c r="E22" s="158">
        <v>4</v>
      </c>
      <c r="F22" s="139">
        <v>18.3</v>
      </c>
      <c r="G22" s="139">
        <v>0.7</v>
      </c>
      <c r="H22" s="159">
        <f t="shared" si="0"/>
        <v>35.76735</v>
      </c>
      <c r="I22" s="159">
        <f t="shared" si="1"/>
        <v>1.8639809999999997</v>
      </c>
      <c r="J22" s="157"/>
      <c r="K22" s="139"/>
      <c r="L22" s="139"/>
      <c r="M22" s="139"/>
      <c r="N22" s="160">
        <f t="shared" si="2"/>
        <v>37.631331000000003</v>
      </c>
      <c r="O22" s="39">
        <f t="shared" si="3"/>
        <v>150.52532400000001</v>
      </c>
    </row>
    <row r="23" spans="1:15">
      <c r="A23" s="139">
        <v>10</v>
      </c>
      <c r="B23" s="139" t="s">
        <v>142</v>
      </c>
      <c r="C23" s="157" t="s">
        <v>134</v>
      </c>
      <c r="D23" s="139" t="s">
        <v>69</v>
      </c>
      <c r="E23" s="158">
        <v>4</v>
      </c>
      <c r="F23" s="139">
        <v>9.15</v>
      </c>
      <c r="G23" s="139">
        <v>0.35</v>
      </c>
      <c r="H23" s="159">
        <f t="shared" si="0"/>
        <v>17.883675</v>
      </c>
      <c r="I23" s="159">
        <f t="shared" si="1"/>
        <v>0.93199049999999983</v>
      </c>
      <c r="J23" s="157"/>
      <c r="K23" s="139"/>
      <c r="L23" s="139"/>
      <c r="M23" s="139"/>
      <c r="N23" s="160">
        <f t="shared" si="2"/>
        <v>18.815665500000001</v>
      </c>
      <c r="O23" s="39">
        <f t="shared" si="3"/>
        <v>75.262662000000006</v>
      </c>
    </row>
    <row r="24" spans="1:15" ht="84.75" customHeight="1">
      <c r="A24" s="139">
        <v>11</v>
      </c>
      <c r="B24" s="139" t="s">
        <v>176</v>
      </c>
      <c r="C24" s="157" t="s">
        <v>177</v>
      </c>
      <c r="D24" s="139" t="s">
        <v>93</v>
      </c>
      <c r="E24" s="158">
        <v>1</v>
      </c>
      <c r="F24" s="139">
        <v>7.95</v>
      </c>
      <c r="G24" s="139">
        <v>0.2</v>
      </c>
      <c r="H24" s="159">
        <f t="shared" si="0"/>
        <v>15.538275000000001</v>
      </c>
      <c r="I24" s="159">
        <f t="shared" si="1"/>
        <v>0.53256599999999998</v>
      </c>
      <c r="J24" s="157" t="s">
        <v>255</v>
      </c>
      <c r="K24" s="158">
        <v>1</v>
      </c>
      <c r="L24" s="139">
        <v>236.67</v>
      </c>
      <c r="M24" s="159">
        <f>K24*L24*$L$7</f>
        <v>272.76217500000001</v>
      </c>
      <c r="N24" s="160">
        <f t="shared" si="2"/>
        <v>288.83301600000004</v>
      </c>
      <c r="O24" s="39">
        <f t="shared" si="3"/>
        <v>288.83301600000004</v>
      </c>
    </row>
    <row r="25" spans="1:15" ht="69">
      <c r="A25" s="139">
        <v>12</v>
      </c>
      <c r="B25" s="139" t="s">
        <v>143</v>
      </c>
      <c r="C25" s="157" t="s">
        <v>144</v>
      </c>
      <c r="D25" s="139" t="s">
        <v>67</v>
      </c>
      <c r="E25" s="159">
        <v>11.5</v>
      </c>
      <c r="F25" s="139">
        <v>61.6</v>
      </c>
      <c r="G25" s="139">
        <v>1.96</v>
      </c>
      <c r="H25" s="159">
        <f t="shared" si="0"/>
        <v>120.3972</v>
      </c>
      <c r="I25" s="159">
        <f t="shared" ref="I25:I28" si="4">F25*$L$6/1000</f>
        <v>164.030328</v>
      </c>
      <c r="J25" s="157" t="s">
        <v>256</v>
      </c>
      <c r="K25" s="161">
        <v>1</v>
      </c>
      <c r="L25" s="139">
        <v>2.3330000000000002</v>
      </c>
      <c r="M25" s="159">
        <f t="shared" ref="M25:M47" si="5">K25*L25*$L$7</f>
        <v>2.6887825000000003</v>
      </c>
      <c r="N25" s="160">
        <f t="shared" si="2"/>
        <v>287.1163105</v>
      </c>
      <c r="O25" s="39">
        <f t="shared" si="3"/>
        <v>3301.8375707499999</v>
      </c>
    </row>
    <row r="26" spans="1:15" ht="69">
      <c r="A26" s="139">
        <v>13</v>
      </c>
      <c r="B26" s="139" t="s">
        <v>143</v>
      </c>
      <c r="C26" s="157" t="s">
        <v>189</v>
      </c>
      <c r="D26" s="139" t="s">
        <v>67</v>
      </c>
      <c r="E26" s="159">
        <v>21.5</v>
      </c>
      <c r="F26" s="139">
        <v>61.6</v>
      </c>
      <c r="G26" s="139">
        <v>1.96</v>
      </c>
      <c r="H26" s="159">
        <f t="shared" si="0"/>
        <v>120.3972</v>
      </c>
      <c r="I26" s="159">
        <f t="shared" si="4"/>
        <v>164.030328</v>
      </c>
      <c r="J26" s="157" t="s">
        <v>190</v>
      </c>
      <c r="K26" s="161">
        <v>1</v>
      </c>
      <c r="L26" s="139">
        <v>0.95799999999999996</v>
      </c>
      <c r="M26" s="159">
        <f t="shared" si="5"/>
        <v>1.104095</v>
      </c>
      <c r="N26" s="160">
        <f t="shared" si="2"/>
        <v>285.53162299999997</v>
      </c>
      <c r="O26" s="39">
        <f t="shared" si="3"/>
        <v>6138.9298944999991</v>
      </c>
    </row>
    <row r="27" spans="1:15" ht="69">
      <c r="A27" s="139">
        <v>14</v>
      </c>
      <c r="B27" s="139" t="s">
        <v>143</v>
      </c>
      <c r="C27" s="157" t="s">
        <v>189</v>
      </c>
      <c r="D27" s="139" t="s">
        <v>67</v>
      </c>
      <c r="E27" s="158">
        <v>6.5</v>
      </c>
      <c r="F27" s="139">
        <v>61.6</v>
      </c>
      <c r="G27" s="139">
        <v>1.96</v>
      </c>
      <c r="H27" s="159">
        <f t="shared" si="0"/>
        <v>120.3972</v>
      </c>
      <c r="I27" s="159">
        <f t="shared" si="4"/>
        <v>164.030328</v>
      </c>
      <c r="J27" s="157" t="s">
        <v>174</v>
      </c>
      <c r="K27" s="158">
        <v>1</v>
      </c>
      <c r="L27" s="139">
        <v>1.083</v>
      </c>
      <c r="M27" s="159">
        <f t="shared" si="5"/>
        <v>1.2481575</v>
      </c>
      <c r="N27" s="160">
        <f t="shared" si="2"/>
        <v>285.67568549999999</v>
      </c>
      <c r="O27" s="39">
        <f t="shared" si="3"/>
        <v>1856.8919557499999</v>
      </c>
    </row>
    <row r="28" spans="1:15" ht="69">
      <c r="A28" s="139">
        <v>15</v>
      </c>
      <c r="B28" s="139" t="s">
        <v>143</v>
      </c>
      <c r="C28" s="157" t="s">
        <v>191</v>
      </c>
      <c r="D28" s="139" t="s">
        <v>67</v>
      </c>
      <c r="E28" s="158">
        <v>6</v>
      </c>
      <c r="F28" s="139">
        <v>61.6</v>
      </c>
      <c r="G28" s="139">
        <v>1.96</v>
      </c>
      <c r="H28" s="159">
        <f t="shared" si="0"/>
        <v>120.3972</v>
      </c>
      <c r="I28" s="159">
        <f t="shared" si="4"/>
        <v>164.030328</v>
      </c>
      <c r="J28" s="157" t="s">
        <v>257</v>
      </c>
      <c r="K28" s="158">
        <v>1</v>
      </c>
      <c r="L28" s="139">
        <v>1.167</v>
      </c>
      <c r="M28" s="159">
        <f t="shared" si="5"/>
        <v>1.3449675000000001</v>
      </c>
      <c r="N28" s="160">
        <f t="shared" si="2"/>
        <v>285.77249549999999</v>
      </c>
      <c r="O28" s="39">
        <f t="shared" si="3"/>
        <v>1714.6349729999999</v>
      </c>
    </row>
    <row r="29" spans="1:15" ht="69">
      <c r="A29" s="139">
        <v>16</v>
      </c>
      <c r="B29" s="139" t="s">
        <v>145</v>
      </c>
      <c r="C29" s="157" t="s">
        <v>146</v>
      </c>
      <c r="D29" s="139" t="s">
        <v>69</v>
      </c>
      <c r="E29" s="158">
        <v>2</v>
      </c>
      <c r="F29" s="139">
        <v>15.5</v>
      </c>
      <c r="G29" s="139">
        <v>0.2</v>
      </c>
      <c r="H29" s="159">
        <f>F29*$L$5/1000</f>
        <v>30.294750000000001</v>
      </c>
      <c r="I29" s="159">
        <f>G29*$L$6/1000</f>
        <v>0.53256599999999998</v>
      </c>
      <c r="J29" s="162" t="s">
        <v>258</v>
      </c>
      <c r="K29" s="158">
        <v>1</v>
      </c>
      <c r="L29" s="139">
        <v>17.082999999999998</v>
      </c>
      <c r="M29" s="159">
        <f t="shared" si="5"/>
        <v>19.688157499999999</v>
      </c>
      <c r="N29" s="160">
        <f t="shared" si="2"/>
        <v>50.515473499999999</v>
      </c>
      <c r="O29" s="39">
        <f t="shared" si="3"/>
        <v>101.030947</v>
      </c>
    </row>
    <row r="30" spans="1:15" ht="69">
      <c r="A30" s="139">
        <v>17</v>
      </c>
      <c r="B30" s="139" t="s">
        <v>148</v>
      </c>
      <c r="C30" s="157" t="s">
        <v>247</v>
      </c>
      <c r="D30" s="139" t="s">
        <v>69</v>
      </c>
      <c r="E30" s="158">
        <v>6</v>
      </c>
      <c r="F30" s="139">
        <v>2.14</v>
      </c>
      <c r="G30" s="139"/>
      <c r="H30" s="159">
        <f>F30*$L$5/1000</f>
        <v>4.1826300000000005</v>
      </c>
      <c r="I30" s="159"/>
      <c r="J30" s="157" t="s">
        <v>248</v>
      </c>
      <c r="K30" s="158">
        <v>1</v>
      </c>
      <c r="L30" s="139">
        <v>33.332999999999998</v>
      </c>
      <c r="M30" s="159">
        <f t="shared" si="5"/>
        <v>38.416282500000001</v>
      </c>
      <c r="N30" s="160">
        <f t="shared" si="2"/>
        <v>42.598912500000004</v>
      </c>
      <c r="O30" s="39">
        <f t="shared" si="3"/>
        <v>255.59347500000001</v>
      </c>
    </row>
    <row r="31" spans="1:15" ht="72.75" customHeight="1">
      <c r="A31" s="163">
        <v>18</v>
      </c>
      <c r="B31" s="139" t="s">
        <v>175</v>
      </c>
      <c r="C31" s="157" t="s">
        <v>178</v>
      </c>
      <c r="D31" s="139" t="s">
        <v>69</v>
      </c>
      <c r="E31" s="164">
        <v>27</v>
      </c>
      <c r="F31" s="163">
        <v>1.38</v>
      </c>
      <c r="G31" s="163">
        <v>0.01</v>
      </c>
      <c r="H31" s="159">
        <f>F31*$L$5/1000</f>
        <v>2.6972099999999997</v>
      </c>
      <c r="I31" s="159">
        <f>G31*$L$6/1000</f>
        <v>2.6628300000000001E-2</v>
      </c>
      <c r="J31" s="157" t="s">
        <v>249</v>
      </c>
      <c r="K31" s="164">
        <v>1</v>
      </c>
      <c r="L31" s="163">
        <v>7.9169999999999998</v>
      </c>
      <c r="M31" s="159">
        <f t="shared" si="5"/>
        <v>9.1243425000000009</v>
      </c>
      <c r="N31" s="160">
        <f t="shared" si="2"/>
        <v>11.848180800000002</v>
      </c>
      <c r="O31" s="39">
        <f t="shared" si="3"/>
        <v>319.90088160000005</v>
      </c>
    </row>
    <row r="32" spans="1:15" s="110" customFormat="1" ht="36" customHeight="1">
      <c r="A32" s="165"/>
      <c r="B32" s="308" t="s">
        <v>264</v>
      </c>
      <c r="C32" s="309"/>
      <c r="D32" s="309"/>
      <c r="E32" s="309"/>
      <c r="F32" s="310"/>
      <c r="G32" s="163"/>
      <c r="H32" s="159"/>
      <c r="I32" s="159"/>
      <c r="J32" s="157"/>
      <c r="K32" s="164"/>
      <c r="L32" s="163"/>
      <c r="M32" s="159"/>
      <c r="N32" s="160"/>
      <c r="O32" s="39"/>
    </row>
    <row r="33" spans="1:15" ht="220.8">
      <c r="A33" s="165">
        <v>19</v>
      </c>
      <c r="B33" s="139" t="s">
        <v>118</v>
      </c>
      <c r="C33" s="166" t="s">
        <v>259</v>
      </c>
      <c r="D33" s="139" t="s">
        <v>93</v>
      </c>
      <c r="E33" s="158">
        <v>900</v>
      </c>
      <c r="F33" s="167">
        <v>0.57999999999999996</v>
      </c>
      <c r="G33" s="167">
        <v>0.11</v>
      </c>
      <c r="H33" s="159">
        <f t="shared" ref="H33:H47" si="6">F33*$L$5/1000</f>
        <v>1.13361</v>
      </c>
      <c r="I33" s="159">
        <f t="shared" ref="I33:I47" si="7">G33*$L$6/1000</f>
        <v>0.29291129999999999</v>
      </c>
      <c r="J33" s="139" t="s">
        <v>127</v>
      </c>
      <c r="K33" s="168">
        <v>2.1</v>
      </c>
      <c r="L33" s="168">
        <v>0.2319</v>
      </c>
      <c r="M33" s="159">
        <f t="shared" si="5"/>
        <v>0.56125597500000013</v>
      </c>
      <c r="N33" s="160">
        <f>H33+I33+M33+M34+M35</f>
        <v>2.033877275</v>
      </c>
      <c r="O33" s="39">
        <f t="shared" si="3"/>
        <v>1830.4895475000001</v>
      </c>
    </row>
    <row r="34" spans="1:15" ht="55.2">
      <c r="A34" s="163"/>
      <c r="B34" s="139"/>
      <c r="C34" s="166"/>
      <c r="D34" s="139"/>
      <c r="E34" s="158"/>
      <c r="F34" s="139"/>
      <c r="G34" s="139"/>
      <c r="H34" s="159"/>
      <c r="I34" s="159"/>
      <c r="J34" s="139" t="s">
        <v>95</v>
      </c>
      <c r="K34" s="169">
        <v>2.7000000000000001E-3</v>
      </c>
      <c r="L34" s="168">
        <v>10</v>
      </c>
      <c r="M34" s="159">
        <f t="shared" si="5"/>
        <v>3.1117500000000006E-2</v>
      </c>
      <c r="N34" s="170"/>
      <c r="O34" s="39"/>
    </row>
    <row r="35" spans="1:15" ht="55.2">
      <c r="A35" s="163"/>
      <c r="B35" s="139"/>
      <c r="C35" s="166"/>
      <c r="D35" s="139"/>
      <c r="E35" s="158"/>
      <c r="F35" s="139"/>
      <c r="G35" s="139"/>
      <c r="H35" s="159"/>
      <c r="I35" s="159"/>
      <c r="J35" s="139" t="s">
        <v>81</v>
      </c>
      <c r="K35" s="169">
        <v>5.0000000000000001E-4</v>
      </c>
      <c r="L35" s="168">
        <v>26</v>
      </c>
      <c r="M35" s="159">
        <f t="shared" si="5"/>
        <v>1.4982500000000003E-2</v>
      </c>
      <c r="N35" s="170"/>
      <c r="O35" s="39"/>
    </row>
    <row r="36" spans="1:15" ht="89.25" customHeight="1">
      <c r="A36" s="163">
        <v>20</v>
      </c>
      <c r="B36" s="139" t="s">
        <v>130</v>
      </c>
      <c r="C36" s="157" t="s">
        <v>266</v>
      </c>
      <c r="D36" s="139" t="s">
        <v>58</v>
      </c>
      <c r="E36" s="168">
        <v>1.4790000000000001</v>
      </c>
      <c r="F36" s="139">
        <v>1250</v>
      </c>
      <c r="G36" s="139">
        <v>4.83</v>
      </c>
      <c r="H36" s="159">
        <f t="shared" si="6"/>
        <v>2443.125</v>
      </c>
      <c r="I36" s="159">
        <f t="shared" si="7"/>
        <v>12.8614689</v>
      </c>
      <c r="J36" s="157" t="s">
        <v>129</v>
      </c>
      <c r="K36" s="168">
        <v>1</v>
      </c>
      <c r="L36" s="159">
        <v>620</v>
      </c>
      <c r="M36" s="159">
        <f t="shared" si="5"/>
        <v>714.55000000000007</v>
      </c>
      <c r="N36" s="160">
        <f t="shared" ref="N36" si="8">H36+I36+M36</f>
        <v>3170.5364689000003</v>
      </c>
      <c r="O36" s="39">
        <f t="shared" si="3"/>
        <v>4689.2234375031003</v>
      </c>
    </row>
    <row r="37" spans="1:15" ht="69">
      <c r="A37" s="163">
        <v>21</v>
      </c>
      <c r="B37" s="139" t="s">
        <v>150</v>
      </c>
      <c r="C37" s="157" t="s">
        <v>179</v>
      </c>
      <c r="D37" s="139" t="s">
        <v>69</v>
      </c>
      <c r="E37" s="158">
        <v>5</v>
      </c>
      <c r="F37" s="139">
        <v>9.84</v>
      </c>
      <c r="G37" s="139">
        <v>0.36</v>
      </c>
      <c r="H37" s="159">
        <f t="shared" si="6"/>
        <v>19.232279999999999</v>
      </c>
      <c r="I37" s="159">
        <f t="shared" si="7"/>
        <v>0.95861879999999999</v>
      </c>
      <c r="J37" s="157"/>
      <c r="K37" s="139"/>
      <c r="L37" s="139"/>
      <c r="M37" s="159"/>
      <c r="N37" s="171">
        <f>H37+I37+M37</f>
        <v>20.190898799999999</v>
      </c>
      <c r="O37" s="39">
        <f t="shared" si="3"/>
        <v>100.954494</v>
      </c>
    </row>
    <row r="38" spans="1:15" ht="27.6">
      <c r="A38" s="163">
        <v>22</v>
      </c>
      <c r="B38" s="139" t="s">
        <v>151</v>
      </c>
      <c r="C38" s="157" t="s">
        <v>134</v>
      </c>
      <c r="D38" s="139" t="s">
        <v>69</v>
      </c>
      <c r="E38" s="158">
        <v>5</v>
      </c>
      <c r="F38" s="139">
        <v>4.92</v>
      </c>
      <c r="G38" s="139">
        <v>0.18</v>
      </c>
      <c r="H38" s="159">
        <f t="shared" si="6"/>
        <v>9.6161399999999997</v>
      </c>
      <c r="I38" s="159">
        <f t="shared" si="7"/>
        <v>0.4793094</v>
      </c>
      <c r="J38" s="157"/>
      <c r="K38" s="139"/>
      <c r="L38" s="139"/>
      <c r="M38" s="159"/>
      <c r="N38" s="171">
        <f t="shared" ref="N38:N47" si="9">H38+I38+M38</f>
        <v>10.0954494</v>
      </c>
      <c r="O38" s="39">
        <f t="shared" si="3"/>
        <v>50.477246999999998</v>
      </c>
    </row>
    <row r="39" spans="1:15" ht="69">
      <c r="A39" s="163">
        <v>23</v>
      </c>
      <c r="B39" s="139" t="s">
        <v>152</v>
      </c>
      <c r="C39" s="157" t="s">
        <v>153</v>
      </c>
      <c r="D39" s="139" t="s">
        <v>69</v>
      </c>
      <c r="E39" s="158">
        <v>135</v>
      </c>
      <c r="F39" s="139">
        <v>1.56</v>
      </c>
      <c r="G39" s="139">
        <v>0.02</v>
      </c>
      <c r="H39" s="159">
        <f t="shared" si="6"/>
        <v>3.0490200000000001</v>
      </c>
      <c r="I39" s="159">
        <f t="shared" si="7"/>
        <v>5.3256600000000001E-2</v>
      </c>
      <c r="J39" s="162" t="s">
        <v>260</v>
      </c>
      <c r="K39" s="158">
        <v>1</v>
      </c>
      <c r="L39" s="139">
        <v>3.3330000000000002</v>
      </c>
      <c r="M39" s="159">
        <f t="shared" si="5"/>
        <v>3.8412825000000006</v>
      </c>
      <c r="N39" s="171">
        <f>H39+I39+M39+M40</f>
        <v>7.1394841000000007</v>
      </c>
      <c r="O39" s="39">
        <f t="shared" si="3"/>
        <v>963.83035350000011</v>
      </c>
    </row>
    <row r="40" spans="1:15" ht="55.2">
      <c r="A40" s="163"/>
      <c r="B40" s="139"/>
      <c r="C40" s="157"/>
      <c r="D40" s="139"/>
      <c r="E40" s="158"/>
      <c r="F40" s="139"/>
      <c r="G40" s="139"/>
      <c r="H40" s="159"/>
      <c r="I40" s="159"/>
      <c r="J40" s="157" t="s">
        <v>155</v>
      </c>
      <c r="K40" s="158">
        <v>1</v>
      </c>
      <c r="L40" s="139">
        <v>0.17</v>
      </c>
      <c r="M40" s="159">
        <f t="shared" si="5"/>
        <v>0.19592500000000002</v>
      </c>
      <c r="N40" s="171"/>
      <c r="O40" s="39"/>
    </row>
    <row r="41" spans="1:15" ht="27.6">
      <c r="A41" s="163">
        <v>24</v>
      </c>
      <c r="B41" s="139" t="s">
        <v>156</v>
      </c>
      <c r="C41" s="157" t="s">
        <v>134</v>
      </c>
      <c r="D41" s="139" t="s">
        <v>69</v>
      </c>
      <c r="E41" s="158">
        <v>135</v>
      </c>
      <c r="F41" s="139">
        <v>0.78</v>
      </c>
      <c r="G41" s="139">
        <v>0.01</v>
      </c>
      <c r="H41" s="159">
        <f t="shared" ref="H41" si="10">F41*$L$5/1000</f>
        <v>1.52451</v>
      </c>
      <c r="I41" s="159">
        <f t="shared" ref="I41" si="11">G41*$L$6/1000</f>
        <v>2.6628300000000001E-2</v>
      </c>
      <c r="J41" s="112"/>
      <c r="K41" s="113"/>
      <c r="L41" s="111"/>
      <c r="M41" s="114"/>
      <c r="N41" s="181">
        <f>H41+I41+M41</f>
        <v>1.5511383000000001</v>
      </c>
      <c r="O41" s="128">
        <f t="shared" ref="O41" si="12">E41*N41</f>
        <v>209.4036705</v>
      </c>
    </row>
    <row r="42" spans="1:15" ht="69">
      <c r="A42" s="163">
        <v>25</v>
      </c>
      <c r="B42" s="139" t="s">
        <v>186</v>
      </c>
      <c r="C42" s="157" t="s">
        <v>185</v>
      </c>
      <c r="D42" s="139" t="s">
        <v>187</v>
      </c>
      <c r="E42" s="172">
        <v>13.5</v>
      </c>
      <c r="F42" s="158">
        <v>49.5</v>
      </c>
      <c r="G42" s="139">
        <v>49.9</v>
      </c>
      <c r="H42" s="159">
        <f t="shared" ref="H42" si="13">F42*$L$5/1000</f>
        <v>96.747749999999996</v>
      </c>
      <c r="I42" s="159">
        <f t="shared" ref="I42" si="14">G42*$L$6/1000</f>
        <v>132.87521699999999</v>
      </c>
      <c r="J42" s="157" t="s">
        <v>261</v>
      </c>
      <c r="K42" s="158">
        <v>412</v>
      </c>
      <c r="L42" s="139">
        <v>0.41499999999999998</v>
      </c>
      <c r="M42" s="159">
        <f t="shared" ref="M42:M43" si="15">K42*L42*$L$7</f>
        <v>197.05445</v>
      </c>
      <c r="N42" s="170">
        <f>H42+I42+M42+M43</f>
        <v>480.40696700000001</v>
      </c>
      <c r="O42" s="39">
        <f t="shared" ref="O42" si="16">E42*N42</f>
        <v>6485.4940544999999</v>
      </c>
    </row>
    <row r="43" spans="1:15" ht="82.8">
      <c r="A43" s="163"/>
      <c r="B43" s="139"/>
      <c r="C43" s="157"/>
      <c r="D43" s="139"/>
      <c r="E43" s="158"/>
      <c r="F43" s="139"/>
      <c r="G43" s="139"/>
      <c r="H43" s="159"/>
      <c r="I43" s="159"/>
      <c r="J43" s="157" t="s">
        <v>262</v>
      </c>
      <c r="K43" s="158">
        <v>133.19999999999999</v>
      </c>
      <c r="L43" s="139">
        <v>0.35</v>
      </c>
      <c r="M43" s="159">
        <f t="shared" si="15"/>
        <v>53.729549999999989</v>
      </c>
      <c r="N43" s="173"/>
      <c r="O43" s="39"/>
    </row>
    <row r="44" spans="1:15" ht="69">
      <c r="A44" s="163">
        <v>26</v>
      </c>
      <c r="B44" s="139" t="s">
        <v>157</v>
      </c>
      <c r="C44" s="157" t="s">
        <v>194</v>
      </c>
      <c r="D44" s="139" t="s">
        <v>67</v>
      </c>
      <c r="E44" s="159">
        <v>0.75</v>
      </c>
      <c r="F44" s="139">
        <v>8.07</v>
      </c>
      <c r="G44" s="139">
        <v>5.15</v>
      </c>
      <c r="H44" s="159">
        <f t="shared" si="6"/>
        <v>15.772815000000001</v>
      </c>
      <c r="I44" s="159">
        <f t="shared" si="7"/>
        <v>13.7135745</v>
      </c>
      <c r="J44" s="157" t="s">
        <v>196</v>
      </c>
      <c r="K44" s="158">
        <v>103</v>
      </c>
      <c r="L44" s="139">
        <v>7.4999999999999997E-2</v>
      </c>
      <c r="M44" s="159">
        <f t="shared" si="5"/>
        <v>8.9030625000000008</v>
      </c>
      <c r="N44" s="171">
        <f t="shared" si="9"/>
        <v>38.389452000000006</v>
      </c>
      <c r="O44" s="39">
        <f t="shared" si="3"/>
        <v>28.792089000000004</v>
      </c>
    </row>
    <row r="45" spans="1:15" ht="41.4">
      <c r="A45" s="163">
        <v>27</v>
      </c>
      <c r="B45" s="139" t="s">
        <v>158</v>
      </c>
      <c r="C45" s="157" t="s">
        <v>181</v>
      </c>
      <c r="D45" s="139" t="s">
        <v>159</v>
      </c>
      <c r="E45" s="158">
        <v>0.1</v>
      </c>
      <c r="F45" s="139">
        <v>36.6</v>
      </c>
      <c r="G45" s="139">
        <v>0.4</v>
      </c>
      <c r="H45" s="159">
        <f t="shared" si="6"/>
        <v>71.534700000000001</v>
      </c>
      <c r="I45" s="159">
        <f t="shared" si="7"/>
        <v>1.065132</v>
      </c>
      <c r="J45" s="157" t="s">
        <v>183</v>
      </c>
      <c r="K45" s="158">
        <v>1</v>
      </c>
      <c r="L45" s="139">
        <v>0.4</v>
      </c>
      <c r="M45" s="159">
        <f t="shared" si="5"/>
        <v>0.46100000000000008</v>
      </c>
      <c r="N45" s="171">
        <f t="shared" si="9"/>
        <v>73.060832000000005</v>
      </c>
      <c r="O45" s="39">
        <f t="shared" si="3"/>
        <v>7.3060832000000007</v>
      </c>
    </row>
    <row r="46" spans="1:15" ht="55.2">
      <c r="A46" s="163">
        <v>28</v>
      </c>
      <c r="B46" s="139" t="s">
        <v>158</v>
      </c>
      <c r="C46" s="157" t="s">
        <v>160</v>
      </c>
      <c r="D46" s="139" t="s">
        <v>159</v>
      </c>
      <c r="E46" s="158">
        <v>0.6</v>
      </c>
      <c r="F46" s="139">
        <v>36.6</v>
      </c>
      <c r="G46" s="139">
        <v>0.4</v>
      </c>
      <c r="H46" s="159">
        <f t="shared" si="6"/>
        <v>71.534700000000001</v>
      </c>
      <c r="I46" s="159">
        <f t="shared" si="7"/>
        <v>1.065132</v>
      </c>
      <c r="J46" s="157" t="s">
        <v>184</v>
      </c>
      <c r="K46" s="158">
        <v>1</v>
      </c>
      <c r="L46" s="139">
        <v>0.2</v>
      </c>
      <c r="M46" s="159">
        <f t="shared" si="5"/>
        <v>0.23050000000000004</v>
      </c>
      <c r="N46" s="171">
        <f t="shared" si="9"/>
        <v>72.830332000000013</v>
      </c>
      <c r="O46" s="39">
        <f t="shared" si="3"/>
        <v>43.698199200000005</v>
      </c>
    </row>
    <row r="47" spans="1:15" ht="81" customHeight="1">
      <c r="A47" s="163">
        <v>29</v>
      </c>
      <c r="B47" s="139" t="s">
        <v>161</v>
      </c>
      <c r="C47" s="157" t="s">
        <v>162</v>
      </c>
      <c r="D47" s="139" t="s">
        <v>69</v>
      </c>
      <c r="E47" s="158">
        <v>1</v>
      </c>
      <c r="F47" s="139">
        <v>2.42</v>
      </c>
      <c r="G47" s="139">
        <v>0.44</v>
      </c>
      <c r="H47" s="159">
        <f t="shared" si="6"/>
        <v>4.7298899999999993</v>
      </c>
      <c r="I47" s="159">
        <f t="shared" si="7"/>
        <v>1.1716451999999999</v>
      </c>
      <c r="J47" s="157" t="s">
        <v>193</v>
      </c>
      <c r="K47" s="139">
        <v>29.4</v>
      </c>
      <c r="L47" s="139">
        <v>0.31940000000000002</v>
      </c>
      <c r="M47" s="159">
        <f t="shared" si="5"/>
        <v>10.822389899999999</v>
      </c>
      <c r="N47" s="171">
        <f t="shared" si="9"/>
        <v>16.723925099999999</v>
      </c>
      <c r="O47" s="39">
        <f t="shared" si="3"/>
        <v>16.723925099999999</v>
      </c>
    </row>
    <row r="48" spans="1:15">
      <c r="A48" s="163"/>
      <c r="B48" s="174"/>
      <c r="C48" s="175" t="s">
        <v>163</v>
      </c>
      <c r="D48" s="174"/>
      <c r="E48" s="176"/>
      <c r="F48" s="174"/>
      <c r="G48" s="174"/>
      <c r="H48" s="177"/>
      <c r="I48" s="177"/>
      <c r="J48" s="175"/>
      <c r="K48" s="174"/>
      <c r="L48" s="178"/>
      <c r="M48" s="179"/>
      <c r="N48" s="180"/>
      <c r="O48" s="135">
        <f>SUM(O14:O47)</f>
        <v>30013.564149103098</v>
      </c>
    </row>
    <row r="49" spans="1:15">
      <c r="A49" s="163"/>
      <c r="B49" s="163"/>
      <c r="C49" s="139" t="s">
        <v>84</v>
      </c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39">
        <f>O48*0.133</f>
        <v>3991.8040318307121</v>
      </c>
    </row>
    <row r="50" spans="1:15">
      <c r="A50" s="163"/>
      <c r="B50" s="163"/>
      <c r="C50" s="139" t="s">
        <v>41</v>
      </c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39">
        <f>SUM(O48:O49)</f>
        <v>34005.368180933809</v>
      </c>
    </row>
    <row r="51" spans="1:15">
      <c r="A51" s="163"/>
      <c r="B51" s="163"/>
      <c r="C51" s="139" t="s">
        <v>85</v>
      </c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39">
        <f>O50*0.11</f>
        <v>3740.5904999027189</v>
      </c>
    </row>
    <row r="52" spans="1:15">
      <c r="A52" s="163"/>
      <c r="B52" s="163"/>
      <c r="C52" s="139" t="s">
        <v>41</v>
      </c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39">
        <f>SUM(O50:O51)</f>
        <v>37745.958680836527</v>
      </c>
    </row>
    <row r="53" spans="1:15">
      <c r="A53" s="163"/>
      <c r="B53" s="163"/>
      <c r="C53" s="139" t="s">
        <v>86</v>
      </c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39">
        <f>O52*0.2</f>
        <v>7549.1917361673059</v>
      </c>
    </row>
    <row r="54" spans="1:15">
      <c r="A54" s="136"/>
      <c r="B54" s="136"/>
      <c r="C54" s="138" t="s">
        <v>41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7">
        <f>SUM(O52:O53)</f>
        <v>45295.150417003832</v>
      </c>
    </row>
    <row r="55" spans="1:15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</row>
    <row r="56" spans="1:15">
      <c r="A56" s="142"/>
      <c r="B56" s="142"/>
      <c r="C56" s="142"/>
      <c r="D56" s="142" t="s">
        <v>244</v>
      </c>
      <c r="E56" s="142"/>
      <c r="F56" s="321" t="s">
        <v>250</v>
      </c>
      <c r="G56" s="321"/>
      <c r="H56" s="321"/>
      <c r="I56" s="321"/>
      <c r="J56" s="321"/>
      <c r="K56" s="321"/>
      <c r="L56" s="321"/>
      <c r="M56" s="321"/>
      <c r="N56" s="142"/>
    </row>
    <row r="57" spans="1:15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</row>
  </sheetData>
  <mergeCells count="28">
    <mergeCell ref="F56:M56"/>
    <mergeCell ref="F9:G10"/>
    <mergeCell ref="F11:F12"/>
    <mergeCell ref="G11:G12"/>
    <mergeCell ref="A9:A12"/>
    <mergeCell ref="B9:B12"/>
    <mergeCell ref="C9:C12"/>
    <mergeCell ref="D9:D12"/>
    <mergeCell ref="E9:E12"/>
    <mergeCell ref="B32:F32"/>
    <mergeCell ref="B5:G5"/>
    <mergeCell ref="D7:H7"/>
    <mergeCell ref="A1:C1"/>
    <mergeCell ref="D1:M1"/>
    <mergeCell ref="A2:C2"/>
    <mergeCell ref="B3:K3"/>
    <mergeCell ref="A4:M4"/>
    <mergeCell ref="D2:P2"/>
    <mergeCell ref="N9:N12"/>
    <mergeCell ref="O9:O12"/>
    <mergeCell ref="H9:H12"/>
    <mergeCell ref="I9:I12"/>
    <mergeCell ref="J9:M9"/>
    <mergeCell ref="J10:J12"/>
    <mergeCell ref="K10:K12"/>
    <mergeCell ref="L10:M10"/>
    <mergeCell ref="L11:L12"/>
    <mergeCell ref="M11:M12"/>
  </mergeCells>
  <printOptions horizontalCentered="1" verticalCentered="1"/>
  <pageMargins left="0" right="0" top="0.47244094488188981" bottom="0" header="0.31496062992125984" footer="0.31496062992125984"/>
  <pageSetup paperSize="9" scale="92" orientation="landscape" verticalDpi="0" r:id="rId1"/>
  <rowBreaks count="2" manualBreakCount="2">
    <brk id="35" max="14" man="1"/>
    <brk id="43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B1:M53"/>
  <sheetViews>
    <sheetView view="pageBreakPreview" topLeftCell="A13" zoomScale="115" zoomScaleSheetLayoutView="115" workbookViewId="0">
      <selection activeCell="D17" sqref="D17"/>
    </sheetView>
  </sheetViews>
  <sheetFormatPr defaultRowHeight="14.4"/>
  <cols>
    <col min="2" max="2" width="5.109375" customWidth="1"/>
    <col min="3" max="3" width="10.6640625" customWidth="1"/>
    <col min="4" max="4" width="33.44140625" customWidth="1"/>
    <col min="5" max="6" width="12.109375" customWidth="1"/>
    <col min="7" max="7" width="15.6640625" customWidth="1"/>
  </cols>
  <sheetData>
    <row r="1" spans="2:9" ht="58.5" customHeight="1">
      <c r="B1" s="330" t="s">
        <v>313</v>
      </c>
      <c r="C1" s="331"/>
      <c r="D1" s="331"/>
      <c r="E1" s="331"/>
      <c r="F1" s="331"/>
      <c r="G1" s="331"/>
      <c r="H1" s="97"/>
    </row>
    <row r="2" spans="2:9" s="226" customFormat="1" ht="15" customHeight="1">
      <c r="B2" s="227"/>
      <c r="C2" s="227"/>
      <c r="D2" s="227"/>
      <c r="E2" s="227"/>
      <c r="F2" s="227"/>
      <c r="G2" s="227" t="s">
        <v>316</v>
      </c>
      <c r="H2" s="223"/>
    </row>
    <row r="3" spans="2:9" ht="52.8">
      <c r="B3" s="190" t="s">
        <v>197</v>
      </c>
      <c r="C3" s="190" t="s">
        <v>198</v>
      </c>
      <c r="D3" s="189" t="s">
        <v>6</v>
      </c>
      <c r="E3" s="224" t="s">
        <v>199</v>
      </c>
      <c r="F3" s="225" t="s">
        <v>200</v>
      </c>
      <c r="G3" s="111" t="s">
        <v>315</v>
      </c>
    </row>
    <row r="4" spans="2:9">
      <c r="B4" s="190"/>
      <c r="C4" s="190"/>
      <c r="D4" s="189"/>
      <c r="E4" s="190"/>
      <c r="F4" s="190"/>
      <c r="G4" s="190"/>
    </row>
    <row r="5" spans="2:9">
      <c r="B5" s="190"/>
      <c r="C5" s="190"/>
      <c r="D5" s="192" t="s">
        <v>201</v>
      </c>
      <c r="E5" s="190"/>
      <c r="F5" s="190"/>
      <c r="G5" s="190"/>
    </row>
    <row r="6" spans="2:9" ht="39.6">
      <c r="B6" s="190">
        <v>1</v>
      </c>
      <c r="C6" s="100" t="s">
        <v>202</v>
      </c>
      <c r="D6" s="112" t="s">
        <v>307</v>
      </c>
      <c r="E6" s="190">
        <f>G6-F6</f>
        <v>364503.46</v>
      </c>
      <c r="F6" s="190">
        <v>72900.69</v>
      </c>
      <c r="G6" s="190">
        <v>437404.15</v>
      </c>
    </row>
    <row r="7" spans="2:9" ht="39.6">
      <c r="B7" s="190">
        <v>2</v>
      </c>
      <c r="C7" s="100" t="s">
        <v>203</v>
      </c>
      <c r="D7" s="112" t="s">
        <v>308</v>
      </c>
      <c r="E7" s="190">
        <f t="shared" ref="E7:E9" si="0">G7-F7</f>
        <v>404636.06</v>
      </c>
      <c r="F7" s="190">
        <v>80927.210000000006</v>
      </c>
      <c r="G7" s="190">
        <v>485563.27</v>
      </c>
      <c r="I7" s="233"/>
    </row>
    <row r="8" spans="2:9" ht="39.6">
      <c r="B8" s="190">
        <v>3</v>
      </c>
      <c r="C8" s="100" t="s">
        <v>204</v>
      </c>
      <c r="D8" s="112" t="s">
        <v>309</v>
      </c>
      <c r="E8" s="190">
        <f t="shared" si="0"/>
        <v>36115.83</v>
      </c>
      <c r="F8" s="190">
        <v>7223.16</v>
      </c>
      <c r="G8" s="29">
        <v>43338.99</v>
      </c>
    </row>
    <row r="9" spans="2:9" ht="39.6">
      <c r="B9" s="190">
        <v>4</v>
      </c>
      <c r="C9" s="100" t="s">
        <v>205</v>
      </c>
      <c r="D9" s="189" t="s">
        <v>206</v>
      </c>
      <c r="E9" s="190">
        <f t="shared" si="0"/>
        <v>54323.199999999997</v>
      </c>
      <c r="F9" s="190">
        <v>10864.64</v>
      </c>
      <c r="G9" s="190">
        <v>65187.839999999997</v>
      </c>
    </row>
    <row r="10" spans="2:9" s="99" customFormat="1" ht="39.6">
      <c r="B10" s="190">
        <v>5</v>
      </c>
      <c r="C10" s="100" t="s">
        <v>226</v>
      </c>
      <c r="D10" s="189" t="s">
        <v>212</v>
      </c>
      <c r="E10" s="190">
        <f>G10-F10</f>
        <v>5172.12</v>
      </c>
      <c r="F10" s="190">
        <v>1034.42</v>
      </c>
      <c r="G10" s="190">
        <v>6206.54</v>
      </c>
    </row>
    <row r="11" spans="2:9" s="99" customFormat="1" ht="26.4">
      <c r="B11" s="43">
        <v>6</v>
      </c>
      <c r="C11" s="100" t="s">
        <v>227</v>
      </c>
      <c r="D11" s="189" t="s">
        <v>218</v>
      </c>
      <c r="E11" s="190">
        <f t="shared" ref="E11" si="1">G11-F11</f>
        <v>534.13299999999992</v>
      </c>
      <c r="F11" s="190">
        <v>106.83</v>
      </c>
      <c r="G11" s="190">
        <v>640.96299999999997</v>
      </c>
    </row>
    <row r="12" spans="2:9" ht="26.4">
      <c r="B12" s="190">
        <v>7</v>
      </c>
      <c r="C12" s="100" t="s">
        <v>267</v>
      </c>
      <c r="D12" s="112" t="s">
        <v>268</v>
      </c>
      <c r="E12" s="190">
        <f>G12-F12</f>
        <v>1304415.1339999998</v>
      </c>
      <c r="F12" s="190">
        <v>260883.02600000001</v>
      </c>
      <c r="G12" s="190">
        <v>1565298.16</v>
      </c>
    </row>
    <row r="13" spans="2:9">
      <c r="B13" s="190"/>
      <c r="C13" s="100"/>
      <c r="D13" s="112" t="s">
        <v>300</v>
      </c>
      <c r="E13" s="190">
        <f>SUM(E6:E12)</f>
        <v>2169699.9369999999</v>
      </c>
      <c r="F13" s="190">
        <f>SUM(F6:F12)</f>
        <v>433939.97600000002</v>
      </c>
      <c r="G13" s="192">
        <f>SUM(G6:G12)</f>
        <v>2603639.9129999997</v>
      </c>
    </row>
    <row r="14" spans="2:9">
      <c r="B14" s="190"/>
      <c r="C14" s="100"/>
      <c r="D14" s="192" t="s">
        <v>294</v>
      </c>
      <c r="E14" s="190"/>
      <c r="F14" s="190"/>
      <c r="G14" s="190"/>
    </row>
    <row r="15" spans="2:9" ht="39.6">
      <c r="B15" s="190">
        <v>1</v>
      </c>
      <c r="C15" s="100" t="s">
        <v>207</v>
      </c>
      <c r="D15" s="112" t="s">
        <v>295</v>
      </c>
      <c r="E15" s="190">
        <f t="shared" ref="E15:E25" si="2">G15-F15</f>
        <v>23953.82</v>
      </c>
      <c r="F15" s="190">
        <v>4790.76</v>
      </c>
      <c r="G15" s="190">
        <v>28744.58</v>
      </c>
    </row>
    <row r="16" spans="2:9" s="226" customFormat="1" ht="39.6">
      <c r="B16" s="225">
        <v>2</v>
      </c>
      <c r="C16" s="188" t="s">
        <v>208</v>
      </c>
      <c r="D16" s="112" t="s">
        <v>325</v>
      </c>
      <c r="E16" s="225">
        <f t="shared" si="2"/>
        <v>97272.18</v>
      </c>
      <c r="F16" s="225">
        <v>19454.439999999999</v>
      </c>
      <c r="G16" s="225">
        <v>116726.62</v>
      </c>
    </row>
    <row r="17" spans="2:7" ht="39.6">
      <c r="B17" s="190">
        <v>3</v>
      </c>
      <c r="C17" s="188" t="s">
        <v>209</v>
      </c>
      <c r="D17" s="112" t="s">
        <v>310</v>
      </c>
      <c r="E17" s="190">
        <f t="shared" si="2"/>
        <v>259163.14</v>
      </c>
      <c r="F17" s="190">
        <v>51832.63</v>
      </c>
      <c r="G17" s="190">
        <v>310995.77</v>
      </c>
    </row>
    <row r="18" spans="2:7" ht="39.6">
      <c r="B18" s="190">
        <v>4</v>
      </c>
      <c r="C18" s="188" t="s">
        <v>216</v>
      </c>
      <c r="D18" s="112" t="s">
        <v>311</v>
      </c>
      <c r="E18" s="190">
        <f t="shared" si="2"/>
        <v>70905.649999999994</v>
      </c>
      <c r="F18" s="190">
        <v>14181.13</v>
      </c>
      <c r="G18" s="190">
        <v>85086.78</v>
      </c>
    </row>
    <row r="19" spans="2:7" ht="39.6">
      <c r="B19" s="41">
        <v>5</v>
      </c>
      <c r="C19" s="188" t="s">
        <v>217</v>
      </c>
      <c r="D19" s="189" t="s">
        <v>211</v>
      </c>
      <c r="E19" s="190">
        <f t="shared" si="2"/>
        <v>14603.250000000002</v>
      </c>
      <c r="F19" s="190">
        <v>2920.65</v>
      </c>
      <c r="G19" s="29">
        <v>17523.900000000001</v>
      </c>
    </row>
    <row r="20" spans="2:7" s="101" customFormat="1" ht="39.6">
      <c r="B20" s="41">
        <v>6</v>
      </c>
      <c r="C20" s="188" t="s">
        <v>219</v>
      </c>
      <c r="D20" s="112" t="s">
        <v>213</v>
      </c>
      <c r="E20" s="190">
        <f t="shared" ref="E20" si="3">G20-F20</f>
        <v>5345.77</v>
      </c>
      <c r="F20" s="190">
        <v>1069.1500000000001</v>
      </c>
      <c r="G20" s="190">
        <v>6414.92</v>
      </c>
    </row>
    <row r="21" spans="2:7" ht="39.6">
      <c r="B21" s="190">
        <v>7</v>
      </c>
      <c r="C21" s="100" t="s">
        <v>220</v>
      </c>
      <c r="D21" s="112" t="s">
        <v>312</v>
      </c>
      <c r="E21" s="190">
        <f t="shared" si="2"/>
        <v>576.52</v>
      </c>
      <c r="F21" s="190">
        <v>115.31</v>
      </c>
      <c r="G21" s="190">
        <v>691.83</v>
      </c>
    </row>
    <row r="22" spans="2:7" ht="39.6">
      <c r="B22" s="43">
        <v>8</v>
      </c>
      <c r="C22" s="100" t="s">
        <v>221</v>
      </c>
      <c r="D22" s="189" t="s">
        <v>215</v>
      </c>
      <c r="E22" s="190">
        <f t="shared" si="2"/>
        <v>86049.77</v>
      </c>
      <c r="F22" s="29">
        <v>17209.95</v>
      </c>
      <c r="G22" s="29">
        <v>103259.72</v>
      </c>
    </row>
    <row r="23" spans="2:7" ht="26.4">
      <c r="B23" s="43">
        <v>9</v>
      </c>
      <c r="C23" s="100" t="s">
        <v>224</v>
      </c>
      <c r="D23" s="112" t="s">
        <v>324</v>
      </c>
      <c r="E23" s="190">
        <f t="shared" si="2"/>
        <v>28091.449999999997</v>
      </c>
      <c r="F23" s="190">
        <v>5618.29</v>
      </c>
      <c r="G23" s="190">
        <v>33709.74</v>
      </c>
    </row>
    <row r="24" spans="2:7" ht="26.4">
      <c r="B24" s="43">
        <v>10</v>
      </c>
      <c r="C24" s="100" t="s">
        <v>225</v>
      </c>
      <c r="D24" s="112" t="s">
        <v>282</v>
      </c>
      <c r="E24" s="190">
        <f t="shared" si="2"/>
        <v>268.53000000000003</v>
      </c>
      <c r="F24" s="190">
        <v>53.71</v>
      </c>
      <c r="G24" s="190">
        <v>322.24</v>
      </c>
    </row>
    <row r="25" spans="2:7" ht="39.6">
      <c r="B25" s="43">
        <v>11</v>
      </c>
      <c r="C25" s="100" t="s">
        <v>229</v>
      </c>
      <c r="D25" s="189" t="s">
        <v>222</v>
      </c>
      <c r="E25" s="190">
        <f t="shared" si="2"/>
        <v>40498.35</v>
      </c>
      <c r="F25" s="190">
        <v>8099.67</v>
      </c>
      <c r="G25" s="190">
        <v>48598.02</v>
      </c>
    </row>
    <row r="26" spans="2:7" ht="40.5" customHeight="1">
      <c r="B26" s="43">
        <v>12</v>
      </c>
      <c r="C26" s="100" t="s">
        <v>270</v>
      </c>
      <c r="D26" s="112" t="s">
        <v>269</v>
      </c>
      <c r="E26" s="191">
        <f>G26-F26</f>
        <v>762959.14</v>
      </c>
      <c r="F26" s="191">
        <v>152591.82999999999</v>
      </c>
      <c r="G26" s="41">
        <v>915550.97</v>
      </c>
    </row>
    <row r="27" spans="2:7">
      <c r="B27" s="43"/>
      <c r="C27" s="100"/>
      <c r="D27" s="112" t="s">
        <v>300</v>
      </c>
      <c r="E27" s="190">
        <f>SUM(E15:E26)</f>
        <v>1389687.57</v>
      </c>
      <c r="F27" s="190">
        <f>SUM(F15:F26)</f>
        <v>277937.51999999996</v>
      </c>
      <c r="G27" s="192">
        <f>SUM(G15:G26)</f>
        <v>1667625.0899999999</v>
      </c>
    </row>
    <row r="28" spans="2:7">
      <c r="B28" s="43"/>
      <c r="C28" s="100"/>
      <c r="D28" s="192" t="s">
        <v>228</v>
      </c>
      <c r="E28" s="190"/>
      <c r="F28" s="190"/>
      <c r="G28" s="190"/>
    </row>
    <row r="29" spans="2:7" ht="39.6">
      <c r="B29" s="191">
        <v>1</v>
      </c>
      <c r="C29" s="100" t="s">
        <v>210</v>
      </c>
      <c r="D29" s="112" t="s">
        <v>288</v>
      </c>
      <c r="E29" s="190">
        <f t="shared" ref="E29:E36" si="4">G29-F29</f>
        <v>71859.14</v>
      </c>
      <c r="F29" s="190">
        <v>14371.83</v>
      </c>
      <c r="G29" s="190">
        <v>86230.97</v>
      </c>
    </row>
    <row r="30" spans="2:7" ht="39.6">
      <c r="B30" s="191">
        <v>2</v>
      </c>
      <c r="C30" s="100" t="s">
        <v>230</v>
      </c>
      <c r="D30" s="112" t="s">
        <v>323</v>
      </c>
      <c r="E30" s="190">
        <f t="shared" si="4"/>
        <v>95010.65</v>
      </c>
      <c r="F30" s="190">
        <v>19002.13</v>
      </c>
      <c r="G30" s="190">
        <v>114012.78</v>
      </c>
    </row>
    <row r="31" spans="2:7" s="186" customFormat="1" ht="39.6">
      <c r="B31" s="191">
        <v>3</v>
      </c>
      <c r="C31" s="188" t="s">
        <v>231</v>
      </c>
      <c r="D31" s="112" t="s">
        <v>289</v>
      </c>
      <c r="E31" s="190">
        <f t="shared" si="4"/>
        <v>4454.8100000000004</v>
      </c>
      <c r="F31" s="29">
        <v>890.96</v>
      </c>
      <c r="G31" s="29">
        <v>5345.77</v>
      </c>
    </row>
    <row r="32" spans="2:7" ht="39.6">
      <c r="B32" s="191">
        <v>4</v>
      </c>
      <c r="C32" s="188" t="s">
        <v>232</v>
      </c>
      <c r="D32" s="189" t="s">
        <v>214</v>
      </c>
      <c r="E32" s="190">
        <f t="shared" si="4"/>
        <v>15475.600000000002</v>
      </c>
      <c r="F32" s="29">
        <v>3095.12</v>
      </c>
      <c r="G32" s="29">
        <v>18570.72</v>
      </c>
    </row>
    <row r="33" spans="2:13" ht="39.6">
      <c r="B33" s="191">
        <v>5</v>
      </c>
      <c r="C33" s="188" t="s">
        <v>233</v>
      </c>
      <c r="D33" s="112" t="s">
        <v>304</v>
      </c>
      <c r="E33" s="190">
        <f t="shared" si="4"/>
        <v>88818.21</v>
      </c>
      <c r="F33" s="29">
        <v>17763.64</v>
      </c>
      <c r="G33" s="29">
        <v>106581.85</v>
      </c>
    </row>
    <row r="34" spans="2:13" ht="39.6">
      <c r="B34" s="191">
        <v>6</v>
      </c>
      <c r="C34" s="188" t="s">
        <v>234</v>
      </c>
      <c r="D34" s="112" t="s">
        <v>287</v>
      </c>
      <c r="E34" s="190">
        <f t="shared" si="4"/>
        <v>28970.62</v>
      </c>
      <c r="F34" s="190">
        <v>5794.13</v>
      </c>
      <c r="G34" s="190">
        <v>34764.75</v>
      </c>
    </row>
    <row r="35" spans="2:13" ht="26.4">
      <c r="B35" s="191">
        <v>7</v>
      </c>
      <c r="C35" s="188" t="s">
        <v>235</v>
      </c>
      <c r="D35" s="112" t="s">
        <v>284</v>
      </c>
      <c r="E35" s="190">
        <f t="shared" si="4"/>
        <v>319.78400000000005</v>
      </c>
      <c r="F35" s="190">
        <v>63.96</v>
      </c>
      <c r="G35" s="190">
        <v>383.74400000000003</v>
      </c>
    </row>
    <row r="36" spans="2:13" ht="26.4">
      <c r="B36" s="191">
        <v>8</v>
      </c>
      <c r="C36" s="188" t="s">
        <v>271</v>
      </c>
      <c r="D36" s="189" t="s">
        <v>223</v>
      </c>
      <c r="E36" s="191">
        <f t="shared" si="4"/>
        <v>37745.96</v>
      </c>
      <c r="F36" s="191">
        <v>7549.19</v>
      </c>
      <c r="G36" s="41">
        <v>45295.15</v>
      </c>
    </row>
    <row r="37" spans="2:13" ht="26.4">
      <c r="B37" s="191">
        <v>9</v>
      </c>
      <c r="C37" s="188" t="s">
        <v>272</v>
      </c>
      <c r="D37" s="237" t="s">
        <v>236</v>
      </c>
      <c r="E37" s="191">
        <f t="shared" ref="E37:E42" si="5">G37-F37</f>
        <v>3482.1300000000006</v>
      </c>
      <c r="F37" s="191">
        <v>696.43</v>
      </c>
      <c r="G37" s="41">
        <v>4178.5600000000004</v>
      </c>
      <c r="H37" s="187"/>
      <c r="I37" s="187"/>
      <c r="J37" s="187"/>
      <c r="K37" s="187"/>
      <c r="L37" s="187"/>
      <c r="M37" s="187"/>
    </row>
    <row r="38" spans="2:13" ht="36.75" customHeight="1">
      <c r="B38" s="191">
        <v>10</v>
      </c>
      <c r="C38" s="188" t="s">
        <v>273</v>
      </c>
      <c r="D38" s="237" t="s">
        <v>277</v>
      </c>
      <c r="E38" s="191">
        <f t="shared" si="5"/>
        <v>8204.5400000000009</v>
      </c>
      <c r="F38" s="122">
        <v>1640.91</v>
      </c>
      <c r="G38" s="122">
        <v>9845.4500000000007</v>
      </c>
      <c r="H38" s="184"/>
      <c r="I38" s="184"/>
      <c r="J38" s="184"/>
      <c r="K38" s="184"/>
      <c r="L38" s="184"/>
      <c r="M38" s="184"/>
    </row>
    <row r="39" spans="2:13" ht="50.25" customHeight="1">
      <c r="B39" s="191">
        <v>11</v>
      </c>
      <c r="C39" s="188" t="s">
        <v>274</v>
      </c>
      <c r="D39" s="237" t="s">
        <v>278</v>
      </c>
      <c r="E39" s="231">
        <f t="shared" si="5"/>
        <v>13094.93</v>
      </c>
      <c r="F39" s="122">
        <v>2618.9899999999998</v>
      </c>
      <c r="G39" s="122">
        <v>15713.92</v>
      </c>
      <c r="H39" s="184"/>
      <c r="I39" s="184"/>
      <c r="J39" s="184"/>
      <c r="K39" s="184"/>
      <c r="L39" s="184"/>
      <c r="M39" s="184"/>
    </row>
    <row r="40" spans="2:13" ht="54.75" customHeight="1">
      <c r="B40" s="191">
        <v>12</v>
      </c>
      <c r="C40" s="188" t="s">
        <v>275</v>
      </c>
      <c r="D40" s="237" t="s">
        <v>279</v>
      </c>
      <c r="E40" s="231">
        <f t="shared" si="5"/>
        <v>1958.5199999999998</v>
      </c>
      <c r="F40" s="122">
        <v>391.7</v>
      </c>
      <c r="G40" s="122">
        <v>2350.2199999999998</v>
      </c>
      <c r="H40" s="184"/>
      <c r="I40" s="184"/>
      <c r="J40" s="184"/>
      <c r="K40" s="184"/>
      <c r="L40" s="184"/>
      <c r="M40" s="184"/>
    </row>
    <row r="41" spans="2:13" ht="52.5" customHeight="1">
      <c r="B41" s="191">
        <v>13</v>
      </c>
      <c r="C41" s="188" t="s">
        <v>276</v>
      </c>
      <c r="D41" s="238" t="s">
        <v>280</v>
      </c>
      <c r="E41" s="122">
        <f t="shared" si="5"/>
        <v>3369.31</v>
      </c>
      <c r="F41" s="122">
        <v>673.86</v>
      </c>
      <c r="G41" s="122">
        <v>4043.17</v>
      </c>
      <c r="H41" s="222" t="s">
        <v>306</v>
      </c>
      <c r="I41" s="184"/>
      <c r="J41" s="184"/>
      <c r="K41" s="184"/>
      <c r="L41" s="184"/>
      <c r="M41" s="184"/>
    </row>
    <row r="42" spans="2:13" ht="46.5" customHeight="1">
      <c r="B42" s="191">
        <v>14</v>
      </c>
      <c r="C42" s="188" t="s">
        <v>290</v>
      </c>
      <c r="D42" s="120" t="s">
        <v>281</v>
      </c>
      <c r="E42" s="122">
        <f t="shared" si="5"/>
        <v>492955.67000000004</v>
      </c>
      <c r="F42" s="232">
        <v>98591.14</v>
      </c>
      <c r="G42" s="232">
        <v>591546.81000000006</v>
      </c>
    </row>
    <row r="43" spans="2:13">
      <c r="B43" s="191"/>
      <c r="C43" s="191"/>
      <c r="D43" s="229" t="s">
        <v>300</v>
      </c>
      <c r="E43" s="239">
        <f>SUM(E29:E42)</f>
        <v>865719.87400000007</v>
      </c>
      <c r="F43" s="239">
        <f>SUM(F29:F42)</f>
        <v>173143.99</v>
      </c>
      <c r="G43" s="239">
        <f>SUM(G29:G42)</f>
        <v>1038863.8640000001</v>
      </c>
    </row>
    <row r="44" spans="2:13">
      <c r="B44" s="191"/>
      <c r="C44" s="191"/>
      <c r="D44" s="236"/>
      <c r="E44" s="239"/>
      <c r="F44" s="239"/>
      <c r="G44" s="239"/>
    </row>
    <row r="45" spans="2:13" ht="26.4">
      <c r="B45" s="191"/>
      <c r="C45" s="191"/>
      <c r="D45" s="229" t="s">
        <v>319</v>
      </c>
      <c r="E45" s="239">
        <f>E13+E27+E43</f>
        <v>4425107.3810000001</v>
      </c>
      <c r="F45" s="239">
        <f>F13+F27+F43</f>
        <v>885021.48600000003</v>
      </c>
      <c r="G45" s="239">
        <f>G13+G27+G43</f>
        <v>5310128.8669999996</v>
      </c>
    </row>
    <row r="46" spans="2:13" ht="26.4">
      <c r="B46" s="221"/>
      <c r="C46" s="221"/>
      <c r="D46" s="230" t="s">
        <v>305</v>
      </c>
      <c r="E46" s="240">
        <f>G46/1.2</f>
        <v>265506.44334999996</v>
      </c>
      <c r="F46" s="240">
        <f>G46-E46</f>
        <v>53101.28866999998</v>
      </c>
      <c r="G46" s="240">
        <f>G45*0.06</f>
        <v>318607.73201999994</v>
      </c>
    </row>
    <row r="47" spans="2:13">
      <c r="B47" s="221"/>
      <c r="C47" s="221"/>
      <c r="D47" s="229" t="s">
        <v>318</v>
      </c>
      <c r="E47" s="240">
        <f>SUM(E45:E46)</f>
        <v>4690613.8243500004</v>
      </c>
      <c r="F47" s="240">
        <f>SUM(F45:F46)</f>
        <v>938122.77466999996</v>
      </c>
      <c r="G47" s="240">
        <f>SUM(G45:G46)</f>
        <v>5628736.5990199996</v>
      </c>
    </row>
    <row r="48" spans="2:13" s="235" customFormat="1" ht="28.8">
      <c r="B48" s="38"/>
      <c r="C48" s="38"/>
      <c r="D48" s="241" t="s">
        <v>320</v>
      </c>
      <c r="E48" s="242">
        <f>E47*1/100</f>
        <v>46906.138243500005</v>
      </c>
      <c r="F48" s="242">
        <f>F47*1/100</f>
        <v>9381.2277467000004</v>
      </c>
      <c r="G48" s="242">
        <f>G47*1/100</f>
        <v>56287.365990199993</v>
      </c>
    </row>
    <row r="49" spans="2:7" s="235" customFormat="1" ht="28.8">
      <c r="B49" s="38"/>
      <c r="C49" s="38"/>
      <c r="D49" s="241" t="s">
        <v>321</v>
      </c>
      <c r="E49" s="242">
        <f>E47*0.4/100</f>
        <v>18762.4552974</v>
      </c>
      <c r="F49" s="242">
        <f>F47*0.4/100</f>
        <v>3752.4910986800005</v>
      </c>
      <c r="G49" s="242">
        <f>G47*0.4/100</f>
        <v>22514.946396079999</v>
      </c>
    </row>
    <row r="50" spans="2:7">
      <c r="B50" s="221"/>
      <c r="C50" s="221"/>
      <c r="D50" s="229" t="s">
        <v>318</v>
      </c>
      <c r="E50" s="243">
        <f>E47+E48+E49</f>
        <v>4756282.4178909007</v>
      </c>
      <c r="F50" s="243">
        <f>F47+F48+F49</f>
        <v>951256.49351537996</v>
      </c>
      <c r="G50" s="243">
        <f>G47+G48+G49</f>
        <v>5707538.9114062795</v>
      </c>
    </row>
    <row r="51" spans="2:7" s="235" customFormat="1">
      <c r="B51" s="93"/>
      <c r="C51" s="93"/>
      <c r="D51" s="93"/>
      <c r="E51" s="93"/>
      <c r="F51" s="93"/>
      <c r="G51" s="93"/>
    </row>
    <row r="52" spans="2:7" s="235" customFormat="1">
      <c r="B52" s="93"/>
      <c r="C52" s="93"/>
      <c r="D52" s="93"/>
      <c r="E52" s="93"/>
      <c r="F52" s="93"/>
      <c r="G52" s="93"/>
    </row>
    <row r="53" spans="2:7">
      <c r="D53" s="307" t="s">
        <v>317</v>
      </c>
      <c r="E53" s="307"/>
      <c r="F53" s="307"/>
    </row>
  </sheetData>
  <mergeCells count="2">
    <mergeCell ref="B1:G1"/>
    <mergeCell ref="D53:F53"/>
  </mergeCells>
  <pageMargins left="0.7" right="0.7" top="0.75" bottom="0.75" header="0.3" footer="0.3"/>
  <pageSetup paperSize="9" scale="86" orientation="portrait" verticalDpi="0" r:id="rId1"/>
  <colBreaks count="1" manualBreakCount="1">
    <brk id="7" max="62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5" sqref="A25:XFD25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2-2-8</vt:lpstr>
      <vt:lpstr>2-3-5</vt:lpstr>
      <vt:lpstr>2-2-9</vt:lpstr>
      <vt:lpstr>2-3-6</vt:lpstr>
      <vt:lpstr>2-2-10</vt:lpstr>
      <vt:lpstr>2-1-6</vt:lpstr>
      <vt:lpstr>2-3-7</vt:lpstr>
      <vt:lpstr>2-2-11</vt:lpstr>
      <vt:lpstr>2-3-8</vt:lpstr>
      <vt:lpstr>Swodn</vt:lpstr>
      <vt:lpstr>Sheet2</vt:lpstr>
      <vt:lpstr>'2-1-6'!Print_Area</vt:lpstr>
      <vt:lpstr>'2-2-10'!Print_Area</vt:lpstr>
      <vt:lpstr>'2-2-11'!Print_Area</vt:lpstr>
      <vt:lpstr>'2-2-8'!Print_Area</vt:lpstr>
      <vt:lpstr>'2-2-9'!Print_Area</vt:lpstr>
      <vt:lpstr>'2-3-5'!Print_Area</vt:lpstr>
      <vt:lpstr>'2-3-8'!Print_Area</vt:lpstr>
      <vt:lpstr>Swodn!Print_Area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2016-06-07T06:07:23Z</dcterms:modified>
</cp:coreProperties>
</file>