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2"/>
  </bookViews>
  <sheets>
    <sheet name="2-1-5" sheetId="1" r:id="rId1"/>
    <sheet name="2-2-6" sheetId="2" r:id="rId2"/>
    <sheet name="2-2-7" sheetId="3" r:id="rId3"/>
    <sheet name="2-2-2" sheetId="4" r:id="rId4"/>
    <sheet name="2-3-4" sheetId="5" r:id="rId5"/>
    <sheet name="2-1-1" sheetId="6" r:id="rId6"/>
    <sheet name="2-1-2" sheetId="7" r:id="rId7"/>
    <sheet name="2-1-3" sheetId="8" r:id="rId8"/>
    <sheet name="2-1-4" sheetId="9" r:id="rId9"/>
    <sheet name="2-2-1" sheetId="10" r:id="rId10"/>
    <sheet name="2-2-3" sheetId="11" r:id="rId11"/>
    <sheet name="2-2-4" sheetId="12" r:id="rId12"/>
    <sheet name="2-3-1" sheetId="13" r:id="rId13"/>
    <sheet name="2-2-5" sheetId="14" r:id="rId14"/>
    <sheet name="2-3-2" sheetId="15" r:id="rId15"/>
    <sheet name="2-3-3" sheetId="16" r:id="rId16"/>
    <sheet name="Sheet1" sheetId="17" r:id="rId17"/>
    <sheet name="Sheet2" sheetId="18" r:id="rId18"/>
  </sheets>
  <definedNames>
    <definedName name="_xlnm.Print_Area" localSheetId="11">'2-2-4'!$A$1:$O$61</definedName>
    <definedName name="_xlnm.Print_Area" localSheetId="13">'2-2-5'!$A$1:$O$60</definedName>
    <definedName name="_xlnm.Print_Area" localSheetId="12">'2-3-1'!$A$1:$O$62</definedName>
    <definedName name="_xlnm.Print_Area" localSheetId="14">'2-3-2'!$A$1:$O$61</definedName>
  </definedNames>
  <calcPr calcId="125725"/>
</workbook>
</file>

<file path=xl/calcChain.xml><?xml version="1.0" encoding="utf-8"?>
<calcChain xmlns="http://schemas.openxmlformats.org/spreadsheetml/2006/main">
  <c r="I15" i="3"/>
  <c r="H15"/>
  <c r="N15" s="1"/>
  <c r="O15" s="1"/>
  <c r="I16" i="12"/>
  <c r="H16"/>
  <c r="N16" l="1"/>
  <c r="O16" s="1"/>
  <c r="M49" i="4"/>
  <c r="M48"/>
  <c r="I48"/>
  <c r="H48"/>
  <c r="N48" s="1"/>
  <c r="O48" s="1"/>
  <c r="M47"/>
  <c r="I47"/>
  <c r="N47" s="1"/>
  <c r="O47" s="1"/>
  <c r="H47"/>
  <c r="M46"/>
  <c r="I46"/>
  <c r="H46"/>
  <c r="N46" s="1"/>
  <c r="O46" s="1"/>
  <c r="M45"/>
  <c r="M44"/>
  <c r="I44"/>
  <c r="H44"/>
  <c r="N44" s="1"/>
  <c r="O44" s="1"/>
  <c r="M43"/>
  <c r="M42"/>
  <c r="M41"/>
  <c r="M40"/>
  <c r="I40"/>
  <c r="H40"/>
  <c r="N40" s="1"/>
  <c r="O40" s="1"/>
  <c r="M39"/>
  <c r="N39" s="1"/>
  <c r="O39" s="1"/>
  <c r="M38"/>
  <c r="N38" s="1"/>
  <c r="O38" s="1"/>
  <c r="I36"/>
  <c r="H36"/>
  <c r="M35"/>
  <c r="M34"/>
  <c r="M33"/>
  <c r="I33"/>
  <c r="H33"/>
  <c r="M32"/>
  <c r="M31"/>
  <c r="M30"/>
  <c r="I30"/>
  <c r="H30"/>
  <c r="M29"/>
  <c r="M28"/>
  <c r="M27"/>
  <c r="M26"/>
  <c r="M25"/>
  <c r="M24"/>
  <c r="I24"/>
  <c r="H24"/>
  <c r="N24" s="1"/>
  <c r="O24" s="1"/>
  <c r="M23"/>
  <c r="M22"/>
  <c r="M21"/>
  <c r="M20"/>
  <c r="M19"/>
  <c r="M18"/>
  <c r="I18"/>
  <c r="H18"/>
  <c r="N18" s="1"/>
  <c r="O18" s="1"/>
  <c r="I17"/>
  <c r="H17"/>
  <c r="N17" s="1"/>
  <c r="O17" s="1"/>
  <c r="H16"/>
  <c r="N16" s="1"/>
  <c r="O16" s="1"/>
  <c r="M28" i="16"/>
  <c r="M27"/>
  <c r="I27"/>
  <c r="H27"/>
  <c r="M26"/>
  <c r="I26"/>
  <c r="H26"/>
  <c r="N26" s="1"/>
  <c r="O26" s="1"/>
  <c r="M25"/>
  <c r="I25"/>
  <c r="H25"/>
  <c r="M24"/>
  <c r="M23"/>
  <c r="I23"/>
  <c r="H23"/>
  <c r="M22"/>
  <c r="N22" s="1"/>
  <c r="O22" s="1"/>
  <c r="M21"/>
  <c r="N21" s="1"/>
  <c r="O21" s="1"/>
  <c r="I19"/>
  <c r="H19"/>
  <c r="M18"/>
  <c r="M17"/>
  <c r="M16"/>
  <c r="I16"/>
  <c r="H16"/>
  <c r="I15"/>
  <c r="H15"/>
  <c r="N15" s="1"/>
  <c r="O15" s="1"/>
  <c r="M49" i="11"/>
  <c r="M48"/>
  <c r="I48"/>
  <c r="H48"/>
  <c r="M48" i="12"/>
  <c r="M47"/>
  <c r="I47"/>
  <c r="H47"/>
  <c r="AD55"/>
  <c r="AD54"/>
  <c r="Z54"/>
  <c r="Y54"/>
  <c r="I47" i="10"/>
  <c r="H47"/>
  <c r="M48"/>
  <c r="M47"/>
  <c r="I16" i="14"/>
  <c r="H16"/>
  <c r="M18" i="13"/>
  <c r="M19"/>
  <c r="M20"/>
  <c r="M21"/>
  <c r="M22"/>
  <c r="M23"/>
  <c r="M24"/>
  <c r="M25"/>
  <c r="M26"/>
  <c r="M27"/>
  <c r="M28"/>
  <c r="M29"/>
  <c r="M30"/>
  <c r="M31"/>
  <c r="M32"/>
  <c r="M33"/>
  <c r="M34"/>
  <c r="M37"/>
  <c r="M38"/>
  <c r="M39"/>
  <c r="M40"/>
  <c r="M41"/>
  <c r="M42"/>
  <c r="M43"/>
  <c r="M44"/>
  <c r="M45"/>
  <c r="M46"/>
  <c r="M47"/>
  <c r="M48"/>
  <c r="M17"/>
  <c r="M18" i="15"/>
  <c r="M19"/>
  <c r="M20"/>
  <c r="M21"/>
  <c r="M22"/>
  <c r="M23"/>
  <c r="M24"/>
  <c r="M25"/>
  <c r="M26"/>
  <c r="M27"/>
  <c r="M28"/>
  <c r="M29"/>
  <c r="M30"/>
  <c r="M31"/>
  <c r="M32"/>
  <c r="M33"/>
  <c r="M34"/>
  <c r="M37"/>
  <c r="M38"/>
  <c r="M39"/>
  <c r="M40"/>
  <c r="M41"/>
  <c r="M42"/>
  <c r="M43"/>
  <c r="M44"/>
  <c r="M45"/>
  <c r="M46"/>
  <c r="M47"/>
  <c r="M48"/>
  <c r="M17"/>
  <c r="I17"/>
  <c r="I23"/>
  <c r="I29"/>
  <c r="I32"/>
  <c r="I35"/>
  <c r="I39"/>
  <c r="I43"/>
  <c r="I45"/>
  <c r="I46"/>
  <c r="I47"/>
  <c r="H17"/>
  <c r="H23"/>
  <c r="H29"/>
  <c r="H32"/>
  <c r="H35"/>
  <c r="H39"/>
  <c r="H43"/>
  <c r="H45"/>
  <c r="H46"/>
  <c r="H47"/>
  <c r="I16"/>
  <c r="H16"/>
  <c r="I15"/>
  <c r="H15"/>
  <c r="H17" i="14"/>
  <c r="N43" i="15"/>
  <c r="O43" s="1"/>
  <c r="N39"/>
  <c r="O39" s="1"/>
  <c r="N38"/>
  <c r="O38" s="1"/>
  <c r="N37"/>
  <c r="O37" s="1"/>
  <c r="N35"/>
  <c r="O35" s="1"/>
  <c r="N29"/>
  <c r="O29" s="1"/>
  <c r="N23"/>
  <c r="O23" s="1"/>
  <c r="N17"/>
  <c r="O17" s="1"/>
  <c r="M48" i="14"/>
  <c r="M47"/>
  <c r="I47"/>
  <c r="H47"/>
  <c r="M46"/>
  <c r="I46"/>
  <c r="H46"/>
  <c r="M45"/>
  <c r="I45"/>
  <c r="H45"/>
  <c r="M44"/>
  <c r="M43"/>
  <c r="I43"/>
  <c r="H43"/>
  <c r="M42"/>
  <c r="M41"/>
  <c r="M40"/>
  <c r="M39"/>
  <c r="I39"/>
  <c r="H39"/>
  <c r="M38"/>
  <c r="N38" s="1"/>
  <c r="O38" s="1"/>
  <c r="M37"/>
  <c r="N37" s="1"/>
  <c r="O37" s="1"/>
  <c r="I35"/>
  <c r="H35"/>
  <c r="M34"/>
  <c r="M33"/>
  <c r="M32"/>
  <c r="I32"/>
  <c r="H32"/>
  <c r="M31"/>
  <c r="M30"/>
  <c r="M29"/>
  <c r="I29"/>
  <c r="H29"/>
  <c r="M28"/>
  <c r="M27"/>
  <c r="M26"/>
  <c r="M25"/>
  <c r="M24"/>
  <c r="M23"/>
  <c r="I23"/>
  <c r="H23"/>
  <c r="M22"/>
  <c r="M21"/>
  <c r="M20"/>
  <c r="M19"/>
  <c r="M18"/>
  <c r="M17"/>
  <c r="I17"/>
  <c r="I15"/>
  <c r="H15"/>
  <c r="H17" i="13"/>
  <c r="H23"/>
  <c r="H29"/>
  <c r="H32"/>
  <c r="H35"/>
  <c r="H39"/>
  <c r="H43"/>
  <c r="H45"/>
  <c r="H46"/>
  <c r="H47"/>
  <c r="H16"/>
  <c r="I17"/>
  <c r="N17" s="1"/>
  <c r="O17" s="1"/>
  <c r="I23"/>
  <c r="I29"/>
  <c r="I32"/>
  <c r="I35"/>
  <c r="I39"/>
  <c r="I43"/>
  <c r="I45"/>
  <c r="I46"/>
  <c r="I47"/>
  <c r="I16"/>
  <c r="M46" i="12"/>
  <c r="I46"/>
  <c r="H46"/>
  <c r="M45"/>
  <c r="I45"/>
  <c r="H45"/>
  <c r="M44"/>
  <c r="M43"/>
  <c r="I43"/>
  <c r="H43"/>
  <c r="M42"/>
  <c r="M41"/>
  <c r="M40"/>
  <c r="M39"/>
  <c r="I39"/>
  <c r="H39"/>
  <c r="M38"/>
  <c r="N38" s="1"/>
  <c r="O38" s="1"/>
  <c r="M37"/>
  <c r="N37" s="1"/>
  <c r="O37" s="1"/>
  <c r="I35"/>
  <c r="H35"/>
  <c r="M34"/>
  <c r="M33"/>
  <c r="M32"/>
  <c r="I32"/>
  <c r="H32"/>
  <c r="M31"/>
  <c r="M30"/>
  <c r="M29"/>
  <c r="I29"/>
  <c r="H29"/>
  <c r="M28"/>
  <c r="M27"/>
  <c r="M26"/>
  <c r="M25"/>
  <c r="M24"/>
  <c r="M23"/>
  <c r="I23"/>
  <c r="H23"/>
  <c r="M22"/>
  <c r="M21"/>
  <c r="M20"/>
  <c r="M19"/>
  <c r="M18"/>
  <c r="M17"/>
  <c r="I17"/>
  <c r="H17"/>
  <c r="H15"/>
  <c r="N15" s="1"/>
  <c r="H16" i="11"/>
  <c r="N16" s="1"/>
  <c r="O16" s="1"/>
  <c r="H17"/>
  <c r="M32"/>
  <c r="M31"/>
  <c r="M30"/>
  <c r="I30"/>
  <c r="H30"/>
  <c r="M29"/>
  <c r="M28"/>
  <c r="M27"/>
  <c r="M26"/>
  <c r="M25"/>
  <c r="M24"/>
  <c r="I24"/>
  <c r="H24"/>
  <c r="M23"/>
  <c r="M22"/>
  <c r="M21"/>
  <c r="M20"/>
  <c r="M19"/>
  <c r="M18"/>
  <c r="I18"/>
  <c r="H18"/>
  <c r="M47"/>
  <c r="I47"/>
  <c r="H47"/>
  <c r="M46"/>
  <c r="I46"/>
  <c r="H46"/>
  <c r="M45"/>
  <c r="M44"/>
  <c r="I44"/>
  <c r="H44"/>
  <c r="M43"/>
  <c r="M42"/>
  <c r="M41"/>
  <c r="M40"/>
  <c r="I40"/>
  <c r="H40"/>
  <c r="M39"/>
  <c r="N39" s="1"/>
  <c r="O39" s="1"/>
  <c r="M38"/>
  <c r="N38" s="1"/>
  <c r="O38" s="1"/>
  <c r="I36"/>
  <c r="H36"/>
  <c r="M35"/>
  <c r="M34"/>
  <c r="M33"/>
  <c r="I33"/>
  <c r="H33"/>
  <c r="I17"/>
  <c r="M22" i="10"/>
  <c r="M23"/>
  <c r="M24"/>
  <c r="M25"/>
  <c r="M26"/>
  <c r="M27"/>
  <c r="M28"/>
  <c r="M29"/>
  <c r="M30"/>
  <c r="M31"/>
  <c r="M32"/>
  <c r="M33"/>
  <c r="M34"/>
  <c r="M37"/>
  <c r="M38"/>
  <c r="M39"/>
  <c r="M40"/>
  <c r="M41"/>
  <c r="M42"/>
  <c r="M43"/>
  <c r="M44"/>
  <c r="M45"/>
  <c r="M46"/>
  <c r="M18"/>
  <c r="M19"/>
  <c r="M20"/>
  <c r="M21"/>
  <c r="M17"/>
  <c r="I17"/>
  <c r="I23"/>
  <c r="I29"/>
  <c r="I32"/>
  <c r="I35"/>
  <c r="I39"/>
  <c r="I43"/>
  <c r="I45"/>
  <c r="I46"/>
  <c r="H17"/>
  <c r="N17" s="1"/>
  <c r="O17" s="1"/>
  <c r="H23"/>
  <c r="H29"/>
  <c r="H32"/>
  <c r="H35"/>
  <c r="H39"/>
  <c r="H43"/>
  <c r="H45"/>
  <c r="H46"/>
  <c r="I16"/>
  <c r="H16"/>
  <c r="N16" s="1"/>
  <c r="O16" s="1"/>
  <c r="M42" i="8"/>
  <c r="M41"/>
  <c r="M40"/>
  <c r="I40"/>
  <c r="H40"/>
  <c r="M33"/>
  <c r="M32"/>
  <c r="M31"/>
  <c r="M30"/>
  <c r="M29"/>
  <c r="M28"/>
  <c r="I28"/>
  <c r="H28"/>
  <c r="M17"/>
  <c r="M18"/>
  <c r="M19"/>
  <c r="M20"/>
  <c r="M21"/>
  <c r="M16"/>
  <c r="I16"/>
  <c r="H16"/>
  <c r="M46" i="9"/>
  <c r="I46"/>
  <c r="H46"/>
  <c r="M45"/>
  <c r="I45"/>
  <c r="H45"/>
  <c r="M44"/>
  <c r="M43"/>
  <c r="I43"/>
  <c r="H43"/>
  <c r="M42"/>
  <c r="M41"/>
  <c r="M40"/>
  <c r="M39"/>
  <c r="I39"/>
  <c r="H39"/>
  <c r="M38"/>
  <c r="N38" s="1"/>
  <c r="O38" s="1"/>
  <c r="M37"/>
  <c r="N37" s="1"/>
  <c r="O37" s="1"/>
  <c r="I35"/>
  <c r="H35"/>
  <c r="M34"/>
  <c r="M33"/>
  <c r="M32"/>
  <c r="I32"/>
  <c r="H32"/>
  <c r="M31"/>
  <c r="M30"/>
  <c r="M29"/>
  <c r="I29"/>
  <c r="H29"/>
  <c r="M28"/>
  <c r="M27"/>
  <c r="M26"/>
  <c r="M25"/>
  <c r="M24"/>
  <c r="M23"/>
  <c r="I23"/>
  <c r="H23"/>
  <c r="M22"/>
  <c r="M21"/>
  <c r="M20"/>
  <c r="M19"/>
  <c r="M18"/>
  <c r="M17"/>
  <c r="I17"/>
  <c r="H17"/>
  <c r="I16"/>
  <c r="H16"/>
  <c r="H15" i="8"/>
  <c r="H14"/>
  <c r="N14" s="1"/>
  <c r="O14" s="1"/>
  <c r="M60"/>
  <c r="I60"/>
  <c r="H60"/>
  <c r="M59"/>
  <c r="I59"/>
  <c r="H59"/>
  <c r="M58"/>
  <c r="M57"/>
  <c r="I57"/>
  <c r="H57"/>
  <c r="M56"/>
  <c r="M55"/>
  <c r="M54"/>
  <c r="M53"/>
  <c r="I53"/>
  <c r="H53"/>
  <c r="M52"/>
  <c r="N52" s="1"/>
  <c r="O52" s="1"/>
  <c r="M51"/>
  <c r="N51" s="1"/>
  <c r="O51" s="1"/>
  <c r="I49"/>
  <c r="H49"/>
  <c r="M48"/>
  <c r="M47"/>
  <c r="M46"/>
  <c r="I46"/>
  <c r="H46"/>
  <c r="M45"/>
  <c r="M44"/>
  <c r="M43"/>
  <c r="I43"/>
  <c r="H43"/>
  <c r="M39"/>
  <c r="M38"/>
  <c r="M37"/>
  <c r="M36"/>
  <c r="M35"/>
  <c r="M34"/>
  <c r="I34"/>
  <c r="H34"/>
  <c r="M27"/>
  <c r="M26"/>
  <c r="M25"/>
  <c r="M24"/>
  <c r="M23"/>
  <c r="M22"/>
  <c r="I22"/>
  <c r="H22"/>
  <c r="I15"/>
  <c r="M47" i="7"/>
  <c r="I47"/>
  <c r="H47"/>
  <c r="M46"/>
  <c r="I46"/>
  <c r="H46"/>
  <c r="M45"/>
  <c r="M44"/>
  <c r="I44"/>
  <c r="H44"/>
  <c r="M43"/>
  <c r="M42"/>
  <c r="M41"/>
  <c r="M40"/>
  <c r="I40"/>
  <c r="H40"/>
  <c r="M39"/>
  <c r="N39" s="1"/>
  <c r="O39" s="1"/>
  <c r="M38"/>
  <c r="N38" s="1"/>
  <c r="O38" s="1"/>
  <c r="I36"/>
  <c r="H36"/>
  <c r="M35"/>
  <c r="M34"/>
  <c r="M33"/>
  <c r="I33"/>
  <c r="H33"/>
  <c r="N33" s="1"/>
  <c r="O33" s="1"/>
  <c r="M32"/>
  <c r="M31"/>
  <c r="M30"/>
  <c r="I30"/>
  <c r="H30"/>
  <c r="M29"/>
  <c r="M28"/>
  <c r="M27"/>
  <c r="M26"/>
  <c r="M25"/>
  <c r="M24"/>
  <c r="I24"/>
  <c r="H24"/>
  <c r="M23"/>
  <c r="M22"/>
  <c r="M21"/>
  <c r="M20"/>
  <c r="M19"/>
  <c r="M18"/>
  <c r="I18"/>
  <c r="H18"/>
  <c r="I17"/>
  <c r="H17"/>
  <c r="M47" i="6"/>
  <c r="M46"/>
  <c r="M45"/>
  <c r="M44"/>
  <c r="I47"/>
  <c r="I46"/>
  <c r="H47"/>
  <c r="N47" s="1"/>
  <c r="O47" s="1"/>
  <c r="H46"/>
  <c r="N46" s="1"/>
  <c r="O46" s="1"/>
  <c r="I44"/>
  <c r="H44"/>
  <c r="M40"/>
  <c r="M41"/>
  <c r="M42"/>
  <c r="M43"/>
  <c r="I40"/>
  <c r="H40"/>
  <c r="M38"/>
  <c r="N38" s="1"/>
  <c r="O38" s="1"/>
  <c r="M39"/>
  <c r="N39" s="1"/>
  <c r="O39" s="1"/>
  <c r="M34"/>
  <c r="M35"/>
  <c r="I36"/>
  <c r="H36"/>
  <c r="M30"/>
  <c r="M31"/>
  <c r="M32"/>
  <c r="M33"/>
  <c r="I33"/>
  <c r="H33"/>
  <c r="I30"/>
  <c r="H30"/>
  <c r="M29"/>
  <c r="M28"/>
  <c r="M27"/>
  <c r="M26"/>
  <c r="M25"/>
  <c r="M24"/>
  <c r="I24"/>
  <c r="H24"/>
  <c r="M19"/>
  <c r="M20"/>
  <c r="M21"/>
  <c r="M22"/>
  <c r="M23"/>
  <c r="M18"/>
  <c r="I18"/>
  <c r="I17"/>
  <c r="H18"/>
  <c r="H17"/>
  <c r="N17" s="1"/>
  <c r="O17" s="1"/>
  <c r="I27" i="1"/>
  <c r="H27"/>
  <c r="M18" i="5"/>
  <c r="M19"/>
  <c r="M22"/>
  <c r="N22" s="1"/>
  <c r="O22" s="1"/>
  <c r="M23"/>
  <c r="N23" s="1"/>
  <c r="O23" s="1"/>
  <c r="M24"/>
  <c r="M25"/>
  <c r="M26"/>
  <c r="I16"/>
  <c r="I17"/>
  <c r="I19"/>
  <c r="I20"/>
  <c r="I24"/>
  <c r="I25"/>
  <c r="H16"/>
  <c r="N16" s="1"/>
  <c r="O16" s="1"/>
  <c r="H17"/>
  <c r="H19"/>
  <c r="N19" s="1"/>
  <c r="O19" s="1"/>
  <c r="H20"/>
  <c r="N20" s="1"/>
  <c r="O20" s="1"/>
  <c r="H24"/>
  <c r="N24" s="1"/>
  <c r="O24" s="1"/>
  <c r="H25"/>
  <c r="N25" s="1"/>
  <c r="O25" s="1"/>
  <c r="M17"/>
  <c r="I15"/>
  <c r="H15"/>
  <c r="M17" i="3"/>
  <c r="I16"/>
  <c r="H16"/>
  <c r="M16"/>
  <c r="M17" i="2"/>
  <c r="M18"/>
  <c r="M21"/>
  <c r="N21" s="1"/>
  <c r="O21" s="1"/>
  <c r="M22"/>
  <c r="N22" s="1"/>
  <c r="O22" s="1"/>
  <c r="M23"/>
  <c r="M24"/>
  <c r="M25"/>
  <c r="M26"/>
  <c r="M27"/>
  <c r="M28"/>
  <c r="I16"/>
  <c r="I19"/>
  <c r="I23"/>
  <c r="I25"/>
  <c r="I26"/>
  <c r="I27"/>
  <c r="H16"/>
  <c r="H19"/>
  <c r="N19" s="1"/>
  <c r="O19" s="1"/>
  <c r="H23"/>
  <c r="N23" s="1"/>
  <c r="O23" s="1"/>
  <c r="H25"/>
  <c r="N25" s="1"/>
  <c r="O25" s="1"/>
  <c r="H26"/>
  <c r="H27"/>
  <c r="N27" s="1"/>
  <c r="O27" s="1"/>
  <c r="M16"/>
  <c r="I15"/>
  <c r="H15"/>
  <c r="M17" i="1"/>
  <c r="M18"/>
  <c r="M21"/>
  <c r="N21" s="1"/>
  <c r="O21" s="1"/>
  <c r="M22"/>
  <c r="N22" s="1"/>
  <c r="O22" s="1"/>
  <c r="M23"/>
  <c r="M24"/>
  <c r="M25"/>
  <c r="M26"/>
  <c r="M27"/>
  <c r="N27" s="1"/>
  <c r="O27" s="1"/>
  <c r="M28"/>
  <c r="I16"/>
  <c r="I19"/>
  <c r="I23"/>
  <c r="I25"/>
  <c r="I26"/>
  <c r="H16"/>
  <c r="H19"/>
  <c r="H23"/>
  <c r="H25"/>
  <c r="N25" s="1"/>
  <c r="O25" s="1"/>
  <c r="H26"/>
  <c r="M16"/>
  <c r="I15"/>
  <c r="H15"/>
  <c r="N15" s="1"/>
  <c r="O15" s="1"/>
  <c r="N38" i="13"/>
  <c r="O38" s="1"/>
  <c r="N37"/>
  <c r="O37" s="1"/>
  <c r="N46" i="10"/>
  <c r="O46" s="1"/>
  <c r="N38"/>
  <c r="O38" s="1"/>
  <c r="N37"/>
  <c r="O37" s="1"/>
  <c r="N16" i="2" l="1"/>
  <c r="O16" s="1"/>
  <c r="N47" i="11"/>
  <c r="O47" s="1"/>
  <c r="N16" i="16"/>
  <c r="O16" s="1"/>
  <c r="N30" i="4"/>
  <c r="O30" s="1"/>
  <c r="N33"/>
  <c r="O33" s="1"/>
  <c r="N36"/>
  <c r="O36" s="1"/>
  <c r="O50"/>
  <c r="O51" s="1"/>
  <c r="O52" s="1"/>
  <c r="N19" i="16"/>
  <c r="O19" s="1"/>
  <c r="N23"/>
  <c r="O23" s="1"/>
  <c r="N25"/>
  <c r="O25" s="1"/>
  <c r="N27"/>
  <c r="O27" s="1"/>
  <c r="N16" i="15"/>
  <c r="O16" s="1"/>
  <c r="N15"/>
  <c r="O15" s="1"/>
  <c r="N17" i="14"/>
  <c r="O17" s="1"/>
  <c r="N15"/>
  <c r="O15" s="1"/>
  <c r="N23"/>
  <c r="O23" s="1"/>
  <c r="N29"/>
  <c r="O29" s="1"/>
  <c r="N35"/>
  <c r="O35" s="1"/>
  <c r="N39"/>
  <c r="O39" s="1"/>
  <c r="N43"/>
  <c r="O43" s="1"/>
  <c r="N45"/>
  <c r="O45" s="1"/>
  <c r="N47"/>
  <c r="O47" s="1"/>
  <c r="N16"/>
  <c r="O16" s="1"/>
  <c r="N17" i="12"/>
  <c r="O17" s="1"/>
  <c r="N23"/>
  <c r="O23" s="1"/>
  <c r="N35"/>
  <c r="O35" s="1"/>
  <c r="N39"/>
  <c r="O39" s="1"/>
  <c r="N46"/>
  <c r="O46" s="1"/>
  <c r="AE54"/>
  <c r="AF54" s="1"/>
  <c r="N47"/>
  <c r="O47" s="1"/>
  <c r="N36" i="11"/>
  <c r="O36" s="1"/>
  <c r="N40"/>
  <c r="O40" s="1"/>
  <c r="N18"/>
  <c r="O18" s="1"/>
  <c r="N24"/>
  <c r="O24" s="1"/>
  <c r="N30"/>
  <c r="O30" s="1"/>
  <c r="N17"/>
  <c r="O17" s="1"/>
  <c r="N48"/>
  <c r="O48" s="1"/>
  <c r="N46" i="9"/>
  <c r="O46" s="1"/>
  <c r="N16" i="8"/>
  <c r="O16" s="1"/>
  <c r="N28"/>
  <c r="O28" s="1"/>
  <c r="N40"/>
  <c r="O40" s="1"/>
  <c r="N40" i="7"/>
  <c r="O40" s="1"/>
  <c r="N44"/>
  <c r="O44" s="1"/>
  <c r="N46"/>
  <c r="O46" s="1"/>
  <c r="N17"/>
  <c r="O17" s="1"/>
  <c r="N18"/>
  <c r="O18" s="1"/>
  <c r="N24"/>
  <c r="O24" s="1"/>
  <c r="N30"/>
  <c r="O30" s="1"/>
  <c r="N36"/>
  <c r="O36" s="1"/>
  <c r="N47"/>
  <c r="O47" s="1"/>
  <c r="N24" i="6"/>
  <c r="O24" s="1"/>
  <c r="N30"/>
  <c r="O30" s="1"/>
  <c r="N33"/>
  <c r="O33" s="1"/>
  <c r="N36"/>
  <c r="O36" s="1"/>
  <c r="N44"/>
  <c r="O44" s="1"/>
  <c r="N15" i="5"/>
  <c r="O15" s="1"/>
  <c r="N16" i="3"/>
  <c r="O16" s="1"/>
  <c r="O18" s="1"/>
  <c r="N15" i="2"/>
  <c r="O15" s="1"/>
  <c r="N23" i="1"/>
  <c r="O23" s="1"/>
  <c r="N16"/>
  <c r="O16" s="1"/>
  <c r="N19"/>
  <c r="O19" s="1"/>
  <c r="O29" i="16"/>
  <c r="N43" i="12"/>
  <c r="O43" s="1"/>
  <c r="N32"/>
  <c r="O32" s="1"/>
  <c r="O48" i="7"/>
  <c r="N47" i="10"/>
  <c r="O47" s="1"/>
  <c r="N45" i="15"/>
  <c r="O45" s="1"/>
  <c r="N32"/>
  <c r="O32" s="1"/>
  <c r="N47"/>
  <c r="O47" s="1"/>
  <c r="N46"/>
  <c r="O46" s="1"/>
  <c r="N46" i="14"/>
  <c r="O46" s="1"/>
  <c r="N32"/>
  <c r="O32" s="1"/>
  <c r="O49" s="1"/>
  <c r="O50" s="1"/>
  <c r="O51" s="1"/>
  <c r="N16" i="13"/>
  <c r="O16" s="1"/>
  <c r="N35"/>
  <c r="O35" s="1"/>
  <c r="N47"/>
  <c r="O47" s="1"/>
  <c r="N43"/>
  <c r="O43" s="1"/>
  <c r="N39"/>
  <c r="O39" s="1"/>
  <c r="N29"/>
  <c r="O29" s="1"/>
  <c r="N23"/>
  <c r="O23" s="1"/>
  <c r="N32"/>
  <c r="O32" s="1"/>
  <c r="N46"/>
  <c r="O46" s="1"/>
  <c r="N45"/>
  <c r="O45" s="1"/>
  <c r="N29" i="12"/>
  <c r="O29" s="1"/>
  <c r="N45"/>
  <c r="O45" s="1"/>
  <c r="O15"/>
  <c r="N17" i="5"/>
  <c r="O17" s="1"/>
  <c r="O27" s="1"/>
  <c r="O28" s="1"/>
  <c r="O29" s="1"/>
  <c r="N33" i="11"/>
  <c r="O33" s="1"/>
  <c r="N44"/>
  <c r="O44" s="1"/>
  <c r="N46"/>
  <c r="O46" s="1"/>
  <c r="O50" s="1"/>
  <c r="N23" i="10"/>
  <c r="O23" s="1"/>
  <c r="N29"/>
  <c r="O29" s="1"/>
  <c r="N35"/>
  <c r="O35" s="1"/>
  <c r="N39"/>
  <c r="O39" s="1"/>
  <c r="N43"/>
  <c r="O43" s="1"/>
  <c r="N32"/>
  <c r="O32" s="1"/>
  <c r="N45"/>
  <c r="O45" s="1"/>
  <c r="N17" i="9"/>
  <c r="O17" s="1"/>
  <c r="N35"/>
  <c r="O35" s="1"/>
  <c r="N46" i="8"/>
  <c r="O46" s="1"/>
  <c r="N60"/>
  <c r="O60" s="1"/>
  <c r="N15"/>
  <c r="O15" s="1"/>
  <c r="N22"/>
  <c r="O22" s="1"/>
  <c r="N34"/>
  <c r="O34" s="1"/>
  <c r="N43"/>
  <c r="O43" s="1"/>
  <c r="N49"/>
  <c r="O49" s="1"/>
  <c r="N53"/>
  <c r="O53" s="1"/>
  <c r="N57"/>
  <c r="O57" s="1"/>
  <c r="N59"/>
  <c r="O59" s="1"/>
  <c r="N18" i="6"/>
  <c r="O18" s="1"/>
  <c r="N23" i="9"/>
  <c r="O23" s="1"/>
  <c r="N29"/>
  <c r="O29" s="1"/>
  <c r="N32"/>
  <c r="O32" s="1"/>
  <c r="N39"/>
  <c r="O39" s="1"/>
  <c r="N43"/>
  <c r="O43" s="1"/>
  <c r="N45"/>
  <c r="O45" s="1"/>
  <c r="N16"/>
  <c r="O16" s="1"/>
  <c r="O49" i="7"/>
  <c r="O50" s="1"/>
  <c r="N40" i="6"/>
  <c r="O40" s="1"/>
  <c r="O48" s="1"/>
  <c r="O49" s="1"/>
  <c r="O50" s="1"/>
  <c r="N26" i="2"/>
  <c r="O26" s="1"/>
  <c r="O29" s="1"/>
  <c r="O30" s="1"/>
  <c r="O31" s="1"/>
  <c r="N26" i="1"/>
  <c r="O26" s="1"/>
  <c r="O49" i="10" l="1"/>
  <c r="O50" s="1"/>
  <c r="O51" s="1"/>
  <c r="O52" s="1"/>
  <c r="O53" s="1"/>
  <c r="O49" i="12"/>
  <c r="O49" i="15"/>
  <c r="O53" i="4"/>
  <c r="O54" s="1"/>
  <c r="O19" i="3"/>
  <c r="O20" s="1"/>
  <c r="O21" s="1"/>
  <c r="O22" s="1"/>
  <c r="O29" i="1"/>
  <c r="O30" i="16"/>
  <c r="O31" s="1"/>
  <c r="O54" i="10"/>
  <c r="O58" s="1"/>
  <c r="O50" i="15"/>
  <c r="O51" s="1"/>
  <c r="O49" i="13"/>
  <c r="O52" i="14"/>
  <c r="O53" s="1"/>
  <c r="O50" i="12"/>
  <c r="O51" s="1"/>
  <c r="O51" i="11"/>
  <c r="O52" s="1"/>
  <c r="O47" i="9"/>
  <c r="O48" s="1"/>
  <c r="O49" s="1"/>
  <c r="O50" s="1"/>
  <c r="O51" s="1"/>
  <c r="O61" i="8"/>
  <c r="O62" s="1"/>
  <c r="O63" s="1"/>
  <c r="O64" s="1"/>
  <c r="O65" s="1"/>
  <c r="O51" i="7"/>
  <c r="O52" s="1"/>
  <c r="O51" i="6"/>
  <c r="O52" s="1"/>
  <c r="O32" i="2"/>
  <c r="O33" s="1"/>
  <c r="O30" i="1"/>
  <c r="O31" s="1"/>
  <c r="O30" i="5"/>
  <c r="O31" s="1"/>
  <c r="O55" i="4" l="1"/>
  <c r="O59" s="1"/>
  <c r="O23" i="3"/>
  <c r="O32" i="16"/>
  <c r="O33" s="1"/>
  <c r="O34" s="1"/>
  <c r="O39" s="1"/>
  <c r="O55" i="10"/>
  <c r="O57" s="1"/>
  <c r="O52" i="15"/>
  <c r="O53" s="1"/>
  <c r="O50" i="13"/>
  <c r="O51" s="1"/>
  <c r="O54" i="14"/>
  <c r="O58" s="1"/>
  <c r="O52" i="12"/>
  <c r="O53" s="1"/>
  <c r="O53" i="11"/>
  <c r="O54" s="1"/>
  <c r="O55" s="1"/>
  <c r="O59" s="1"/>
  <c r="O52" i="9"/>
  <c r="O66" i="8"/>
  <c r="O70" s="1"/>
  <c r="O53" i="7"/>
  <c r="O57" s="1"/>
  <c r="O53" i="6"/>
  <c r="O57" s="1"/>
  <c r="O34" i="2"/>
  <c r="O32" i="1"/>
  <c r="O33" s="1"/>
  <c r="O32" i="5"/>
  <c r="O24" i="3" l="1"/>
  <c r="O26" s="1"/>
  <c r="O27" s="1"/>
  <c r="O28"/>
  <c r="O35" i="2"/>
  <c r="O37" s="1"/>
  <c r="O38" s="1"/>
  <c r="O39"/>
  <c r="O56" i="4"/>
  <c r="O58" s="1"/>
  <c r="O33" i="5"/>
  <c r="O35" s="1"/>
  <c r="O36" s="1"/>
  <c r="O37"/>
  <c r="O35" i="16"/>
  <c r="O37" s="1"/>
  <c r="O38" s="1"/>
  <c r="O67" i="8"/>
  <c r="O69" s="1"/>
  <c r="O53" i="9"/>
  <c r="O55" s="1"/>
  <c r="O56"/>
  <c r="O54" i="15"/>
  <c r="O58" s="1"/>
  <c r="O52" i="13"/>
  <c r="O53" s="1"/>
  <c r="O55" i="14"/>
  <c r="O57" s="1"/>
  <c r="O54" i="12"/>
  <c r="O58" s="1"/>
  <c r="O56" i="11"/>
  <c r="O58" s="1"/>
  <c r="O54" i="6"/>
  <c r="O56" s="1"/>
  <c r="O54" i="7"/>
  <c r="O56" s="1"/>
  <c r="O34" i="1"/>
  <c r="O35" l="1"/>
  <c r="O37" s="1"/>
  <c r="O38" s="1"/>
  <c r="O39"/>
  <c r="O55" i="15"/>
  <c r="O57" s="1"/>
  <c r="O54" i="13"/>
  <c r="O58" s="1"/>
  <c r="O55" i="12"/>
  <c r="O57" s="1"/>
  <c r="O55" i="13" l="1"/>
  <c r="O57" s="1"/>
</calcChain>
</file>

<file path=xl/sharedStrings.xml><?xml version="1.0" encoding="utf-8"?>
<sst xmlns="http://schemas.openxmlformats.org/spreadsheetml/2006/main" count="1605" uniqueCount="264">
  <si>
    <t>ÞÇÝ³ñ³ñáõÃÛ³Ý ³Ýí³ÝáõÙÁ</t>
  </si>
  <si>
    <t>úµÛ»ÏïÇ ³Ýí³ÝáõÙÁ</t>
  </si>
  <si>
    <t xml:space="preserve">                                                                                                                                                             àôÐ222+64 ÙÇÝã¨ àôÐ 223+05  ¨ àôÐ243+15ÙÇÝã¨ àôÐ 246+20 Ñ³ïí³ÍÝ»ñáõÙ  </t>
  </si>
  <si>
    <t xml:space="preserve"> ³ÝóÙ³Ý ·áñÍ³ÏÇóÝ»ñ</t>
  </si>
  <si>
    <t>K84³ßË =</t>
  </si>
  <si>
    <t>KÙ»ù =</t>
  </si>
  <si>
    <t>KÝÛáõÃ =1.05x1.02x1.0761</t>
  </si>
  <si>
    <t>KÝÛáõÃ =</t>
  </si>
  <si>
    <t>²ßË³ï³ÝùÝ»ñÇ ³Ýí³ÝáõÙÁ</t>
  </si>
  <si>
    <t>â³÷. ÙÇ³í.</t>
  </si>
  <si>
    <t>ø³Ý³ÏÁ</t>
  </si>
  <si>
    <t>³ßË³ï. éáõµ.</t>
  </si>
  <si>
    <t>Ù»ù»Ý. ß³Ñ³·. éáõµ</t>
  </si>
  <si>
    <t>²ÙµáÕçÁ</t>
  </si>
  <si>
    <t>ÜÛáõÃ»ñÇ ³Ýí³ÝáõÙÁ</t>
  </si>
  <si>
    <t>Ì³ËëÁ</t>
  </si>
  <si>
    <t>²ñÅ»ùÁ</t>
  </si>
  <si>
    <t>29-1243</t>
  </si>
  <si>
    <t>ØÇ³ÓáõÛÉ µ»ïáÝ³ÛÇÝ  Ñ³ï³ÏÇ ù³Ý¹áõÙ B-15 µ»ïáÝÇó</t>
  </si>
  <si>
    <t>Ë.Ù.</t>
  </si>
  <si>
    <t>29-396</t>
  </si>
  <si>
    <t xml:space="preserve"> V Ï³ñ·Ç ³å³ñÝ»ñÇ Ùß³ÏáõÙ ÃáõÝ»ÉÇ Ñ³ï³Ï³ÛÇÝ Ù³ëáõÙ</t>
  </si>
  <si>
    <t>ä³ÛÃáõóÇÏ ÝÛáõÃ»ñ  Ï·</t>
  </si>
  <si>
    <t>Ðáñ³ïã³ÛÇÝ Ã³·³·ÉËÇÏ Ñ³ï</t>
  </si>
  <si>
    <t>²ñ÷³-ê¨³Ý  ÃÇí 2 ÃáõÝ»ÉÇ առանձին   վթարային Ñ³ïí³ÍներÇ հիմնանորոգման  աշխատանքների   նախագիծ</t>
  </si>
  <si>
    <t>№ №</t>
  </si>
  <si>
    <t>¶ÝÇ ÑÇÙÝ³í.</t>
  </si>
  <si>
    <t>²ßË³ï³í³ñÓ</t>
  </si>
  <si>
    <t>Ù»ù»Ý. ß³Ñ³·</t>
  </si>
  <si>
    <t>ÜÛáõÃ»ñÇ ³ñÅ»ùÁ</t>
  </si>
  <si>
    <t>ØÇ³íáñÇ ³ñÅ»ùÁ Ñ³½. ¹ñ³Ù</t>
  </si>
  <si>
    <t xml:space="preserve">ÀÝ¹³Ù»ÝÁ </t>
  </si>
  <si>
    <t>ØÇ³íáñÇ ³ñÅ»ùÁ /հազ. ¹ñ³Ù/</t>
  </si>
  <si>
    <t>¾É»Ïïñá¹»ïáÝ³ïáñÝ»ñ Ñ³ï</t>
  </si>
  <si>
    <t>²Ùñ³ÝÝ»ñÇ ï»Õ³¹ñáõÙ ÃáõÝ»ÉáõÙ</t>
  </si>
  <si>
    <t>ïÝ</t>
  </si>
  <si>
    <t>²Ùñ³ÝÝ»ñÇ  ³ñÅ»ùÁ</t>
  </si>
  <si>
    <t xml:space="preserve">²Ùñ³ÝÝ»ñ A-I </t>
  </si>
  <si>
    <t>²Ùñ³ÝÝ»ñ A-I ïÝ</t>
  </si>
  <si>
    <t xml:space="preserve">²Ùñ³ÝÝ»ñA-III </t>
  </si>
  <si>
    <t>²Ùñ³ÝÝ»ñ A-III ïÝ</t>
  </si>
  <si>
    <t>ÂáõÝ»ÉÇ »ñÏ³Ã-µ»ïáÝÛ³ Ñ³ï³ÏÇ Ï³éáõóáõÙ В-20;F-150;W-4 µ»ïáÝáí   ³ßË³ï. 3.56x1.1</t>
  </si>
  <si>
    <t>´»ïáÝВ-20;F-150;W-4   Ë.Ù.</t>
  </si>
  <si>
    <t>î³Ëï³Ï Ë.Ù.</t>
  </si>
  <si>
    <t xml:space="preserve">ò»Ù»Ýï³ÛÇÝ ß³Õ³ËÇ Éó³ÙÕáõÙ ÃáõÝ»ÉÇ ÙÇ³ÓáõÛÉ µ»ïáÝ³ÛÇÝ »ñ»ë³ñÏÇ »ï¨ÁVI-VII Ï³ñ·Ç ³å³ñÝ»ñáõÙ ³ßË³ï </t>
  </si>
  <si>
    <t>ù.Ù.</t>
  </si>
  <si>
    <t xml:space="preserve">ò»Ù»Ýï³ÛÇÝ ß³Õ³Ë  Ë.Ù. </t>
  </si>
  <si>
    <t>êïáõ·Çã Éó³ÙÕáõÙ ÙÇÝã¨ 4.5Ù ïé³Ù³·Íáí ÃáõÝ»ÉáõÙ</t>
  </si>
  <si>
    <t>ò»Ù»Ýï  Ï·</t>
  </si>
  <si>
    <t>Ù</t>
  </si>
  <si>
    <t>ä»ñýáñ³ïáñ³ÛÇÝ Ã³·³·ÉËÇÏÝ»ñ Ñ³ï</t>
  </si>
  <si>
    <t>Ðáñ³ïÙ³Ý åáÕå³ï Ï·</t>
  </si>
  <si>
    <t>ÀÝ¹³Ù»ÝÁ</t>
  </si>
  <si>
    <r>
      <t xml:space="preserve">í»ñ³¹Çñ Í³Ëë»ñ 13.3 </t>
    </r>
    <r>
      <rPr>
        <sz val="9"/>
        <rFont val="a_Helver"/>
        <family val="2"/>
        <charset val="204"/>
      </rPr>
      <t>%</t>
    </r>
  </si>
  <si>
    <r>
      <t xml:space="preserve">Þ³ÑáõÛÃ 11 </t>
    </r>
    <r>
      <rPr>
        <sz val="9"/>
        <rFont val="a_Helver"/>
        <family val="2"/>
        <charset val="204"/>
      </rPr>
      <t>%</t>
    </r>
  </si>
  <si>
    <r>
      <t>²²Ð 20</t>
    </r>
    <r>
      <rPr>
        <sz val="9"/>
        <rFont val="a_Helver"/>
        <family val="2"/>
        <charset val="204"/>
      </rPr>
      <t>%</t>
    </r>
  </si>
  <si>
    <t>100  գծամետրի  համար</t>
  </si>
  <si>
    <t>29-980</t>
  </si>
  <si>
    <t>29-882  ï.Ù.Ï.3.5</t>
  </si>
  <si>
    <t>29-1043</t>
  </si>
  <si>
    <t>29-1099</t>
  </si>
  <si>
    <t>35-3245 ï.Ù.Ï.1.7</t>
  </si>
  <si>
    <t>d=42ÙÙ  ó³Ù³ùáõñ¹³ÛÇÝ Ñáñ³ï³Ýóù»ñÇ Ñáñ³ïáõÙ VIII Ï³ñ·Ç ³å³ñÝ»ñáõÙ 0.65Ù ËáñáõÃÛ³Ý                 ³ßË³ï  2.39x0.89</t>
  </si>
  <si>
    <t>1  գծային  մետրի  արժեքը</t>
  </si>
  <si>
    <t>12  գծային  մետրի  արժեքը</t>
  </si>
  <si>
    <t>ØÇ³ÓáõÛÉ  երկաթ -µ»ïáÝ³ÛÇÝ  Ñ³ï³ÏÇ ù³Ý¹áõÙ B-15 µ»ïáÝÇó</t>
  </si>
  <si>
    <t>22  գծային  մետրի  արժեքը</t>
  </si>
  <si>
    <t>29-1248</t>
  </si>
  <si>
    <t xml:space="preserve">ÂÇí 2 ÃáõÝ»ÉÇ Ñ³ï³ÏÇ í»ñ³Ï³éáõóÙ³Ý ³ßË³ï³ÝùÝ»ñ /IV ïÇå-12·Í.Ù./  </t>
  </si>
  <si>
    <t>29-395</t>
  </si>
  <si>
    <t xml:space="preserve">ÂÇí 2 ÃáõÝ»ÉÇ Ñ³ï³ÏÇ í»ñ³Ï³éáõóÙ³Ý ³ßË³ï³ÝùÝ»ñ /Վուտերի  վերականգնում-40·Í.Ù./  </t>
  </si>
  <si>
    <t xml:space="preserve">29-882  </t>
  </si>
  <si>
    <t>40  գծային  մետրի  արժեքը</t>
  </si>
  <si>
    <t>1  գծամետրի  համար</t>
  </si>
  <si>
    <t>d=42ÙÙ  ó³Ù³ùáõñ¹³ÛÇÝ Ñáñ³ï³Ýóù»ñÇ Ñáñ³ïáõÙ VIII Ï³ñ·Ç ³å³ñÝ»ñáõÙ 0.65Ù ËáñáõÃÛ³Ý                                         ³ßË³ï  2.39x0.89</t>
  </si>
  <si>
    <t>37-729 հավ,29 տ.մ.կ.1.6</t>
  </si>
  <si>
    <t>35-3245  հավ,29 ï.Ù.Ï.1.7</t>
  </si>
  <si>
    <r>
      <t xml:space="preserve">Ամրան  d=25ÙÙ </t>
    </r>
    <r>
      <rPr>
        <sz val="10"/>
        <rFont val="Arial"/>
        <family val="2"/>
        <charset val="204"/>
      </rPr>
      <t>А-ІІІ</t>
    </r>
  </si>
  <si>
    <t>Խարիսխների ï»Õ³¹ñáõÙ ÃáõÝ»ÉáõÙ  ³ßË³ï  10,70x1,69</t>
  </si>
  <si>
    <t>35-3532 հավ,29 տ.մ.կ.1.7</t>
  </si>
  <si>
    <t>Անցքերի  լցում  ցեմենտ - ավազային  շաղախով    ³ßË³ï  1,84x0.89</t>
  </si>
  <si>
    <t>խ.մ.</t>
  </si>
  <si>
    <t xml:space="preserve"> Ցեմենտ - ավազային  շաղախ   խ.մ.</t>
  </si>
  <si>
    <t>29-355</t>
  </si>
  <si>
    <t>VI Ï³ñ·Ç ³å³ñÝ»ñÇ Ùß³ÏáõÙ ÃáõÝ»ÉÇ í»ñÝ³Ù³ëáõÙ Ù»ï³Õ³Ï³Ý ³Ùñ³Ï³å»ñÇ ïÕ³¹ñáõÙáí</t>
  </si>
  <si>
    <t>Ø»ï³Õ³Ï³Ý ³Ùñ³Ï³å»ñ ïÝ</t>
  </si>
  <si>
    <t>ÎÉáñ ³Ýï³é³ÝÛáõÃ Ë.Ù.</t>
  </si>
  <si>
    <t>29-372</t>
  </si>
  <si>
    <t>ØÇÝã¨ 10ù.Ù.Ïïñí³Íùáí ÏáÕ³ÛÇÝ ßïñáëÝ»ñÇ Ùß³ÏáõÙ VI Ï³ñ·Ç ³å³ñÝ»ñáõÙ</t>
  </si>
  <si>
    <t>ÎÉáñ ³Ýï³é³ÝÛáõÃ  Ë.Ù.</t>
  </si>
  <si>
    <t>ÞÇÝ³ñ³ñ³Ï³Ý »ñÏ³Ã³Ï³å»ñ  Ï·</t>
  </si>
  <si>
    <t xml:space="preserve"> VI Ï³ñ·Ç ³å³ñÝ»ñÇ Ùß³ÏáõÙ ÃáõÝ»ÉÇ Ñ³ï³Ï³ÛÇÝ Ù³ëáõÙ</t>
  </si>
  <si>
    <t>29-236</t>
  </si>
  <si>
    <t>Ø»ï³Õ³Ï³Ý ÏáÝëïñáõÏóÇ³Ý»ñ  ïÝ</t>
  </si>
  <si>
    <t>ÞÇÝ³ñ³ñ³Ï³Ý Ñ»ÕáõÛëÝ»ñ Ï·</t>
  </si>
  <si>
    <t xml:space="preserve">²Ùñ³ÝÝ»ñ ²-III </t>
  </si>
  <si>
    <t>²Ùñ³ÝÝ»ñ ²-III ïÝ</t>
  </si>
  <si>
    <t>29-926 ï.Ù.Ï.3.5</t>
  </si>
  <si>
    <t>ÂáõÝ»ÉÇ Ã³ÕÇ ¨ å³ï»ñÇ »ñÏ³Ã-µ»ïáÝ³ÛÇÝ »ñ»ë³ñÏ В-20;F-150;W-6 µ»ïáÝáí ÙÇÝã¨ 50ëÙ Ñ³ëïáõÃÛ³Ý ï»Õ³÷áËáíÇ Ù»ï³Õ³Ï³Ý Ï³Õ³å³ñ³Ù³Íáí VI-VII Ï³ñ·Ç ³å³ñÝ»ñáõÙ   ³ßË³ï.7.29x1.1</t>
  </si>
  <si>
    <t>´»ïáÝ В-20;F-150;W-6    Ë.Ù.</t>
  </si>
  <si>
    <t>Ø»ï³Õ³Ï³Ý Ï³Õ³å³ñ³Ù³Í  Ï·</t>
  </si>
  <si>
    <t>Ø»ï³Õ³Ï³Ý ÏáÝëïñáõÏóÇ³Ý»ñ Ï·</t>
  </si>
  <si>
    <t>âáñëáõ III ï»ë³ÏÇ Ë.Ù.</t>
  </si>
  <si>
    <t>´»ïáÝ В-20;F-150;W-6      Ë.Ù.</t>
  </si>
  <si>
    <t>í»ñ³¹Çñ Í³Ëë»ñ 13.3 %</t>
  </si>
  <si>
    <t>Þ³ÑáõÛÃ 11  %</t>
  </si>
  <si>
    <t>²²Ð 20%</t>
  </si>
  <si>
    <t>²Û¹ ÃíáõÙ  ²²Ð 20%</t>
  </si>
  <si>
    <t>Î³½Ù»ó                                  Ð.ö³éÉ³ÏÛ³Ý</t>
  </si>
  <si>
    <t>Թունելի  »ñÏ³Ã-µ»ïáÝÛ³ Ñ³ï³ÏÇ Ï³éáõóáõÙ В-20F-150;W-6 µ»ïáÝáí   ³ßË³ï. 3.56x1.1</t>
  </si>
  <si>
    <t xml:space="preserve">                      Ü³Ë³Ñ³ßÇí №2-5-14</t>
  </si>
  <si>
    <r>
      <t xml:space="preserve">                                                                                                        1</t>
    </r>
    <r>
      <rPr>
        <b/>
        <sz val="10"/>
        <rFont val="Arial Armenian"/>
        <family val="2"/>
      </rPr>
      <t>·Í³ÛÇÝ Ù»ïñÇ Ñ³Ù³ñ</t>
    </r>
  </si>
  <si>
    <t>N/N Ð/Ï</t>
  </si>
  <si>
    <t>¶ÝÇ ÑÇÙÝ³íáñáõÙ</t>
  </si>
  <si>
    <t>ØÇ³íáñÇ ³ñÅ»ùÁ 1984Ã ·Ý»ñáí    /éáõµ/</t>
  </si>
  <si>
    <t>ØÇ³íáñÇ ³ñÅ»ùÁ Ñ³½.¹ñ³Ù</t>
  </si>
  <si>
    <t xml:space="preserve">³ßË³ï. </t>
  </si>
  <si>
    <t xml:space="preserve">Ù»ù»Ý. ß³Ñ³·. </t>
  </si>
  <si>
    <t>ØÇ³íáñÇ ³ñÅ»ùÁ /¹ñ³Ù/</t>
  </si>
  <si>
    <t>ÀÝ¹³Ù»ÝÁ Ñ³½.¹ñ³Ù</t>
  </si>
  <si>
    <t>29-237</t>
  </si>
  <si>
    <t xml:space="preserve">²Ùñ³ÝÝ»ñ A-III </t>
  </si>
  <si>
    <t>²Ùñ³ÝÝ»ñ A -III ïÝ</t>
  </si>
  <si>
    <t>´»ïáÝ В-20;F-150;W-6 Ë.Ù.</t>
  </si>
  <si>
    <t>Þ³ÑáõÛÃ 11 %</t>
  </si>
  <si>
    <t xml:space="preserve">                     Î³½Ù»ó                                  Ð.ö³éÉ³ÏÛ³Ý</t>
  </si>
  <si>
    <t>1·Í³ÛÇÝ Ù»ïñÇ Ñ³Ù³ñ</t>
  </si>
  <si>
    <t>29-354</t>
  </si>
  <si>
    <t>ÎÉáñ ³Ýï³é³ÝÛáõÃË.Ù.</t>
  </si>
  <si>
    <t>29-371</t>
  </si>
  <si>
    <t xml:space="preserve">²Ùñ³ÝÝ»ñ ²-I </t>
  </si>
  <si>
    <t>²Ùñ³ÝÝ»ñ ²-I ïÝ</t>
  </si>
  <si>
    <t>29-928 ï.Ù.Ï.3.5</t>
  </si>
  <si>
    <t>ÂáõÝ»ÉÇ Ã³ÕÇ ¨ å³ï»ñÇ »ñÏ³Ã-µ»ïáÝ³ÛÇÝ »ñ»ë³ñÏ ì-20 µ»ïáÝáí ÙÇÝã¨ 70ëÙ Ñ³ëïáõÃÛ³Ý ï»Õ³÷áËáíÇ Ù»ï³Õ³Ï³Ý Ï³Õ³å³ñ³Ù³Íáí IV-V Ï³ñ·Ç ³å³ñÝ»ñáõÙ  ³ßË³ï.5.16x1.1</t>
  </si>
  <si>
    <t>´»ïáÝ ì-20 Ë.Ù.</t>
  </si>
  <si>
    <t>´»ïáÝ í-20 Ë.Ù.</t>
  </si>
  <si>
    <t xml:space="preserve">ò»Ù»Ýï³ÛÇÝ ß³Õ³ËÇ Éó³ÙÕáõÙ ÃáõÝ»ÉÇ ÙÇ³ÓáõÛÉ µ»ïáÝ³ÛÇÝ »ñ»ë³ñÏÇ »ï¨Á IV-V Ï³ñ·Ç ³å³ñÝ»ñáõÙ ³ßË³ï </t>
  </si>
  <si>
    <t>d=42ÙÙ  ó³Ù³ùáõñ¹³ÛÇÝ Ñáñ³ï³Ýóù»ñÇ Ñáñ³ïáõÙ VIII Ï³ñ·Ç ³å³ñÝ»ñáõÙ 0.5Ù ËáñáõÃÛ³Ý                 ³ßË³ï  2.39x0.89</t>
  </si>
  <si>
    <r>
      <t>í»ñ³¹Çñ Í³Ëë»ñ 13.3</t>
    </r>
    <r>
      <rPr>
        <sz val="9"/>
        <rFont val="a_Helver"/>
        <family val="2"/>
        <charset val="204"/>
      </rPr>
      <t>%</t>
    </r>
  </si>
  <si>
    <r>
      <t xml:space="preserve">Þ³ÑáõÛÃ 11  </t>
    </r>
    <r>
      <rPr>
        <sz val="9"/>
        <rFont val="a_Helver"/>
        <family val="2"/>
        <charset val="204"/>
      </rPr>
      <t>%</t>
    </r>
  </si>
  <si>
    <t>³Û¹ ÃíáõÙ   ²²Ð 20%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</si>
  <si>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</si>
  <si>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50գծային  մետրի  արժեքը</t>
  </si>
  <si>
    <t xml:space="preserve">ÂÇí 2 ÃáõÝ»ÉÇ Ñ³ï³ÏÇ í»ñ³Ï³éáõóÙ³Ý ³ßË³ï³ÝùÝ»ñ /V ïÇå-50·Í.Ù./  </t>
  </si>
  <si>
    <t>ØÇ³ÓáõÛÉ µ»ïáÝ³ÛÇÝ երեսարկի  ù³Ý¹áõÙ B-15 µ»ïáÝÇó</t>
  </si>
  <si>
    <t>տն</t>
  </si>
  <si>
    <t>այդ  թվում   ԱԱՀ- 20%</t>
  </si>
  <si>
    <t>1գծամետրի  համար</t>
  </si>
  <si>
    <t>Ø»ï³Õ³Ï³Ý ÏáÝëïñáõÏóÇ³Ý»ñ      Ï·</t>
  </si>
  <si>
    <t>Մետաղական  ամրակապերի  ապամոնտաժում</t>
  </si>
  <si>
    <t>ØÇ³ÓáõÛÉ երկաթ - µ»ïáÝ³ÛÇÝ երեսարկի  ù³Ý¹áõÙ B-15 µ»ïáÝÇó</t>
  </si>
  <si>
    <t>1 գծամետրի  համար</t>
  </si>
  <si>
    <t xml:space="preserve">                      Ü³Ë³Ñ³ßÇí  №2-1-1</t>
  </si>
  <si>
    <t>ØÇÝã¨ 10ù.Ù.Ïïñí³Íùáí ÏáÕ³ÛÇÝ ßïñáëÝ»ñÇ Ùß³ÏáõÙ VÏ³ñ·Ç ³å³ñÝ»ñáõÙ</t>
  </si>
  <si>
    <t xml:space="preserve">                      Ü³Ë³Ñ³ßÇí  №2-1-3</t>
  </si>
  <si>
    <t xml:space="preserve">                      Ü³Ë³Ñ³ßÇí  №2-1-4</t>
  </si>
  <si>
    <t xml:space="preserve">ՈՒՀ288+60-ՈՒՀ288+91 /31,0,0/ </t>
  </si>
  <si>
    <t xml:space="preserve">úµÛ»ÏïÇ ³Ýí³ÝáõÙÁ                            ÂÇí 2 ÃáõÝ»ÉÇ ÙÇ³ÓáõÛÉ »ñ»ë³ñÏÇ í»ñ³Ï³éáõóÙ³Ý ³ßË³ï³ÝùÝ»ñ/XIV ïÇåÁ-"A" ïÇåáí- 31,0/ </t>
  </si>
  <si>
    <t>29-353</t>
  </si>
  <si>
    <t>29-370</t>
  </si>
  <si>
    <t>ØÇÝã¨ 10ù.Ù.Ïïñí³Íùáí ÏáÕ³ÛÇÝ ßïñáëÝ»ñÇ Ùß³ÏáõÙ IVÏ³ñ·Ç ³å³ñÝ»ñáõÙ</t>
  </si>
  <si>
    <t>29-394</t>
  </si>
  <si>
    <t xml:space="preserve"> IV  Ï³ñ·Ç ³å³ñÝ»ñÇ Ùß³ÏáõÙ ÃáõÝ»ÉÇ Ñ³ï³Ï³ÛÇÝ Ù³ëáõÙ</t>
  </si>
  <si>
    <t xml:space="preserve">31  ·Í³ÛÇÝ Ù»ïñÇ Ñ³Ù³ñ    </t>
  </si>
  <si>
    <t>Ü³Ë³Ñ³ßÇí  №2-2-1</t>
  </si>
  <si>
    <t xml:space="preserve"> ՈՒՀ 318+72 -318+76/4,0/; ՈՒՀ 323+45 -323+51,4/6,4/;</t>
  </si>
  <si>
    <t>Ամբողջը</t>
  </si>
  <si>
    <t>Թունելի »ñÏ³Ã-µ»ïáÝÛ³ Ñ³ï³ÏÇ Ï³éáõóáõÙ В-20;F-150;W-6  µ»ïáÝáí   ³ßË³ï. 3.56x1.1</t>
  </si>
  <si>
    <t xml:space="preserve">            Î³½Ù»ó                                  Ð.ö³éÉ³ÏÛ³Ý</t>
  </si>
  <si>
    <t xml:space="preserve">úµÛ»ÏïÇ ³Ýí³ÝáõÙÁ          2 ÃáõÝ»ÉÇ ÙÇ³ÓáõÛÉ »ñ»ë³ñÏÇ í»ñ³Ï³éáõóÙ³Ý ³ßË³ï³ÝùÝ»ñ  /II ïÇåÁ-"B" ïÇåáí- 10,4·Í.Ù./ </t>
  </si>
  <si>
    <t>ØÇ³íáñÇ ³ñÅ»ùÁ /հազ.¹ñ³Ù/</t>
  </si>
  <si>
    <t>Ø»ï³Õ³Ï³Ý ³Ùñ³Ï³å»ñÇ ï»Õ³¹ñáõÙ                          0.3768-1,6x0.004</t>
  </si>
  <si>
    <t xml:space="preserve">10,4 ·Í³ÛÇÝ Ù»ïñÇ Ñ³Ù³ñ  </t>
  </si>
  <si>
    <t>Ü³Ë³Ñ³ßÇí  №2-2-2</t>
  </si>
  <si>
    <t xml:space="preserve">                                                                                                                                     </t>
  </si>
  <si>
    <t>d=42ÙÙ  ó³Ù³ùáõñ¹³ÛÇÝ Ñáñ³ï³Ýóù»ñÇ Ñáñ³ïáõÙ VIII Ï³ñ·Ç ³å³ñÝ»ñáõÙ 0.5Ù ËáñáõÃÛ³Ý                                     ³ßË³ï  2.39x0.89</t>
  </si>
  <si>
    <t>Ü³Ë³Ñ³ßÇí  №2-2-3</t>
  </si>
  <si>
    <t>Ø»ï³Õ³Ï³Ý ³Ùñ³Ï³å»ñÇ ï»Õ³¹ñáõÙ                          0.3768-0,6x0.004</t>
  </si>
  <si>
    <t>ØÇ³ÓáõÛÉ »ñÏ³Ãµ»ïáÝ³ÛÇÝ å³ï»ñÇ áõ Ã³ÕÇ ù³Ý¹áõÙ B-15 µ»ïáÝÇó</t>
  </si>
  <si>
    <t>ØÇÝã¨ 10ù.Ù.Ïïñí³Íùáí ÏáÕ³ÛÇÝ ßïñáëÝ»ñÇ Ùß³ÏáõÙ IV  Ï³ñ·Ç ³å³ñÝ»ñáõÙ</t>
  </si>
  <si>
    <t>Ø»ï³Õ³Ï³Ý ³Ùñ³Ï³å»ñÇ ï»Õ³¹ñáõÙ                          0.74-0,8x0.004</t>
  </si>
  <si>
    <t xml:space="preserve">                                                                         KÝÛáõÃ =1.05x1.02x1.0761      </t>
  </si>
  <si>
    <t>Ø»ï³Õ³Ï³Ý ³Ùñ³Ï³å»ñÇ ï»Õ³¹ñáõÙ                          0.74-0,2x0.004</t>
  </si>
  <si>
    <t>Թունելի »ñÏ³Ã-µ»ïáÝÛ³ Ñ³ï³ÏÇ Ï³éáõóáõÙ ì-20 IV-V Ï³ñ·Ç ³å³ñÝ»ñáõÙ µ»ïáÝáí   ³ßË³ï. 3.56x1.1</t>
  </si>
  <si>
    <t xml:space="preserve">                      Ü³Ë³Ñ³ßÇí  №2-3-3</t>
  </si>
  <si>
    <t>Թունելի  »ñÏ³Ã-µ»ïáÝÛ³ Ñ³ï³ÏÇ Ï³éáõóáõÙ ì-20 IV-V Ï³ñ·Ç ³å³ñÝ»ñáõÙ µ»ïáÝáí   ³ßË³ï. 3.56x1.1</t>
  </si>
  <si>
    <t>29-1032</t>
  </si>
  <si>
    <t>Թուջե տյուբինգով երեսարկի  քանդում  կարապիկներով</t>
  </si>
  <si>
    <t>30,0·Í³Ù»ïñÇ  ³ñÅ»ùÁ</t>
  </si>
  <si>
    <t xml:space="preserve">                                                    KÝÛáõÃ =       1,1525</t>
  </si>
  <si>
    <r>
      <t>í»ñ³¹Çñ Í³Ëë»ñ13.3</t>
    </r>
    <r>
      <rPr>
        <sz val="9"/>
        <rFont val="a_Helver"/>
        <family val="2"/>
        <charset val="204"/>
      </rPr>
      <t>%</t>
    </r>
  </si>
  <si>
    <t xml:space="preserve">ÂÇí 2 ÃáõÝ»ÉÇ ÙÇ³ÓáõÛÉ »ñ»ë³ñÏÇ í»ñ³Ï³éáõóÙ³Ý ³ßË³ï³ÝùÝ»ñ/XIïÇåÁ- "C-1" ïÇåáí- 4,5·Í.Ù./                                 ՈՒՀ 354+76,5-354+81  /4,5/; </t>
  </si>
  <si>
    <t>29-1041</t>
  </si>
  <si>
    <t>Հավաքովի  երկաթ - բետոնային  երեսարկի  քանդում  կարապիկներով</t>
  </si>
  <si>
    <t>խ.մ</t>
  </si>
  <si>
    <t>4,5  ·Í³Ù»ïñÇ  ³ñÅ»ùÁ</t>
  </si>
  <si>
    <t>Ø»ï³Õ³Ï³Ý ³Ùñ³Ï³å»ñÇ ï»Õ³¹ñáõÙ                          0.3768-0,4x0.004</t>
  </si>
  <si>
    <t>Կազմեց                                                                                                                           Հ՚.  Փառլակյան</t>
  </si>
  <si>
    <t>Ø»ï³Õ³Ï³Ý ³Ùñ³Ï³å»ñÇ ï»Õ³¹ñáõÙ                                                            0.2418-0,8x0.004</t>
  </si>
  <si>
    <t>ØÇÝã¨ 10ù.Ù.Ïïñí³Íùáí ÏáÕ³ÛÇÝ ßïñáëÝ»ñÇ Ùß³ÏáõÙ VI  կ³ñ·Ç ³å³ñÝ»ñáõÙ</t>
  </si>
  <si>
    <t>Ø»ï³Õ³Ï³Ý ³Ùñ³Ï³å»ñÇ ï»Õ³¹ñáõÙ                          0.2418-0,3x0.004</t>
  </si>
  <si>
    <t>Կազմեց                                                                                                  Հ՚ .Փառլակյան</t>
  </si>
  <si>
    <t>Ø»ï³Õ³Ï³Ý ³Ùñ³Ï³å»ñÇ ï»Õ³¹ñáõÙ                          0.2418-0,9x0.004</t>
  </si>
  <si>
    <t>Ø»ï³Õ³Ï³Ý ³Ùñ³Ï³å»ñÇ ï»Õ³¹ñáõÙ                          0.2418-1.2x0.004</t>
  </si>
  <si>
    <t xml:space="preserve">ՈՒՀ 305+46 -305+54 /8,0/; ՈՒՀ 306+44 -306+60 /16,0/; ՈՒՀ 307+15 -307+21 /6,0/; </t>
  </si>
  <si>
    <t xml:space="preserve">                      Ü³Ë³Ñ³ßÇí  №2-1-5</t>
  </si>
  <si>
    <t xml:space="preserve">ÂÇí 2 ÃáõÝ»ÉÇ Ñ³ï³ÏÇ í»ñ³Ï³éáõóÙ³Ý ³ßË³ï³ÝùÝ»ñ /II ïÇå-22·Í.Ù./ </t>
  </si>
  <si>
    <t>Այդ  թվում   ԱԱՀ-20%</t>
  </si>
  <si>
    <t xml:space="preserve">ò»Ù»Ýï³ÛÇÝ ß³Õ³ËÇ Éó³ÙÕáõÙ ÃáõÝ»ÉÇ ÙÇ³ÓáõÛÉ µ»ïáÝ³ÛÇÝ »ñ»ë³ñÏÇ »ï¨Á                   VI-VII Ï³ñ·Ç ³å³ñÝ»ñáõÙ </t>
  </si>
  <si>
    <t xml:space="preserve">                      Ü³Ë³Ñ³ßÇí  №2-2-7</t>
  </si>
  <si>
    <t xml:space="preserve">                      Ü³Ë³Ñ³ßÇí  №2-2-6</t>
  </si>
  <si>
    <t>Ü³Ë³Ñ³ßÇí  №2-2-4</t>
  </si>
  <si>
    <t>VI Ï³ñ·Ç ³å³ñÝ»ñÇ Ùß³ÏáõÙ ÃáõÝ»ÉÇ í»ñÝ³Ù³ëáõÙ Ù»ï³Õ³Ï³Ý ³Ùñ³Ï³å»ñÇ ïեÕ³¹ñáõÙáí</t>
  </si>
  <si>
    <t>V Ï³ñ·Ç ³å³ñÝ»ñÇ Ùß³ÏáõÙ ÃáõÝ»ÉÇ í»ñÝ³Ù³ëáõÙ Ù»ï³Õ³Ï³Ý ³Ùñ³Ï³å»ñÇ ïեÕ³¹ñáõÙáí</t>
  </si>
  <si>
    <t>IV Ï³ñ·Ç ³å³ñÝ»ñÇ Ùß³ÏáõÙ ÃáõÝ»ÉÇ í»ñÝ³Ù³ëáõÙ Ù»ï³Õ³Ï³Ý ³Ùñ³Ï³å»ñÇ ïեÕ³¹ñáõÙáí</t>
  </si>
  <si>
    <t xml:space="preserve">                                I տեղամաս     /ՈՒՀ 289+08 -289+30 /22,0/</t>
  </si>
  <si>
    <t xml:space="preserve"> II  տեղամաս   /ՈՒՀ 351+00 -351+40 /40,0/ </t>
  </si>
  <si>
    <t xml:space="preserve">                                      III տեղամաս      /ՈՒՀ 362+60 -363+10 /50,0/ </t>
  </si>
  <si>
    <t xml:space="preserve">I  տեղամաս </t>
  </si>
  <si>
    <t xml:space="preserve">I տեղամաս </t>
  </si>
  <si>
    <r>
      <t xml:space="preserve"> </t>
    </r>
    <r>
      <rPr>
        <b/>
        <sz val="11"/>
        <rFont val="Arial Armenian"/>
        <family val="2"/>
      </rPr>
      <t xml:space="preserve">I  տեղամաս </t>
    </r>
  </si>
  <si>
    <t xml:space="preserve">II տեղամաս </t>
  </si>
  <si>
    <t xml:space="preserve">II  տեղամաս </t>
  </si>
  <si>
    <t xml:space="preserve">III  տեղամաս </t>
  </si>
  <si>
    <t xml:space="preserve">ÂÇí 2 ÃáõÝ»ÉÇ Ñ³ï³ÏÇ í»ñ³Ï³éáõóÙ³Ý ³ßË³ï³ÝùÝ»ñ /IV ïÇå-10·Í.Ù./  </t>
  </si>
  <si>
    <t xml:space="preserve">                      Ü³Ë³Ñ³ßÇí  №2-3-4</t>
  </si>
  <si>
    <r>
      <t xml:space="preserve"> </t>
    </r>
    <r>
      <rPr>
        <b/>
        <sz val="11"/>
        <rFont val="Arial Armenian"/>
        <family val="2"/>
      </rPr>
      <t>II տեղամաս      /ՈՒՀ 354+60 -354+72/12,0/</t>
    </r>
  </si>
  <si>
    <t>ÂÇí 2 ÃáõÝ»ÉÇ ÙÇ³ÓáõÛÉ »ñ»ë³ñÏÇ í»ñ³Ï³éáõóÙ³Ý ³ßË³ï³ÝùÝ»ñ/VIIIïÇåÁ- "C-1" ïÇåáí- 22·Í.Ù./ ;ՈՒՀ 368+48-368+70 /22,0/;</t>
  </si>
  <si>
    <t>10 գծային  մետրի  արժեքը</t>
  </si>
  <si>
    <r>
      <t xml:space="preserve">III  </t>
    </r>
    <r>
      <rPr>
        <b/>
        <sz val="11"/>
        <rFont val="Arial Armenian"/>
        <family val="2"/>
      </rPr>
      <t>տեղամաս      /ՈՒՀ 364+00 -364+10/10,0/</t>
    </r>
  </si>
  <si>
    <t>ÂáõÝ»ÉÇ »ñÏ³Ã-µ»ïáÝÛ³ Ñ³ï³ÏÇ Ï³éáõóáõÙ                     В-20;F-150;W-4 µ»ïáÝáí                            ³ßË³ï. 3.56x1.1</t>
  </si>
  <si>
    <t xml:space="preserve">ò»Ù»Ýï³ÛÇÝ ß³Õ³ËÇ Éó³ÙÕáõÙ ÃáõÝ»ÉÇ ÙÇ³ÓáõÛÉ µ»ïáÝ³ÛÇÝ »ñ»ë³ñÏÇ »ï¨ÁVI-VII Ï³ñ·Ç ³å³ñÝ»ñáõÙ </t>
  </si>
  <si>
    <t>ØÇçÇÝ ³Ùë»Ï³Ý ³ßË³ï³í³ñÓÁ 211575¹ñ³Ù</t>
  </si>
  <si>
    <t>ØÇçÇÝ ³Ùë»Ï³Ý ³ßË³ï³í³ñÓÁ211575 ¹ñ³Ù</t>
  </si>
  <si>
    <t xml:space="preserve">                                  KÝÛáõÃ =1.05x1.02x1.0761      </t>
  </si>
  <si>
    <t xml:space="preserve">ò»Ù»Ýï³ÛÇÝ ß³Õ³ËÇ Éó³ÙÕáõÙ ÃáõÝ»ÉÇ ÙÇ³ÓáõÛÉ µ»ïáÝ³ÛÇÝ »ñ»ë³ñÏÇ »ï¨Á IV-V Ï³ñ·Ç ³å³ñÝ»ñáõÙ </t>
  </si>
  <si>
    <t>ØÇçÇÝ ³Ùë»Ï³Ý ³ßË³ï³í³ñÓÁ211575¹ñ³Ù</t>
  </si>
  <si>
    <t>ØÇçÇÝ ³Ùë»Ï³Ý ³ßË³ï³í³ñÓÁ 211575դրամ</t>
  </si>
  <si>
    <t>Ü³Ë³Ñ³ßÇí  №2-3-1</t>
  </si>
  <si>
    <t xml:space="preserve">                      Ü³Ë³Ñ³ßÇí  №2-3-2</t>
  </si>
  <si>
    <t xml:space="preserve">úµÛ»ÏïÇ ³Ýí³ÝáõÙÁ                             ÂÇí 2 ÃáõÝ»ÉÇ ÙÇ³ÓáõÛÉ »ñ»ë³ñÏÇ í»ñ³Ï³éáõóÙ³Ý ³ßË³ï³ÝùÝ»ñ  /IïÇåÁ-"A" ïÇåáí- 217,4·Í.Ù./ </t>
  </si>
  <si>
    <t xml:space="preserve">217,4 ·Í³ÛÇÝ Ù»ïñÇ Ñ³Ù³ñ    </t>
  </si>
  <si>
    <t>ՈՒՀ 289+42 -289+65/23,0/;ՈՒՀ 289+84 -290+00 /16,0/ՈՒՀ 290+84 -290+94/10,0/;;   ՈՒՀ 291+05 -291+15,4 /10,4/; ՈՒՀ 291+44 -291+53 /9,0/;ՈՒՀ 291+61 -292+10/49,0/; ՈՒՀ 293+54 -293+73 /19,0/; ՈՒՀ 295+34 -295+40/6,0/; ՈՒՀ 298+80-298+91 /11,0/;ՈՒՀ 301+86 -301+92/6,0/;ՈՒՀ 302+08 -302+12/4,0/; ՒՀ 302+86 -302+92/6,0/;                    ՈՒՀ 306+10 -306+18/8,0/;ՈՒՀ 306+34 -306+44/10,0/;</t>
  </si>
  <si>
    <t xml:space="preserve">úµÛ»ÏïÇ ³Ýí³ÝáõÙÁ         ÂÇí 2 ÃáõÝ»ÉÇ ÙÇ³ÓáõÛÉ »ñ»ë³ñÏÇ í»ñ³Ï³éáõóÙ³Ý ³ßË³ï³ÝùÝ»ñ/II ïÇåÁ-"A" ïÇåáí- 237,0·Í.Ù./ </t>
  </si>
  <si>
    <t xml:space="preserve">ՈՒՀ 292+40 -292+92 /52,0/;ՈՒՀ 295+64 -295+91 /27,0/;ՈՒՀ 299+07 -299+15 /8,0/;ՈՒՀ 299+23 -299+37 /14,0/;                     ՈՒՀ 299+63 -299+74 /11,0/; ՈՒՀ 301+16 -301+54 /38,0/; ՈՒՀ 301+62 -301+70/8,0/; ՈՒՀ 304+05 -304+11/6,0,0/; ՈՒՀ 304+23 -304+37/14,0/;  ՈՒՀ307+78 -307+90 /12,0/;ՈՒՀ 308+08 -308+37/29,0/; ՈՒՀ 309+82 -310+00 /18,0/; </t>
  </si>
  <si>
    <t xml:space="preserve">237  ·Í³ÛÇÝ Ù»ïñÇ Ñ³Ù³ñ    </t>
  </si>
  <si>
    <t xml:space="preserve">                                                                 II տեղամաս        ՈՒՀ 311+14-311+26/12,0/; ՈՒՀ 300+32-300+40/8,0/ </t>
  </si>
  <si>
    <t xml:space="preserve">úµÛ»ÏïÇ ³Ýí³ÝáõÙÁ              ԹÇí 2 ÃáõÝ»ÉÇ ÙÇ³ÓáõÛÉ երեսարկի í»ñ³Ï³éáõóÙ³Ý ³ßË³ï³ÝùÝ»ñ                                                                                                                                                                                                                                                                                                      / IV  ïÇåÁ-"A" ïÇåáí-20,0·Í.Ù./ </t>
  </si>
  <si>
    <t xml:space="preserve">20·Í³ÛÇÝ Ù»ïñÇ Ñ³Ù³ñ    </t>
  </si>
  <si>
    <t xml:space="preserve">    II  տեղամաս    ՈՒՀ 353+52 -353+78/26,0/;ՈՒՀ 353+78 -353+80/2,0/;  </t>
  </si>
  <si>
    <t xml:space="preserve">2 ÃáõÝ»ÉÇ ÙÇ³ÓáõÛÉ »ñ»ë³ñÏÇ í»ñ³Ï³éáõóÙ³Ý ³ßË³ï³ÝùÝ»ñ  /X ïÇåÁ-"B" ïÇåáí- 28,0·Í.Ù./ </t>
  </si>
  <si>
    <t xml:space="preserve">28,0 ·Í³ÛÇÝ Ù»ïñÇ Ñ³Ù³ñ  </t>
  </si>
  <si>
    <t xml:space="preserve">úµÛ»ÏïÇ ³Ýí³ÝáõÙÁ          2 ÃáõÝ»ÉÇ ÙÇ³ÓáõÛÉ »ñ»ë³ñÏÇ í»ñ³Ï³éáõóÙ³Ý ³ßË³ï³ÝùÝ»ñ  /V ïÇåÁ-"B" ïÇåáí- 107,0,0·Í.Ù./ </t>
  </si>
  <si>
    <t xml:space="preserve"> ՈՒՀ 337+20 -331+51,0/31,0/; ՈՒՀ 342+59-342+88/29,0/; ՈՒՀ 348+55-348+73,0/18,0/;  ՈՒՀ 349+54 -349+83,0/29,0/;</t>
  </si>
  <si>
    <t xml:space="preserve">107,0 ·Í³ÛÇÝ Ù»ïñÇ Ñ³Ù³ñ  </t>
  </si>
  <si>
    <t xml:space="preserve">úµÛ»ÏïÇ ³Ýí³ÝáõÙÁ          2 ÃáõÝ»ÉÇ ÙÇ³ÓáõÛÉ »ñ»ë³ñÏÇ í»ñ³Ï³éáõóÙ³Ý ³ßË³ï³ÝùÝ»ñ  /IV ïÇåÁ-"B" ïÇåáí- 41,0·Í.Ù./ </t>
  </si>
  <si>
    <t xml:space="preserve"> ՈՒՀ 344+78 -345+00/22,0,/ ՈՒՀ 346+40,0-346+59/19,0/; </t>
  </si>
  <si>
    <t>Ü³Ë³Ñ³ßÇí  №2-2-5</t>
  </si>
  <si>
    <t>Ü³Ë³Ñ³ßÇí  №2-1-2</t>
  </si>
  <si>
    <t>ÂÇí 2 ÃáõÝ»ÉÇ ÙÇ³ÓáõÛÉ »ñ»ë³ñÏÇ í»ñ³Ï³éáõóÙ³Ý ³ßË³ï³ÝùÝ»ñ /XII   ïÇåÁ- "C-1" ïÇåáí- 30,0·Í.Ù./    ՈՒՀ 363+10-363+40 /30,0/;</t>
  </si>
  <si>
    <t xml:space="preserve">41 ·Í³ÛÇÝ Ù»ïñÇ Ñ³Ù³ñ  </t>
  </si>
  <si>
    <t>22·Í³Ù»ïñÇ  ³ñÅ»ùÁ</t>
  </si>
  <si>
    <t>հազ.դրամ</t>
  </si>
  <si>
    <t xml:space="preserve">ÂáõÝ»ÉÇ  µ»ïáÝÛ³ Ñ³ï³ÏÇ Ï³éáõóáõÙ В-20;F-150;W-4 µ»ïáÝáí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</si>
</sst>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"/>
    <numFmt numFmtId="167" formatCode="0.000000"/>
  </numFmts>
  <fonts count="17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1"/>
      <name val="Arial Armenian"/>
      <family val="2"/>
    </font>
    <font>
      <sz val="16"/>
      <name val="Arial Armenian"/>
      <family val="2"/>
    </font>
    <font>
      <b/>
      <sz val="12"/>
      <name val="Arial Armenian"/>
      <family val="2"/>
    </font>
    <font>
      <sz val="9"/>
      <name val="Arial Armenian"/>
      <family val="2"/>
    </font>
    <font>
      <sz val="9"/>
      <name val="a_Helver"/>
      <family val="2"/>
      <charset val="204"/>
    </font>
    <font>
      <b/>
      <sz val="8"/>
      <name val="Arial Armenian"/>
      <family val="2"/>
    </font>
    <font>
      <b/>
      <sz val="10"/>
      <name val="Arial"/>
      <family val="2"/>
      <charset val="204"/>
    </font>
    <font>
      <sz val="11"/>
      <name val="Arial Armenian"/>
      <family val="2"/>
    </font>
    <font>
      <b/>
      <sz val="10"/>
      <name val="Arial Armenian"/>
      <family val="2"/>
    </font>
    <font>
      <sz val="10"/>
      <name val="Arial"/>
      <family val="2"/>
      <charset val="204"/>
    </font>
    <font>
      <b/>
      <u/>
      <sz val="10"/>
      <name val="Arial Armenian"/>
      <family val="2"/>
    </font>
    <font>
      <u/>
      <sz val="10"/>
      <name val="Arial Armenian"/>
      <family val="2"/>
    </font>
    <font>
      <sz val="8"/>
      <name val="Arial Armenian"/>
      <family val="2"/>
    </font>
    <font>
      <sz val="12"/>
      <name val="Arial Armenian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7" fillId="4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2" fontId="7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66" fontId="1" fillId="0" borderId="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166" fontId="1" fillId="0" borderId="8" xfId="0" applyNumberFormat="1" applyFont="1" applyBorder="1" applyAlignment="1">
      <alignment vertical="center" wrapText="1"/>
    </xf>
    <xf numFmtId="164" fontId="1" fillId="0" borderId="8" xfId="0" applyNumberFormat="1" applyFont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1" fillId="0" borderId="7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vertical="center"/>
    </xf>
    <xf numFmtId="2" fontId="10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8" xfId="0" applyFont="1" applyBorder="1" applyAlignment="1"/>
    <xf numFmtId="2" fontId="1" fillId="0" borderId="8" xfId="0" applyNumberFormat="1" applyFont="1" applyBorder="1" applyAlignment="1"/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167" fontId="1" fillId="0" borderId="0" xfId="0" applyNumberFormat="1" applyFont="1" applyAlignment="1">
      <alignment horizontal="center" vertical="center" wrapText="1"/>
    </xf>
    <xf numFmtId="0" fontId="0" fillId="0" borderId="0" xfId="0" applyBorder="1"/>
    <xf numFmtId="2" fontId="0" fillId="0" borderId="0" xfId="0" applyNumberFormat="1" applyBorder="1"/>
    <xf numFmtId="2" fontId="5" fillId="0" borderId="0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2" fontId="1" fillId="0" borderId="8" xfId="0" applyNumberFormat="1" applyFont="1" applyBorder="1" applyAlignment="1">
      <alignment horizontal="center" wrapText="1"/>
    </xf>
    <xf numFmtId="0" fontId="0" fillId="0" borderId="0" xfId="0" applyFill="1" applyBorder="1"/>
    <xf numFmtId="166" fontId="1" fillId="0" borderId="8" xfId="0" applyNumberFormat="1" applyFont="1" applyBorder="1" applyAlignment="1">
      <alignment horizontal="center" wrapText="1"/>
    </xf>
    <xf numFmtId="2" fontId="0" fillId="0" borderId="0" xfId="0" applyNumberFormat="1"/>
    <xf numFmtId="164" fontId="1" fillId="0" borderId="8" xfId="0" applyNumberFormat="1" applyFont="1" applyBorder="1" applyAlignment="1">
      <alignment horizontal="center" wrapText="1"/>
    </xf>
    <xf numFmtId="0" fontId="0" fillId="0" borderId="6" xfId="0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0" fillId="0" borderId="8" xfId="0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164" fontId="1" fillId="0" borderId="7" xfId="0" applyNumberFormat="1" applyFont="1" applyBorder="1" applyAlignment="1">
      <alignment horizontal="center"/>
    </xf>
    <xf numFmtId="166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1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0" xfId="0" applyFont="1" applyBorder="1"/>
    <xf numFmtId="164" fontId="1" fillId="0" borderId="8" xfId="0" applyNumberFormat="1" applyFont="1" applyBorder="1" applyAlignment="1">
      <alignment horizontal="center" vertical="center"/>
    </xf>
    <xf numFmtId="2" fontId="0" fillId="0" borderId="8" xfId="0" applyNumberFormat="1" applyBorder="1"/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2" fontId="8" fillId="2" borderId="8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1" fontId="1" fillId="3" borderId="8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64" fontId="0" fillId="0" borderId="8" xfId="0" applyNumberFormat="1" applyBorder="1"/>
    <xf numFmtId="0" fontId="0" fillId="0" borderId="6" xfId="0" applyFill="1" applyBorder="1"/>
    <xf numFmtId="2" fontId="1" fillId="0" borderId="2" xfId="0" applyNumberFormat="1" applyFont="1" applyBorder="1" applyAlignment="1">
      <alignment vertical="center"/>
    </xf>
    <xf numFmtId="165" fontId="1" fillId="0" borderId="8" xfId="0" applyNumberFormat="1" applyFont="1" applyBorder="1" applyAlignment="1">
      <alignment vertical="center"/>
    </xf>
    <xf numFmtId="0" fontId="1" fillId="0" borderId="0" xfId="0" applyFont="1" applyAlignment="1"/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1" fillId="0" borderId="8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7" xfId="0" applyNumberFormat="1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/>
    <xf numFmtId="2" fontId="1" fillId="0" borderId="9" xfId="0" applyNumberFormat="1" applyFont="1" applyBorder="1" applyAlignment="1"/>
    <xf numFmtId="0" fontId="1" fillId="0" borderId="0" xfId="0" applyFont="1" applyBorder="1" applyAlignment="1"/>
    <xf numFmtId="2" fontId="1" fillId="0" borderId="0" xfId="0" applyNumberFormat="1" applyFont="1" applyBorder="1" applyAlignment="1"/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8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0" xfId="0"/>
    <xf numFmtId="0" fontId="0" fillId="0" borderId="8" xfId="0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/>
    <xf numFmtId="164" fontId="0" fillId="0" borderId="8" xfId="0" applyNumberFormat="1" applyBorder="1" applyAlignment="1">
      <alignment vertical="center"/>
    </xf>
    <xf numFmtId="0" fontId="0" fillId="0" borderId="6" xfId="0" applyFill="1" applyBorder="1" applyAlignment="1">
      <alignment vertical="center"/>
    </xf>
    <xf numFmtId="165" fontId="1" fillId="0" borderId="8" xfId="0" applyNumberFormat="1" applyFont="1" applyBorder="1" applyAlignment="1">
      <alignment vertical="center" wrapText="1"/>
    </xf>
    <xf numFmtId="165" fontId="0" fillId="0" borderId="8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164" fontId="0" fillId="0" borderId="8" xfId="0" applyNumberFormat="1" applyBorder="1" applyAlignment="1">
      <alignment horizontal="center"/>
    </xf>
    <xf numFmtId="0" fontId="0" fillId="0" borderId="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6" xfId="0" applyFill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0" fillId="0" borderId="0" xfId="0"/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 wrapText="1"/>
    </xf>
    <xf numFmtId="0" fontId="0" fillId="0" borderId="0" xfId="0"/>
    <xf numFmtId="0" fontId="1" fillId="0" borderId="0" xfId="0" applyFont="1" applyBorder="1" applyAlignment="1">
      <alignment vertical="center" wrapText="1"/>
    </xf>
    <xf numFmtId="0" fontId="0" fillId="0" borderId="14" xfId="0" applyBorder="1"/>
    <xf numFmtId="2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5" fontId="0" fillId="0" borderId="8" xfId="0" applyNumberFormat="1" applyBorder="1" applyAlignment="1">
      <alignment horizontal="center"/>
    </xf>
    <xf numFmtId="0" fontId="1" fillId="3" borderId="8" xfId="0" applyFont="1" applyFill="1" applyBorder="1" applyAlignment="1">
      <alignment horizontal="left" vertical="center" wrapText="1"/>
    </xf>
    <xf numFmtId="2" fontId="7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2" fontId="10" fillId="4" borderId="8" xfId="0" applyNumberFormat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2" fontId="16" fillId="0" borderId="8" xfId="0" applyNumberFormat="1" applyFont="1" applyBorder="1" applyAlignment="1">
      <alignment horizontal="center" vertical="center" wrapText="1"/>
    </xf>
    <xf numFmtId="2" fontId="16" fillId="0" borderId="2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2" fontId="16" fillId="0" borderId="0" xfId="0" applyNumberFormat="1" applyFont="1"/>
    <xf numFmtId="0" fontId="1" fillId="0" borderId="2" xfId="0" applyFont="1" applyBorder="1" applyAlignment="1"/>
    <xf numFmtId="0" fontId="1" fillId="0" borderId="0" xfId="0" applyFont="1" applyAlignment="1">
      <alignment horizontal="center"/>
    </xf>
    <xf numFmtId="0" fontId="1" fillId="0" borderId="0" xfId="0" applyFont="1"/>
    <xf numFmtId="2" fontId="1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/>
    </xf>
    <xf numFmtId="2" fontId="1" fillId="0" borderId="8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2" fontId="0" fillId="2" borderId="8" xfId="0" applyNumberFormat="1" applyFill="1" applyBorder="1"/>
    <xf numFmtId="2" fontId="0" fillId="2" borderId="8" xfId="0" applyNumberFormat="1" applyFill="1" applyBorder="1" applyAlignment="1">
      <alignment horizontal="center"/>
    </xf>
    <xf numFmtId="2" fontId="1" fillId="2" borderId="8" xfId="0" applyNumberFormat="1" applyFont="1" applyFill="1" applyBorder="1" applyAlignment="1">
      <alignment vertical="center"/>
    </xf>
    <xf numFmtId="2" fontId="1" fillId="2" borderId="8" xfId="0" applyNumberFormat="1" applyFont="1" applyFill="1" applyBorder="1" applyAlignment="1"/>
    <xf numFmtId="0" fontId="10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8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2" fontId="1" fillId="0" borderId="2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2" fontId="1" fillId="0" borderId="7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8" fillId="0" borderId="0" xfId="0" applyFont="1" applyAlignment="1"/>
    <xf numFmtId="2" fontId="1" fillId="2" borderId="8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2" fontId="1" fillId="0" borderId="8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2" fontId="0" fillId="0" borderId="2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2" fontId="16" fillId="0" borderId="2" xfId="0" applyNumberFormat="1" applyFont="1" applyBorder="1" applyAlignment="1">
      <alignment horizontal="center" vertical="center"/>
    </xf>
    <xf numFmtId="2" fontId="16" fillId="0" borderId="6" xfId="0" applyNumberFormat="1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3" fillId="0" borderId="0" xfId="0" applyFont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view="pageBreakPreview" topLeftCell="A13" zoomScale="80" zoomScaleSheetLayoutView="80" workbookViewId="0">
      <selection activeCell="M9" sqref="M9:O9"/>
    </sheetView>
  </sheetViews>
  <sheetFormatPr defaultRowHeight="15"/>
  <cols>
    <col min="1" max="1" width="3.7109375" customWidth="1"/>
    <col min="2" max="2" width="9.140625" customWidth="1"/>
    <col min="3" max="3" width="23.5703125" customWidth="1"/>
    <col min="4" max="4" width="5.28515625" customWidth="1"/>
    <col min="5" max="5" width="7.42578125" customWidth="1"/>
    <col min="6" max="6" width="6.5703125" customWidth="1"/>
    <col min="7" max="7" width="6.42578125" customWidth="1"/>
    <col min="8" max="8" width="8.28515625" customWidth="1"/>
    <col min="9" max="9" width="8" customWidth="1"/>
    <col min="10" max="10" width="13.5703125" customWidth="1"/>
    <col min="12" max="12" width="10" customWidth="1"/>
    <col min="15" max="15" width="11.28515625" customWidth="1"/>
  </cols>
  <sheetData>
    <row r="1" spans="1:15" ht="35.2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>
      <c r="A2" s="293" t="s">
        <v>1</v>
      </c>
      <c r="B2" s="293"/>
      <c r="C2" s="293"/>
      <c r="D2" s="294" t="s">
        <v>206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1"/>
    </row>
    <row r="3" spans="1:15">
      <c r="A3" s="1" t="s">
        <v>2</v>
      </c>
      <c r="B3" s="295" t="s">
        <v>215</v>
      </c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1"/>
      <c r="O3" s="1"/>
    </row>
    <row r="4" spans="1:15" ht="19.5">
      <c r="A4" s="283" t="s">
        <v>205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"/>
      <c r="B5" s="1"/>
      <c r="C5" s="3"/>
      <c r="D5" s="1"/>
      <c r="E5" s="286" t="s">
        <v>56</v>
      </c>
      <c r="F5" s="286"/>
      <c r="G5" s="286"/>
      <c r="H5" s="286"/>
      <c r="I5" s="286"/>
      <c r="J5" s="286"/>
      <c r="K5" s="286"/>
      <c r="L5" s="286"/>
      <c r="M5" s="286"/>
      <c r="N5" s="1"/>
      <c r="O5" s="1"/>
    </row>
    <row r="6" spans="1:15">
      <c r="A6" s="298" t="s">
        <v>232</v>
      </c>
      <c r="B6" s="298"/>
      <c r="C6" s="298"/>
      <c r="D6" s="298"/>
      <c r="E6" s="298"/>
      <c r="F6" s="298"/>
      <c r="G6" s="1"/>
      <c r="H6" s="298" t="s">
        <v>3</v>
      </c>
      <c r="I6" s="298"/>
      <c r="J6" s="298"/>
      <c r="K6" s="3" t="s">
        <v>4</v>
      </c>
      <c r="L6" s="298">
        <v>1954.5</v>
      </c>
      <c r="M6" s="298"/>
      <c r="N6" s="1"/>
      <c r="O6" s="1"/>
    </row>
    <row r="7" spans="1:15">
      <c r="A7" s="1"/>
      <c r="B7" s="1"/>
      <c r="C7" s="3"/>
      <c r="D7" s="1"/>
      <c r="E7" s="1"/>
      <c r="F7" s="1"/>
      <c r="G7" s="1"/>
      <c r="H7" s="1"/>
      <c r="I7" s="1"/>
      <c r="J7" s="1"/>
      <c r="K7" s="3" t="s">
        <v>5</v>
      </c>
      <c r="L7" s="298">
        <v>2662.83</v>
      </c>
      <c r="M7" s="298"/>
      <c r="N7" s="1"/>
      <c r="O7" s="1"/>
    </row>
    <row r="8" spans="1:15">
      <c r="A8" s="1"/>
      <c r="B8" s="1"/>
      <c r="C8" s="3"/>
      <c r="D8" s="1"/>
      <c r="E8" s="1"/>
      <c r="F8" s="1"/>
      <c r="G8" s="298" t="s">
        <v>6</v>
      </c>
      <c r="H8" s="298"/>
      <c r="I8" s="298"/>
      <c r="J8" s="1"/>
      <c r="K8" s="3" t="s">
        <v>7</v>
      </c>
      <c r="L8" s="298">
        <v>1.1525000000000001</v>
      </c>
      <c r="M8" s="298"/>
      <c r="N8" s="1"/>
      <c r="O8" s="1"/>
    </row>
    <row r="9" spans="1:15">
      <c r="A9" s="1"/>
      <c r="B9" s="1"/>
      <c r="C9" s="3"/>
      <c r="D9" s="1"/>
      <c r="E9" s="1"/>
      <c r="F9" s="1"/>
      <c r="G9" s="1"/>
      <c r="H9" s="1"/>
      <c r="I9" s="1"/>
      <c r="J9" s="1"/>
      <c r="K9" s="3"/>
      <c r="L9" s="1"/>
      <c r="M9" s="290" t="s">
        <v>262</v>
      </c>
      <c r="N9" s="290"/>
      <c r="O9" s="290"/>
    </row>
    <row r="10" spans="1:15" ht="15" customHeight="1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280" t="s">
        <v>12</v>
      </c>
      <c r="H10" s="280" t="s">
        <v>27</v>
      </c>
      <c r="I10" s="280" t="s">
        <v>28</v>
      </c>
      <c r="J10" s="287" t="s">
        <v>29</v>
      </c>
      <c r="K10" s="288"/>
      <c r="L10" s="288"/>
      <c r="M10" s="289"/>
      <c r="N10" s="280" t="s">
        <v>30</v>
      </c>
      <c r="O10" s="297" t="s">
        <v>13</v>
      </c>
    </row>
    <row r="11" spans="1:15" ht="15" customHeight="1">
      <c r="A11" s="281"/>
      <c r="B11" s="281"/>
      <c r="C11" s="281"/>
      <c r="D11" s="281"/>
      <c r="E11" s="281"/>
      <c r="F11" s="281"/>
      <c r="G11" s="281"/>
      <c r="H11" s="281"/>
      <c r="I11" s="281"/>
      <c r="J11" s="280" t="s">
        <v>14</v>
      </c>
      <c r="K11" s="280" t="s">
        <v>15</v>
      </c>
      <c r="L11" s="287" t="s">
        <v>16</v>
      </c>
      <c r="M11" s="289"/>
      <c r="N11" s="281"/>
      <c r="O11" s="297"/>
    </row>
    <row r="12" spans="1:15" ht="50.25" customHeight="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10" t="s">
        <v>32</v>
      </c>
      <c r="M12" s="10" t="s">
        <v>31</v>
      </c>
      <c r="N12" s="282"/>
      <c r="O12" s="297"/>
    </row>
    <row r="13" spans="1: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15">
      <c r="A14" s="10"/>
      <c r="B14" s="284"/>
      <c r="C14" s="285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</row>
    <row r="15" spans="1:15" ht="52.5" customHeight="1">
      <c r="A15" s="10">
        <v>1</v>
      </c>
      <c r="B15" s="4" t="s">
        <v>17</v>
      </c>
      <c r="C15" s="5" t="s">
        <v>18</v>
      </c>
      <c r="D15" s="4" t="s">
        <v>19</v>
      </c>
      <c r="E15" s="16">
        <v>74</v>
      </c>
      <c r="F15" s="4">
        <v>21.3</v>
      </c>
      <c r="G15" s="4">
        <v>4.2</v>
      </c>
      <c r="H15" s="13">
        <f>F15*$L$6/1000</f>
        <v>41.630849999999995</v>
      </c>
      <c r="I15" s="13">
        <f>G15*$L$7/1000</f>
        <v>11.183886000000001</v>
      </c>
      <c r="J15" s="11"/>
      <c r="K15" s="10"/>
      <c r="L15" s="11"/>
      <c r="M15" s="14"/>
      <c r="N15" s="13">
        <f>H15+I15+M15</f>
        <v>52.814735999999996</v>
      </c>
      <c r="O15" s="15">
        <f>E15*N15</f>
        <v>3908.2904639999997</v>
      </c>
    </row>
    <row r="16" spans="1:15" ht="51" customHeight="1">
      <c r="A16" s="10">
        <v>2</v>
      </c>
      <c r="B16" s="4" t="s">
        <v>20</v>
      </c>
      <c r="C16" s="5" t="s">
        <v>91</v>
      </c>
      <c r="D16" s="4" t="s">
        <v>19</v>
      </c>
      <c r="E16" s="4">
        <v>55.5</v>
      </c>
      <c r="F16" s="4">
        <v>4.16</v>
      </c>
      <c r="G16" s="4">
        <v>1.42</v>
      </c>
      <c r="H16" s="13">
        <f t="shared" ref="H16:H26" si="0">F16*$L$6/1000</f>
        <v>8.1307200000000002</v>
      </c>
      <c r="I16" s="13">
        <f t="shared" ref="I16:I26" si="1">G16*$L$7/1000</f>
        <v>3.7812185999999999</v>
      </c>
      <c r="J16" s="5" t="s">
        <v>22</v>
      </c>
      <c r="K16" s="4">
        <v>1.51</v>
      </c>
      <c r="L16" s="6">
        <v>0.92</v>
      </c>
      <c r="M16" s="14">
        <f>K16*L16*$L$8</f>
        <v>1.6010530000000001</v>
      </c>
      <c r="N16" s="13">
        <f>H16+I16+M16+M17+M18</f>
        <v>14.033921599999999</v>
      </c>
      <c r="O16" s="15">
        <f>E16*N16</f>
        <v>778.88264879999997</v>
      </c>
    </row>
    <row r="17" spans="1:15" ht="44.25" customHeight="1">
      <c r="A17" s="10"/>
      <c r="B17" s="10"/>
      <c r="C17" s="11"/>
      <c r="D17" s="10"/>
      <c r="E17" s="12"/>
      <c r="F17" s="10"/>
      <c r="G17" s="10"/>
      <c r="H17" s="13"/>
      <c r="I17" s="13"/>
      <c r="J17" s="5" t="s">
        <v>23</v>
      </c>
      <c r="K17" s="4">
        <v>1.72E-2</v>
      </c>
      <c r="L17" s="6">
        <v>10</v>
      </c>
      <c r="M17" s="14">
        <f t="shared" ref="M17:M28" si="2">K17*L17*$L$8</f>
        <v>0.19822999999999999</v>
      </c>
      <c r="N17" s="13" t="s">
        <v>174</v>
      </c>
      <c r="O17" s="15"/>
    </row>
    <row r="18" spans="1:15" ht="45" customHeight="1">
      <c r="A18" s="27"/>
      <c r="B18" s="27"/>
      <c r="C18" s="27"/>
      <c r="D18" s="27"/>
      <c r="E18" s="27"/>
      <c r="F18" s="27"/>
      <c r="G18" s="27"/>
      <c r="H18" s="13"/>
      <c r="I18" s="13"/>
      <c r="J18" s="5" t="s">
        <v>33</v>
      </c>
      <c r="K18" s="4">
        <v>1.1200000000000001</v>
      </c>
      <c r="L18" s="6">
        <v>0.25</v>
      </c>
      <c r="M18" s="14">
        <f t="shared" si="2"/>
        <v>0.32270000000000004</v>
      </c>
      <c r="N18" s="13"/>
      <c r="O18" s="15"/>
    </row>
    <row r="19" spans="1:15" ht="36.75" customHeight="1">
      <c r="A19" s="27">
        <v>3</v>
      </c>
      <c r="B19" s="27" t="s">
        <v>57</v>
      </c>
      <c r="C19" s="5" t="s">
        <v>34</v>
      </c>
      <c r="D19" s="4" t="s">
        <v>35</v>
      </c>
      <c r="E19" s="4">
        <v>5.97</v>
      </c>
      <c r="F19" s="4">
        <v>27.7</v>
      </c>
      <c r="G19" s="4">
        <v>0.02</v>
      </c>
      <c r="H19" s="13">
        <f t="shared" si="0"/>
        <v>54.139650000000003</v>
      </c>
      <c r="I19" s="13">
        <f t="shared" si="1"/>
        <v>5.3256600000000001E-2</v>
      </c>
      <c r="J19" s="5"/>
      <c r="K19" s="4"/>
      <c r="L19" s="27"/>
      <c r="M19" s="14"/>
      <c r="N19" s="13">
        <f>H19+I19+M19</f>
        <v>54.192906600000001</v>
      </c>
      <c r="O19" s="15">
        <f t="shared" ref="O19" si="3">E19*N19</f>
        <v>323.53165240199996</v>
      </c>
    </row>
    <row r="20" spans="1:15">
      <c r="A20" s="27"/>
      <c r="B20" s="27"/>
      <c r="C20" s="5" t="s">
        <v>36</v>
      </c>
      <c r="D20" s="4"/>
      <c r="E20" s="4"/>
      <c r="F20" s="4"/>
      <c r="G20" s="4"/>
      <c r="H20" s="13"/>
      <c r="I20" s="13"/>
      <c r="J20" s="5"/>
      <c r="K20" s="4"/>
      <c r="L20" s="6"/>
      <c r="M20" s="14"/>
      <c r="N20" s="8"/>
      <c r="O20" s="15"/>
    </row>
    <row r="21" spans="1:15" ht="25.5">
      <c r="A21" s="27">
        <v>4</v>
      </c>
      <c r="B21" s="27"/>
      <c r="C21" s="5" t="s">
        <v>37</v>
      </c>
      <c r="D21" s="4" t="s">
        <v>35</v>
      </c>
      <c r="E21" s="7">
        <v>2.12</v>
      </c>
      <c r="F21" s="4"/>
      <c r="G21" s="4"/>
      <c r="H21" s="13"/>
      <c r="I21" s="13"/>
      <c r="J21" s="5" t="s">
        <v>38</v>
      </c>
      <c r="K21" s="16">
        <v>1</v>
      </c>
      <c r="L21" s="6">
        <v>237.5</v>
      </c>
      <c r="M21" s="14">
        <f t="shared" si="2"/>
        <v>273.71875</v>
      </c>
      <c r="N21" s="13">
        <f>H21+I21+M21</f>
        <v>273.71875</v>
      </c>
      <c r="O21" s="15">
        <f t="shared" ref="O21:O27" si="4">E21*N21</f>
        <v>580.28375000000005</v>
      </c>
    </row>
    <row r="22" spans="1:15" ht="25.5">
      <c r="A22" s="27">
        <v>5</v>
      </c>
      <c r="B22" s="27"/>
      <c r="C22" s="5" t="s">
        <v>39</v>
      </c>
      <c r="D22" s="4" t="s">
        <v>35</v>
      </c>
      <c r="E22" s="7">
        <v>3.85</v>
      </c>
      <c r="F22" s="4"/>
      <c r="G22" s="4"/>
      <c r="H22" s="13"/>
      <c r="I22" s="13"/>
      <c r="J22" s="5" t="s">
        <v>40</v>
      </c>
      <c r="K22" s="16">
        <v>1</v>
      </c>
      <c r="L22" s="6">
        <v>231.94399999999999</v>
      </c>
      <c r="M22" s="14">
        <f t="shared" si="2"/>
        <v>267.31546000000003</v>
      </c>
      <c r="N22" s="13">
        <f>H22+I22+M22</f>
        <v>267.31546000000003</v>
      </c>
      <c r="O22" s="15">
        <f t="shared" si="4"/>
        <v>1029.1645210000001</v>
      </c>
    </row>
    <row r="23" spans="1:15" ht="68.25" customHeight="1">
      <c r="A23" s="27">
        <v>6</v>
      </c>
      <c r="B23" s="9" t="s">
        <v>58</v>
      </c>
      <c r="C23" s="5" t="s">
        <v>230</v>
      </c>
      <c r="D23" s="4" t="s">
        <v>19</v>
      </c>
      <c r="E23" s="16">
        <v>135</v>
      </c>
      <c r="F23" s="4">
        <v>3.92</v>
      </c>
      <c r="G23" s="4">
        <v>0.14000000000000001</v>
      </c>
      <c r="H23" s="13">
        <f t="shared" si="0"/>
        <v>7.6616399999999993</v>
      </c>
      <c r="I23" s="13">
        <f t="shared" si="1"/>
        <v>0.37279620000000002</v>
      </c>
      <c r="J23" s="5" t="s">
        <v>42</v>
      </c>
      <c r="K23" s="4">
        <v>1.02</v>
      </c>
      <c r="L23" s="6">
        <v>52.465000000000003</v>
      </c>
      <c r="M23" s="14">
        <f t="shared" si="2"/>
        <v>61.675230750000011</v>
      </c>
      <c r="N23" s="13">
        <f>H23+I23+M23+M24</f>
        <v>70.306982575500015</v>
      </c>
      <c r="O23" s="15">
        <f t="shared" si="4"/>
        <v>9491.4426476925019</v>
      </c>
    </row>
    <row r="24" spans="1:15" ht="25.5">
      <c r="A24" s="27"/>
      <c r="B24" s="9"/>
      <c r="C24" s="5"/>
      <c r="D24" s="4"/>
      <c r="E24" s="4"/>
      <c r="F24" s="4"/>
      <c r="G24" s="4"/>
      <c r="H24" s="13"/>
      <c r="I24" s="13"/>
      <c r="J24" s="5" t="s">
        <v>43</v>
      </c>
      <c r="K24" s="4">
        <v>3.8E-3</v>
      </c>
      <c r="L24" s="6">
        <v>136.38900000000001</v>
      </c>
      <c r="M24" s="14">
        <f t="shared" si="2"/>
        <v>0.59731562550000006</v>
      </c>
      <c r="N24" s="13"/>
      <c r="O24" s="15"/>
    </row>
    <row r="25" spans="1:15" ht="71.25" customHeight="1">
      <c r="A25" s="27">
        <v>7</v>
      </c>
      <c r="B25" s="9" t="s">
        <v>59</v>
      </c>
      <c r="C25" s="5" t="s">
        <v>208</v>
      </c>
      <c r="D25" s="4" t="s">
        <v>45</v>
      </c>
      <c r="E25" s="7">
        <v>370</v>
      </c>
      <c r="F25" s="4">
        <v>0.65</v>
      </c>
      <c r="G25" s="4">
        <v>0.18</v>
      </c>
      <c r="H25" s="13">
        <f t="shared" si="0"/>
        <v>1.2704249999999999</v>
      </c>
      <c r="I25" s="13">
        <f t="shared" si="1"/>
        <v>0.4793094</v>
      </c>
      <c r="J25" s="5" t="s">
        <v>46</v>
      </c>
      <c r="K25" s="4">
        <v>8.1600000000000006E-2</v>
      </c>
      <c r="L25" s="6">
        <v>26</v>
      </c>
      <c r="M25" s="14">
        <f t="shared" si="2"/>
        <v>2.445144</v>
      </c>
      <c r="N25" s="13">
        <f>H25+I25+M25</f>
        <v>4.1948784000000003</v>
      </c>
      <c r="O25" s="15">
        <f t="shared" si="4"/>
        <v>1552.1050080000002</v>
      </c>
    </row>
    <row r="26" spans="1:15" ht="50.25" customHeight="1">
      <c r="A26" s="27">
        <v>8</v>
      </c>
      <c r="B26" s="9" t="s">
        <v>60</v>
      </c>
      <c r="C26" s="5" t="s">
        <v>47</v>
      </c>
      <c r="D26" s="4" t="s">
        <v>45</v>
      </c>
      <c r="E26" s="7">
        <v>370</v>
      </c>
      <c r="F26" s="4">
        <v>0.08</v>
      </c>
      <c r="G26" s="4">
        <v>0.08</v>
      </c>
      <c r="H26" s="13">
        <f t="shared" si="0"/>
        <v>0.15636000000000003</v>
      </c>
      <c r="I26" s="13">
        <f t="shared" si="1"/>
        <v>0.2130264</v>
      </c>
      <c r="J26" s="5" t="s">
        <v>48</v>
      </c>
      <c r="K26" s="16">
        <v>33</v>
      </c>
      <c r="L26" s="6">
        <v>4.1700000000000001E-2</v>
      </c>
      <c r="M26" s="14">
        <f t="shared" si="2"/>
        <v>1.5859552500000003</v>
      </c>
      <c r="N26" s="13">
        <f>H26+I26+M26</f>
        <v>1.9553416500000003</v>
      </c>
      <c r="O26" s="15">
        <f t="shared" si="4"/>
        <v>723.47641050000004</v>
      </c>
    </row>
    <row r="27" spans="1:15" ht="96.75" customHeight="1">
      <c r="A27" s="27">
        <v>9</v>
      </c>
      <c r="B27" s="9" t="s">
        <v>61</v>
      </c>
      <c r="C27" s="5" t="s">
        <v>175</v>
      </c>
      <c r="D27" s="4" t="s">
        <v>49</v>
      </c>
      <c r="E27" s="4">
        <v>38.5</v>
      </c>
      <c r="F27" s="4">
        <v>2.13</v>
      </c>
      <c r="G27" s="4">
        <v>1.31</v>
      </c>
      <c r="H27" s="13">
        <f t="shared" ref="H27" si="5">F27*$L$6/1000</f>
        <v>4.1630849999999997</v>
      </c>
      <c r="I27" s="13">
        <f t="shared" ref="I27" si="6">G27*$L$7/1000</f>
        <v>3.4883072999999998</v>
      </c>
      <c r="J27" s="5" t="s">
        <v>50</v>
      </c>
      <c r="K27" s="4">
        <v>2.3099999999999999E-2</v>
      </c>
      <c r="L27" s="6">
        <v>10</v>
      </c>
      <c r="M27" s="14">
        <f t="shared" si="2"/>
        <v>0.26622750000000001</v>
      </c>
      <c r="N27" s="13">
        <f>H27+I27+M27+M28</f>
        <v>7.9591892072499997</v>
      </c>
      <c r="O27" s="15">
        <f t="shared" si="4"/>
        <v>306.428784479125</v>
      </c>
    </row>
    <row r="28" spans="1:15" ht="36" customHeight="1">
      <c r="A28" s="27"/>
      <c r="B28" s="27"/>
      <c r="C28" s="5"/>
      <c r="D28" s="4"/>
      <c r="E28" s="4"/>
      <c r="F28" s="4"/>
      <c r="G28" s="4"/>
      <c r="H28" s="4"/>
      <c r="I28" s="4"/>
      <c r="J28" s="5" t="s">
        <v>51</v>
      </c>
      <c r="K28" s="4">
        <v>4.3299999999999998E-2</v>
      </c>
      <c r="L28" s="6">
        <v>0.83299999999999996</v>
      </c>
      <c r="M28" s="14">
        <f t="shared" si="2"/>
        <v>4.1569407249999996E-2</v>
      </c>
      <c r="N28" s="6"/>
      <c r="O28" s="7"/>
    </row>
    <row r="29" spans="1:15">
      <c r="A29" s="27"/>
      <c r="B29" s="27"/>
      <c r="C29" s="5" t="s">
        <v>52</v>
      </c>
      <c r="D29" s="4"/>
      <c r="E29" s="4"/>
      <c r="F29" s="4"/>
      <c r="G29" s="4"/>
      <c r="H29" s="4"/>
      <c r="I29" s="4"/>
      <c r="J29" s="5"/>
      <c r="K29" s="4"/>
      <c r="L29" s="6"/>
      <c r="M29" s="6"/>
      <c r="N29" s="6"/>
      <c r="O29" s="17">
        <f>SUM(O15:O28)</f>
        <v>18693.605886873625</v>
      </c>
    </row>
    <row r="30" spans="1:15">
      <c r="A30" s="27"/>
      <c r="B30" s="27"/>
      <c r="C30" s="18" t="s">
        <v>53</v>
      </c>
      <c r="D30" s="19"/>
      <c r="E30" s="19"/>
      <c r="F30" s="19"/>
      <c r="G30" s="19"/>
      <c r="H30" s="19"/>
      <c r="I30" s="19"/>
      <c r="J30" s="20"/>
      <c r="K30" s="19"/>
      <c r="L30" s="21"/>
      <c r="M30" s="21"/>
      <c r="N30" s="21"/>
      <c r="O30" s="22">
        <f>O29*0.133</f>
        <v>2486.2495829541922</v>
      </c>
    </row>
    <row r="31" spans="1:15">
      <c r="A31" s="27"/>
      <c r="B31" s="27"/>
      <c r="C31" s="216" t="s">
        <v>52</v>
      </c>
      <c r="D31" s="21"/>
      <c r="E31" s="21"/>
      <c r="F31" s="21"/>
      <c r="G31" s="21"/>
      <c r="H31" s="21"/>
      <c r="I31" s="21"/>
      <c r="J31" s="24"/>
      <c r="K31" s="21"/>
      <c r="L31" s="21"/>
      <c r="M31" s="21"/>
      <c r="N31" s="21"/>
      <c r="O31" s="22">
        <f>SUM(O29:O30)</f>
        <v>21179.855469827817</v>
      </c>
    </row>
    <row r="32" spans="1:15">
      <c r="A32" s="27"/>
      <c r="B32" s="27"/>
      <c r="C32" s="217" t="s">
        <v>54</v>
      </c>
      <c r="D32" s="21"/>
      <c r="E32" s="21"/>
      <c r="F32" s="21"/>
      <c r="G32" s="21"/>
      <c r="H32" s="21"/>
      <c r="I32" s="21"/>
      <c r="J32" s="24"/>
      <c r="K32" s="21"/>
      <c r="L32" s="21"/>
      <c r="M32" s="21"/>
      <c r="N32" s="21"/>
      <c r="O32" s="25">
        <f>O31*0.11</f>
        <v>2329.7841016810598</v>
      </c>
    </row>
    <row r="33" spans="1:18">
      <c r="A33" s="27"/>
      <c r="B33" s="27"/>
      <c r="C33" s="216" t="s">
        <v>52</v>
      </c>
      <c r="D33" s="26"/>
      <c r="E33" s="26"/>
      <c r="F33" s="26"/>
      <c r="G33" s="26"/>
      <c r="H33" s="26"/>
      <c r="I33" s="26"/>
      <c r="J33" s="27"/>
      <c r="K33" s="26"/>
      <c r="L33" s="26"/>
      <c r="M33" s="26"/>
      <c r="N33" s="26"/>
      <c r="O33" s="25">
        <f>SUM(O31:O32)</f>
        <v>23509.639571508877</v>
      </c>
    </row>
    <row r="34" spans="1:18">
      <c r="A34" s="27"/>
      <c r="B34" s="27"/>
      <c r="C34" s="18" t="s">
        <v>55</v>
      </c>
      <c r="D34" s="114"/>
      <c r="E34" s="114"/>
      <c r="F34" s="114"/>
      <c r="G34" s="114"/>
      <c r="H34" s="114"/>
      <c r="I34" s="114"/>
      <c r="J34" s="115"/>
      <c r="K34" s="114"/>
      <c r="L34" s="114"/>
      <c r="M34" s="114"/>
      <c r="N34" s="114"/>
      <c r="O34" s="116">
        <f>O33*0.2</f>
        <v>4701.9279143017757</v>
      </c>
    </row>
    <row r="35" spans="1:18">
      <c r="A35" s="27"/>
      <c r="B35" s="27"/>
      <c r="C35" s="216" t="s">
        <v>52</v>
      </c>
      <c r="D35" s="114"/>
      <c r="E35" s="114"/>
      <c r="F35" s="114"/>
      <c r="G35" s="114"/>
      <c r="H35" s="114"/>
      <c r="I35" s="114"/>
      <c r="J35" s="115"/>
      <c r="K35" s="114"/>
      <c r="L35" s="114"/>
      <c r="M35" s="114"/>
      <c r="N35" s="114"/>
      <c r="O35" s="116">
        <f>SUM(O33:O34)</f>
        <v>28211.56748581065</v>
      </c>
      <c r="R35" t="s">
        <v>141</v>
      </c>
    </row>
    <row r="36" spans="1:18" s="209" customFormat="1">
      <c r="A36" s="27"/>
      <c r="B36" s="27"/>
      <c r="C36" s="216"/>
      <c r="D36" s="114"/>
      <c r="E36" s="114"/>
      <c r="F36" s="114"/>
      <c r="G36" s="114"/>
      <c r="H36" s="114"/>
      <c r="I36" s="114"/>
      <c r="J36" s="115"/>
      <c r="K36" s="114"/>
      <c r="L36" s="114"/>
      <c r="M36" s="114"/>
      <c r="N36" s="114"/>
      <c r="O36" s="116"/>
    </row>
    <row r="37" spans="1:18">
      <c r="A37" s="27"/>
      <c r="B37" s="27"/>
      <c r="C37" s="27" t="s">
        <v>63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50">
        <f>O35/100</f>
        <v>282.1156748581065</v>
      </c>
    </row>
    <row r="38" spans="1:18">
      <c r="A38" s="27"/>
      <c r="B38" s="27"/>
      <c r="C38" s="27" t="s">
        <v>66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50">
        <f>O37*22</f>
        <v>6206.5448468783434</v>
      </c>
    </row>
    <row r="39" spans="1:18">
      <c r="B39" s="27"/>
      <c r="C39" s="27" t="s">
        <v>207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50">
        <f>O34/100*22</f>
        <v>1034.4241411463906</v>
      </c>
    </row>
    <row r="42" spans="1:18">
      <c r="D42" s="279" t="s">
        <v>108</v>
      </c>
      <c r="E42" s="279"/>
      <c r="F42" s="279"/>
      <c r="G42" s="279"/>
      <c r="H42" s="279"/>
      <c r="I42" s="279"/>
      <c r="J42" s="279"/>
      <c r="K42" s="279"/>
      <c r="L42" s="279"/>
      <c r="M42" s="279"/>
    </row>
  </sheetData>
  <mergeCells count="31">
    <mergeCell ref="O10:O12"/>
    <mergeCell ref="J11:J12"/>
    <mergeCell ref="K11:K12"/>
    <mergeCell ref="L11:M11"/>
    <mergeCell ref="A6:F6"/>
    <mergeCell ref="H6:J6"/>
    <mergeCell ref="L6:M6"/>
    <mergeCell ref="L7:M7"/>
    <mergeCell ref="G8:I8"/>
    <mergeCell ref="L8:M8"/>
    <mergeCell ref="A1:C1"/>
    <mergeCell ref="D1:O1"/>
    <mergeCell ref="A2:C2"/>
    <mergeCell ref="D2:N2"/>
    <mergeCell ref="B3:M3"/>
    <mergeCell ref="D42:M42"/>
    <mergeCell ref="F10:F12"/>
    <mergeCell ref="G10:G12"/>
    <mergeCell ref="H10:H12"/>
    <mergeCell ref="A4:O4"/>
    <mergeCell ref="A10:A12"/>
    <mergeCell ref="B10:B12"/>
    <mergeCell ref="C10:C12"/>
    <mergeCell ref="D10:D12"/>
    <mergeCell ref="E10:E12"/>
    <mergeCell ref="B14:C14"/>
    <mergeCell ref="E5:M5"/>
    <mergeCell ref="I10:I12"/>
    <mergeCell ref="J10:M10"/>
    <mergeCell ref="N10:N12"/>
    <mergeCell ref="M9:O9"/>
  </mergeCells>
  <pageMargins left="0.7" right="0.7" top="0.75" bottom="0.75" header="0.3" footer="0.3"/>
  <pageSetup paperSize="9" scale="83" orientation="landscape" r:id="rId1"/>
  <rowBreaks count="1" manualBreakCount="1">
    <brk id="21" max="66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topLeftCell="A25" zoomScale="77" zoomScaleSheetLayoutView="77" workbookViewId="0">
      <selection activeCell="B15" sqref="B15:O15"/>
    </sheetView>
  </sheetViews>
  <sheetFormatPr defaultRowHeight="15"/>
  <cols>
    <col min="1" max="1" width="7.42578125" style="247" customWidth="1"/>
    <col min="2" max="2" width="9" customWidth="1"/>
    <col min="3" max="3" width="24.7109375" customWidth="1"/>
    <col min="4" max="4" width="7" customWidth="1"/>
    <col min="5" max="5" width="8.140625" customWidth="1"/>
    <col min="6" max="6" width="8" customWidth="1"/>
    <col min="7" max="9" width="7.42578125" customWidth="1"/>
    <col min="10" max="10" width="11" customWidth="1"/>
    <col min="15" max="15" width="12.7109375" style="269" customWidth="1"/>
  </cols>
  <sheetData>
    <row r="1" spans="1:15" ht="33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>
      <c r="A2" s="293" t="s">
        <v>1</v>
      </c>
      <c r="B2" s="293"/>
      <c r="C2" s="293"/>
      <c r="D2" s="294" t="s">
        <v>68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65"/>
    </row>
    <row r="3" spans="1:15">
      <c r="A3" s="244" t="s">
        <v>2</v>
      </c>
      <c r="B3" s="298" t="s">
        <v>226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1"/>
      <c r="O3" s="265"/>
    </row>
    <row r="4" spans="1:15" ht="19.5">
      <c r="A4" s="283" t="s">
        <v>210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244"/>
      <c r="B5" s="1"/>
      <c r="C5" s="3"/>
      <c r="D5" s="1"/>
      <c r="E5" s="286" t="s">
        <v>56</v>
      </c>
      <c r="F5" s="286"/>
      <c r="G5" s="286"/>
      <c r="H5" s="286"/>
      <c r="I5" s="286"/>
      <c r="J5" s="286"/>
      <c r="K5" s="286"/>
      <c r="L5" s="286"/>
      <c r="M5" s="286"/>
      <c r="N5" s="1"/>
      <c r="O5" s="265"/>
    </row>
    <row r="6" spans="1:15">
      <c r="A6" s="298" t="s">
        <v>232</v>
      </c>
      <c r="B6" s="298"/>
      <c r="C6" s="298"/>
      <c r="D6" s="298"/>
      <c r="E6" s="298"/>
      <c r="F6" s="298"/>
      <c r="G6" s="1"/>
      <c r="H6" s="298" t="s">
        <v>3</v>
      </c>
      <c r="I6" s="298"/>
      <c r="J6" s="298"/>
      <c r="K6" s="3" t="s">
        <v>4</v>
      </c>
      <c r="L6" s="298">
        <v>1954.5</v>
      </c>
      <c r="M6" s="298"/>
      <c r="N6" s="1"/>
      <c r="O6" s="265"/>
    </row>
    <row r="7" spans="1:15">
      <c r="A7" s="244"/>
      <c r="B7" s="1"/>
      <c r="C7" s="3"/>
      <c r="D7" s="1"/>
      <c r="E7" s="1"/>
      <c r="F7" s="1"/>
      <c r="G7" s="1"/>
      <c r="H7" s="1"/>
      <c r="I7" s="1"/>
      <c r="J7" s="1"/>
      <c r="K7" s="3" t="s">
        <v>5</v>
      </c>
      <c r="L7" s="298">
        <v>2662.83</v>
      </c>
      <c r="M7" s="298"/>
      <c r="N7" s="1"/>
      <c r="O7" s="265"/>
    </row>
    <row r="8" spans="1:15">
      <c r="A8" s="244"/>
      <c r="B8" s="1"/>
      <c r="C8" s="3"/>
      <c r="D8" s="1"/>
      <c r="E8" s="1"/>
      <c r="F8" s="1"/>
      <c r="G8" s="298" t="s">
        <v>6</v>
      </c>
      <c r="H8" s="298"/>
      <c r="I8" s="298"/>
      <c r="J8" s="1"/>
      <c r="K8" s="3" t="s">
        <v>7</v>
      </c>
      <c r="L8" s="298">
        <v>1.1525000000000001</v>
      </c>
      <c r="M8" s="298"/>
      <c r="N8" s="1"/>
      <c r="O8" s="265"/>
    </row>
    <row r="9" spans="1:15">
      <c r="A9" s="244"/>
      <c r="B9" s="1"/>
      <c r="C9" s="3"/>
      <c r="D9" s="1"/>
      <c r="E9" s="1"/>
      <c r="F9" s="1"/>
      <c r="G9" s="1"/>
      <c r="H9" s="1"/>
      <c r="I9" s="1"/>
      <c r="J9" s="1"/>
      <c r="K9" s="3"/>
      <c r="L9" s="1"/>
      <c r="M9" s="290" t="s">
        <v>262</v>
      </c>
      <c r="N9" s="290"/>
      <c r="O9" s="290"/>
    </row>
    <row r="10" spans="1:15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280" t="s">
        <v>12</v>
      </c>
      <c r="H10" s="280" t="s">
        <v>27</v>
      </c>
      <c r="I10" s="280" t="s">
        <v>28</v>
      </c>
      <c r="J10" s="287" t="s">
        <v>29</v>
      </c>
      <c r="K10" s="288"/>
      <c r="L10" s="288"/>
      <c r="M10" s="289"/>
      <c r="N10" s="280" t="s">
        <v>30</v>
      </c>
      <c r="O10" s="297" t="s">
        <v>13</v>
      </c>
    </row>
    <row r="11" spans="1:15">
      <c r="A11" s="281"/>
      <c r="B11" s="281"/>
      <c r="C11" s="281"/>
      <c r="D11" s="281"/>
      <c r="E11" s="281"/>
      <c r="F11" s="281"/>
      <c r="G11" s="281"/>
      <c r="H11" s="281"/>
      <c r="I11" s="281"/>
      <c r="J11" s="280" t="s">
        <v>14</v>
      </c>
      <c r="K11" s="280" t="s">
        <v>15</v>
      </c>
      <c r="L11" s="287" t="s">
        <v>16</v>
      </c>
      <c r="M11" s="289"/>
      <c r="N11" s="281"/>
      <c r="O11" s="297"/>
    </row>
    <row r="12" spans="1:15" ht="5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10" t="s">
        <v>32</v>
      </c>
      <c r="M12" s="10" t="s">
        <v>31</v>
      </c>
      <c r="N12" s="282"/>
      <c r="O12" s="297"/>
    </row>
    <row r="13" spans="1: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15">
      <c r="A14" s="10"/>
      <c r="B14" s="284"/>
      <c r="C14" s="285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</row>
    <row r="15" spans="1:15" ht="47.25" customHeight="1">
      <c r="A15" s="10">
        <v>1</v>
      </c>
      <c r="B15" s="4" t="s">
        <v>67</v>
      </c>
      <c r="C15" s="5" t="s">
        <v>65</v>
      </c>
      <c r="D15" s="4" t="s">
        <v>19</v>
      </c>
      <c r="E15" s="16">
        <v>148</v>
      </c>
      <c r="F15" s="4">
        <v>27.6</v>
      </c>
      <c r="G15" s="4">
        <v>5.52</v>
      </c>
      <c r="H15" s="13">
        <f>F15*$L$6/1000</f>
        <v>53.944200000000002</v>
      </c>
      <c r="I15" s="13">
        <f>G15*$L$7/1000</f>
        <v>14.698821599999999</v>
      </c>
      <c r="J15" s="11"/>
      <c r="K15" s="10"/>
      <c r="L15" s="11"/>
      <c r="M15" s="14"/>
      <c r="N15" s="13">
        <f>H15+I15+M15</f>
        <v>68.643021599999997</v>
      </c>
      <c r="O15" s="15">
        <f>E15*N15</f>
        <v>10159.167196799999</v>
      </c>
    </row>
    <row r="16" spans="1:15" ht="51.75" customHeight="1">
      <c r="A16" s="10">
        <v>2</v>
      </c>
      <c r="B16" s="4" t="s">
        <v>69</v>
      </c>
      <c r="C16" s="5" t="s">
        <v>21</v>
      </c>
      <c r="D16" s="4" t="s">
        <v>19</v>
      </c>
      <c r="E16" s="4">
        <v>111</v>
      </c>
      <c r="F16" s="4">
        <v>3.38</v>
      </c>
      <c r="G16" s="4">
        <v>1.1599999999999999</v>
      </c>
      <c r="H16" s="13">
        <f t="shared" ref="H16:H27" si="0">F16*$L$6/1000</f>
        <v>6.6062099999999999</v>
      </c>
      <c r="I16" s="13">
        <f t="shared" ref="I16:I27" si="1">G16*$L$7/1000</f>
        <v>3.0888827999999999</v>
      </c>
      <c r="J16" s="5" t="s">
        <v>22</v>
      </c>
      <c r="K16" s="4">
        <v>1.1399999999999999</v>
      </c>
      <c r="L16" s="6">
        <v>0.92</v>
      </c>
      <c r="M16" s="14">
        <f>K16*L16*$L$8</f>
        <v>1.208742</v>
      </c>
      <c r="N16" s="13">
        <f>H16+I16+M16+M17+M18</f>
        <v>11.251025425</v>
      </c>
      <c r="O16" s="15">
        <f t="shared" ref="O16:O27" si="2">E16*N16</f>
        <v>1248.863822175</v>
      </c>
    </row>
    <row r="17" spans="1:15" ht="51">
      <c r="A17" s="10"/>
      <c r="B17" s="10"/>
      <c r="C17" s="11"/>
      <c r="D17" s="10"/>
      <c r="E17" s="12"/>
      <c r="F17" s="10"/>
      <c r="G17" s="10"/>
      <c r="H17" s="13"/>
      <c r="I17" s="13"/>
      <c r="J17" s="5" t="s">
        <v>23</v>
      </c>
      <c r="K17" s="4">
        <v>8.9999999999999993E-3</v>
      </c>
      <c r="L17" s="6">
        <v>10</v>
      </c>
      <c r="M17" s="14">
        <f t="shared" ref="M17:M28" si="3">K17*L17*$L$8</f>
        <v>0.103725</v>
      </c>
      <c r="N17" s="13"/>
      <c r="O17" s="15"/>
    </row>
    <row r="18" spans="1:15" ht="38.25">
      <c r="A18" s="26"/>
      <c r="B18" s="27"/>
      <c r="C18" s="27"/>
      <c r="D18" s="27"/>
      <c r="E18" s="27"/>
      <c r="F18" s="27"/>
      <c r="G18" s="27"/>
      <c r="H18" s="13"/>
      <c r="I18" s="13"/>
      <c r="J18" s="5" t="s">
        <v>33</v>
      </c>
      <c r="K18" s="4">
        <v>0.84499999999999997</v>
      </c>
      <c r="L18" s="6">
        <v>0.25</v>
      </c>
      <c r="M18" s="14">
        <f t="shared" si="3"/>
        <v>0.24346562500000002</v>
      </c>
      <c r="N18" s="27"/>
      <c r="O18" s="15"/>
    </row>
    <row r="19" spans="1:15" ht="35.25" customHeight="1">
      <c r="A19" s="26">
        <v>3</v>
      </c>
      <c r="B19" s="27" t="s">
        <v>57</v>
      </c>
      <c r="C19" s="5" t="s">
        <v>34</v>
      </c>
      <c r="D19" s="4" t="s">
        <v>35</v>
      </c>
      <c r="E19" s="4">
        <v>14.96</v>
      </c>
      <c r="F19" s="4">
        <v>27.7</v>
      </c>
      <c r="G19" s="4">
        <v>0.02</v>
      </c>
      <c r="H19" s="13">
        <f t="shared" si="0"/>
        <v>54.139650000000003</v>
      </c>
      <c r="I19" s="13">
        <f t="shared" si="1"/>
        <v>5.3256600000000001E-2</v>
      </c>
      <c r="J19" s="5"/>
      <c r="K19" s="4"/>
      <c r="L19" s="27"/>
      <c r="M19" s="14"/>
      <c r="N19" s="13">
        <f>H19+I19+M19</f>
        <v>54.192906600000001</v>
      </c>
      <c r="O19" s="15">
        <f t="shared" si="2"/>
        <v>810.72588273600002</v>
      </c>
    </row>
    <row r="20" spans="1:15">
      <c r="A20" s="26"/>
      <c r="B20" s="27"/>
      <c r="C20" s="5" t="s">
        <v>36</v>
      </c>
      <c r="D20" s="4"/>
      <c r="E20" s="4"/>
      <c r="F20" s="4"/>
      <c r="G20" s="4"/>
      <c r="H20" s="13"/>
      <c r="I20" s="13"/>
      <c r="J20" s="5"/>
      <c r="K20" s="4"/>
      <c r="L20" s="6"/>
      <c r="M20" s="14"/>
      <c r="N20" s="8"/>
      <c r="O20" s="15"/>
    </row>
    <row r="21" spans="1:15" ht="25.5">
      <c r="A21" s="26">
        <v>4</v>
      </c>
      <c r="B21" s="27"/>
      <c r="C21" s="5" t="s">
        <v>37</v>
      </c>
      <c r="D21" s="4" t="s">
        <v>35</v>
      </c>
      <c r="E21" s="7">
        <v>2.65</v>
      </c>
      <c r="F21" s="4"/>
      <c r="G21" s="4"/>
      <c r="H21" s="13"/>
      <c r="I21" s="13"/>
      <c r="J21" s="5" t="s">
        <v>38</v>
      </c>
      <c r="K21" s="16">
        <v>1</v>
      </c>
      <c r="L21" s="6">
        <v>237.5</v>
      </c>
      <c r="M21" s="14">
        <f t="shared" si="3"/>
        <v>273.71875</v>
      </c>
      <c r="N21" s="13">
        <f>H21+I21+M21</f>
        <v>273.71875</v>
      </c>
      <c r="O21" s="15">
        <f t="shared" si="2"/>
        <v>725.35468749999995</v>
      </c>
    </row>
    <row r="22" spans="1:15" ht="25.5">
      <c r="A22" s="26">
        <v>5</v>
      </c>
      <c r="B22" s="27"/>
      <c r="C22" s="5" t="s">
        <v>39</v>
      </c>
      <c r="D22" s="4" t="s">
        <v>35</v>
      </c>
      <c r="E22" s="7">
        <v>12.31</v>
      </c>
      <c r="F22" s="4"/>
      <c r="G22" s="4"/>
      <c r="H22" s="13"/>
      <c r="I22" s="13"/>
      <c r="J22" s="5" t="s">
        <v>40</v>
      </c>
      <c r="K22" s="16">
        <v>1</v>
      </c>
      <c r="L22" s="6">
        <v>231.94399999999999</v>
      </c>
      <c r="M22" s="14">
        <f t="shared" si="3"/>
        <v>267.31546000000003</v>
      </c>
      <c r="N22" s="13">
        <f>H22+I22+M22</f>
        <v>267.31546000000003</v>
      </c>
      <c r="O22" s="15">
        <f t="shared" si="2"/>
        <v>3290.6533126000004</v>
      </c>
    </row>
    <row r="23" spans="1:15" ht="60.75" customHeight="1">
      <c r="A23" s="26">
        <v>6</v>
      </c>
      <c r="B23" s="9" t="s">
        <v>58</v>
      </c>
      <c r="C23" s="5" t="s">
        <v>41</v>
      </c>
      <c r="D23" s="4" t="s">
        <v>19</v>
      </c>
      <c r="E23" s="16">
        <v>234</v>
      </c>
      <c r="F23" s="4">
        <v>3.92</v>
      </c>
      <c r="G23" s="4">
        <v>0.14000000000000001</v>
      </c>
      <c r="H23" s="13">
        <f t="shared" si="0"/>
        <v>7.6616399999999993</v>
      </c>
      <c r="I23" s="13">
        <f t="shared" si="1"/>
        <v>0.37279620000000002</v>
      </c>
      <c r="J23" s="5" t="s">
        <v>42</v>
      </c>
      <c r="K23" s="4">
        <v>1.02</v>
      </c>
      <c r="L23" s="6">
        <v>52.465000000000003</v>
      </c>
      <c r="M23" s="14">
        <f t="shared" si="3"/>
        <v>61.675230750000011</v>
      </c>
      <c r="N23" s="13">
        <f>H23+I23+M23+M24</f>
        <v>70.306982575500015</v>
      </c>
      <c r="O23" s="15">
        <f t="shared" si="2"/>
        <v>16451.833922667003</v>
      </c>
    </row>
    <row r="24" spans="1:15" ht="25.5">
      <c r="A24" s="26"/>
      <c r="B24" s="9"/>
      <c r="C24" s="5"/>
      <c r="D24" s="4"/>
      <c r="E24" s="4"/>
      <c r="F24" s="4"/>
      <c r="G24" s="4"/>
      <c r="H24" s="13"/>
      <c r="I24" s="13"/>
      <c r="J24" s="5" t="s">
        <v>43</v>
      </c>
      <c r="K24" s="4">
        <v>3.8E-3</v>
      </c>
      <c r="L24" s="6">
        <v>136.38900000000001</v>
      </c>
      <c r="M24" s="14">
        <f t="shared" si="3"/>
        <v>0.59731562550000006</v>
      </c>
      <c r="N24" s="6"/>
      <c r="O24" s="15"/>
    </row>
    <row r="25" spans="1:15" ht="84" customHeight="1">
      <c r="A25" s="26">
        <v>7</v>
      </c>
      <c r="B25" s="9" t="s">
        <v>59</v>
      </c>
      <c r="C25" s="5" t="s">
        <v>231</v>
      </c>
      <c r="D25" s="4" t="s">
        <v>45</v>
      </c>
      <c r="E25" s="7">
        <v>370</v>
      </c>
      <c r="F25" s="4">
        <v>0.65</v>
      </c>
      <c r="G25" s="4">
        <v>0.18</v>
      </c>
      <c r="H25" s="13">
        <f t="shared" si="0"/>
        <v>1.2704249999999999</v>
      </c>
      <c r="I25" s="13">
        <f t="shared" si="1"/>
        <v>0.4793094</v>
      </c>
      <c r="J25" s="5" t="s">
        <v>46</v>
      </c>
      <c r="K25" s="4">
        <v>8.1600000000000006E-2</v>
      </c>
      <c r="L25" s="6">
        <v>26</v>
      </c>
      <c r="M25" s="14">
        <f t="shared" si="3"/>
        <v>2.445144</v>
      </c>
      <c r="N25" s="13">
        <f>H25+I25+M25</f>
        <v>4.1948784000000003</v>
      </c>
      <c r="O25" s="15">
        <f t="shared" si="2"/>
        <v>1552.1050080000002</v>
      </c>
    </row>
    <row r="26" spans="1:15" ht="38.25">
      <c r="A26" s="26">
        <v>8</v>
      </c>
      <c r="B26" s="9" t="s">
        <v>60</v>
      </c>
      <c r="C26" s="5" t="s">
        <v>47</v>
      </c>
      <c r="D26" s="4" t="s">
        <v>45</v>
      </c>
      <c r="E26" s="7">
        <v>370</v>
      </c>
      <c r="F26" s="4">
        <v>0.08</v>
      </c>
      <c r="G26" s="4">
        <v>0.08</v>
      </c>
      <c r="H26" s="13">
        <f t="shared" si="0"/>
        <v>0.15636000000000003</v>
      </c>
      <c r="I26" s="13">
        <f t="shared" si="1"/>
        <v>0.2130264</v>
      </c>
      <c r="J26" s="5" t="s">
        <v>48</v>
      </c>
      <c r="K26" s="276">
        <v>33</v>
      </c>
      <c r="L26" s="6">
        <v>4.1700000000000001E-2</v>
      </c>
      <c r="M26" s="14">
        <f t="shared" si="3"/>
        <v>1.5859552500000003</v>
      </c>
      <c r="N26" s="13">
        <f>H26+I26+M26</f>
        <v>1.9553416500000003</v>
      </c>
      <c r="O26" s="15">
        <f t="shared" si="2"/>
        <v>723.47641050000004</v>
      </c>
    </row>
    <row r="27" spans="1:15" ht="76.5" customHeight="1">
      <c r="A27" s="26">
        <v>9</v>
      </c>
      <c r="B27" s="9" t="s">
        <v>61</v>
      </c>
      <c r="C27" s="5" t="s">
        <v>62</v>
      </c>
      <c r="D27" s="4" t="s">
        <v>49</v>
      </c>
      <c r="E27" s="4">
        <v>57.8</v>
      </c>
      <c r="F27" s="4">
        <v>2.13</v>
      </c>
      <c r="G27" s="4">
        <v>1.31</v>
      </c>
      <c r="H27" s="13">
        <f t="shared" si="0"/>
        <v>4.1630849999999997</v>
      </c>
      <c r="I27" s="13">
        <f t="shared" si="1"/>
        <v>3.4883072999999998</v>
      </c>
      <c r="J27" s="5" t="s">
        <v>50</v>
      </c>
      <c r="K27" s="4">
        <v>2.3099999999999999E-2</v>
      </c>
      <c r="L27" s="112">
        <v>10</v>
      </c>
      <c r="M27" s="14">
        <f t="shared" si="3"/>
        <v>0.26622750000000001</v>
      </c>
      <c r="N27" s="13">
        <f>H27+I27+M27+M28</f>
        <v>7.9591892072499997</v>
      </c>
      <c r="O27" s="15">
        <f t="shared" si="2"/>
        <v>460.04113617904994</v>
      </c>
    </row>
    <row r="28" spans="1:15" ht="38.25">
      <c r="A28" s="26"/>
      <c r="B28" s="27"/>
      <c r="C28" s="5"/>
      <c r="D28" s="4"/>
      <c r="E28" s="4"/>
      <c r="F28" s="4"/>
      <c r="G28" s="4"/>
      <c r="H28" s="4"/>
      <c r="I28" s="4"/>
      <c r="J28" s="5" t="s">
        <v>51</v>
      </c>
      <c r="K28" s="4">
        <v>4.3299999999999998E-2</v>
      </c>
      <c r="L28" s="6">
        <v>0.83299999999999996</v>
      </c>
      <c r="M28" s="14">
        <f t="shared" si="3"/>
        <v>4.1569407249999996E-2</v>
      </c>
      <c r="N28" s="6"/>
      <c r="O28" s="268"/>
    </row>
    <row r="29" spans="1:15">
      <c r="A29" s="26"/>
      <c r="B29" s="27"/>
      <c r="C29" s="5" t="s">
        <v>52</v>
      </c>
      <c r="D29" s="4"/>
      <c r="E29" s="4"/>
      <c r="F29" s="4"/>
      <c r="G29" s="4"/>
      <c r="H29" s="4"/>
      <c r="I29" s="4"/>
      <c r="J29" s="5"/>
      <c r="K29" s="4"/>
      <c r="L29" s="6"/>
      <c r="M29" s="6"/>
      <c r="N29" s="6"/>
      <c r="O29" s="17">
        <f>SUM(O15:O28)</f>
        <v>35422.221379157047</v>
      </c>
    </row>
    <row r="30" spans="1:15">
      <c r="A30" s="26"/>
      <c r="B30" s="27"/>
      <c r="C30" s="18" t="s">
        <v>53</v>
      </c>
      <c r="D30" s="19"/>
      <c r="E30" s="19"/>
      <c r="F30" s="19"/>
      <c r="G30" s="19"/>
      <c r="H30" s="19"/>
      <c r="I30" s="19"/>
      <c r="J30" s="20"/>
      <c r="K30" s="19"/>
      <c r="L30" s="21"/>
      <c r="M30" s="21"/>
      <c r="N30" s="21"/>
      <c r="O30" s="22">
        <f>O29*0.133</f>
        <v>4711.1554434278878</v>
      </c>
    </row>
    <row r="31" spans="1:15">
      <c r="A31" s="26"/>
      <c r="B31" s="27"/>
      <c r="C31" s="23" t="s">
        <v>52</v>
      </c>
      <c r="D31" s="21"/>
      <c r="E31" s="21"/>
      <c r="F31" s="21"/>
      <c r="G31" s="21"/>
      <c r="H31" s="21"/>
      <c r="I31" s="21"/>
      <c r="J31" s="24"/>
      <c r="K31" s="21"/>
      <c r="L31" s="21"/>
      <c r="M31" s="21"/>
      <c r="N31" s="21"/>
      <c r="O31" s="22">
        <f>SUM(O29:O30)</f>
        <v>40133.376822584934</v>
      </c>
    </row>
    <row r="32" spans="1:15">
      <c r="A32" s="26"/>
      <c r="B32" s="27"/>
      <c r="C32" s="18" t="s">
        <v>54</v>
      </c>
      <c r="D32" s="21"/>
      <c r="E32" s="21"/>
      <c r="F32" s="21"/>
      <c r="G32" s="21"/>
      <c r="H32" s="21"/>
      <c r="I32" s="21"/>
      <c r="J32" s="24"/>
      <c r="K32" s="21"/>
      <c r="L32" s="21"/>
      <c r="M32" s="21"/>
      <c r="N32" s="21"/>
      <c r="O32" s="25">
        <f>O31*0.11</f>
        <v>4414.671450484343</v>
      </c>
    </row>
    <row r="33" spans="1:15">
      <c r="A33" s="26"/>
      <c r="B33" s="27"/>
      <c r="C33" s="23" t="s">
        <v>52</v>
      </c>
      <c r="D33" s="26"/>
      <c r="E33" s="26"/>
      <c r="F33" s="26"/>
      <c r="G33" s="26"/>
      <c r="H33" s="26"/>
      <c r="I33" s="26"/>
      <c r="J33" s="27"/>
      <c r="K33" s="26"/>
      <c r="L33" s="26"/>
      <c r="M33" s="26"/>
      <c r="N33" s="26"/>
      <c r="O33" s="25">
        <f>SUM(O31:O32)</f>
        <v>44548.048273069275</v>
      </c>
    </row>
    <row r="34" spans="1:15">
      <c r="A34" s="26"/>
      <c r="B34" s="27"/>
      <c r="C34" s="18" t="s">
        <v>55</v>
      </c>
      <c r="D34" s="26"/>
      <c r="E34" s="26"/>
      <c r="F34" s="26"/>
      <c r="G34" s="26"/>
      <c r="H34" s="26"/>
      <c r="I34" s="26"/>
      <c r="J34" s="27"/>
      <c r="K34" s="26"/>
      <c r="L34" s="26"/>
      <c r="M34" s="26"/>
      <c r="N34" s="26"/>
      <c r="O34" s="116">
        <f>O33*0.2</f>
        <v>8909.609654613856</v>
      </c>
    </row>
    <row r="35" spans="1:15">
      <c r="A35" s="26"/>
      <c r="B35" s="27"/>
      <c r="C35" s="216" t="s">
        <v>52</v>
      </c>
      <c r="D35" s="114"/>
      <c r="E35" s="114"/>
      <c r="F35" s="114"/>
      <c r="G35" s="114"/>
      <c r="H35" s="114"/>
      <c r="I35" s="114"/>
      <c r="J35" s="115"/>
      <c r="K35" s="114"/>
      <c r="L35" s="114"/>
      <c r="M35" s="114"/>
      <c r="N35" s="114"/>
      <c r="O35" s="116">
        <f>SUM(O33:O34)</f>
        <v>53457.657927683133</v>
      </c>
    </row>
    <row r="36" spans="1:15" s="209" customFormat="1">
      <c r="A36" s="26"/>
      <c r="B36" s="27"/>
      <c r="C36" s="216"/>
      <c r="D36" s="114"/>
      <c r="E36" s="114"/>
      <c r="F36" s="114"/>
      <c r="G36" s="114"/>
      <c r="H36" s="114"/>
      <c r="I36" s="114"/>
      <c r="J36" s="115"/>
      <c r="K36" s="114"/>
      <c r="L36" s="114"/>
      <c r="M36" s="114"/>
      <c r="N36" s="114"/>
      <c r="O36" s="116"/>
    </row>
    <row r="37" spans="1:15">
      <c r="A37" s="26"/>
      <c r="B37" s="27"/>
      <c r="C37" s="27" t="s">
        <v>63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51">
        <f>O35/100</f>
        <v>534.57657927683135</v>
      </c>
    </row>
    <row r="38" spans="1:15">
      <c r="A38" s="26"/>
      <c r="B38" s="27"/>
      <c r="C38" s="27" t="s">
        <v>64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51">
        <f>O37*12</f>
        <v>6414.9189513219762</v>
      </c>
    </row>
    <row r="39" spans="1:15">
      <c r="C39" s="27" t="s">
        <v>146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51">
        <f>O34/100*12</f>
        <v>1069.1531585536627</v>
      </c>
    </row>
    <row r="41" spans="1:15">
      <c r="F41" s="81"/>
      <c r="G41" s="81"/>
      <c r="H41" s="81"/>
      <c r="I41" s="81"/>
      <c r="J41" s="81"/>
      <c r="K41" s="81"/>
      <c r="L41" s="81"/>
      <c r="M41" s="81"/>
      <c r="N41" s="81"/>
      <c r="O41" s="152"/>
    </row>
    <row r="42" spans="1:15">
      <c r="B42" s="279" t="s">
        <v>108</v>
      </c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</row>
  </sheetData>
  <mergeCells count="31">
    <mergeCell ref="N10:N12"/>
    <mergeCell ref="O10:O12"/>
    <mergeCell ref="J11:J12"/>
    <mergeCell ref="K11:K12"/>
    <mergeCell ref="L11:M11"/>
    <mergeCell ref="G10:G12"/>
    <mergeCell ref="H10:H12"/>
    <mergeCell ref="I10:I12"/>
    <mergeCell ref="B14:C14"/>
    <mergeCell ref="J10:M10"/>
    <mergeCell ref="B10:B12"/>
    <mergeCell ref="C10:C12"/>
    <mergeCell ref="D10:D12"/>
    <mergeCell ref="E10:E12"/>
    <mergeCell ref="F10:F12"/>
    <mergeCell ref="B42:O42"/>
    <mergeCell ref="G8:I8"/>
    <mergeCell ref="L8:M8"/>
    <mergeCell ref="A1:C1"/>
    <mergeCell ref="D1:O1"/>
    <mergeCell ref="A2:C2"/>
    <mergeCell ref="D2:N2"/>
    <mergeCell ref="B3:M3"/>
    <mergeCell ref="A4:O4"/>
    <mergeCell ref="E5:M5"/>
    <mergeCell ref="A6:F6"/>
    <mergeCell ref="H6:J6"/>
    <mergeCell ref="L6:M6"/>
    <mergeCell ref="L7:M7"/>
    <mergeCell ref="M9:O9"/>
    <mergeCell ref="A10:A12"/>
  </mergeCells>
  <pageMargins left="0.7" right="0.7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0"/>
  <sheetViews>
    <sheetView tabSelected="1" view="pageBreakPreview" topLeftCell="A4" zoomScale="60" workbookViewId="0">
      <selection activeCell="C16" sqref="C16"/>
    </sheetView>
  </sheetViews>
  <sheetFormatPr defaultRowHeight="15"/>
  <cols>
    <col min="1" max="1" width="3.85546875" customWidth="1"/>
    <col min="2" max="2" width="9.42578125" customWidth="1"/>
    <col min="3" max="3" width="18.7109375" customWidth="1"/>
    <col min="4" max="4" width="5.7109375" customWidth="1"/>
    <col min="5" max="5" width="6.5703125" customWidth="1"/>
    <col min="6" max="6" width="6.85546875" customWidth="1"/>
    <col min="7" max="7" width="8.7109375" customWidth="1"/>
    <col min="8" max="8" width="6.28515625" customWidth="1"/>
    <col min="9" max="9" width="8.42578125" customWidth="1"/>
    <col min="10" max="10" width="10" customWidth="1"/>
    <col min="11" max="11" width="7.42578125" customWidth="1"/>
    <col min="13" max="13" width="7" customWidth="1"/>
    <col min="15" max="15" width="11.28515625" customWidth="1"/>
  </cols>
  <sheetData>
    <row r="1" spans="1:15" ht="48.7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39" customHeight="1">
      <c r="A2" s="293" t="s">
        <v>1</v>
      </c>
      <c r="B2" s="293"/>
      <c r="C2" s="293"/>
      <c r="D2" s="292" t="s">
        <v>70</v>
      </c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</row>
    <row r="3" spans="1:15">
      <c r="A3" s="2" t="s">
        <v>2</v>
      </c>
      <c r="B3" s="298" t="s">
        <v>216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"/>
      <c r="O3" s="2"/>
    </row>
    <row r="4" spans="1:15" ht="19.5">
      <c r="A4" s="283" t="s">
        <v>209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2"/>
      <c r="B5" s="2"/>
      <c r="C5" s="3"/>
      <c r="D5" s="2"/>
      <c r="E5" s="286" t="s">
        <v>56</v>
      </c>
      <c r="F5" s="286"/>
      <c r="G5" s="286"/>
      <c r="H5" s="286"/>
      <c r="I5" s="286"/>
      <c r="J5" s="286"/>
      <c r="K5" s="286"/>
      <c r="L5" s="286"/>
      <c r="M5" s="286"/>
      <c r="N5" s="2"/>
      <c r="O5" s="2"/>
    </row>
    <row r="6" spans="1:15">
      <c r="A6" s="298" t="s">
        <v>232</v>
      </c>
      <c r="B6" s="298"/>
      <c r="C6" s="298"/>
      <c r="D6" s="298"/>
      <c r="E6" s="298"/>
      <c r="F6" s="298"/>
      <c r="G6" s="2"/>
      <c r="H6" s="298" t="s">
        <v>3</v>
      </c>
      <c r="I6" s="298"/>
      <c r="J6" s="298"/>
      <c r="K6" s="3" t="s">
        <v>4</v>
      </c>
      <c r="L6" s="298">
        <v>1954.5</v>
      </c>
      <c r="M6" s="298"/>
      <c r="N6" s="2"/>
      <c r="O6" s="2"/>
    </row>
    <row r="7" spans="1:15">
      <c r="A7" s="2"/>
      <c r="B7" s="2"/>
      <c r="C7" s="3"/>
      <c r="D7" s="2"/>
      <c r="E7" s="2"/>
      <c r="F7" s="2"/>
      <c r="G7" s="2"/>
      <c r="H7" s="2"/>
      <c r="I7" s="2"/>
      <c r="J7" s="2"/>
      <c r="K7" s="3" t="s">
        <v>5</v>
      </c>
      <c r="L7" s="298">
        <v>2662.83</v>
      </c>
      <c r="M7" s="298"/>
      <c r="N7" s="2"/>
      <c r="O7" s="2"/>
    </row>
    <row r="8" spans="1:15">
      <c r="A8" s="2"/>
      <c r="B8" s="2"/>
      <c r="C8" s="3"/>
      <c r="D8" s="2"/>
      <c r="E8" s="2"/>
      <c r="F8" s="2"/>
      <c r="G8" s="298" t="s">
        <v>6</v>
      </c>
      <c r="H8" s="298"/>
      <c r="I8" s="298"/>
      <c r="J8" s="2"/>
      <c r="K8" s="3" t="s">
        <v>7</v>
      </c>
      <c r="L8" s="298">
        <v>1.1525000000000001</v>
      </c>
      <c r="M8" s="298"/>
      <c r="N8" s="2"/>
      <c r="O8" s="2"/>
    </row>
    <row r="9" spans="1:15">
      <c r="A9" s="2"/>
      <c r="B9" s="2"/>
      <c r="C9" s="3"/>
      <c r="D9" s="2"/>
      <c r="E9" s="2"/>
      <c r="F9" s="2"/>
      <c r="G9" s="2"/>
      <c r="H9" s="2"/>
      <c r="I9" s="2"/>
      <c r="J9" s="2"/>
      <c r="K9" s="3"/>
      <c r="L9" s="2"/>
      <c r="M9" s="290" t="s">
        <v>262</v>
      </c>
      <c r="N9" s="290"/>
      <c r="O9" s="290"/>
    </row>
    <row r="10" spans="1:15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280" t="s">
        <v>12</v>
      </c>
      <c r="H10" s="280" t="s">
        <v>27</v>
      </c>
      <c r="I10" s="280" t="s">
        <v>28</v>
      </c>
      <c r="J10" s="287" t="s">
        <v>29</v>
      </c>
      <c r="K10" s="288"/>
      <c r="L10" s="288"/>
      <c r="M10" s="289"/>
      <c r="N10" s="280" t="s">
        <v>30</v>
      </c>
      <c r="O10" s="297" t="s">
        <v>13</v>
      </c>
    </row>
    <row r="11" spans="1:15">
      <c r="A11" s="281"/>
      <c r="B11" s="281"/>
      <c r="C11" s="281"/>
      <c r="D11" s="281"/>
      <c r="E11" s="281"/>
      <c r="F11" s="281"/>
      <c r="G11" s="281"/>
      <c r="H11" s="281"/>
      <c r="I11" s="281"/>
      <c r="J11" s="280" t="s">
        <v>14</v>
      </c>
      <c r="K11" s="280" t="s">
        <v>15</v>
      </c>
      <c r="L11" s="287" t="s">
        <v>16</v>
      </c>
      <c r="M11" s="289"/>
      <c r="N11" s="281"/>
      <c r="O11" s="297"/>
    </row>
    <row r="12" spans="1:15" ht="5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10" t="s">
        <v>32</v>
      </c>
      <c r="M12" s="10" t="s">
        <v>31</v>
      </c>
      <c r="N12" s="282"/>
      <c r="O12" s="297"/>
    </row>
    <row r="13" spans="1: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15">
      <c r="A14" s="10"/>
      <c r="B14" s="284"/>
      <c r="C14" s="285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</row>
    <row r="15" spans="1:15" ht="51">
      <c r="A15" s="10">
        <v>1</v>
      </c>
      <c r="B15" s="4" t="s">
        <v>67</v>
      </c>
      <c r="C15" s="5" t="s">
        <v>65</v>
      </c>
      <c r="D15" s="4" t="s">
        <v>19</v>
      </c>
      <c r="E15" s="16">
        <v>2.5</v>
      </c>
      <c r="F15" s="4">
        <v>27.6</v>
      </c>
      <c r="G15" s="4">
        <v>5.52</v>
      </c>
      <c r="H15" s="13">
        <f>F15*$L$6/1000</f>
        <v>53.944200000000002</v>
      </c>
      <c r="I15" s="13">
        <f>G15*$L$7/1000</f>
        <v>14.698821599999999</v>
      </c>
      <c r="J15" s="11"/>
      <c r="K15" s="10"/>
      <c r="L15" s="11"/>
      <c r="M15" s="14"/>
      <c r="N15" s="13">
        <f>H15+I15+M15</f>
        <v>68.643021599999997</v>
      </c>
      <c r="O15" s="15">
        <f>E15*N15</f>
        <v>171.60755399999999</v>
      </c>
    </row>
    <row r="16" spans="1:15" ht="81" customHeight="1">
      <c r="A16" s="10">
        <v>2</v>
      </c>
      <c r="B16" s="9" t="s">
        <v>71</v>
      </c>
      <c r="C16" s="5" t="s">
        <v>263</v>
      </c>
      <c r="D16" s="4" t="s">
        <v>19</v>
      </c>
      <c r="E16" s="16">
        <v>14</v>
      </c>
      <c r="F16" s="4">
        <v>3.56</v>
      </c>
      <c r="G16" s="4">
        <v>0.14000000000000001</v>
      </c>
      <c r="H16" s="13">
        <f>F16*$L$6/1000</f>
        <v>6.9580200000000003</v>
      </c>
      <c r="I16" s="13">
        <f>G16*$L$7/1000</f>
        <v>0.37279620000000002</v>
      </c>
      <c r="J16" s="5" t="s">
        <v>42</v>
      </c>
      <c r="K16" s="4">
        <v>1.02</v>
      </c>
      <c r="L16" s="6">
        <v>52.465000000000003</v>
      </c>
      <c r="M16" s="14">
        <f>K16*L16*$L$8</f>
        <v>61.675230750000011</v>
      </c>
      <c r="N16" s="13">
        <f>H16+I16+M16+M17</f>
        <v>69.603362575500014</v>
      </c>
      <c r="O16" s="15">
        <f>E16*N16</f>
        <v>974.44707605700023</v>
      </c>
    </row>
    <row r="17" spans="1:15" ht="25.5">
      <c r="A17" s="10"/>
      <c r="B17" s="9"/>
      <c r="D17" s="4"/>
      <c r="E17" s="4"/>
      <c r="F17" s="4"/>
      <c r="G17" s="4"/>
      <c r="H17" s="7"/>
      <c r="I17" s="7"/>
      <c r="J17" s="5" t="s">
        <v>43</v>
      </c>
      <c r="K17" s="4">
        <v>3.8E-3</v>
      </c>
      <c r="L17" s="6">
        <v>136.38900000000001</v>
      </c>
      <c r="M17" s="14">
        <f>K17*L17*$L$8</f>
        <v>0.59731562550000006</v>
      </c>
      <c r="N17" s="13"/>
      <c r="O17" s="15"/>
    </row>
    <row r="18" spans="1:15" ht="31.5" customHeight="1">
      <c r="A18" s="27"/>
      <c r="B18" s="27"/>
      <c r="C18" s="5" t="s">
        <v>52</v>
      </c>
      <c r="D18" s="27"/>
      <c r="E18" s="27"/>
      <c r="F18" s="27"/>
      <c r="G18" s="27"/>
      <c r="H18" s="27"/>
      <c r="I18" s="27"/>
      <c r="J18" s="5"/>
      <c r="K18" s="4"/>
      <c r="L18" s="6"/>
      <c r="M18" s="27"/>
      <c r="N18" s="27"/>
      <c r="O18" s="113">
        <f>SUM(O15:O17)</f>
        <v>1146.0546300570002</v>
      </c>
    </row>
    <row r="19" spans="1:15" ht="24">
      <c r="A19" s="27"/>
      <c r="B19" s="27"/>
      <c r="C19" s="18" t="s">
        <v>53</v>
      </c>
      <c r="D19" s="4"/>
      <c r="E19" s="4"/>
      <c r="F19" s="4"/>
      <c r="G19" s="4"/>
      <c r="H19" s="7"/>
      <c r="I19" s="7"/>
      <c r="J19" s="5"/>
      <c r="K19" s="4"/>
      <c r="L19" s="27"/>
      <c r="M19" s="27"/>
      <c r="N19" s="27"/>
      <c r="O19" s="27">
        <f>O18*0.133</f>
        <v>152.42526579758103</v>
      </c>
    </row>
    <row r="20" spans="1:15">
      <c r="A20" s="27"/>
      <c r="B20" s="27"/>
      <c r="C20" s="23" t="s">
        <v>52</v>
      </c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13">
        <f>SUM(O18:O19)</f>
        <v>1298.4798958545812</v>
      </c>
    </row>
    <row r="21" spans="1:15">
      <c r="A21" s="27"/>
      <c r="B21" s="27"/>
      <c r="C21" s="18" t="s">
        <v>54</v>
      </c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>
        <f>O20*0.11</f>
        <v>142.83278854400393</v>
      </c>
    </row>
    <row r="22" spans="1:15">
      <c r="A22" s="27"/>
      <c r="B22" s="27"/>
      <c r="C22" s="23" t="s">
        <v>52</v>
      </c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13">
        <f>SUM(O20:O21)</f>
        <v>1441.3126843985851</v>
      </c>
    </row>
    <row r="23" spans="1:15">
      <c r="A23" s="27"/>
      <c r="B23" s="27"/>
      <c r="C23" s="18" t="s">
        <v>55</v>
      </c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113">
        <f>O22*0.2</f>
        <v>288.26253687971706</v>
      </c>
    </row>
    <row r="24" spans="1:15">
      <c r="A24" s="27"/>
      <c r="B24" s="27"/>
      <c r="C24" s="28" t="s">
        <v>52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113">
        <f>SUM(O22:O23)</f>
        <v>1729.5752212783023</v>
      </c>
    </row>
    <row r="25" spans="1:15" s="209" customFormat="1">
      <c r="A25" s="27"/>
      <c r="B25" s="27"/>
      <c r="C25" s="28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113"/>
    </row>
    <row r="26" spans="1:15">
      <c r="A26" s="27"/>
      <c r="B26" s="27"/>
      <c r="C26" s="27" t="s">
        <v>63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50">
        <f>O24/100</f>
        <v>17.295752212783022</v>
      </c>
    </row>
    <row r="27" spans="1:15">
      <c r="A27" s="27"/>
      <c r="B27" s="27"/>
      <c r="C27" s="27" t="s">
        <v>72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50">
        <f>O26*40</f>
        <v>691.83008851132081</v>
      </c>
    </row>
    <row r="28" spans="1:15">
      <c r="A28" s="27"/>
      <c r="B28" s="27"/>
      <c r="C28" s="27" t="s">
        <v>146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50">
        <f>O23/100*40</f>
        <v>115.30501475188683</v>
      </c>
    </row>
    <row r="30" spans="1:15">
      <c r="C30" s="279" t="s">
        <v>108</v>
      </c>
      <c r="D30" s="279"/>
      <c r="E30" s="279"/>
      <c r="F30" s="279"/>
      <c r="G30" s="279"/>
      <c r="H30" s="279"/>
      <c r="I30" s="279"/>
      <c r="J30" s="279"/>
      <c r="K30" s="279"/>
      <c r="L30" s="279"/>
      <c r="M30" s="279"/>
      <c r="N30" s="279"/>
    </row>
  </sheetData>
  <mergeCells count="31">
    <mergeCell ref="G8:I8"/>
    <mergeCell ref="L8:M8"/>
    <mergeCell ref="A1:C1"/>
    <mergeCell ref="D1:O1"/>
    <mergeCell ref="A2:C2"/>
    <mergeCell ref="B3:M3"/>
    <mergeCell ref="A4:O4"/>
    <mergeCell ref="E5:M5"/>
    <mergeCell ref="A6:F6"/>
    <mergeCell ref="H6:J6"/>
    <mergeCell ref="L6:M6"/>
    <mergeCell ref="L7:M7"/>
    <mergeCell ref="D2:O2"/>
    <mergeCell ref="M9:O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C30:N30"/>
    <mergeCell ref="B14:C14"/>
    <mergeCell ref="J10:M10"/>
    <mergeCell ref="N10:N12"/>
    <mergeCell ref="O10:O12"/>
    <mergeCell ref="J11:J12"/>
    <mergeCell ref="K11:K12"/>
    <mergeCell ref="L11:M1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0"/>
  <sheetViews>
    <sheetView view="pageBreakPreview" topLeftCell="A4" zoomScale="73" zoomScaleSheetLayoutView="73" workbookViewId="0">
      <selection activeCell="O10" sqref="O10"/>
    </sheetView>
  </sheetViews>
  <sheetFormatPr defaultRowHeight="15"/>
  <cols>
    <col min="1" max="1" width="4.28515625" customWidth="1"/>
    <col min="2" max="2" width="7.42578125" customWidth="1"/>
    <col min="3" max="3" width="20.5703125" customWidth="1"/>
    <col min="4" max="4" width="5.5703125" customWidth="1"/>
    <col min="5" max="5" width="7" customWidth="1"/>
    <col min="6" max="6" width="8" customWidth="1"/>
    <col min="7" max="7" width="6.28515625" customWidth="1"/>
    <col min="8" max="8" width="8" customWidth="1"/>
    <col min="9" max="9" width="8.7109375" customWidth="1"/>
    <col min="10" max="10" width="12.140625" customWidth="1"/>
    <col min="13" max="13" width="8.42578125" customWidth="1"/>
    <col min="15" max="15" width="13.42578125" customWidth="1"/>
  </cols>
  <sheetData>
    <row r="1" spans="1:15" ht="36.7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41"/>
      <c r="N1" s="241"/>
      <c r="O1" s="186"/>
    </row>
    <row r="2" spans="1:15">
      <c r="A2" s="335" t="s">
        <v>255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5">
      <c r="A3" s="244" t="s">
        <v>2</v>
      </c>
      <c r="B3" s="295" t="s">
        <v>222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44"/>
      <c r="N3" s="244"/>
      <c r="O3" s="249"/>
    </row>
    <row r="4" spans="1:15" ht="19.5" customHeight="1">
      <c r="A4" s="244"/>
      <c r="B4" s="242"/>
      <c r="C4" s="336" t="s">
        <v>256</v>
      </c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249"/>
    </row>
    <row r="5" spans="1:15" ht="19.5">
      <c r="A5" s="239"/>
      <c r="B5" s="239"/>
      <c r="C5" s="239"/>
      <c r="D5" s="283" t="s">
        <v>173</v>
      </c>
      <c r="E5" s="283"/>
      <c r="F5" s="283"/>
      <c r="G5" s="283"/>
      <c r="H5" s="283"/>
      <c r="I5" s="283"/>
      <c r="J5" s="283"/>
      <c r="K5" s="239"/>
      <c r="L5" s="239"/>
      <c r="M5" s="239"/>
      <c r="N5" s="239"/>
      <c r="O5" s="239"/>
    </row>
    <row r="6" spans="1:15">
      <c r="A6" s="337" t="s">
        <v>111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209"/>
    </row>
    <row r="7" spans="1:15">
      <c r="A7" s="298" t="s">
        <v>237</v>
      </c>
      <c r="B7" s="298"/>
      <c r="C7" s="298"/>
      <c r="D7" s="298"/>
      <c r="E7" s="298"/>
      <c r="F7" s="298"/>
      <c r="G7" s="244"/>
      <c r="H7" s="298"/>
      <c r="I7" s="298"/>
      <c r="J7" s="240" t="s">
        <v>4</v>
      </c>
      <c r="K7" s="209"/>
      <c r="L7" s="293">
        <v>1954.5</v>
      </c>
      <c r="M7" s="293"/>
      <c r="N7" s="244"/>
      <c r="O7" s="170"/>
    </row>
    <row r="8" spans="1:15">
      <c r="A8" s="244"/>
      <c r="B8" s="244"/>
      <c r="C8" s="240"/>
      <c r="D8" s="244"/>
      <c r="E8" s="244"/>
      <c r="F8" s="244"/>
      <c r="G8" s="244"/>
      <c r="H8" s="244"/>
      <c r="I8" s="244"/>
      <c r="J8" s="240" t="s">
        <v>5</v>
      </c>
      <c r="K8" s="209"/>
      <c r="L8" s="293">
        <v>2662.83</v>
      </c>
      <c r="M8" s="293"/>
      <c r="N8" s="244"/>
      <c r="O8" s="170"/>
    </row>
    <row r="9" spans="1:15">
      <c r="A9" s="244"/>
      <c r="B9" s="244"/>
      <c r="C9" s="298" t="s">
        <v>6</v>
      </c>
      <c r="D9" s="298"/>
      <c r="E9" s="298"/>
      <c r="F9" s="298"/>
      <c r="G9" s="298"/>
      <c r="H9" s="298"/>
      <c r="I9" s="298"/>
      <c r="J9" s="240" t="s">
        <v>7</v>
      </c>
      <c r="K9" s="209"/>
      <c r="L9" s="293">
        <v>1.1525000000000001</v>
      </c>
      <c r="M9" s="293"/>
      <c r="N9" s="244"/>
      <c r="O9" s="170"/>
    </row>
    <row r="10" spans="1:15" ht="15" customHeight="1">
      <c r="A10" s="238"/>
      <c r="B10" s="238"/>
      <c r="C10" s="170"/>
      <c r="D10" s="238"/>
      <c r="E10" s="238"/>
      <c r="F10" s="238"/>
      <c r="G10" s="238"/>
      <c r="H10" s="238"/>
      <c r="I10" s="238"/>
      <c r="J10" s="238"/>
      <c r="K10" s="170"/>
      <c r="L10" s="238"/>
      <c r="M10" s="238"/>
      <c r="N10" s="238"/>
      <c r="O10" s="274" t="s">
        <v>262</v>
      </c>
    </row>
    <row r="11" spans="1:15" ht="15" customHeight="1">
      <c r="A11" s="319" t="s">
        <v>112</v>
      </c>
      <c r="B11" s="327" t="s">
        <v>113</v>
      </c>
      <c r="C11" s="319" t="s">
        <v>8</v>
      </c>
      <c r="D11" s="319" t="s">
        <v>9</v>
      </c>
      <c r="E11" s="319" t="s">
        <v>10</v>
      </c>
      <c r="F11" s="330" t="s">
        <v>114</v>
      </c>
      <c r="G11" s="331"/>
      <c r="H11" s="319" t="s">
        <v>116</v>
      </c>
      <c r="I11" s="319" t="s">
        <v>117</v>
      </c>
      <c r="J11" s="325" t="s">
        <v>29</v>
      </c>
      <c r="K11" s="334"/>
      <c r="L11" s="334"/>
      <c r="M11" s="326"/>
      <c r="N11" s="319" t="s">
        <v>115</v>
      </c>
      <c r="O11" s="322" t="s">
        <v>166</v>
      </c>
    </row>
    <row r="12" spans="1:15">
      <c r="A12" s="320"/>
      <c r="B12" s="328"/>
      <c r="C12" s="320"/>
      <c r="D12" s="320"/>
      <c r="E12" s="320"/>
      <c r="F12" s="332"/>
      <c r="G12" s="333"/>
      <c r="H12" s="320"/>
      <c r="I12" s="320"/>
      <c r="J12" s="319" t="s">
        <v>14</v>
      </c>
      <c r="K12" s="319" t="s">
        <v>15</v>
      </c>
      <c r="L12" s="325" t="s">
        <v>16</v>
      </c>
      <c r="M12" s="326"/>
      <c r="N12" s="320"/>
      <c r="O12" s="323"/>
    </row>
    <row r="13" spans="1:15">
      <c r="A13" s="320"/>
      <c r="B13" s="328"/>
      <c r="C13" s="320"/>
      <c r="D13" s="320"/>
      <c r="E13" s="320"/>
      <c r="F13" s="319" t="s">
        <v>11</v>
      </c>
      <c r="G13" s="319" t="s">
        <v>12</v>
      </c>
      <c r="H13" s="320"/>
      <c r="I13" s="320"/>
      <c r="J13" s="320"/>
      <c r="K13" s="320"/>
      <c r="L13" s="319" t="s">
        <v>170</v>
      </c>
      <c r="M13" s="319" t="s">
        <v>119</v>
      </c>
      <c r="N13" s="320"/>
      <c r="O13" s="323"/>
    </row>
    <row r="14" spans="1:15">
      <c r="A14" s="321"/>
      <c r="B14" s="329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4"/>
    </row>
    <row r="15" spans="1:15" ht="15" customHeight="1">
      <c r="A15" s="68">
        <v>1</v>
      </c>
      <c r="B15" s="68">
        <v>2</v>
      </c>
      <c r="C15" s="68">
        <v>3</v>
      </c>
      <c r="D15" s="68">
        <v>4</v>
      </c>
      <c r="E15" s="69">
        <v>5</v>
      </c>
      <c r="F15" s="68">
        <v>6</v>
      </c>
      <c r="G15" s="69">
        <v>7</v>
      </c>
      <c r="H15" s="68">
        <v>8</v>
      </c>
      <c r="I15" s="68">
        <v>9</v>
      </c>
      <c r="J15" s="68">
        <v>10</v>
      </c>
      <c r="K15" s="68">
        <v>11</v>
      </c>
      <c r="L15" s="69">
        <v>12</v>
      </c>
      <c r="M15" s="69">
        <v>13</v>
      </c>
      <c r="N15" s="69">
        <v>14</v>
      </c>
      <c r="O15" s="248">
        <v>15</v>
      </c>
    </row>
    <row r="16" spans="1:15" ht="50.25" customHeight="1">
      <c r="A16" s="68">
        <v>1</v>
      </c>
      <c r="B16" s="10" t="s">
        <v>120</v>
      </c>
      <c r="C16" s="10" t="s">
        <v>149</v>
      </c>
      <c r="D16" s="10" t="s">
        <v>145</v>
      </c>
      <c r="E16" s="10">
        <v>0.159</v>
      </c>
      <c r="F16" s="10">
        <v>14.1</v>
      </c>
      <c r="G16" s="10"/>
      <c r="H16" s="245">
        <f>F16*$L$7/1000</f>
        <v>27.558450000000001</v>
      </c>
      <c r="I16" s="68"/>
      <c r="J16" s="68"/>
      <c r="K16" s="68"/>
      <c r="L16" s="69"/>
      <c r="M16" s="69"/>
      <c r="N16" s="245">
        <f>H16+I16+M16</f>
        <v>27.558450000000001</v>
      </c>
      <c r="O16" s="175">
        <f>E16*N16</f>
        <v>4.3817935500000003</v>
      </c>
    </row>
    <row r="17" spans="1:15" ht="38.25">
      <c r="A17" s="248">
        <v>2</v>
      </c>
      <c r="B17" s="4" t="s">
        <v>17</v>
      </c>
      <c r="C17" s="4" t="s">
        <v>144</v>
      </c>
      <c r="D17" s="4" t="s">
        <v>19</v>
      </c>
      <c r="E17" s="4">
        <v>5.7</v>
      </c>
      <c r="F17" s="4">
        <v>21.3</v>
      </c>
      <c r="G17" s="4">
        <v>4.2</v>
      </c>
      <c r="H17" s="245">
        <f>F17*$L$7/1000</f>
        <v>41.630849999999995</v>
      </c>
      <c r="I17" s="245">
        <f>G17*$L$8/1000</f>
        <v>11.183886000000001</v>
      </c>
      <c r="J17" s="5"/>
      <c r="K17" s="4"/>
      <c r="L17" s="4"/>
      <c r="M17" s="4"/>
      <c r="N17" s="245">
        <f>H17+I17+M17</f>
        <v>52.814735999999996</v>
      </c>
      <c r="O17" s="175">
        <f>E17*N17</f>
        <v>301.04399519999998</v>
      </c>
    </row>
    <row r="18" spans="1:15" ht="25.5">
      <c r="A18" s="300">
        <v>3</v>
      </c>
      <c r="B18" s="304" t="s">
        <v>158</v>
      </c>
      <c r="C18" s="313" t="s">
        <v>214</v>
      </c>
      <c r="D18" s="300" t="s">
        <v>19</v>
      </c>
      <c r="E18" s="300">
        <v>0.6</v>
      </c>
      <c r="F18" s="313">
        <v>3.63</v>
      </c>
      <c r="G18" s="313">
        <v>1.32</v>
      </c>
      <c r="H18" s="316">
        <f t="shared" ref="H18" si="0">F18*$L$7/1000</f>
        <v>7.0948349999999998</v>
      </c>
      <c r="I18" s="307">
        <f t="shared" ref="I18" si="1">G18*$L$8/1000</f>
        <v>3.5149356000000003</v>
      </c>
      <c r="J18" s="5" t="s">
        <v>22</v>
      </c>
      <c r="K18" s="5">
        <v>0.78600000000000003</v>
      </c>
      <c r="L18" s="24">
        <v>0.92</v>
      </c>
      <c r="M18" s="246">
        <f>K18*L18*$L$9</f>
        <v>0.83339580000000013</v>
      </c>
      <c r="N18" s="307">
        <f>H18+I18+M18+M19+M20+M21+M22+M23</f>
        <v>22.32314891475</v>
      </c>
      <c r="O18" s="307">
        <f t="shared" ref="O18:O24" si="2">E18*N18</f>
        <v>13.393889348849999</v>
      </c>
    </row>
    <row r="19" spans="1:15" ht="39.75" customHeight="1">
      <c r="A19" s="301"/>
      <c r="B19" s="305"/>
      <c r="C19" s="314"/>
      <c r="D19" s="301"/>
      <c r="E19" s="301"/>
      <c r="F19" s="314"/>
      <c r="G19" s="314"/>
      <c r="H19" s="317"/>
      <c r="I19" s="308"/>
      <c r="J19" s="5" t="s">
        <v>23</v>
      </c>
      <c r="K19" s="5">
        <v>6.1999999999999998E-3</v>
      </c>
      <c r="L19" s="171">
        <v>10</v>
      </c>
      <c r="M19" s="246">
        <f t="shared" ref="M19:M49" si="3">K19*L19*$L$9</f>
        <v>7.1455000000000005E-2</v>
      </c>
      <c r="N19" s="308"/>
      <c r="O19" s="308"/>
    </row>
    <row r="20" spans="1:15" ht="23.25" customHeight="1">
      <c r="A20" s="301"/>
      <c r="B20" s="305"/>
      <c r="C20" s="314"/>
      <c r="D20" s="301"/>
      <c r="E20" s="301"/>
      <c r="F20" s="314"/>
      <c r="G20" s="314"/>
      <c r="H20" s="317"/>
      <c r="I20" s="308"/>
      <c r="J20" s="5" t="s">
        <v>33</v>
      </c>
      <c r="K20" s="5">
        <v>0.38300000000000001</v>
      </c>
      <c r="L20" s="24">
        <v>0.25</v>
      </c>
      <c r="M20" s="246">
        <f t="shared" si="3"/>
        <v>0.11035187500000002</v>
      </c>
      <c r="N20" s="308"/>
      <c r="O20" s="308"/>
    </row>
    <row r="21" spans="1:15" ht="51">
      <c r="A21" s="301"/>
      <c r="B21" s="305"/>
      <c r="C21" s="314"/>
      <c r="D21" s="301"/>
      <c r="E21" s="301"/>
      <c r="F21" s="314"/>
      <c r="G21" s="314"/>
      <c r="H21" s="317"/>
      <c r="I21" s="308"/>
      <c r="J21" s="5" t="s">
        <v>85</v>
      </c>
      <c r="K21" s="5">
        <v>4.0000000000000001E-3</v>
      </c>
      <c r="L21" s="24">
        <v>650</v>
      </c>
      <c r="M21" s="246">
        <f t="shared" si="3"/>
        <v>2.9965000000000002</v>
      </c>
      <c r="N21" s="308"/>
      <c r="O21" s="308"/>
    </row>
    <row r="22" spans="1:15" ht="25.5">
      <c r="A22" s="301"/>
      <c r="B22" s="305"/>
      <c r="C22" s="314"/>
      <c r="D22" s="301"/>
      <c r="E22" s="301"/>
      <c r="F22" s="314"/>
      <c r="G22" s="314"/>
      <c r="H22" s="317"/>
      <c r="I22" s="308"/>
      <c r="J22" s="5" t="s">
        <v>43</v>
      </c>
      <c r="K22" s="5">
        <v>4.7100000000000003E-2</v>
      </c>
      <c r="L22" s="24">
        <v>136.38900000000001</v>
      </c>
      <c r="M22" s="246">
        <f t="shared" si="3"/>
        <v>7.4035699897500011</v>
      </c>
      <c r="N22" s="308"/>
      <c r="O22" s="308"/>
    </row>
    <row r="23" spans="1:15" ht="39" customHeight="1">
      <c r="A23" s="302"/>
      <c r="B23" s="306"/>
      <c r="C23" s="315"/>
      <c r="D23" s="302"/>
      <c r="E23" s="302"/>
      <c r="F23" s="315"/>
      <c r="G23" s="315"/>
      <c r="H23" s="318"/>
      <c r="I23" s="309"/>
      <c r="J23" s="5" t="s">
        <v>86</v>
      </c>
      <c r="K23" s="38">
        <v>2.7000000000000001E-3</v>
      </c>
      <c r="L23" s="24">
        <v>95.8</v>
      </c>
      <c r="M23" s="246">
        <f t="shared" si="3"/>
        <v>0.29810565</v>
      </c>
      <c r="N23" s="309"/>
      <c r="O23" s="309"/>
    </row>
    <row r="24" spans="1:15" ht="25.5">
      <c r="A24" s="300">
        <v>4</v>
      </c>
      <c r="B24" s="304" t="s">
        <v>159</v>
      </c>
      <c r="C24" s="300" t="s">
        <v>160</v>
      </c>
      <c r="D24" s="300" t="s">
        <v>19</v>
      </c>
      <c r="E24" s="310">
        <v>1.4</v>
      </c>
      <c r="F24" s="300">
        <v>3.43</v>
      </c>
      <c r="G24" s="300">
        <v>1.2</v>
      </c>
      <c r="H24" s="307">
        <f t="shared" ref="H24" si="4">F24*$L$7/1000</f>
        <v>6.7039350000000004</v>
      </c>
      <c r="I24" s="307">
        <f t="shared" ref="I24" si="5">G24*$L$8/1000</f>
        <v>3.1953959999999997</v>
      </c>
      <c r="J24" s="4" t="s">
        <v>22</v>
      </c>
      <c r="K24" s="4">
        <v>0.63700000000000001</v>
      </c>
      <c r="L24" s="4">
        <v>0.92</v>
      </c>
      <c r="M24" s="22">
        <f t="shared" si="3"/>
        <v>0.67541110000000004</v>
      </c>
      <c r="N24" s="307">
        <f>H24+I24+M24+M25+M26+M27+M28+M29</f>
        <v>18.789640626500002</v>
      </c>
      <c r="O24" s="307">
        <f t="shared" si="2"/>
        <v>26.305496877100001</v>
      </c>
    </row>
    <row r="25" spans="1:15" ht="49.5" customHeight="1">
      <c r="A25" s="301"/>
      <c r="B25" s="305"/>
      <c r="C25" s="301"/>
      <c r="D25" s="301"/>
      <c r="E25" s="311"/>
      <c r="F25" s="301"/>
      <c r="G25" s="301"/>
      <c r="H25" s="308"/>
      <c r="I25" s="308"/>
      <c r="J25" s="4" t="s">
        <v>23</v>
      </c>
      <c r="K25" s="4">
        <v>5.1000000000000004E-3</v>
      </c>
      <c r="L25" s="4">
        <v>10</v>
      </c>
      <c r="M25" s="245">
        <f t="shared" si="3"/>
        <v>5.877750000000001E-2</v>
      </c>
      <c r="N25" s="308"/>
      <c r="O25" s="308"/>
    </row>
    <row r="26" spans="1:15" ht="38.25">
      <c r="A26" s="301"/>
      <c r="B26" s="305"/>
      <c r="C26" s="301"/>
      <c r="D26" s="301"/>
      <c r="E26" s="311"/>
      <c r="F26" s="301"/>
      <c r="G26" s="301"/>
      <c r="H26" s="308"/>
      <c r="I26" s="308"/>
      <c r="J26" s="4" t="s">
        <v>33</v>
      </c>
      <c r="K26" s="4">
        <v>0.48799999999999999</v>
      </c>
      <c r="L26" s="4">
        <v>0.25</v>
      </c>
      <c r="M26" s="245">
        <f t="shared" si="3"/>
        <v>0.14060500000000001</v>
      </c>
      <c r="N26" s="308"/>
      <c r="O26" s="308"/>
    </row>
    <row r="27" spans="1:15" ht="53.25" customHeight="1">
      <c r="A27" s="301"/>
      <c r="B27" s="305"/>
      <c r="C27" s="301"/>
      <c r="D27" s="301"/>
      <c r="E27" s="311"/>
      <c r="F27" s="301"/>
      <c r="G27" s="301"/>
      <c r="H27" s="308"/>
      <c r="I27" s="308"/>
      <c r="J27" s="4" t="s">
        <v>43</v>
      </c>
      <c r="K27" s="4">
        <v>1.84E-2</v>
      </c>
      <c r="L27" s="4">
        <v>136.38900000000001</v>
      </c>
      <c r="M27" s="245">
        <f t="shared" si="3"/>
        <v>2.8922651340000001</v>
      </c>
      <c r="N27" s="308"/>
      <c r="O27" s="308"/>
    </row>
    <row r="28" spans="1:15" ht="38.25">
      <c r="A28" s="301"/>
      <c r="B28" s="305"/>
      <c r="C28" s="301"/>
      <c r="D28" s="301"/>
      <c r="E28" s="311"/>
      <c r="F28" s="301"/>
      <c r="G28" s="301"/>
      <c r="H28" s="308"/>
      <c r="I28" s="308"/>
      <c r="J28" s="4" t="s">
        <v>89</v>
      </c>
      <c r="K28" s="4">
        <v>3.8699999999999998E-2</v>
      </c>
      <c r="L28" s="4">
        <v>95.8</v>
      </c>
      <c r="M28" s="245">
        <f t="shared" si="3"/>
        <v>4.2728476500000001</v>
      </c>
      <c r="N28" s="308"/>
      <c r="O28" s="308"/>
    </row>
    <row r="29" spans="1:15" ht="51">
      <c r="A29" s="302"/>
      <c r="B29" s="306"/>
      <c r="C29" s="302"/>
      <c r="D29" s="302"/>
      <c r="E29" s="312"/>
      <c r="F29" s="302"/>
      <c r="G29" s="302"/>
      <c r="H29" s="309"/>
      <c r="I29" s="309"/>
      <c r="J29" s="4" t="s">
        <v>90</v>
      </c>
      <c r="K29" s="4">
        <v>0.85699999999999998</v>
      </c>
      <c r="L29" s="4">
        <v>0.86099999999999999</v>
      </c>
      <c r="M29" s="245">
        <f t="shared" si="3"/>
        <v>0.8504032425000001</v>
      </c>
      <c r="N29" s="309"/>
      <c r="O29" s="309"/>
    </row>
    <row r="30" spans="1:15" ht="25.5">
      <c r="A30" s="300">
        <v>5</v>
      </c>
      <c r="B30" s="304" t="s">
        <v>161</v>
      </c>
      <c r="C30" s="300" t="s">
        <v>162</v>
      </c>
      <c r="D30" s="300" t="s">
        <v>19</v>
      </c>
      <c r="E30" s="300">
        <v>0.6</v>
      </c>
      <c r="F30" s="300">
        <v>2.6</v>
      </c>
      <c r="G30" s="300">
        <v>1.1299999999999999</v>
      </c>
      <c r="H30" s="299">
        <f t="shared" ref="H30" si="6">F30*$L$7/1000</f>
        <v>5.0816999999999997</v>
      </c>
      <c r="I30" s="299">
        <f t="shared" ref="I30" si="7">G30*$L$8/1000</f>
        <v>3.0089978999999998</v>
      </c>
      <c r="J30" s="4" t="s">
        <v>22</v>
      </c>
      <c r="K30" s="4">
        <v>0.70199999999999996</v>
      </c>
      <c r="L30" s="248">
        <v>0.92</v>
      </c>
      <c r="M30" s="245">
        <f t="shared" si="3"/>
        <v>0.74433060000000006</v>
      </c>
      <c r="N30" s="299">
        <f>H30+I30+M30+M31+M32</f>
        <v>9.0836803749999984</v>
      </c>
      <c r="O30" s="299">
        <f t="shared" ref="O30" si="8">E30*N30</f>
        <v>5.450208224999999</v>
      </c>
    </row>
    <row r="31" spans="1:15" ht="38.25">
      <c r="A31" s="301"/>
      <c r="B31" s="305"/>
      <c r="C31" s="301"/>
      <c r="D31" s="301"/>
      <c r="E31" s="301"/>
      <c r="F31" s="301"/>
      <c r="G31" s="301"/>
      <c r="H31" s="299"/>
      <c r="I31" s="299"/>
      <c r="J31" s="4" t="s">
        <v>23</v>
      </c>
      <c r="K31" s="4">
        <v>6.3E-3</v>
      </c>
      <c r="L31" s="248">
        <v>10</v>
      </c>
      <c r="M31" s="245">
        <f t="shared" si="3"/>
        <v>7.2607500000000005E-2</v>
      </c>
      <c r="N31" s="299"/>
      <c r="O31" s="299"/>
    </row>
    <row r="32" spans="1:15" ht="38.25">
      <c r="A32" s="302"/>
      <c r="B32" s="306"/>
      <c r="C32" s="302"/>
      <c r="D32" s="302"/>
      <c r="E32" s="302"/>
      <c r="F32" s="302"/>
      <c r="G32" s="302"/>
      <c r="H32" s="299"/>
      <c r="I32" s="299"/>
      <c r="J32" s="4" t="s">
        <v>33</v>
      </c>
      <c r="K32" s="4">
        <v>0.61099999999999999</v>
      </c>
      <c r="L32" s="248">
        <v>0.25</v>
      </c>
      <c r="M32" s="245">
        <f t="shared" si="3"/>
        <v>0.176044375</v>
      </c>
      <c r="N32" s="299"/>
      <c r="O32" s="299"/>
    </row>
    <row r="33" spans="1:15" ht="51">
      <c r="A33" s="300">
        <v>6</v>
      </c>
      <c r="B33" s="4" t="s">
        <v>92</v>
      </c>
      <c r="C33" s="5" t="s">
        <v>196</v>
      </c>
      <c r="D33" s="4" t="s">
        <v>35</v>
      </c>
      <c r="E33" s="4">
        <v>0.37519999999999998</v>
      </c>
      <c r="F33" s="4">
        <v>24.1</v>
      </c>
      <c r="G33" s="4">
        <v>0.02</v>
      </c>
      <c r="H33" s="245">
        <f t="shared" ref="H33:H48" si="9">F33*$L$7/1000</f>
        <v>47.103450000000002</v>
      </c>
      <c r="I33" s="245">
        <f t="shared" ref="I33:I48" si="10">G33*$L$8/1000</f>
        <v>5.3256600000000001E-2</v>
      </c>
      <c r="J33" s="5" t="s">
        <v>93</v>
      </c>
      <c r="K33" s="16">
        <v>1</v>
      </c>
      <c r="L33" s="4">
        <v>650</v>
      </c>
      <c r="M33" s="245">
        <f t="shared" si="3"/>
        <v>749.125</v>
      </c>
      <c r="N33" s="245">
        <f>H33+I33+M33+M34+M35</f>
        <v>829.11964707499999</v>
      </c>
      <c r="O33" s="24">
        <f t="shared" ref="O33:O48" si="11">E33*N33</f>
        <v>311.08569158253999</v>
      </c>
    </row>
    <row r="34" spans="1:15" ht="25.5">
      <c r="A34" s="301"/>
      <c r="B34" s="4"/>
      <c r="C34" s="5"/>
      <c r="D34" s="4"/>
      <c r="E34" s="4"/>
      <c r="F34" s="4"/>
      <c r="G34" s="4"/>
      <c r="H34" s="245"/>
      <c r="I34" s="245"/>
      <c r="J34" s="5" t="s">
        <v>43</v>
      </c>
      <c r="K34" s="4">
        <v>0.11</v>
      </c>
      <c r="L34" s="4">
        <v>136.38900000000001</v>
      </c>
      <c r="M34" s="245">
        <f t="shared" si="3"/>
        <v>17.290715475000002</v>
      </c>
      <c r="N34" s="4"/>
      <c r="O34" s="24"/>
    </row>
    <row r="35" spans="1:15" ht="51">
      <c r="A35" s="302"/>
      <c r="B35" s="4"/>
      <c r="C35" s="5"/>
      <c r="D35" s="4"/>
      <c r="E35" s="4"/>
      <c r="F35" s="4"/>
      <c r="G35" s="4"/>
      <c r="H35" s="245"/>
      <c r="I35" s="245"/>
      <c r="J35" s="5" t="s">
        <v>94</v>
      </c>
      <c r="K35" s="4">
        <v>14.2</v>
      </c>
      <c r="L35" s="4">
        <v>0.95</v>
      </c>
      <c r="M35" s="245">
        <f t="shared" si="3"/>
        <v>15.547224999999999</v>
      </c>
      <c r="N35" s="4"/>
      <c r="O35" s="24"/>
    </row>
    <row r="36" spans="1:15" s="209" customFormat="1" ht="25.5">
      <c r="A36" s="4">
        <v>7</v>
      </c>
      <c r="B36" s="4" t="s">
        <v>57</v>
      </c>
      <c r="C36" s="5" t="s">
        <v>34</v>
      </c>
      <c r="D36" s="4" t="s">
        <v>35</v>
      </c>
      <c r="E36" s="4">
        <v>0.84399999999999997</v>
      </c>
      <c r="F36" s="4">
        <v>27.7</v>
      </c>
      <c r="G36" s="4">
        <v>0.02</v>
      </c>
      <c r="H36" s="245">
        <f t="shared" si="9"/>
        <v>54.139650000000003</v>
      </c>
      <c r="I36" s="245">
        <f t="shared" si="10"/>
        <v>5.3256600000000001E-2</v>
      </c>
      <c r="J36" s="5"/>
      <c r="K36" s="4"/>
      <c r="L36" s="4"/>
      <c r="M36" s="245"/>
      <c r="N36" s="245">
        <f>H36+I36</f>
        <v>54.192906600000001</v>
      </c>
      <c r="O36" s="175">
        <f t="shared" si="11"/>
        <v>45.7388131704</v>
      </c>
    </row>
    <row r="37" spans="1:15">
      <c r="A37" s="4"/>
      <c r="B37" s="4"/>
      <c r="C37" s="5" t="s">
        <v>36</v>
      </c>
      <c r="D37" s="4"/>
      <c r="E37" s="4"/>
      <c r="F37" s="4"/>
      <c r="G37" s="4"/>
      <c r="H37" s="245"/>
      <c r="I37" s="245"/>
      <c r="J37" s="5"/>
      <c r="K37" s="4"/>
      <c r="L37" s="4"/>
      <c r="M37" s="245"/>
      <c r="N37" s="245"/>
      <c r="O37" s="175"/>
    </row>
    <row r="38" spans="1:15" ht="25.5">
      <c r="A38" s="4">
        <v>8</v>
      </c>
      <c r="B38" s="4"/>
      <c r="C38" s="5" t="s">
        <v>37</v>
      </c>
      <c r="D38" s="4" t="s">
        <v>35</v>
      </c>
      <c r="E38" s="4">
        <v>5.2999999999999999E-2</v>
      </c>
      <c r="F38" s="4"/>
      <c r="G38" s="4"/>
      <c r="H38" s="245"/>
      <c r="I38" s="245"/>
      <c r="J38" s="5" t="s">
        <v>38</v>
      </c>
      <c r="K38" s="16">
        <v>1</v>
      </c>
      <c r="L38" s="4">
        <v>237.5</v>
      </c>
      <c r="M38" s="245">
        <f t="shared" si="3"/>
        <v>273.71875</v>
      </c>
      <c r="N38" s="245">
        <f>H38+I38+M38</f>
        <v>273.71875</v>
      </c>
      <c r="O38" s="175">
        <f t="shared" si="11"/>
        <v>14.507093749999999</v>
      </c>
    </row>
    <row r="39" spans="1:15" ht="25.5">
      <c r="A39" s="4">
        <v>9</v>
      </c>
      <c r="B39" s="4"/>
      <c r="C39" s="5" t="s">
        <v>121</v>
      </c>
      <c r="D39" s="4" t="s">
        <v>35</v>
      </c>
      <c r="E39" s="4">
        <v>0.79100000000000004</v>
      </c>
      <c r="F39" s="4"/>
      <c r="G39" s="4"/>
      <c r="H39" s="245"/>
      <c r="I39" s="245"/>
      <c r="J39" s="5" t="s">
        <v>122</v>
      </c>
      <c r="K39" s="16">
        <v>1</v>
      </c>
      <c r="L39" s="4">
        <v>231.94399999999999</v>
      </c>
      <c r="M39" s="245">
        <f t="shared" si="3"/>
        <v>267.31546000000003</v>
      </c>
      <c r="N39" s="245">
        <f>H39+I39+M39</f>
        <v>267.31546000000003</v>
      </c>
      <c r="O39" s="175">
        <f t="shared" si="11"/>
        <v>211.44652886000003</v>
      </c>
    </row>
    <row r="40" spans="1:15" ht="153">
      <c r="A40" s="4">
        <v>10</v>
      </c>
      <c r="B40" s="4" t="s">
        <v>97</v>
      </c>
      <c r="C40" s="5" t="s">
        <v>98</v>
      </c>
      <c r="D40" s="4" t="s">
        <v>19</v>
      </c>
      <c r="E40" s="4">
        <v>5.92</v>
      </c>
      <c r="F40" s="4">
        <v>8.02</v>
      </c>
      <c r="G40" s="4">
        <v>2.2799999999999998</v>
      </c>
      <c r="H40" s="245">
        <f t="shared" si="9"/>
        <v>15.675089999999999</v>
      </c>
      <c r="I40" s="245">
        <f t="shared" si="10"/>
        <v>6.0712523999999997</v>
      </c>
      <c r="J40" s="5" t="s">
        <v>123</v>
      </c>
      <c r="K40" s="4">
        <v>1.42</v>
      </c>
      <c r="L40" s="4">
        <v>52.465000000000003</v>
      </c>
      <c r="M40" s="245">
        <f t="shared" si="3"/>
        <v>85.861595750000006</v>
      </c>
      <c r="N40" s="245">
        <f>H40+I40+M40+M41+M42+M43</f>
        <v>115.03732494650001</v>
      </c>
      <c r="O40" s="175">
        <f t="shared" si="11"/>
        <v>681.02096368328</v>
      </c>
    </row>
    <row r="41" spans="1:15" ht="51">
      <c r="A41" s="4"/>
      <c r="B41" s="4"/>
      <c r="C41" s="5"/>
      <c r="D41" s="4"/>
      <c r="E41" s="4"/>
      <c r="F41" s="4"/>
      <c r="G41" s="4"/>
      <c r="H41" s="245"/>
      <c r="I41" s="245"/>
      <c r="J41" s="5" t="s">
        <v>100</v>
      </c>
      <c r="K41" s="4">
        <v>7.8</v>
      </c>
      <c r="L41" s="4">
        <v>0.54200000000000004</v>
      </c>
      <c r="M41" s="245">
        <f t="shared" si="3"/>
        <v>4.8723090000000004</v>
      </c>
      <c r="N41" s="4"/>
      <c r="O41" s="24"/>
    </row>
    <row r="42" spans="1:15" ht="51">
      <c r="A42" s="4"/>
      <c r="B42" s="4"/>
      <c r="C42" s="5"/>
      <c r="D42" s="4"/>
      <c r="E42" s="4"/>
      <c r="F42" s="4"/>
      <c r="G42" s="4"/>
      <c r="H42" s="245"/>
      <c r="I42" s="245"/>
      <c r="J42" s="5" t="s">
        <v>101</v>
      </c>
      <c r="K42" s="4">
        <v>2.7</v>
      </c>
      <c r="L42" s="4">
        <v>0.65</v>
      </c>
      <c r="M42" s="245">
        <f t="shared" si="3"/>
        <v>2.0226375000000001</v>
      </c>
      <c r="N42" s="4"/>
      <c r="O42" s="24"/>
    </row>
    <row r="43" spans="1:15" ht="38.25">
      <c r="A43" s="4"/>
      <c r="B43" s="4"/>
      <c r="C43" s="5"/>
      <c r="D43" s="4"/>
      <c r="E43" s="4"/>
      <c r="F43" s="4"/>
      <c r="G43" s="4"/>
      <c r="H43" s="245"/>
      <c r="I43" s="245"/>
      <c r="J43" s="5" t="s">
        <v>102</v>
      </c>
      <c r="K43" s="4">
        <v>3.3999999999999998E-3</v>
      </c>
      <c r="L43" s="4">
        <v>136.38900000000001</v>
      </c>
      <c r="M43" s="245">
        <f t="shared" si="3"/>
        <v>0.53444029650000002</v>
      </c>
      <c r="N43" s="4"/>
      <c r="O43" s="24"/>
    </row>
    <row r="44" spans="1:15" ht="63.75">
      <c r="A44" s="4">
        <v>11</v>
      </c>
      <c r="B44" s="4" t="s">
        <v>58</v>
      </c>
      <c r="C44" s="5" t="s">
        <v>167</v>
      </c>
      <c r="D44" s="4" t="s">
        <v>19</v>
      </c>
      <c r="E44" s="4">
        <v>2.4</v>
      </c>
      <c r="F44" s="4">
        <v>3.92</v>
      </c>
      <c r="G44" s="4">
        <v>0.14000000000000001</v>
      </c>
      <c r="H44" s="245">
        <f t="shared" si="9"/>
        <v>7.6616399999999993</v>
      </c>
      <c r="I44" s="245">
        <f t="shared" si="10"/>
        <v>0.37279620000000002</v>
      </c>
      <c r="J44" s="5" t="s">
        <v>123</v>
      </c>
      <c r="K44" s="4">
        <v>1.02</v>
      </c>
      <c r="L44" s="4">
        <v>52.465000000000003</v>
      </c>
      <c r="M44" s="245">
        <f t="shared" si="3"/>
        <v>61.675230750000011</v>
      </c>
      <c r="N44" s="245">
        <f>H44+I44+M44+M45</f>
        <v>70.306982575500015</v>
      </c>
      <c r="O44" s="24">
        <f t="shared" si="11"/>
        <v>168.73675818120003</v>
      </c>
    </row>
    <row r="45" spans="1:15" ht="25.5">
      <c r="A45" s="4"/>
      <c r="B45" s="4"/>
      <c r="C45" s="5"/>
      <c r="D45" s="4"/>
      <c r="E45" s="4"/>
      <c r="F45" s="4"/>
      <c r="G45" s="4"/>
      <c r="H45" s="245"/>
      <c r="I45" s="245"/>
      <c r="J45" s="5" t="s">
        <v>43</v>
      </c>
      <c r="K45" s="4">
        <v>3.8E-3</v>
      </c>
      <c r="L45" s="4">
        <v>136.38900000000001</v>
      </c>
      <c r="M45" s="245">
        <f t="shared" si="3"/>
        <v>0.59731562550000006</v>
      </c>
      <c r="N45" s="245"/>
      <c r="O45" s="24"/>
    </row>
    <row r="46" spans="1:15" ht="76.5">
      <c r="A46" s="4">
        <v>12</v>
      </c>
      <c r="B46" s="4" t="s">
        <v>59</v>
      </c>
      <c r="C46" s="5" t="s">
        <v>44</v>
      </c>
      <c r="D46" s="4" t="s">
        <v>45</v>
      </c>
      <c r="E46" s="16">
        <v>12.5</v>
      </c>
      <c r="F46" s="4">
        <v>0.65</v>
      </c>
      <c r="G46" s="4">
        <v>0.18</v>
      </c>
      <c r="H46" s="245">
        <f t="shared" si="9"/>
        <v>1.2704249999999999</v>
      </c>
      <c r="I46" s="245">
        <f t="shared" si="10"/>
        <v>0.4793094</v>
      </c>
      <c r="J46" s="5" t="s">
        <v>46</v>
      </c>
      <c r="K46" s="33">
        <v>8.1600000000000006E-2</v>
      </c>
      <c r="L46" s="16">
        <v>26</v>
      </c>
      <c r="M46" s="245">
        <f t="shared" si="3"/>
        <v>2.445144</v>
      </c>
      <c r="N46" s="245">
        <f>H46+I46+M46</f>
        <v>4.1948784000000003</v>
      </c>
      <c r="O46" s="175">
        <f t="shared" si="11"/>
        <v>52.435980000000001</v>
      </c>
    </row>
    <row r="47" spans="1:15" ht="51">
      <c r="A47" s="4">
        <v>13</v>
      </c>
      <c r="B47" s="4" t="s">
        <v>60</v>
      </c>
      <c r="C47" s="5" t="s">
        <v>47</v>
      </c>
      <c r="D47" s="4" t="s">
        <v>45</v>
      </c>
      <c r="E47" s="16">
        <v>12.5</v>
      </c>
      <c r="F47" s="4">
        <v>0.08</v>
      </c>
      <c r="G47" s="4">
        <v>0.08</v>
      </c>
      <c r="H47" s="245">
        <f t="shared" si="9"/>
        <v>0.15636000000000003</v>
      </c>
      <c r="I47" s="245">
        <f t="shared" si="10"/>
        <v>0.2130264</v>
      </c>
      <c r="J47" s="5" t="s">
        <v>48</v>
      </c>
      <c r="K47" s="245">
        <v>33</v>
      </c>
      <c r="L47" s="4">
        <v>4.1669999999999999E-2</v>
      </c>
      <c r="M47" s="245">
        <f t="shared" si="3"/>
        <v>1.5848142750000003</v>
      </c>
      <c r="N47" s="245">
        <f>H47+I47+M47</f>
        <v>1.9542006750000003</v>
      </c>
      <c r="O47" s="175">
        <f t="shared" si="11"/>
        <v>24.427508437500002</v>
      </c>
    </row>
    <row r="48" spans="1:15" ht="90">
      <c r="A48" s="4">
        <v>14</v>
      </c>
      <c r="B48" s="85" t="s">
        <v>61</v>
      </c>
      <c r="C48" s="84" t="s">
        <v>137</v>
      </c>
      <c r="D48" s="55" t="s">
        <v>49</v>
      </c>
      <c r="E48" s="100">
        <v>3.33</v>
      </c>
      <c r="F48" s="55">
        <v>2.13</v>
      </c>
      <c r="G48" s="55">
        <v>1.31</v>
      </c>
      <c r="H48" s="86">
        <f t="shared" si="9"/>
        <v>4.1630849999999997</v>
      </c>
      <c r="I48" s="86">
        <f t="shared" si="10"/>
        <v>3.4883072999999998</v>
      </c>
      <c r="J48" s="84" t="s">
        <v>50</v>
      </c>
      <c r="K48" s="101">
        <v>2.3099999999999999E-2</v>
      </c>
      <c r="L48" s="55">
        <v>10</v>
      </c>
      <c r="M48" s="86">
        <f t="shared" si="3"/>
        <v>0.26622750000000001</v>
      </c>
      <c r="N48" s="86">
        <f>H48+I48+M48+M49</f>
        <v>7.9591892072499997</v>
      </c>
      <c r="O48" s="25">
        <f t="shared" si="11"/>
        <v>26.504100060142498</v>
      </c>
    </row>
    <row r="49" spans="1:15" ht="26.25">
      <c r="A49" s="4"/>
      <c r="B49" s="55"/>
      <c r="C49" s="84"/>
      <c r="D49" s="55"/>
      <c r="E49" s="99"/>
      <c r="F49" s="55"/>
      <c r="G49" s="55"/>
      <c r="H49" s="86"/>
      <c r="I49" s="86"/>
      <c r="J49" s="84" t="s">
        <v>51</v>
      </c>
      <c r="K49" s="101">
        <v>4.3299999999999998E-2</v>
      </c>
      <c r="L49" s="55">
        <v>0.83299999999999996</v>
      </c>
      <c r="M49" s="86">
        <f t="shared" si="3"/>
        <v>4.1569407249999996E-2</v>
      </c>
      <c r="N49" s="86"/>
      <c r="O49" s="25"/>
    </row>
    <row r="50" spans="1:15">
      <c r="A50" s="4"/>
      <c r="B50" s="4"/>
      <c r="C50" s="5" t="s">
        <v>52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246">
        <f>SUM(O16:O49)</f>
        <v>1886.4788209260123</v>
      </c>
    </row>
    <row r="51" spans="1:15" ht="25.5">
      <c r="A51" s="4"/>
      <c r="B51" s="4"/>
      <c r="C51" s="5" t="s">
        <v>104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246">
        <f>O50*0.133</f>
        <v>250.90168318315966</v>
      </c>
    </row>
    <row r="52" spans="1:15">
      <c r="A52" s="4"/>
      <c r="B52" s="4"/>
      <c r="C52" s="5" t="s">
        <v>52</v>
      </c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246">
        <f>SUM(O50:O51)</f>
        <v>2137.3805041091719</v>
      </c>
    </row>
    <row r="53" spans="1:15">
      <c r="A53" s="4"/>
      <c r="B53" s="4"/>
      <c r="C53" s="5" t="s">
        <v>124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173">
        <f>O52*0.11</f>
        <v>235.11185545200891</v>
      </c>
    </row>
    <row r="54" spans="1:15">
      <c r="A54" s="4"/>
      <c r="B54" s="4"/>
      <c r="C54" s="5" t="s">
        <v>52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173">
        <f>SUM(O52:O53)</f>
        <v>2372.4923595611808</v>
      </c>
    </row>
    <row r="55" spans="1:15">
      <c r="A55" s="4"/>
      <c r="B55" s="4"/>
      <c r="C55" s="5" t="s">
        <v>106</v>
      </c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173">
        <f>O54*0.2</f>
        <v>474.4984719122362</v>
      </c>
    </row>
    <row r="56" spans="1:15">
      <c r="A56" s="243"/>
      <c r="B56" s="243"/>
      <c r="C56" s="254" t="s">
        <v>52</v>
      </c>
      <c r="D56" s="243"/>
      <c r="E56" s="243"/>
      <c r="F56" s="243"/>
      <c r="G56" s="243"/>
      <c r="H56" s="243"/>
      <c r="I56" s="243"/>
      <c r="J56" s="255"/>
      <c r="K56" s="243"/>
      <c r="L56" s="243"/>
      <c r="M56" s="243"/>
      <c r="N56" s="243"/>
      <c r="O56" s="246">
        <f>SUM(O54:O55)</f>
        <v>2846.9908314734171</v>
      </c>
    </row>
    <row r="57" spans="1:15">
      <c r="A57" s="243"/>
      <c r="B57" s="243"/>
      <c r="C57" s="254"/>
      <c r="D57" s="243"/>
      <c r="E57" s="243"/>
      <c r="F57" s="243"/>
      <c r="G57" s="243"/>
      <c r="H57" s="243"/>
      <c r="I57" s="243"/>
      <c r="J57" s="255"/>
      <c r="K57" s="243"/>
      <c r="L57" s="243"/>
      <c r="M57" s="243"/>
      <c r="N57" s="243"/>
      <c r="O57" s="246"/>
    </row>
    <row r="58" spans="1:15" ht="25.5">
      <c r="A58" s="243"/>
      <c r="B58" s="243"/>
      <c r="C58" s="254" t="s">
        <v>260</v>
      </c>
      <c r="D58" s="256"/>
      <c r="E58" s="256"/>
      <c r="F58" s="256"/>
      <c r="G58" s="256"/>
      <c r="H58" s="243"/>
      <c r="I58" s="243"/>
      <c r="J58" s="255"/>
      <c r="K58" s="243"/>
      <c r="L58" s="243"/>
      <c r="M58" s="243"/>
      <c r="N58" s="243"/>
      <c r="O58" s="246">
        <f>O56*41</f>
        <v>116726.6240904101</v>
      </c>
    </row>
    <row r="59" spans="1:15">
      <c r="A59" s="4"/>
      <c r="B59" s="4"/>
      <c r="C59" s="5" t="s">
        <v>107</v>
      </c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246">
        <f>O55*41</f>
        <v>19454.437348401683</v>
      </c>
    </row>
    <row r="60" spans="1:15">
      <c r="A60" s="71"/>
      <c r="B60" s="71"/>
      <c r="C60" s="66"/>
      <c r="D60" s="71"/>
      <c r="E60" s="303" t="s">
        <v>168</v>
      </c>
      <c r="F60" s="303"/>
      <c r="G60" s="303"/>
      <c r="H60" s="303"/>
      <c r="I60" s="303"/>
      <c r="J60" s="303"/>
      <c r="K60" s="303"/>
      <c r="L60" s="71"/>
      <c r="M60" s="71"/>
      <c r="N60" s="71"/>
      <c r="O60" s="66"/>
    </row>
  </sheetData>
  <mergeCells count="66">
    <mergeCell ref="A1:C1"/>
    <mergeCell ref="L7:M7"/>
    <mergeCell ref="D1:L1"/>
    <mergeCell ref="A2:O2"/>
    <mergeCell ref="B3:L3"/>
    <mergeCell ref="C4:N4"/>
    <mergeCell ref="D5:J5"/>
    <mergeCell ref="A6:N6"/>
    <mergeCell ref="A7:F7"/>
    <mergeCell ref="H7:I7"/>
    <mergeCell ref="C9:I9"/>
    <mergeCell ref="L9:M9"/>
    <mergeCell ref="A11:A14"/>
    <mergeCell ref="B11:B14"/>
    <mergeCell ref="C11:C14"/>
    <mergeCell ref="D11:D14"/>
    <mergeCell ref="E11:E14"/>
    <mergeCell ref="F11:G12"/>
    <mergeCell ref="H11:H14"/>
    <mergeCell ref="I11:I14"/>
    <mergeCell ref="J11:M11"/>
    <mergeCell ref="F13:F14"/>
    <mergeCell ref="G13:G14"/>
    <mergeCell ref="L8:M8"/>
    <mergeCell ref="N11:N14"/>
    <mergeCell ref="O11:O14"/>
    <mergeCell ref="J12:J14"/>
    <mergeCell ref="K12:K14"/>
    <mergeCell ref="L12:M12"/>
    <mergeCell ref="L13:L14"/>
    <mergeCell ref="M13:M14"/>
    <mergeCell ref="N18:N23"/>
    <mergeCell ref="A18:A23"/>
    <mergeCell ref="B18:B23"/>
    <mergeCell ref="C18:C23"/>
    <mergeCell ref="D18:D23"/>
    <mergeCell ref="E18:E23"/>
    <mergeCell ref="O18:O23"/>
    <mergeCell ref="A24:A29"/>
    <mergeCell ref="B24:B29"/>
    <mergeCell ref="C24:C29"/>
    <mergeCell ref="D24:D29"/>
    <mergeCell ref="E24:E29"/>
    <mergeCell ref="F24:F29"/>
    <mergeCell ref="G24:G29"/>
    <mergeCell ref="H24:H29"/>
    <mergeCell ref="I24:I29"/>
    <mergeCell ref="N24:N29"/>
    <mergeCell ref="O24:O29"/>
    <mergeCell ref="F18:F23"/>
    <mergeCell ref="G18:G23"/>
    <mergeCell ref="H18:H23"/>
    <mergeCell ref="I18:I23"/>
    <mergeCell ref="O30:O32"/>
    <mergeCell ref="A33:A35"/>
    <mergeCell ref="E60:K60"/>
    <mergeCell ref="F30:F32"/>
    <mergeCell ref="G30:G32"/>
    <mergeCell ref="H30:H32"/>
    <mergeCell ref="I30:I32"/>
    <mergeCell ref="N30:N32"/>
    <mergeCell ref="A30:A32"/>
    <mergeCell ref="B30:B32"/>
    <mergeCell ref="C30:C32"/>
    <mergeCell ref="D30:D32"/>
    <mergeCell ref="E30:E32"/>
  </mergeCells>
  <pageMargins left="0.7" right="0.7" top="0.75" bottom="0.75" header="0.3" footer="0.3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S39"/>
  <sheetViews>
    <sheetView view="pageBreakPreview" zoomScale="60" workbookViewId="0">
      <selection activeCell="M9" sqref="M9:O9"/>
    </sheetView>
  </sheetViews>
  <sheetFormatPr defaultRowHeight="15"/>
  <cols>
    <col min="1" max="1" width="4" customWidth="1"/>
    <col min="2" max="2" width="9.140625" customWidth="1"/>
    <col min="3" max="3" width="24" customWidth="1"/>
    <col min="4" max="4" width="5.7109375" customWidth="1"/>
    <col min="5" max="5" width="6.42578125" customWidth="1"/>
    <col min="6" max="6" width="5.7109375" customWidth="1"/>
    <col min="7" max="7" width="6.85546875" customWidth="1"/>
    <col min="8" max="8" width="6.28515625" customWidth="1"/>
    <col min="9" max="9" width="7.42578125" customWidth="1"/>
    <col min="10" max="10" width="11.42578125" customWidth="1"/>
    <col min="11" max="11" width="7.28515625" customWidth="1"/>
    <col min="12" max="13" width="8.5703125" customWidth="1"/>
    <col min="14" max="14" width="12.28515625" customWidth="1"/>
    <col min="15" max="15" width="14.5703125" style="119" customWidth="1"/>
  </cols>
  <sheetData>
    <row r="1" spans="1:15" ht="28.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18" customHeight="1">
      <c r="A2" s="293" t="s">
        <v>1</v>
      </c>
      <c r="B2" s="293"/>
      <c r="C2" s="293"/>
      <c r="D2" s="294" t="s">
        <v>143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117"/>
    </row>
    <row r="3" spans="1:15">
      <c r="A3" s="2" t="s">
        <v>2</v>
      </c>
      <c r="B3" s="295" t="s">
        <v>217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"/>
      <c r="O3" s="117"/>
    </row>
    <row r="4" spans="1:15" ht="19.5">
      <c r="A4" s="283" t="s">
        <v>225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2"/>
      <c r="B5" s="2"/>
      <c r="C5" s="3"/>
      <c r="D5" s="2"/>
      <c r="E5" s="286" t="s">
        <v>73</v>
      </c>
      <c r="F5" s="286"/>
      <c r="G5" s="286"/>
      <c r="H5" s="286"/>
      <c r="I5" s="286"/>
      <c r="J5" s="286"/>
      <c r="K5" s="286"/>
      <c r="L5" s="286"/>
      <c r="M5" s="286"/>
      <c r="N5" s="2"/>
      <c r="O5" s="117"/>
    </row>
    <row r="6" spans="1:15">
      <c r="A6" s="298" t="s">
        <v>232</v>
      </c>
      <c r="B6" s="298"/>
      <c r="C6" s="298"/>
      <c r="D6" s="298"/>
      <c r="E6" s="298"/>
      <c r="F6" s="298"/>
      <c r="G6" s="2"/>
      <c r="H6" s="298" t="s">
        <v>3</v>
      </c>
      <c r="I6" s="298"/>
      <c r="J6" s="298"/>
      <c r="K6" s="3" t="s">
        <v>4</v>
      </c>
      <c r="L6" s="298">
        <v>1954.5</v>
      </c>
      <c r="M6" s="298"/>
      <c r="N6" s="2"/>
      <c r="O6" s="117"/>
    </row>
    <row r="7" spans="1:15">
      <c r="A7" s="2"/>
      <c r="B7" s="2"/>
      <c r="C7" s="3"/>
      <c r="D7" s="2"/>
      <c r="E7" s="2"/>
      <c r="F7" s="2"/>
      <c r="G7" s="2"/>
      <c r="H7" s="2"/>
      <c r="I7" s="2"/>
      <c r="J7" s="2"/>
      <c r="K7" s="3" t="s">
        <v>5</v>
      </c>
      <c r="L7" s="298">
        <v>2662.83</v>
      </c>
      <c r="M7" s="298"/>
      <c r="N7" s="2"/>
      <c r="O7" s="117"/>
    </row>
    <row r="8" spans="1:15">
      <c r="A8" s="2"/>
      <c r="B8" s="2"/>
      <c r="C8" s="3"/>
      <c r="D8" s="2"/>
      <c r="E8" s="2"/>
      <c r="F8" s="2"/>
      <c r="G8" s="298" t="s">
        <v>6</v>
      </c>
      <c r="H8" s="298"/>
      <c r="I8" s="298"/>
      <c r="J8" s="2"/>
      <c r="K8" s="3" t="s">
        <v>7</v>
      </c>
      <c r="L8" s="298">
        <v>1.1525000000000001</v>
      </c>
      <c r="M8" s="298"/>
      <c r="N8" s="2"/>
      <c r="O8" s="117"/>
    </row>
    <row r="9" spans="1:15">
      <c r="A9" s="2"/>
      <c r="B9" s="2"/>
      <c r="C9" s="3"/>
      <c r="D9" s="2"/>
      <c r="E9" s="2"/>
      <c r="F9" s="2"/>
      <c r="G9" s="2"/>
      <c r="H9" s="2"/>
      <c r="I9" s="2"/>
      <c r="J9" s="2"/>
      <c r="K9" s="3"/>
      <c r="L9" s="2"/>
      <c r="M9" s="290" t="s">
        <v>262</v>
      </c>
      <c r="N9" s="290"/>
      <c r="O9" s="290"/>
    </row>
    <row r="10" spans="1:15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280" t="s">
        <v>12</v>
      </c>
      <c r="H10" s="280" t="s">
        <v>27</v>
      </c>
      <c r="I10" s="280" t="s">
        <v>28</v>
      </c>
      <c r="J10" s="287" t="s">
        <v>29</v>
      </c>
      <c r="K10" s="288"/>
      <c r="L10" s="288"/>
      <c r="M10" s="289"/>
      <c r="N10" s="280" t="s">
        <v>30</v>
      </c>
      <c r="O10" s="338" t="s">
        <v>13</v>
      </c>
    </row>
    <row r="11" spans="1:15">
      <c r="A11" s="281"/>
      <c r="B11" s="281"/>
      <c r="C11" s="281"/>
      <c r="D11" s="281"/>
      <c r="E11" s="281"/>
      <c r="F11" s="281"/>
      <c r="G11" s="281"/>
      <c r="H11" s="281"/>
      <c r="I11" s="281"/>
      <c r="J11" s="280" t="s">
        <v>14</v>
      </c>
      <c r="K11" s="280" t="s">
        <v>15</v>
      </c>
      <c r="L11" s="287" t="s">
        <v>16</v>
      </c>
      <c r="M11" s="289"/>
      <c r="N11" s="281"/>
      <c r="O11" s="338"/>
    </row>
    <row r="12" spans="1:15" ht="63.75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10" t="s">
        <v>32</v>
      </c>
      <c r="M12" s="10" t="s">
        <v>31</v>
      </c>
      <c r="N12" s="282"/>
      <c r="O12" s="338"/>
    </row>
    <row r="13" spans="1: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18">
        <v>15</v>
      </c>
    </row>
    <row r="14" spans="1:15">
      <c r="A14" s="10"/>
      <c r="B14" s="284"/>
      <c r="C14" s="285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5"/>
    </row>
    <row r="15" spans="1:15" ht="49.5" customHeight="1">
      <c r="A15" s="10">
        <v>1</v>
      </c>
      <c r="B15" s="4" t="s">
        <v>17</v>
      </c>
      <c r="C15" s="5" t="s">
        <v>18</v>
      </c>
      <c r="D15" s="4" t="s">
        <v>19</v>
      </c>
      <c r="E15" s="4">
        <v>0.65</v>
      </c>
      <c r="F15" s="4">
        <v>21.3</v>
      </c>
      <c r="G15" s="4">
        <v>4.2</v>
      </c>
      <c r="H15" s="13">
        <f>F15*$L$6/1000</f>
        <v>41.630849999999995</v>
      </c>
      <c r="I15" s="13">
        <f>G15*$L$7/1000</f>
        <v>11.183886000000001</v>
      </c>
      <c r="J15" s="11"/>
      <c r="K15" s="10"/>
      <c r="L15" s="11"/>
      <c r="M15" s="11"/>
      <c r="N15" s="13">
        <f>H15+I15+M15</f>
        <v>52.814735999999996</v>
      </c>
      <c r="O15" s="15">
        <f>E15*N15</f>
        <v>34.329578399999995</v>
      </c>
    </row>
    <row r="16" spans="1:15" ht="47.25" customHeight="1">
      <c r="A16" s="10">
        <v>2</v>
      </c>
      <c r="B16" s="4" t="s">
        <v>67</v>
      </c>
      <c r="C16" s="5" t="s">
        <v>65</v>
      </c>
      <c r="D16" s="4" t="s">
        <v>19</v>
      </c>
      <c r="E16" s="7">
        <v>0.15</v>
      </c>
      <c r="F16" s="4">
        <v>27.6</v>
      </c>
      <c r="G16" s="4">
        <v>5.52</v>
      </c>
      <c r="H16" s="13">
        <f t="shared" ref="H16:H25" si="0">F16*$L$6/1000</f>
        <v>53.944200000000002</v>
      </c>
      <c r="I16" s="13">
        <f t="shared" ref="I16:I25" si="1">G16*$L$7/1000</f>
        <v>14.698821599999999</v>
      </c>
      <c r="J16" s="11"/>
      <c r="K16" s="10"/>
      <c r="L16" s="11"/>
      <c r="M16" s="14"/>
      <c r="N16" s="13">
        <f t="shared" ref="N16:N24" si="2">H16+I16+M16</f>
        <v>68.643021599999997</v>
      </c>
      <c r="O16" s="15">
        <f t="shared" ref="O16:O25" si="3">E16*N16</f>
        <v>10.29645324</v>
      </c>
    </row>
    <row r="17" spans="1:19" ht="76.5">
      <c r="A17" s="10">
        <v>3</v>
      </c>
      <c r="B17" s="9" t="s">
        <v>76</v>
      </c>
      <c r="C17" s="5" t="s">
        <v>74</v>
      </c>
      <c r="D17" s="4" t="s">
        <v>49</v>
      </c>
      <c r="E17" s="4">
        <v>11.5</v>
      </c>
      <c r="F17" s="4">
        <v>2.13</v>
      </c>
      <c r="G17" s="4">
        <v>1.31</v>
      </c>
      <c r="H17" s="13">
        <f t="shared" si="0"/>
        <v>4.1630849999999997</v>
      </c>
      <c r="I17" s="13">
        <f t="shared" si="1"/>
        <v>3.4883072999999998</v>
      </c>
      <c r="J17" s="5" t="s">
        <v>50</v>
      </c>
      <c r="K17" s="33">
        <v>2.3099999999999999E-2</v>
      </c>
      <c r="L17" s="112">
        <v>10</v>
      </c>
      <c r="M17" s="14">
        <f>K17*L17*$L$8</f>
        <v>0.26622750000000001</v>
      </c>
      <c r="N17" s="13">
        <f>H17+I17+M17+M18</f>
        <v>7.9591892072499997</v>
      </c>
      <c r="O17" s="15">
        <f t="shared" si="3"/>
        <v>91.530675883374997</v>
      </c>
    </row>
    <row r="18" spans="1:19" ht="38.25">
      <c r="A18" s="10"/>
      <c r="B18" s="27"/>
      <c r="C18" s="5"/>
      <c r="D18" s="4"/>
      <c r="E18" s="4"/>
      <c r="F18" s="4"/>
      <c r="G18" s="4"/>
      <c r="H18" s="13"/>
      <c r="I18" s="13"/>
      <c r="J18" s="5" t="s">
        <v>51</v>
      </c>
      <c r="K18" s="33">
        <v>4.3299999999999998E-2</v>
      </c>
      <c r="L18" s="6">
        <v>0.83299999999999996</v>
      </c>
      <c r="M18" s="14">
        <f t="shared" ref="M18:M26" si="4">K18*L18*$L$8</f>
        <v>4.1569407249999996E-2</v>
      </c>
      <c r="N18" s="13"/>
      <c r="O18" s="15"/>
    </row>
    <row r="19" spans="1:19" ht="45">
      <c r="A19" s="27">
        <v>4</v>
      </c>
      <c r="B19" s="31" t="s">
        <v>75</v>
      </c>
      <c r="C19" s="5" t="s">
        <v>78</v>
      </c>
      <c r="D19" s="4" t="s">
        <v>35</v>
      </c>
      <c r="E19" s="4">
        <v>4.2000000000000003E-2</v>
      </c>
      <c r="F19" s="4">
        <v>18.082999999999998</v>
      </c>
      <c r="G19" s="4">
        <v>1.33</v>
      </c>
      <c r="H19" s="13">
        <f t="shared" si="0"/>
        <v>35.343223500000001</v>
      </c>
      <c r="I19" s="13">
        <f t="shared" si="1"/>
        <v>3.5415639000000003</v>
      </c>
      <c r="J19" s="5" t="s">
        <v>77</v>
      </c>
      <c r="K19" s="16">
        <v>1</v>
      </c>
      <c r="L19" s="27">
        <v>231.94399999999999</v>
      </c>
      <c r="M19" s="14">
        <f t="shared" si="4"/>
        <v>267.31546000000003</v>
      </c>
      <c r="N19" s="13">
        <f t="shared" si="2"/>
        <v>306.20024740000002</v>
      </c>
      <c r="O19" s="15">
        <f t="shared" si="3"/>
        <v>12.860410390800002</v>
      </c>
    </row>
    <row r="20" spans="1:19" ht="34.5" customHeight="1">
      <c r="A20" s="27">
        <v>5</v>
      </c>
      <c r="B20" s="31" t="s">
        <v>57</v>
      </c>
      <c r="C20" s="5" t="s">
        <v>34</v>
      </c>
      <c r="D20" s="4" t="s">
        <v>35</v>
      </c>
      <c r="E20" s="4">
        <v>0.1145</v>
      </c>
      <c r="F20" s="4">
        <v>27.7</v>
      </c>
      <c r="G20" s="4">
        <v>0.02</v>
      </c>
      <c r="H20" s="13">
        <f t="shared" si="0"/>
        <v>54.139650000000003</v>
      </c>
      <c r="I20" s="13">
        <f t="shared" si="1"/>
        <v>5.3256600000000001E-2</v>
      </c>
      <c r="J20" s="5"/>
      <c r="K20" s="4"/>
      <c r="L20" s="27"/>
      <c r="M20" s="14"/>
      <c r="N20" s="13">
        <f t="shared" si="2"/>
        <v>54.192906600000001</v>
      </c>
      <c r="O20" s="15">
        <f t="shared" si="3"/>
        <v>6.2050878057000007</v>
      </c>
    </row>
    <row r="21" spans="1:19">
      <c r="A21" s="27"/>
      <c r="B21" s="27"/>
      <c r="C21" s="5" t="s">
        <v>36</v>
      </c>
      <c r="D21" s="4"/>
      <c r="E21" s="4"/>
      <c r="F21" s="4"/>
      <c r="G21" s="4"/>
      <c r="H21" s="13"/>
      <c r="I21" s="13"/>
      <c r="J21" s="5"/>
      <c r="K21" s="4"/>
      <c r="L21" s="6"/>
      <c r="M21" s="14"/>
      <c r="N21" s="13"/>
      <c r="O21" s="15"/>
    </row>
    <row r="22" spans="1:19" ht="25.5">
      <c r="A22" s="27">
        <v>6</v>
      </c>
      <c r="B22" s="27"/>
      <c r="C22" s="5" t="s">
        <v>37</v>
      </c>
      <c r="D22" s="4" t="s">
        <v>35</v>
      </c>
      <c r="E22" s="33">
        <v>2.4500000000000001E-2</v>
      </c>
      <c r="F22" s="4"/>
      <c r="G22" s="4"/>
      <c r="H22" s="13"/>
      <c r="I22" s="13"/>
      <c r="J22" s="5" t="s">
        <v>38</v>
      </c>
      <c r="K22" s="16">
        <v>1</v>
      </c>
      <c r="L22" s="6">
        <v>237.5</v>
      </c>
      <c r="M22" s="14">
        <f t="shared" si="4"/>
        <v>273.71875</v>
      </c>
      <c r="N22" s="13">
        <f t="shared" si="2"/>
        <v>273.71875</v>
      </c>
      <c r="O22" s="15">
        <f t="shared" si="3"/>
        <v>6.7061093750000005</v>
      </c>
    </row>
    <row r="23" spans="1:19" ht="25.5">
      <c r="A23" s="27">
        <v>7</v>
      </c>
      <c r="B23" s="27"/>
      <c r="C23" s="5" t="s">
        <v>39</v>
      </c>
      <c r="D23" s="4" t="s">
        <v>35</v>
      </c>
      <c r="E23" s="33">
        <v>0.09</v>
      </c>
      <c r="F23" s="4"/>
      <c r="G23" s="4"/>
      <c r="H23" s="13"/>
      <c r="I23" s="13"/>
      <c r="J23" s="5" t="s">
        <v>40</v>
      </c>
      <c r="K23" s="16">
        <v>1</v>
      </c>
      <c r="L23" s="6">
        <v>231.94399999999999</v>
      </c>
      <c r="M23" s="14">
        <f t="shared" si="4"/>
        <v>267.31546000000003</v>
      </c>
      <c r="N23" s="13">
        <f t="shared" si="2"/>
        <v>267.31546000000003</v>
      </c>
      <c r="O23" s="15">
        <f t="shared" si="3"/>
        <v>24.058391400000001</v>
      </c>
    </row>
    <row r="24" spans="1:19" ht="67.5" customHeight="1">
      <c r="A24" s="27">
        <v>8</v>
      </c>
      <c r="B24" s="32" t="s">
        <v>79</v>
      </c>
      <c r="C24" s="5" t="s">
        <v>80</v>
      </c>
      <c r="D24" s="4" t="s">
        <v>81</v>
      </c>
      <c r="E24" s="33">
        <v>0.01</v>
      </c>
      <c r="F24" s="4">
        <v>1.64</v>
      </c>
      <c r="G24" s="4">
        <v>1.05</v>
      </c>
      <c r="H24" s="13">
        <f t="shared" si="0"/>
        <v>3.2053799999999995</v>
      </c>
      <c r="I24" s="13">
        <f t="shared" si="1"/>
        <v>2.7959715000000003</v>
      </c>
      <c r="J24" s="5" t="s">
        <v>82</v>
      </c>
      <c r="K24" s="16">
        <v>1</v>
      </c>
      <c r="L24" s="112">
        <v>26</v>
      </c>
      <c r="M24" s="14">
        <f t="shared" si="4"/>
        <v>29.965000000000003</v>
      </c>
      <c r="N24" s="13">
        <f t="shared" si="2"/>
        <v>35.966351500000002</v>
      </c>
      <c r="O24" s="15">
        <f t="shared" si="3"/>
        <v>0.35966351500000004</v>
      </c>
    </row>
    <row r="25" spans="1:19" ht="51">
      <c r="A25" s="27">
        <v>9</v>
      </c>
      <c r="B25" s="9" t="s">
        <v>58</v>
      </c>
      <c r="C25" s="5" t="s">
        <v>41</v>
      </c>
      <c r="D25" s="4" t="s">
        <v>19</v>
      </c>
      <c r="E25" s="7">
        <v>0.85</v>
      </c>
      <c r="F25" s="4">
        <v>3.92</v>
      </c>
      <c r="G25" s="4">
        <v>0.14000000000000001</v>
      </c>
      <c r="H25" s="13">
        <f t="shared" si="0"/>
        <v>7.6616399999999993</v>
      </c>
      <c r="I25" s="13">
        <f t="shared" si="1"/>
        <v>0.37279620000000002</v>
      </c>
      <c r="J25" s="5" t="s">
        <v>42</v>
      </c>
      <c r="K25" s="4">
        <v>1.02</v>
      </c>
      <c r="L25" s="6">
        <v>52.465000000000003</v>
      </c>
      <c r="M25" s="14">
        <f t="shared" si="4"/>
        <v>61.675230750000011</v>
      </c>
      <c r="N25" s="13">
        <f>H25+I25+M25+M26</f>
        <v>70.306982575500015</v>
      </c>
      <c r="O25" s="15">
        <f t="shared" si="3"/>
        <v>59.760935189175008</v>
      </c>
    </row>
    <row r="26" spans="1:19" ht="25.5">
      <c r="A26" s="27"/>
      <c r="B26" s="9"/>
      <c r="C26" s="5"/>
      <c r="D26" s="4"/>
      <c r="E26" s="4"/>
      <c r="F26" s="4"/>
      <c r="G26" s="4"/>
      <c r="H26" s="7"/>
      <c r="I26" s="7"/>
      <c r="J26" s="5" t="s">
        <v>43</v>
      </c>
      <c r="K26" s="4">
        <v>3.8E-3</v>
      </c>
      <c r="L26" s="6">
        <v>136.38900000000001</v>
      </c>
      <c r="M26" s="14">
        <f t="shared" si="4"/>
        <v>0.59731562550000006</v>
      </c>
      <c r="N26" s="6"/>
      <c r="O26" s="15"/>
    </row>
    <row r="27" spans="1:19">
      <c r="A27" s="27"/>
      <c r="B27" s="27"/>
      <c r="C27" s="5" t="s">
        <v>52</v>
      </c>
      <c r="D27" s="4"/>
      <c r="E27" s="4"/>
      <c r="F27" s="4"/>
      <c r="G27" s="4"/>
      <c r="H27" s="4"/>
      <c r="I27" s="4"/>
      <c r="J27" s="5"/>
      <c r="K27" s="4"/>
      <c r="L27" s="6"/>
      <c r="M27" s="6"/>
      <c r="N27" s="6"/>
      <c r="O27" s="17">
        <f>SUM(O15:O26)</f>
        <v>246.10730519905002</v>
      </c>
    </row>
    <row r="28" spans="1:19">
      <c r="A28" s="27"/>
      <c r="B28" s="27"/>
      <c r="C28" s="18" t="s">
        <v>53</v>
      </c>
      <c r="D28" s="19"/>
      <c r="E28" s="19"/>
      <c r="F28" s="19"/>
      <c r="G28" s="19"/>
      <c r="H28" s="19"/>
      <c r="I28" s="19"/>
      <c r="J28" s="20"/>
      <c r="K28" s="19"/>
      <c r="L28" s="21"/>
      <c r="M28" s="21"/>
      <c r="N28" s="21"/>
      <c r="O28" s="22">
        <f>O27*0.133</f>
        <v>32.732271591473655</v>
      </c>
    </row>
    <row r="29" spans="1:19" ht="21" customHeight="1">
      <c r="A29" s="27"/>
      <c r="B29" s="27"/>
      <c r="C29" s="23" t="s">
        <v>52</v>
      </c>
      <c r="D29" s="21"/>
      <c r="E29" s="21"/>
      <c r="F29" s="21"/>
      <c r="G29" s="21"/>
      <c r="H29" s="21"/>
      <c r="I29" s="21"/>
      <c r="J29" s="24"/>
      <c r="K29" s="21"/>
      <c r="L29" s="21"/>
      <c r="M29" s="21"/>
      <c r="N29" s="27"/>
      <c r="O29" s="7">
        <f>SUM(O27:O28)</f>
        <v>278.83957679052367</v>
      </c>
      <c r="P29" s="35"/>
      <c r="Q29" s="35"/>
      <c r="R29" s="35"/>
      <c r="S29" s="35"/>
    </row>
    <row r="30" spans="1:19">
      <c r="A30" s="27"/>
      <c r="B30" s="27"/>
      <c r="C30" s="18" t="s">
        <v>54</v>
      </c>
      <c r="D30" s="21"/>
      <c r="E30" s="21"/>
      <c r="F30" s="21"/>
      <c r="G30" s="21"/>
      <c r="H30" s="21"/>
      <c r="I30" s="21"/>
      <c r="J30" s="24"/>
      <c r="K30" s="21"/>
      <c r="L30" s="21"/>
      <c r="M30" s="21"/>
      <c r="N30" s="21"/>
      <c r="O30" s="25">
        <f>O29*0.11</f>
        <v>30.672353446957604</v>
      </c>
    </row>
    <row r="31" spans="1:19">
      <c r="A31" s="27"/>
      <c r="B31" s="27"/>
      <c r="C31" s="23" t="s">
        <v>52</v>
      </c>
      <c r="D31" s="26"/>
      <c r="E31" s="26"/>
      <c r="F31" s="26"/>
      <c r="G31" s="26"/>
      <c r="H31" s="26"/>
      <c r="I31" s="26"/>
      <c r="J31" s="27"/>
      <c r="K31" s="26"/>
      <c r="L31" s="26"/>
      <c r="M31" s="26"/>
      <c r="N31" s="26"/>
      <c r="O31" s="25">
        <f>SUM(O29:O30)</f>
        <v>309.51193023748129</v>
      </c>
    </row>
    <row r="32" spans="1:19">
      <c r="A32" s="27"/>
      <c r="B32" s="27"/>
      <c r="C32" s="18" t="s">
        <v>55</v>
      </c>
      <c r="D32" s="26"/>
      <c r="E32" s="26"/>
      <c r="F32" s="26"/>
      <c r="G32" s="26"/>
      <c r="H32" s="26"/>
      <c r="I32" s="26"/>
      <c r="J32" s="27"/>
      <c r="K32" s="26"/>
      <c r="L32" s="26"/>
      <c r="M32" s="26"/>
      <c r="N32" s="26"/>
      <c r="O32" s="116">
        <f>O31*0.2</f>
        <v>61.902386047496265</v>
      </c>
    </row>
    <row r="33" spans="1:15">
      <c r="A33" s="27"/>
      <c r="B33" s="27"/>
      <c r="C33" s="216" t="s">
        <v>52</v>
      </c>
      <c r="D33" s="114"/>
      <c r="E33" s="114"/>
      <c r="F33" s="114"/>
      <c r="G33" s="114"/>
      <c r="H33" s="114"/>
      <c r="I33" s="114"/>
      <c r="J33" s="115"/>
      <c r="K33" s="114"/>
      <c r="L33" s="114"/>
      <c r="M33" s="114"/>
      <c r="N33" s="114"/>
      <c r="O33" s="116">
        <f>SUM(O31:O32)</f>
        <v>371.41431628497753</v>
      </c>
    </row>
    <row r="34" spans="1:15" s="209" customFormat="1">
      <c r="A34" s="27"/>
      <c r="B34" s="27"/>
      <c r="C34" s="216"/>
      <c r="D34" s="114"/>
      <c r="E34" s="114"/>
      <c r="F34" s="114"/>
      <c r="G34" s="114"/>
      <c r="H34" s="114"/>
      <c r="I34" s="114"/>
      <c r="J34" s="115"/>
      <c r="K34" s="114"/>
      <c r="L34" s="114"/>
      <c r="M34" s="114"/>
      <c r="N34" s="114"/>
      <c r="O34" s="116"/>
    </row>
    <row r="35" spans="1:15">
      <c r="A35" s="27"/>
      <c r="B35" s="27"/>
      <c r="C35" s="27" t="s">
        <v>63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51">
        <f>SUM(O33)</f>
        <v>371.41431628497753</v>
      </c>
    </row>
    <row r="36" spans="1:15">
      <c r="A36" s="27"/>
      <c r="B36" s="27"/>
      <c r="C36" s="27" t="s">
        <v>142</v>
      </c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51">
        <f>O35*50</f>
        <v>18570.715814248877</v>
      </c>
    </row>
    <row r="37" spans="1:15">
      <c r="A37" s="27"/>
      <c r="B37" s="27"/>
      <c r="C37" s="27" t="s">
        <v>146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51">
        <f>O32*50</f>
        <v>3095.1193023748133</v>
      </c>
    </row>
    <row r="39" spans="1:15">
      <c r="D39" s="279" t="s">
        <v>108</v>
      </c>
      <c r="E39" s="279"/>
      <c r="F39" s="279"/>
      <c r="G39" s="279"/>
      <c r="H39" s="279"/>
      <c r="I39" s="279"/>
      <c r="J39" s="279"/>
      <c r="K39" s="279"/>
      <c r="L39" s="279"/>
      <c r="M39" s="279"/>
    </row>
  </sheetData>
  <mergeCells count="31">
    <mergeCell ref="G8:I8"/>
    <mergeCell ref="L8:M8"/>
    <mergeCell ref="A1:C1"/>
    <mergeCell ref="D1:O1"/>
    <mergeCell ref="A2:C2"/>
    <mergeCell ref="D2:N2"/>
    <mergeCell ref="B3:M3"/>
    <mergeCell ref="A4:O4"/>
    <mergeCell ref="E5:M5"/>
    <mergeCell ref="A6:F6"/>
    <mergeCell ref="H6:J6"/>
    <mergeCell ref="L6:M6"/>
    <mergeCell ref="L7:M7"/>
    <mergeCell ref="M9:O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D39:M39"/>
    <mergeCell ref="B14:C14"/>
    <mergeCell ref="J10:M10"/>
    <mergeCell ref="N10:N12"/>
    <mergeCell ref="O10:O12"/>
    <mergeCell ref="J11:J12"/>
    <mergeCell ref="K11:K12"/>
    <mergeCell ref="L11:M11"/>
  </mergeCells>
  <pageMargins left="0.7" right="0.7" top="0.75" bottom="0.75" header="0.3" footer="0.3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0"/>
  <sheetViews>
    <sheetView view="pageBreakPreview" topLeftCell="A10" zoomScale="85" zoomScaleNormal="86" zoomScaleSheetLayoutView="85" workbookViewId="0">
      <selection activeCell="M11" sqref="M11:O11"/>
    </sheetView>
  </sheetViews>
  <sheetFormatPr defaultRowHeight="15"/>
  <cols>
    <col min="1" max="1" width="6.42578125" customWidth="1"/>
    <col min="2" max="2" width="8.140625" customWidth="1"/>
    <col min="3" max="3" width="26.7109375" customWidth="1"/>
    <col min="4" max="4" width="6.5703125" customWidth="1"/>
    <col min="5" max="6" width="7.140625" customWidth="1"/>
    <col min="7" max="7" width="6.85546875" customWidth="1"/>
    <col min="8" max="8" width="7.42578125" customWidth="1"/>
    <col min="9" max="9" width="6" customWidth="1"/>
    <col min="10" max="10" width="13.42578125" customWidth="1"/>
    <col min="11" max="11" width="9.42578125" customWidth="1"/>
    <col min="12" max="12" width="9.28515625" bestFit="1" customWidth="1"/>
    <col min="13" max="13" width="9.5703125" customWidth="1"/>
    <col min="14" max="14" width="10.42578125" customWidth="1"/>
    <col min="15" max="15" width="12.140625" customWidth="1"/>
  </cols>
  <sheetData>
    <row r="1" spans="1:15" ht="42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>
      <c r="A2" s="335" t="s">
        <v>240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5" ht="15" customHeight="1">
      <c r="A3" s="30" t="s">
        <v>2</v>
      </c>
      <c r="B3" s="295" t="s">
        <v>218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34"/>
      <c r="O3" s="30"/>
    </row>
    <row r="4" spans="1:15" ht="39.75" customHeight="1">
      <c r="A4" s="109"/>
      <c r="B4" s="336" t="s">
        <v>242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</row>
    <row r="5" spans="1:15" ht="15" customHeight="1">
      <c r="A5" s="109"/>
      <c r="B5" s="108"/>
      <c r="C5" s="298" t="s">
        <v>204</v>
      </c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</row>
    <row r="6" spans="1:15" ht="19.5">
      <c r="A6" s="283" t="s">
        <v>152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>
      <c r="A7" s="30"/>
      <c r="B7" s="30"/>
      <c r="C7" s="29"/>
      <c r="D7" s="30"/>
      <c r="E7" s="286" t="s">
        <v>147</v>
      </c>
      <c r="F7" s="286"/>
      <c r="G7" s="286"/>
      <c r="H7" s="286"/>
      <c r="I7" s="286"/>
      <c r="J7" s="286"/>
      <c r="K7" s="286"/>
      <c r="L7" s="286"/>
      <c r="M7" s="286"/>
      <c r="N7" s="34"/>
      <c r="O7" s="30"/>
    </row>
    <row r="8" spans="1:15">
      <c r="A8" s="298" t="s">
        <v>232</v>
      </c>
      <c r="B8" s="298"/>
      <c r="C8" s="298"/>
      <c r="D8" s="298"/>
      <c r="E8" s="298"/>
      <c r="F8" s="298"/>
      <c r="G8" s="30"/>
      <c r="H8" s="298" t="s">
        <v>3</v>
      </c>
      <c r="I8" s="298"/>
      <c r="J8" s="298"/>
      <c r="K8" s="29" t="s">
        <v>4</v>
      </c>
      <c r="L8" s="298">
        <v>1954.5</v>
      </c>
      <c r="M8" s="298"/>
      <c r="N8" s="34"/>
      <c r="O8" s="30"/>
    </row>
    <row r="9" spans="1:15">
      <c r="A9" s="30"/>
      <c r="B9" s="30"/>
      <c r="C9" s="29"/>
      <c r="D9" s="30"/>
      <c r="E9" s="30"/>
      <c r="F9" s="30"/>
      <c r="G9" s="30"/>
      <c r="H9" s="30"/>
      <c r="I9" s="30"/>
      <c r="J9" s="30"/>
      <c r="K9" s="29" t="s">
        <v>5</v>
      </c>
      <c r="L9" s="298">
        <v>2662.83</v>
      </c>
      <c r="M9" s="298"/>
      <c r="N9" s="34"/>
      <c r="O9" s="30"/>
    </row>
    <row r="10" spans="1:15">
      <c r="A10" s="30"/>
      <c r="B10" s="30"/>
      <c r="C10" s="29"/>
      <c r="D10" s="30"/>
      <c r="E10" s="30"/>
      <c r="F10" s="30"/>
      <c r="G10" s="298" t="s">
        <v>6</v>
      </c>
      <c r="H10" s="298"/>
      <c r="I10" s="298"/>
      <c r="J10" s="30"/>
      <c r="K10" s="29" t="s">
        <v>7</v>
      </c>
      <c r="L10" s="298">
        <v>1.1525000000000001</v>
      </c>
      <c r="M10" s="298"/>
      <c r="N10" s="34"/>
      <c r="O10" s="30"/>
    </row>
    <row r="11" spans="1:15">
      <c r="A11" s="30"/>
      <c r="B11" s="30"/>
      <c r="C11" s="29"/>
      <c r="D11" s="30"/>
      <c r="E11" s="30"/>
      <c r="F11" s="30"/>
      <c r="G11" s="30"/>
      <c r="H11" s="30"/>
      <c r="I11" s="30"/>
      <c r="J11" s="30"/>
      <c r="K11" s="29"/>
      <c r="L11" s="30"/>
      <c r="M11" s="290" t="s">
        <v>262</v>
      </c>
      <c r="N11" s="290"/>
      <c r="O11" s="290"/>
    </row>
    <row r="12" spans="1:15" ht="15" customHeight="1">
      <c r="A12" s="280" t="s">
        <v>25</v>
      </c>
      <c r="B12" s="280" t="s">
        <v>26</v>
      </c>
      <c r="C12" s="280" t="s">
        <v>8</v>
      </c>
      <c r="D12" s="280" t="s">
        <v>9</v>
      </c>
      <c r="E12" s="280" t="s">
        <v>10</v>
      </c>
      <c r="F12" s="280" t="s">
        <v>11</v>
      </c>
      <c r="G12" s="280" t="s">
        <v>12</v>
      </c>
      <c r="H12" s="280" t="s">
        <v>27</v>
      </c>
      <c r="I12" s="280" t="s">
        <v>28</v>
      </c>
      <c r="J12" s="287" t="s">
        <v>29</v>
      </c>
      <c r="K12" s="288"/>
      <c r="L12" s="288"/>
      <c r="M12" s="289"/>
      <c r="N12" s="280" t="s">
        <v>30</v>
      </c>
      <c r="O12" s="297" t="s">
        <v>13</v>
      </c>
    </row>
    <row r="13" spans="1:15">
      <c r="A13" s="281"/>
      <c r="B13" s="281"/>
      <c r="C13" s="281"/>
      <c r="D13" s="281"/>
      <c r="E13" s="281"/>
      <c r="F13" s="281"/>
      <c r="G13" s="281"/>
      <c r="H13" s="281"/>
      <c r="I13" s="281"/>
      <c r="J13" s="280" t="s">
        <v>14</v>
      </c>
      <c r="K13" s="280" t="s">
        <v>15</v>
      </c>
      <c r="L13" s="287" t="s">
        <v>16</v>
      </c>
      <c r="M13" s="289"/>
      <c r="N13" s="342"/>
      <c r="O13" s="297"/>
    </row>
    <row r="14" spans="1:15" ht="51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10" t="s">
        <v>32</v>
      </c>
      <c r="M14" s="10" t="s">
        <v>31</v>
      </c>
      <c r="N14" s="342"/>
      <c r="O14" s="297"/>
    </row>
    <row r="15" spans="1:1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27">
        <v>14</v>
      </c>
      <c r="O15" s="10">
        <v>15</v>
      </c>
    </row>
    <row r="16" spans="1:15">
      <c r="A16" s="10"/>
      <c r="B16" s="284"/>
      <c r="C16" s="28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27"/>
      <c r="O16" s="10"/>
    </row>
    <row r="17" spans="1:15" ht="41.25" customHeight="1">
      <c r="A17" s="147">
        <v>1</v>
      </c>
      <c r="B17" s="4" t="s">
        <v>17</v>
      </c>
      <c r="C17" s="4" t="s">
        <v>144</v>
      </c>
      <c r="D17" s="4" t="s">
        <v>19</v>
      </c>
      <c r="E17" s="4">
        <v>2.75</v>
      </c>
      <c r="F17" s="4">
        <v>21.3</v>
      </c>
      <c r="G17" s="4">
        <v>4.2</v>
      </c>
      <c r="H17" s="146">
        <f>F17*$L$8/1000</f>
        <v>41.630849999999995</v>
      </c>
      <c r="I17" s="142">
        <f>G17*$L$9/1000</f>
        <v>11.183886000000001</v>
      </c>
      <c r="J17" s="146"/>
      <c r="K17" s="4"/>
      <c r="L17" s="4"/>
      <c r="M17" s="4"/>
      <c r="N17" s="146">
        <f>H17+I17+M17</f>
        <v>52.814735999999996</v>
      </c>
      <c r="O17" s="146">
        <f>E17*N17</f>
        <v>145.24052399999999</v>
      </c>
    </row>
    <row r="18" spans="1:15" ht="25.5">
      <c r="A18" s="339">
        <v>2</v>
      </c>
      <c r="B18" s="304" t="s">
        <v>83</v>
      </c>
      <c r="C18" s="300" t="s">
        <v>212</v>
      </c>
      <c r="D18" s="300" t="s">
        <v>19</v>
      </c>
      <c r="E18" s="300">
        <v>1.2</v>
      </c>
      <c r="F18" s="300">
        <v>5.2</v>
      </c>
      <c r="G18" s="300">
        <v>1.96</v>
      </c>
      <c r="H18" s="307">
        <f t="shared" ref="H18" si="0">F18*$L$8/1000</f>
        <v>10.163399999999999</v>
      </c>
      <c r="I18" s="307">
        <f t="shared" ref="I18" si="1">G18*$L$9/1000</f>
        <v>5.2191467999999999</v>
      </c>
      <c r="J18" s="4" t="s">
        <v>22</v>
      </c>
      <c r="K18" s="4">
        <v>1.36</v>
      </c>
      <c r="L18" s="26">
        <v>0.92</v>
      </c>
      <c r="M18" s="4">
        <f>K18*L18*$L$10</f>
        <v>1.4420080000000002</v>
      </c>
      <c r="N18" s="307">
        <f>H18+I18+M18+M19+M20+M21+M22+M23</f>
        <v>25.541997148250008</v>
      </c>
      <c r="O18" s="307">
        <f t="shared" ref="O18:O24" si="2">E18*N18</f>
        <v>30.650396577900008</v>
      </c>
    </row>
    <row r="19" spans="1:15" ht="38.25">
      <c r="A19" s="341"/>
      <c r="B19" s="305"/>
      <c r="C19" s="301"/>
      <c r="D19" s="301"/>
      <c r="E19" s="301"/>
      <c r="F19" s="301"/>
      <c r="G19" s="301"/>
      <c r="H19" s="308"/>
      <c r="I19" s="308"/>
      <c r="J19" s="4" t="s">
        <v>23</v>
      </c>
      <c r="K19" s="4">
        <v>1.7999999999999999E-2</v>
      </c>
      <c r="L19" s="176">
        <v>10</v>
      </c>
      <c r="M19" s="4">
        <f t="shared" ref="M19:M47" si="3">K19*L19*$L$10</f>
        <v>0.20745</v>
      </c>
      <c r="N19" s="308"/>
      <c r="O19" s="308"/>
    </row>
    <row r="20" spans="1:15" ht="38.25">
      <c r="A20" s="341"/>
      <c r="B20" s="305"/>
      <c r="C20" s="301"/>
      <c r="D20" s="301"/>
      <c r="E20" s="301"/>
      <c r="F20" s="301"/>
      <c r="G20" s="301"/>
      <c r="H20" s="308"/>
      <c r="I20" s="308"/>
      <c r="J20" s="4" t="s">
        <v>33</v>
      </c>
      <c r="K20" s="4">
        <v>0.80700000000000005</v>
      </c>
      <c r="L20" s="26">
        <v>0.25</v>
      </c>
      <c r="M20" s="4">
        <f t="shared" si="3"/>
        <v>0.23251687500000004</v>
      </c>
      <c r="N20" s="308"/>
      <c r="O20" s="308"/>
    </row>
    <row r="21" spans="1:15" ht="38.25">
      <c r="A21" s="341"/>
      <c r="B21" s="305"/>
      <c r="C21" s="301"/>
      <c r="D21" s="301"/>
      <c r="E21" s="301"/>
      <c r="F21" s="301"/>
      <c r="G21" s="301"/>
      <c r="H21" s="308"/>
      <c r="I21" s="308"/>
      <c r="J21" s="4" t="s">
        <v>85</v>
      </c>
      <c r="K21" s="4">
        <v>4.0000000000000001E-3</v>
      </c>
      <c r="L21" s="26">
        <v>650</v>
      </c>
      <c r="M21" s="4">
        <f t="shared" si="3"/>
        <v>2.9965000000000002</v>
      </c>
      <c r="N21" s="308"/>
      <c r="O21" s="308"/>
    </row>
    <row r="22" spans="1:15" ht="25.5">
      <c r="A22" s="341"/>
      <c r="B22" s="305"/>
      <c r="C22" s="301"/>
      <c r="D22" s="301"/>
      <c r="E22" s="301"/>
      <c r="F22" s="301"/>
      <c r="G22" s="301"/>
      <c r="H22" s="308"/>
      <c r="I22" s="308"/>
      <c r="J22" s="4" t="s">
        <v>43</v>
      </c>
      <c r="K22" s="4">
        <v>3.1699999999999999E-2</v>
      </c>
      <c r="L22" s="26">
        <v>136.38900000000001</v>
      </c>
      <c r="M22" s="4">
        <f t="shared" si="3"/>
        <v>4.9828698232500006</v>
      </c>
      <c r="N22" s="308"/>
      <c r="O22" s="308"/>
    </row>
    <row r="23" spans="1:15" ht="38.25">
      <c r="A23" s="340"/>
      <c r="B23" s="306"/>
      <c r="C23" s="302"/>
      <c r="D23" s="302"/>
      <c r="E23" s="302"/>
      <c r="F23" s="302"/>
      <c r="G23" s="302"/>
      <c r="H23" s="309"/>
      <c r="I23" s="309"/>
      <c r="J23" s="4" t="s">
        <v>86</v>
      </c>
      <c r="K23" s="33">
        <v>2.7000000000000001E-3</v>
      </c>
      <c r="L23" s="26">
        <v>95.8</v>
      </c>
      <c r="M23" s="4">
        <f t="shared" si="3"/>
        <v>0.29810565</v>
      </c>
      <c r="N23" s="309"/>
      <c r="O23" s="309"/>
    </row>
    <row r="24" spans="1:15" ht="25.5">
      <c r="A24" s="339">
        <v>3</v>
      </c>
      <c r="B24" s="304" t="s">
        <v>87</v>
      </c>
      <c r="C24" s="300" t="s">
        <v>88</v>
      </c>
      <c r="D24" s="300" t="s">
        <v>19</v>
      </c>
      <c r="E24" s="300">
        <v>1.5</v>
      </c>
      <c r="F24" s="300">
        <v>4.38</v>
      </c>
      <c r="G24" s="300">
        <v>1.54</v>
      </c>
      <c r="H24" s="307">
        <f t="shared" ref="H24" si="4">F24*$L$8/1000</f>
        <v>8.5607099999999985</v>
      </c>
      <c r="I24" s="307">
        <f t="shared" ref="I24" si="5">G24*$L$9/1000</f>
        <v>4.1007582000000005</v>
      </c>
      <c r="J24" s="4" t="s">
        <v>22</v>
      </c>
      <c r="K24" s="4">
        <v>1.42</v>
      </c>
      <c r="L24" s="4">
        <v>0.92</v>
      </c>
      <c r="M24" s="147">
        <f t="shared" si="3"/>
        <v>1.5056260000000001</v>
      </c>
      <c r="N24" s="307">
        <f>H24+I24+M24+M25+M26+M27+M28+M29</f>
        <v>21.705410455999996</v>
      </c>
      <c r="O24" s="307">
        <f t="shared" si="2"/>
        <v>32.558115683999993</v>
      </c>
    </row>
    <row r="25" spans="1:15" ht="38.25">
      <c r="A25" s="341"/>
      <c r="B25" s="305"/>
      <c r="C25" s="301"/>
      <c r="D25" s="301"/>
      <c r="E25" s="301"/>
      <c r="F25" s="301"/>
      <c r="G25" s="301"/>
      <c r="H25" s="308"/>
      <c r="I25" s="308"/>
      <c r="J25" s="4" t="s">
        <v>23</v>
      </c>
      <c r="K25" s="4">
        <v>1.4800000000000001E-2</v>
      </c>
      <c r="L25" s="4">
        <v>10</v>
      </c>
      <c r="M25" s="4">
        <f t="shared" si="3"/>
        <v>0.17057000000000003</v>
      </c>
      <c r="N25" s="308"/>
      <c r="O25" s="308"/>
    </row>
    <row r="26" spans="1:15" ht="38.25">
      <c r="A26" s="341"/>
      <c r="B26" s="305"/>
      <c r="C26" s="301"/>
      <c r="D26" s="301"/>
      <c r="E26" s="301"/>
      <c r="F26" s="301"/>
      <c r="G26" s="301"/>
      <c r="H26" s="308"/>
      <c r="I26" s="308"/>
      <c r="J26" s="4" t="s">
        <v>33</v>
      </c>
      <c r="K26" s="4">
        <v>0.91600000000000004</v>
      </c>
      <c r="L26" s="4">
        <v>0.25</v>
      </c>
      <c r="M26" s="4">
        <f t="shared" si="3"/>
        <v>0.2639225</v>
      </c>
      <c r="N26" s="308"/>
      <c r="O26" s="308"/>
    </row>
    <row r="27" spans="1:15" ht="25.5">
      <c r="A27" s="341"/>
      <c r="B27" s="305"/>
      <c r="C27" s="301"/>
      <c r="D27" s="301"/>
      <c r="E27" s="301"/>
      <c r="F27" s="301"/>
      <c r="G27" s="301"/>
      <c r="H27" s="308"/>
      <c r="I27" s="308"/>
      <c r="J27" s="4" t="s">
        <v>43</v>
      </c>
      <c r="K27" s="4">
        <v>1.26E-2</v>
      </c>
      <c r="L27" s="4">
        <v>136.38900000000001</v>
      </c>
      <c r="M27" s="4">
        <f t="shared" si="3"/>
        <v>1.9805728635000002</v>
      </c>
      <c r="N27" s="308"/>
      <c r="O27" s="308"/>
    </row>
    <row r="28" spans="1:15" ht="38.25">
      <c r="A28" s="341"/>
      <c r="B28" s="305"/>
      <c r="C28" s="301"/>
      <c r="D28" s="301"/>
      <c r="E28" s="301"/>
      <c r="F28" s="301"/>
      <c r="G28" s="301"/>
      <c r="H28" s="308"/>
      <c r="I28" s="308"/>
      <c r="J28" s="4" t="s">
        <v>89</v>
      </c>
      <c r="K28" s="4">
        <v>3.8699999999999998E-2</v>
      </c>
      <c r="L28" s="4">
        <v>95.8</v>
      </c>
      <c r="M28" s="4">
        <f t="shared" si="3"/>
        <v>4.2728476500000001</v>
      </c>
      <c r="N28" s="308"/>
      <c r="O28" s="308"/>
    </row>
    <row r="29" spans="1:15" ht="51">
      <c r="A29" s="340"/>
      <c r="B29" s="306"/>
      <c r="C29" s="302"/>
      <c r="D29" s="302"/>
      <c r="E29" s="302"/>
      <c r="F29" s="302"/>
      <c r="G29" s="302"/>
      <c r="H29" s="309"/>
      <c r="I29" s="309"/>
      <c r="J29" s="4" t="s">
        <v>90</v>
      </c>
      <c r="K29" s="4">
        <v>0.85699999999999998</v>
      </c>
      <c r="L29" s="4">
        <v>0.86099999999999999</v>
      </c>
      <c r="M29" s="4">
        <f t="shared" si="3"/>
        <v>0.8504032425000001</v>
      </c>
      <c r="N29" s="309"/>
      <c r="O29" s="309"/>
    </row>
    <row r="30" spans="1:15" ht="25.5">
      <c r="A30" s="339">
        <v>4</v>
      </c>
      <c r="B30" s="304" t="s">
        <v>20</v>
      </c>
      <c r="C30" s="300" t="s">
        <v>91</v>
      </c>
      <c r="D30" s="300" t="s">
        <v>19</v>
      </c>
      <c r="E30" s="300">
        <v>1.2</v>
      </c>
      <c r="F30" s="300">
        <v>4.16</v>
      </c>
      <c r="G30" s="300">
        <v>1.42</v>
      </c>
      <c r="H30" s="299">
        <f t="shared" ref="H30" si="6">F30*$L$8/1000</f>
        <v>8.1307200000000002</v>
      </c>
      <c r="I30" s="299">
        <f t="shared" ref="I30" si="7">G30*$L$9/1000</f>
        <v>3.7812185999999999</v>
      </c>
      <c r="J30" s="4" t="s">
        <v>22</v>
      </c>
      <c r="K30" s="4">
        <v>1.51</v>
      </c>
      <c r="L30" s="26">
        <v>0.92</v>
      </c>
      <c r="M30" s="4">
        <f t="shared" si="3"/>
        <v>1.6010530000000001</v>
      </c>
      <c r="N30" s="299">
        <f>H30+I30+M30+M31+M32</f>
        <v>14.033921599999999</v>
      </c>
      <c r="O30" s="299">
        <f t="shared" ref="O30" si="8">E30*N30</f>
        <v>16.840705919999998</v>
      </c>
    </row>
    <row r="31" spans="1:15" ht="38.25">
      <c r="A31" s="341"/>
      <c r="B31" s="305"/>
      <c r="C31" s="301"/>
      <c r="D31" s="301"/>
      <c r="E31" s="301"/>
      <c r="F31" s="301"/>
      <c r="G31" s="301"/>
      <c r="H31" s="299"/>
      <c r="I31" s="299"/>
      <c r="J31" s="4" t="s">
        <v>23</v>
      </c>
      <c r="K31" s="4">
        <v>1.72E-2</v>
      </c>
      <c r="L31" s="26">
        <v>10</v>
      </c>
      <c r="M31" s="4">
        <f t="shared" si="3"/>
        <v>0.19822999999999999</v>
      </c>
      <c r="N31" s="299"/>
      <c r="O31" s="299"/>
    </row>
    <row r="32" spans="1:15" ht="38.25">
      <c r="A32" s="340"/>
      <c r="B32" s="306"/>
      <c r="C32" s="302"/>
      <c r="D32" s="302"/>
      <c r="E32" s="302"/>
      <c r="F32" s="302"/>
      <c r="G32" s="302"/>
      <c r="H32" s="299"/>
      <c r="I32" s="299"/>
      <c r="J32" s="4" t="s">
        <v>33</v>
      </c>
      <c r="K32" s="4">
        <v>1.1200000000000001</v>
      </c>
      <c r="L32" s="26">
        <v>0.25</v>
      </c>
      <c r="M32" s="4">
        <f t="shared" si="3"/>
        <v>0.32270000000000004</v>
      </c>
      <c r="N32" s="299"/>
      <c r="O32" s="299"/>
    </row>
    <row r="33" spans="1:15" ht="38.25">
      <c r="A33" s="339">
        <v>5</v>
      </c>
      <c r="B33" s="300" t="s">
        <v>92</v>
      </c>
      <c r="C33" s="300" t="s">
        <v>203</v>
      </c>
      <c r="D33" s="300" t="s">
        <v>35</v>
      </c>
      <c r="E33" s="300">
        <v>0.23699999999999999</v>
      </c>
      <c r="F33" s="300">
        <v>24.1</v>
      </c>
      <c r="G33" s="300">
        <v>0.02</v>
      </c>
      <c r="H33" s="299">
        <f t="shared" ref="H33" si="9">F33*$L$8/1000</f>
        <v>47.103450000000002</v>
      </c>
      <c r="I33" s="299">
        <f t="shared" ref="I33" si="10">G33*$L$9/1000</f>
        <v>5.3256600000000001E-2</v>
      </c>
      <c r="J33" s="4" t="s">
        <v>93</v>
      </c>
      <c r="K33" s="16">
        <v>1</v>
      </c>
      <c r="L33" s="26">
        <v>650</v>
      </c>
      <c r="M33" s="4">
        <f t="shared" si="3"/>
        <v>749.125</v>
      </c>
      <c r="N33" s="299">
        <f>H33+I33+M33+M34+M35</f>
        <v>829.11964707499999</v>
      </c>
      <c r="O33" s="299">
        <f t="shared" ref="O33" si="11">E33*N33</f>
        <v>196.50135635677498</v>
      </c>
    </row>
    <row r="34" spans="1:15" ht="25.5">
      <c r="A34" s="341"/>
      <c r="B34" s="301"/>
      <c r="C34" s="301"/>
      <c r="D34" s="301"/>
      <c r="E34" s="301"/>
      <c r="F34" s="301"/>
      <c r="G34" s="301"/>
      <c r="H34" s="299"/>
      <c r="I34" s="299"/>
      <c r="J34" s="4" t="s">
        <v>43</v>
      </c>
      <c r="K34" s="4">
        <v>0.11</v>
      </c>
      <c r="L34" s="26">
        <v>136.38900000000001</v>
      </c>
      <c r="M34" s="4">
        <f t="shared" si="3"/>
        <v>17.290715475000002</v>
      </c>
      <c r="N34" s="299"/>
      <c r="O34" s="299"/>
    </row>
    <row r="35" spans="1:15" ht="38.25">
      <c r="A35" s="340"/>
      <c r="B35" s="302"/>
      <c r="C35" s="302"/>
      <c r="D35" s="302"/>
      <c r="E35" s="302"/>
      <c r="F35" s="302"/>
      <c r="G35" s="302"/>
      <c r="H35" s="299"/>
      <c r="I35" s="299"/>
      <c r="J35" s="4" t="s">
        <v>94</v>
      </c>
      <c r="K35" s="4">
        <v>14.2</v>
      </c>
      <c r="L35" s="26">
        <v>0.95</v>
      </c>
      <c r="M35" s="4">
        <f t="shared" si="3"/>
        <v>15.547224999999999</v>
      </c>
      <c r="N35" s="299"/>
      <c r="O35" s="299"/>
    </row>
    <row r="36" spans="1:15" ht="25.5">
      <c r="A36" s="147">
        <v>6</v>
      </c>
      <c r="B36" s="4" t="s">
        <v>57</v>
      </c>
      <c r="C36" s="4" t="s">
        <v>34</v>
      </c>
      <c r="D36" s="4" t="s">
        <v>35</v>
      </c>
      <c r="E36" s="4">
        <v>0.49330000000000002</v>
      </c>
      <c r="F36" s="4">
        <v>27.7</v>
      </c>
      <c r="G36" s="4">
        <v>0.02</v>
      </c>
      <c r="H36" s="146">
        <f t="shared" ref="H36" si="12">F36*$L$8/1000</f>
        <v>54.139650000000003</v>
      </c>
      <c r="I36" s="146">
        <f t="shared" ref="I36" si="13">G36*$L$9/1000</f>
        <v>5.3256600000000001E-2</v>
      </c>
      <c r="J36" s="146"/>
      <c r="K36" s="4"/>
      <c r="L36" s="4"/>
      <c r="M36" s="4"/>
      <c r="N36" s="146">
        <f>H36+I36+M36</f>
        <v>54.192906600000001</v>
      </c>
      <c r="O36" s="146">
        <f t="shared" ref="O36:O40" si="14">E36*N36</f>
        <v>26.73336082578</v>
      </c>
    </row>
    <row r="37" spans="1:15">
      <c r="A37" s="147"/>
      <c r="B37" s="4"/>
      <c r="C37" s="4" t="s">
        <v>36</v>
      </c>
      <c r="D37" s="4"/>
      <c r="E37" s="4"/>
      <c r="F37" s="4"/>
      <c r="G37" s="4"/>
      <c r="H37" s="146"/>
      <c r="I37" s="146"/>
      <c r="J37" s="146"/>
      <c r="K37" s="4"/>
      <c r="L37" s="4"/>
      <c r="M37" s="4"/>
      <c r="N37" s="146"/>
      <c r="O37" s="146"/>
    </row>
    <row r="38" spans="1:15" ht="25.5">
      <c r="A38" s="147">
        <v>7</v>
      </c>
      <c r="B38" s="4"/>
      <c r="C38" s="4" t="s">
        <v>37</v>
      </c>
      <c r="D38" s="4" t="s">
        <v>35</v>
      </c>
      <c r="E38" s="33">
        <v>4.2299999999999997E-2</v>
      </c>
      <c r="F38" s="4"/>
      <c r="G38" s="4"/>
      <c r="H38" s="146"/>
      <c r="I38" s="146"/>
      <c r="J38" s="4" t="s">
        <v>38</v>
      </c>
      <c r="K38" s="16">
        <v>1</v>
      </c>
      <c r="L38" s="177">
        <v>237.5</v>
      </c>
      <c r="M38" s="4">
        <f t="shared" si="3"/>
        <v>273.71875</v>
      </c>
      <c r="N38" s="146">
        <f t="shared" ref="N38:N39" si="15">H38+I38+M38</f>
        <v>273.71875</v>
      </c>
      <c r="O38" s="146">
        <f t="shared" si="14"/>
        <v>11.578303125</v>
      </c>
    </row>
    <row r="39" spans="1:15" ht="25.5">
      <c r="A39" s="147">
        <v>8</v>
      </c>
      <c r="B39" s="4"/>
      <c r="C39" s="4" t="s">
        <v>95</v>
      </c>
      <c r="D39" s="4" t="s">
        <v>35</v>
      </c>
      <c r="E39" s="4">
        <v>0.45100000000000001</v>
      </c>
      <c r="F39" s="4"/>
      <c r="G39" s="4"/>
      <c r="H39" s="146"/>
      <c r="I39" s="146"/>
      <c r="J39" s="4" t="s">
        <v>96</v>
      </c>
      <c r="K39" s="16">
        <v>1</v>
      </c>
      <c r="L39" s="147">
        <v>231.94399999999999</v>
      </c>
      <c r="M39" s="4">
        <f t="shared" si="3"/>
        <v>267.31546000000003</v>
      </c>
      <c r="N39" s="146">
        <f t="shared" si="15"/>
        <v>267.31546000000003</v>
      </c>
      <c r="O39" s="146">
        <f t="shared" si="14"/>
        <v>120.55927246000002</v>
      </c>
    </row>
    <row r="40" spans="1:15" ht="38.25">
      <c r="A40" s="339">
        <v>9</v>
      </c>
      <c r="B40" s="300" t="s">
        <v>97</v>
      </c>
      <c r="C40" s="300" t="s">
        <v>98</v>
      </c>
      <c r="D40" s="300" t="s">
        <v>19</v>
      </c>
      <c r="E40" s="300">
        <v>4.8</v>
      </c>
      <c r="F40" s="300">
        <v>8.02</v>
      </c>
      <c r="G40" s="300">
        <v>2.2799999999999998</v>
      </c>
      <c r="H40" s="307">
        <f t="shared" ref="H40" si="16">F40*$L$8/1000</f>
        <v>15.675089999999999</v>
      </c>
      <c r="I40" s="307">
        <f t="shared" ref="I40" si="17">G40*$L$9/1000</f>
        <v>6.0712523999999997</v>
      </c>
      <c r="J40" s="4" t="s">
        <v>99</v>
      </c>
      <c r="K40" s="4">
        <v>1.42</v>
      </c>
      <c r="L40" s="26">
        <v>52.465000000000003</v>
      </c>
      <c r="M40" s="4">
        <f t="shared" si="3"/>
        <v>85.861595750000006</v>
      </c>
      <c r="N40" s="307">
        <f>H40+I40+M40+M41+M42+M43</f>
        <v>115.03732494650001</v>
      </c>
      <c r="O40" s="307">
        <f t="shared" si="14"/>
        <v>552.17915974319999</v>
      </c>
    </row>
    <row r="41" spans="1:15" ht="38.25">
      <c r="A41" s="341"/>
      <c r="B41" s="301"/>
      <c r="C41" s="301"/>
      <c r="D41" s="301"/>
      <c r="E41" s="301"/>
      <c r="F41" s="301"/>
      <c r="G41" s="301"/>
      <c r="H41" s="308"/>
      <c r="I41" s="308"/>
      <c r="J41" s="4" t="s">
        <v>100</v>
      </c>
      <c r="K41" s="4">
        <v>7.8</v>
      </c>
      <c r="L41" s="26">
        <v>0.54200000000000004</v>
      </c>
      <c r="M41" s="4">
        <f t="shared" si="3"/>
        <v>4.8723090000000004</v>
      </c>
      <c r="N41" s="308"/>
      <c r="O41" s="308"/>
    </row>
    <row r="42" spans="1:15" ht="38.25">
      <c r="A42" s="341"/>
      <c r="B42" s="301"/>
      <c r="C42" s="301"/>
      <c r="D42" s="301"/>
      <c r="E42" s="301"/>
      <c r="F42" s="301"/>
      <c r="G42" s="301"/>
      <c r="H42" s="308"/>
      <c r="I42" s="308"/>
      <c r="J42" s="4" t="s">
        <v>148</v>
      </c>
      <c r="K42" s="4">
        <v>2.7</v>
      </c>
      <c r="L42" s="26">
        <v>0.65</v>
      </c>
      <c r="M42" s="4">
        <f t="shared" si="3"/>
        <v>2.0226375000000001</v>
      </c>
      <c r="N42" s="308"/>
      <c r="O42" s="308"/>
    </row>
    <row r="43" spans="1:15" ht="25.5">
      <c r="A43" s="340"/>
      <c r="B43" s="302"/>
      <c r="C43" s="302"/>
      <c r="D43" s="302"/>
      <c r="E43" s="302"/>
      <c r="F43" s="302"/>
      <c r="G43" s="302"/>
      <c r="H43" s="309"/>
      <c r="I43" s="309"/>
      <c r="J43" s="145" t="s">
        <v>102</v>
      </c>
      <c r="K43" s="145">
        <v>3.3999999999999998E-3</v>
      </c>
      <c r="L43" s="91">
        <v>136.38900000000001</v>
      </c>
      <c r="M43" s="4">
        <f t="shared" si="3"/>
        <v>0.53444029650000002</v>
      </c>
      <c r="N43" s="309"/>
      <c r="O43" s="309"/>
    </row>
    <row r="44" spans="1:15" ht="38.25">
      <c r="A44" s="339">
        <v>10</v>
      </c>
      <c r="B44" s="300" t="s">
        <v>58</v>
      </c>
      <c r="C44" s="300" t="s">
        <v>109</v>
      </c>
      <c r="D44" s="300" t="s">
        <v>19</v>
      </c>
      <c r="E44" s="300">
        <v>1.8</v>
      </c>
      <c r="F44" s="300">
        <v>3.92</v>
      </c>
      <c r="G44" s="300">
        <v>0.14000000000000001</v>
      </c>
      <c r="H44" s="299">
        <f t="shared" ref="H44:H47" si="18">F44*$L$8/1000</f>
        <v>7.6616399999999993</v>
      </c>
      <c r="I44" s="299">
        <f t="shared" ref="I44:I47" si="19">G44*$L$9/1000</f>
        <v>0.37279620000000002</v>
      </c>
      <c r="J44" s="4" t="s">
        <v>103</v>
      </c>
      <c r="K44" s="4">
        <v>1.02</v>
      </c>
      <c r="L44" s="26">
        <v>52.465000000000003</v>
      </c>
      <c r="M44" s="4">
        <f t="shared" si="3"/>
        <v>61.675230750000011</v>
      </c>
      <c r="N44" s="307">
        <f>H44+I44+M44+M45</f>
        <v>70.306982575500015</v>
      </c>
      <c r="O44" s="299">
        <f t="shared" ref="O44:O47" si="20">E44*N44</f>
        <v>126.55256863590003</v>
      </c>
    </row>
    <row r="45" spans="1:15" ht="25.5">
      <c r="A45" s="340"/>
      <c r="B45" s="302"/>
      <c r="C45" s="302"/>
      <c r="D45" s="302"/>
      <c r="E45" s="302"/>
      <c r="F45" s="302"/>
      <c r="G45" s="302"/>
      <c r="H45" s="299"/>
      <c r="I45" s="299"/>
      <c r="J45" s="144" t="s">
        <v>43</v>
      </c>
      <c r="K45" s="4">
        <v>3.8E-3</v>
      </c>
      <c r="L45" s="26">
        <v>136.38900000000001</v>
      </c>
      <c r="M45" s="4">
        <f t="shared" si="3"/>
        <v>0.59731562550000006</v>
      </c>
      <c r="N45" s="309"/>
      <c r="O45" s="299"/>
    </row>
    <row r="46" spans="1:15" ht="63.75">
      <c r="A46" s="147">
        <v>11</v>
      </c>
      <c r="B46" s="4" t="s">
        <v>59</v>
      </c>
      <c r="C46" s="4" t="s">
        <v>231</v>
      </c>
      <c r="D46" s="4" t="s">
        <v>45</v>
      </c>
      <c r="E46" s="146">
        <v>12</v>
      </c>
      <c r="F46" s="4">
        <v>0.65</v>
      </c>
      <c r="G46" s="4">
        <v>0.18</v>
      </c>
      <c r="H46" s="146">
        <f t="shared" si="18"/>
        <v>1.2704249999999999</v>
      </c>
      <c r="I46" s="146">
        <f t="shared" si="19"/>
        <v>0.4793094</v>
      </c>
      <c r="J46" s="4" t="s">
        <v>46</v>
      </c>
      <c r="K46" s="4">
        <v>8.1600000000000006E-2</v>
      </c>
      <c r="L46" s="26">
        <v>26</v>
      </c>
      <c r="M46" s="4">
        <f t="shared" si="3"/>
        <v>2.445144</v>
      </c>
      <c r="N46" s="146">
        <f t="shared" ref="N46:N47" si="21">H46+I46+M46</f>
        <v>4.1948784000000003</v>
      </c>
      <c r="O46" s="146">
        <f t="shared" si="20"/>
        <v>50.338540800000004</v>
      </c>
    </row>
    <row r="47" spans="1:15" ht="34.5" customHeight="1">
      <c r="A47" s="147">
        <v>12</v>
      </c>
      <c r="B47" s="4" t="s">
        <v>60</v>
      </c>
      <c r="C47" s="4" t="s">
        <v>47</v>
      </c>
      <c r="D47" s="4" t="s">
        <v>45</v>
      </c>
      <c r="E47" s="16">
        <v>12</v>
      </c>
      <c r="F47" s="4">
        <v>0.08</v>
      </c>
      <c r="G47" s="4">
        <v>0.08</v>
      </c>
      <c r="H47" s="146">
        <f t="shared" si="18"/>
        <v>0.15636000000000003</v>
      </c>
      <c r="I47" s="146">
        <f t="shared" si="19"/>
        <v>0.2130264</v>
      </c>
      <c r="J47" s="4" t="s">
        <v>48</v>
      </c>
      <c r="K47" s="4">
        <v>33</v>
      </c>
      <c r="L47" s="26">
        <v>4.1667000000000003E-2</v>
      </c>
      <c r="M47" s="4">
        <f t="shared" si="3"/>
        <v>1.5847001775</v>
      </c>
      <c r="N47" s="146">
        <f t="shared" si="21"/>
        <v>1.9540865775</v>
      </c>
      <c r="O47" s="146">
        <f t="shared" si="20"/>
        <v>23.44903893</v>
      </c>
    </row>
    <row r="48" spans="1:15">
      <c r="A48" s="147"/>
      <c r="B48" s="137"/>
      <c r="C48" s="145" t="s">
        <v>52</v>
      </c>
      <c r="D48" s="137"/>
      <c r="E48" s="137"/>
      <c r="F48" s="137"/>
      <c r="G48" s="137"/>
      <c r="H48" s="146"/>
      <c r="I48" s="8"/>
      <c r="J48" s="146"/>
      <c r="K48" s="145"/>
      <c r="L48" s="112"/>
      <c r="M48" s="137"/>
      <c r="N48" s="143"/>
      <c r="O48" s="143">
        <f>SUM(O17:O47)</f>
        <v>1333.1813430585548</v>
      </c>
    </row>
    <row r="49" spans="1:15">
      <c r="A49" s="147"/>
      <c r="B49" s="6"/>
      <c r="C49" s="4" t="s">
        <v>104</v>
      </c>
      <c r="D49" s="6"/>
      <c r="E49" s="112"/>
      <c r="F49" s="6"/>
      <c r="G49" s="6"/>
      <c r="H49" s="146"/>
      <c r="I49" s="8"/>
      <c r="J49" s="146"/>
      <c r="K49" s="6"/>
      <c r="L49" s="112"/>
      <c r="M49" s="6"/>
      <c r="N49" s="146"/>
      <c r="O49" s="146">
        <f>O48*0.133</f>
        <v>177.3131186267878</v>
      </c>
    </row>
    <row r="50" spans="1:15">
      <c r="A50" s="147"/>
      <c r="B50" s="4"/>
      <c r="C50" s="23" t="s">
        <v>52</v>
      </c>
      <c r="D50" s="4"/>
      <c r="E50" s="4"/>
      <c r="F50" s="4"/>
      <c r="G50" s="4"/>
      <c r="H50" s="146"/>
      <c r="I50" s="146"/>
      <c r="J50" s="146"/>
      <c r="K50" s="4"/>
      <c r="L50" s="4"/>
      <c r="M50" s="19"/>
      <c r="N50" s="6"/>
      <c r="O50" s="8">
        <f>SUM(O48:O49)</f>
        <v>1510.4944616853427</v>
      </c>
    </row>
    <row r="51" spans="1:15">
      <c r="A51" s="134"/>
      <c r="B51" s="144"/>
      <c r="C51" s="68" t="s">
        <v>105</v>
      </c>
      <c r="D51" s="144"/>
      <c r="E51" s="144"/>
      <c r="F51" s="144"/>
      <c r="G51" s="144"/>
      <c r="H51" s="142"/>
      <c r="I51" s="142"/>
      <c r="J51" s="142"/>
      <c r="K51" s="144"/>
      <c r="L51" s="144"/>
      <c r="M51" s="178"/>
      <c r="N51" s="136"/>
      <c r="O51" s="179">
        <f>O50*0.11</f>
        <v>166.1543907853877</v>
      </c>
    </row>
    <row r="52" spans="1:15">
      <c r="A52" s="147"/>
      <c r="B52" s="6"/>
      <c r="C52" s="23" t="s">
        <v>52</v>
      </c>
      <c r="D52" s="6"/>
      <c r="E52" s="6"/>
      <c r="F52" s="6"/>
      <c r="G52" s="6"/>
      <c r="H52" s="8"/>
      <c r="I52" s="6"/>
      <c r="J52" s="6"/>
      <c r="K52" s="6"/>
      <c r="L52" s="6"/>
      <c r="M52" s="6"/>
      <c r="N52" s="6"/>
      <c r="O52" s="8">
        <f>SUM(O50:O51)</f>
        <v>1676.6488524707304</v>
      </c>
    </row>
    <row r="53" spans="1:15">
      <c r="A53" s="147"/>
      <c r="B53" s="6"/>
      <c r="C53" s="68" t="s">
        <v>106</v>
      </c>
      <c r="D53" s="6"/>
      <c r="E53" s="6"/>
      <c r="F53" s="6"/>
      <c r="G53" s="6"/>
      <c r="H53" s="8"/>
      <c r="I53" s="6"/>
      <c r="J53" s="6"/>
      <c r="K53" s="6"/>
      <c r="L53" s="6"/>
      <c r="M53" s="6"/>
      <c r="N53" s="6"/>
      <c r="O53" s="180">
        <f>O52*0.2</f>
        <v>335.32977049414609</v>
      </c>
    </row>
    <row r="54" spans="1:15">
      <c r="A54" s="147"/>
      <c r="B54" s="6"/>
      <c r="C54" s="23" t="s">
        <v>52</v>
      </c>
      <c r="D54" s="6"/>
      <c r="E54" s="6"/>
      <c r="F54" s="6"/>
      <c r="G54" s="6"/>
      <c r="H54" s="181"/>
      <c r="I54" s="6"/>
      <c r="J54" s="6"/>
      <c r="K54" s="6"/>
      <c r="L54" s="6"/>
      <c r="M54" s="6"/>
      <c r="N54" s="6"/>
      <c r="O54" s="8">
        <f>SUM(O52:O53)</f>
        <v>2011.9786229648764</v>
      </c>
    </row>
    <row r="55" spans="1:15">
      <c r="A55" s="147"/>
      <c r="B55" s="6"/>
      <c r="C55" s="68"/>
      <c r="D55" s="6"/>
      <c r="E55" s="6"/>
      <c r="F55" s="6"/>
      <c r="G55" s="6"/>
      <c r="H55" s="8"/>
      <c r="I55" s="6"/>
      <c r="J55" s="6"/>
      <c r="K55" s="6"/>
      <c r="L55" s="6"/>
      <c r="M55" s="6"/>
      <c r="N55" s="6"/>
      <c r="O55" s="6"/>
    </row>
    <row r="56" spans="1:15">
      <c r="A56" s="147"/>
      <c r="B56" s="6"/>
      <c r="C56" s="23" t="s">
        <v>241</v>
      </c>
      <c r="D56" s="6"/>
      <c r="E56" s="6"/>
      <c r="F56" s="6"/>
      <c r="G56" s="6"/>
      <c r="H56" s="181"/>
      <c r="I56" s="6"/>
      <c r="J56" s="6"/>
      <c r="K56" s="6"/>
      <c r="L56" s="6"/>
      <c r="M56" s="6"/>
      <c r="N56" s="6"/>
      <c r="O56" s="8">
        <f>O54*217.4</f>
        <v>437404.15263256413</v>
      </c>
    </row>
    <row r="57" spans="1:15">
      <c r="A57" s="26"/>
      <c r="B57" s="55"/>
      <c r="C57" s="56" t="s">
        <v>107</v>
      </c>
      <c r="D57" s="57"/>
      <c r="E57" s="57"/>
      <c r="F57" s="57"/>
      <c r="G57" s="57"/>
      <c r="H57" s="58"/>
      <c r="I57" s="57"/>
      <c r="J57" s="57"/>
      <c r="K57" s="57"/>
      <c r="L57" s="57"/>
      <c r="M57" s="57"/>
      <c r="N57" s="57"/>
      <c r="O57" s="100">
        <f>O53*217.4</f>
        <v>72900.692105427355</v>
      </c>
    </row>
    <row r="58" spans="1:15">
      <c r="A58" s="152"/>
      <c r="B58" s="64"/>
      <c r="C58" s="153"/>
      <c r="D58" s="154"/>
      <c r="E58" s="154"/>
      <c r="F58" s="154"/>
      <c r="G58" s="154"/>
      <c r="H58" s="155"/>
      <c r="I58" s="154"/>
      <c r="J58" s="154"/>
      <c r="K58" s="154"/>
      <c r="L58" s="154"/>
      <c r="M58" s="156"/>
      <c r="N58" s="156"/>
      <c r="O58" s="156"/>
    </row>
    <row r="59" spans="1:15">
      <c r="A59" s="152"/>
      <c r="B59" s="64"/>
      <c r="C59" s="111"/>
      <c r="D59" s="156"/>
      <c r="E59" s="156"/>
      <c r="F59" s="156"/>
      <c r="G59" s="156"/>
      <c r="H59" s="157"/>
      <c r="I59" s="156"/>
      <c r="J59" s="156"/>
      <c r="K59" s="156"/>
      <c r="L59" s="156"/>
      <c r="M59" s="156"/>
      <c r="N59" s="156"/>
      <c r="O59" s="156"/>
    </row>
    <row r="60" spans="1:15">
      <c r="A60" s="59"/>
      <c r="B60" s="59"/>
      <c r="C60" s="279" t="s">
        <v>108</v>
      </c>
      <c r="D60" s="279"/>
      <c r="E60" s="279"/>
      <c r="F60" s="279"/>
      <c r="G60" s="279"/>
      <c r="H60" s="279"/>
      <c r="I60" s="279"/>
      <c r="J60" s="279"/>
      <c r="K60" s="279"/>
      <c r="L60" s="279"/>
      <c r="M60" s="60"/>
      <c r="N60" s="60"/>
      <c r="O60" s="60"/>
    </row>
  </sheetData>
  <mergeCells count="98">
    <mergeCell ref="C12:C14"/>
    <mergeCell ref="D12:D14"/>
    <mergeCell ref="E12:E14"/>
    <mergeCell ref="F12:F14"/>
    <mergeCell ref="G12:G14"/>
    <mergeCell ref="L9:M9"/>
    <mergeCell ref="A1:C1"/>
    <mergeCell ref="D1:O1"/>
    <mergeCell ref="B3:M3"/>
    <mergeCell ref="A6:O6"/>
    <mergeCell ref="E7:M7"/>
    <mergeCell ref="A8:F8"/>
    <mergeCell ref="H8:J8"/>
    <mergeCell ref="L8:M8"/>
    <mergeCell ref="C5:O5"/>
    <mergeCell ref="A2:O2"/>
    <mergeCell ref="B4:O4"/>
    <mergeCell ref="O12:O14"/>
    <mergeCell ref="J13:J14"/>
    <mergeCell ref="K13:K14"/>
    <mergeCell ref="L13:M13"/>
    <mergeCell ref="G10:I10"/>
    <mergeCell ref="L10:M10"/>
    <mergeCell ref="M11:O11"/>
    <mergeCell ref="N12:N14"/>
    <mergeCell ref="I12:I14"/>
    <mergeCell ref="J12:M12"/>
    <mergeCell ref="B16:C16"/>
    <mergeCell ref="A18:A23"/>
    <mergeCell ref="B18:B23"/>
    <mergeCell ref="C18:C23"/>
    <mergeCell ref="D18:D23"/>
    <mergeCell ref="E18:E23"/>
    <mergeCell ref="F18:F23"/>
    <mergeCell ref="G18:G23"/>
    <mergeCell ref="H18:H23"/>
    <mergeCell ref="H12:H14"/>
    <mergeCell ref="A12:A14"/>
    <mergeCell ref="B12:B14"/>
    <mergeCell ref="I18:I23"/>
    <mergeCell ref="O18:O23"/>
    <mergeCell ref="A24:A29"/>
    <mergeCell ref="B24:B29"/>
    <mergeCell ref="C24:C29"/>
    <mergeCell ref="D24:D29"/>
    <mergeCell ref="E24:E29"/>
    <mergeCell ref="F24:F29"/>
    <mergeCell ref="G24:G29"/>
    <mergeCell ref="N18:N23"/>
    <mergeCell ref="N24:N29"/>
    <mergeCell ref="H24:H29"/>
    <mergeCell ref="I24:I29"/>
    <mergeCell ref="O24:O29"/>
    <mergeCell ref="F30:F32"/>
    <mergeCell ref="A33:A35"/>
    <mergeCell ref="B33:B35"/>
    <mergeCell ref="C33:C35"/>
    <mergeCell ref="D33:D35"/>
    <mergeCell ref="E33:E35"/>
    <mergeCell ref="A30:A32"/>
    <mergeCell ref="B30:B32"/>
    <mergeCell ref="C30:C32"/>
    <mergeCell ref="D30:D32"/>
    <mergeCell ref="E30:E32"/>
    <mergeCell ref="G30:G32"/>
    <mergeCell ref="H30:H32"/>
    <mergeCell ref="I30:I32"/>
    <mergeCell ref="O30:O32"/>
    <mergeCell ref="H33:H35"/>
    <mergeCell ref="I33:I35"/>
    <mergeCell ref="N30:N32"/>
    <mergeCell ref="N33:N35"/>
    <mergeCell ref="G33:G35"/>
    <mergeCell ref="A40:A43"/>
    <mergeCell ref="B40:B43"/>
    <mergeCell ref="C40:C43"/>
    <mergeCell ref="D40:D43"/>
    <mergeCell ref="E40:E43"/>
    <mergeCell ref="A44:A45"/>
    <mergeCell ref="B44:B45"/>
    <mergeCell ref="C44:C45"/>
    <mergeCell ref="D44:D45"/>
    <mergeCell ref="E44:E45"/>
    <mergeCell ref="C60:L60"/>
    <mergeCell ref="F44:F45"/>
    <mergeCell ref="G44:G45"/>
    <mergeCell ref="H44:H45"/>
    <mergeCell ref="I44:I45"/>
    <mergeCell ref="F40:F43"/>
    <mergeCell ref="F33:F35"/>
    <mergeCell ref="O44:O45"/>
    <mergeCell ref="G40:G43"/>
    <mergeCell ref="H40:H43"/>
    <mergeCell ref="I40:I43"/>
    <mergeCell ref="O40:O43"/>
    <mergeCell ref="N40:N43"/>
    <mergeCell ref="N44:N45"/>
    <mergeCell ref="O33:O35"/>
  </mergeCells>
  <pageMargins left="0.7" right="0.7" top="0.75" bottom="0.75" header="0.3" footer="0.3"/>
  <pageSetup paperSize="9" scale="87" orientation="landscape" r:id="rId1"/>
  <rowBreaks count="2" manualBreakCount="2">
    <brk id="23" max="16383" man="1"/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O60"/>
  <sheetViews>
    <sheetView view="pageBreakPreview" zoomScale="80" zoomScaleNormal="60" zoomScaleSheetLayoutView="80" workbookViewId="0">
      <selection activeCell="M11" sqref="M11:O11"/>
    </sheetView>
  </sheetViews>
  <sheetFormatPr defaultRowHeight="15"/>
  <cols>
    <col min="1" max="1" width="6.28515625" customWidth="1"/>
    <col min="2" max="2" width="8" customWidth="1"/>
    <col min="3" max="3" width="25.28515625" customWidth="1"/>
    <col min="4" max="4" width="6" customWidth="1"/>
    <col min="5" max="5" width="6.7109375" customWidth="1"/>
    <col min="6" max="6" width="6" customWidth="1"/>
    <col min="7" max="7" width="5.85546875" customWidth="1"/>
    <col min="8" max="9" width="7" customWidth="1"/>
    <col min="10" max="10" width="10.85546875" customWidth="1"/>
    <col min="11" max="11" width="7" customWidth="1"/>
    <col min="13" max="13" width="8" customWidth="1"/>
    <col min="14" max="14" width="10.5703125" customWidth="1"/>
    <col min="15" max="15" width="12" style="269" customWidth="1"/>
  </cols>
  <sheetData>
    <row r="1" spans="1:15" ht="40.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>
      <c r="A2" s="335" t="s">
        <v>243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</row>
    <row r="3" spans="1:15">
      <c r="A3" s="30" t="s">
        <v>2</v>
      </c>
      <c r="B3" s="295" t="s">
        <v>219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30"/>
      <c r="O3" s="265"/>
    </row>
    <row r="4" spans="1:15" s="158" customFormat="1" ht="48" customHeight="1">
      <c r="A4" s="126"/>
      <c r="B4" s="336" t="s">
        <v>244</v>
      </c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270"/>
      <c r="O4" s="270"/>
    </row>
    <row r="5" spans="1:15" s="158" customFormat="1" ht="14.25" customHeight="1">
      <c r="A5" s="126"/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126"/>
      <c r="O5" s="265"/>
    </row>
    <row r="6" spans="1:15" ht="19.5">
      <c r="A6" s="283" t="s">
        <v>258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</row>
    <row r="7" spans="1:15">
      <c r="A7" s="30"/>
      <c r="B7" s="30"/>
      <c r="C7" s="29"/>
      <c r="D7" s="30"/>
      <c r="E7" s="286" t="s">
        <v>73</v>
      </c>
      <c r="F7" s="286"/>
      <c r="G7" s="286"/>
      <c r="H7" s="286"/>
      <c r="I7" s="286"/>
      <c r="J7" s="286"/>
      <c r="K7" s="286"/>
      <c r="L7" s="286"/>
      <c r="M7" s="286"/>
      <c r="N7" s="30"/>
      <c r="O7" s="265"/>
    </row>
    <row r="8" spans="1:15">
      <c r="A8" s="298" t="s">
        <v>232</v>
      </c>
      <c r="B8" s="298"/>
      <c r="C8" s="298"/>
      <c r="D8" s="298"/>
      <c r="E8" s="298"/>
      <c r="F8" s="298"/>
      <c r="G8" s="30"/>
      <c r="H8" s="298" t="s">
        <v>3</v>
      </c>
      <c r="I8" s="298"/>
      <c r="J8" s="298"/>
      <c r="K8" s="29" t="s">
        <v>4</v>
      </c>
      <c r="L8" s="298">
        <v>1954.5</v>
      </c>
      <c r="M8" s="298"/>
      <c r="N8" s="30"/>
      <c r="O8" s="265"/>
    </row>
    <row r="9" spans="1:15">
      <c r="A9" s="30"/>
      <c r="B9" s="30"/>
      <c r="C9" s="29"/>
      <c r="D9" s="30"/>
      <c r="E9" s="30"/>
      <c r="F9" s="30"/>
      <c r="G9" s="30"/>
      <c r="H9" s="30"/>
      <c r="I9" s="30"/>
      <c r="J9" s="30"/>
      <c r="K9" s="29" t="s">
        <v>5</v>
      </c>
      <c r="L9" s="298">
        <v>2662.83</v>
      </c>
      <c r="M9" s="298"/>
      <c r="N9" s="30"/>
      <c r="O9" s="265"/>
    </row>
    <row r="10" spans="1:15">
      <c r="A10" s="30"/>
      <c r="B10" s="30"/>
      <c r="C10" s="29"/>
      <c r="D10" s="30"/>
      <c r="E10" s="30"/>
      <c r="F10" s="30"/>
      <c r="G10" s="298" t="s">
        <v>6</v>
      </c>
      <c r="H10" s="298"/>
      <c r="I10" s="298"/>
      <c r="J10" s="298"/>
      <c r="K10" s="29" t="s">
        <v>7</v>
      </c>
      <c r="L10" s="298">
        <v>1.1525000000000001</v>
      </c>
      <c r="M10" s="298"/>
      <c r="N10" s="30"/>
      <c r="O10" s="265"/>
    </row>
    <row r="11" spans="1:15">
      <c r="A11" s="30"/>
      <c r="B11" s="30"/>
      <c r="C11" s="29"/>
      <c r="D11" s="30"/>
      <c r="E11" s="30"/>
      <c r="F11" s="30"/>
      <c r="G11" s="30"/>
      <c r="H11" s="30"/>
      <c r="I11" s="30"/>
      <c r="J11" s="30"/>
      <c r="K11" s="29"/>
      <c r="L11" s="30"/>
      <c r="M11" s="290" t="s">
        <v>262</v>
      </c>
      <c r="N11" s="290"/>
      <c r="O11" s="290"/>
    </row>
    <row r="12" spans="1:15">
      <c r="A12" s="280" t="s">
        <v>25</v>
      </c>
      <c r="B12" s="280" t="s">
        <v>26</v>
      </c>
      <c r="C12" s="280" t="s">
        <v>8</v>
      </c>
      <c r="D12" s="280" t="s">
        <v>9</v>
      </c>
      <c r="E12" s="280" t="s">
        <v>10</v>
      </c>
      <c r="F12" s="280" t="s">
        <v>11</v>
      </c>
      <c r="G12" s="280" t="s">
        <v>12</v>
      </c>
      <c r="H12" s="280" t="s">
        <v>27</v>
      </c>
      <c r="I12" s="280" t="s">
        <v>28</v>
      </c>
      <c r="J12" s="287" t="s">
        <v>29</v>
      </c>
      <c r="K12" s="288"/>
      <c r="L12" s="288"/>
      <c r="M12" s="289"/>
      <c r="N12" s="280" t="s">
        <v>30</v>
      </c>
      <c r="O12" s="297" t="s">
        <v>13</v>
      </c>
    </row>
    <row r="13" spans="1:15">
      <c r="A13" s="281"/>
      <c r="B13" s="281"/>
      <c r="C13" s="281"/>
      <c r="D13" s="281"/>
      <c r="E13" s="281"/>
      <c r="F13" s="281"/>
      <c r="G13" s="281"/>
      <c r="H13" s="281"/>
      <c r="I13" s="281"/>
      <c r="J13" s="280" t="s">
        <v>14</v>
      </c>
      <c r="K13" s="280" t="s">
        <v>15</v>
      </c>
      <c r="L13" s="287" t="s">
        <v>16</v>
      </c>
      <c r="M13" s="289"/>
      <c r="N13" s="281"/>
      <c r="O13" s="297"/>
    </row>
    <row r="14" spans="1:15" ht="51">
      <c r="A14" s="282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10" t="s">
        <v>32</v>
      </c>
      <c r="M14" s="10" t="s">
        <v>31</v>
      </c>
      <c r="N14" s="282"/>
      <c r="O14" s="297"/>
    </row>
    <row r="15" spans="1:1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10">
        <v>12</v>
      </c>
      <c r="M15" s="10">
        <v>13</v>
      </c>
      <c r="N15" s="10">
        <v>14</v>
      </c>
      <c r="O15" s="10">
        <v>15</v>
      </c>
    </row>
    <row r="16" spans="1:15">
      <c r="A16" s="10"/>
      <c r="B16" s="284"/>
      <c r="C16" s="285"/>
      <c r="D16" s="10"/>
      <c r="E16" s="10"/>
      <c r="F16" s="10"/>
      <c r="G16" s="10"/>
      <c r="H16" s="10"/>
      <c r="I16" s="10"/>
      <c r="J16" s="11"/>
      <c r="K16" s="10"/>
      <c r="L16" s="11"/>
      <c r="M16" s="11"/>
      <c r="N16" s="10"/>
      <c r="O16" s="10"/>
    </row>
    <row r="17" spans="1:15" ht="52.5" customHeight="1">
      <c r="A17" s="21">
        <v>1</v>
      </c>
      <c r="B17" s="4" t="s">
        <v>17</v>
      </c>
      <c r="C17" s="5" t="s">
        <v>144</v>
      </c>
      <c r="D17" s="4" t="s">
        <v>19</v>
      </c>
      <c r="E17" s="4">
        <v>3.5</v>
      </c>
      <c r="F17" s="4">
        <v>21.3</v>
      </c>
      <c r="G17" s="4">
        <v>4.2</v>
      </c>
      <c r="H17" s="37">
        <f>F17*$L$8/1000</f>
        <v>41.630849999999995</v>
      </c>
      <c r="I17" s="51">
        <f>G17*$L$9/1000</f>
        <v>11.183886000000001</v>
      </c>
      <c r="J17" s="37"/>
      <c r="K17" s="5"/>
      <c r="L17" s="5"/>
      <c r="M17" s="5"/>
      <c r="N17" s="37">
        <f>H17+I17+M17</f>
        <v>52.814735999999996</v>
      </c>
      <c r="O17" s="268">
        <f>E17*N17</f>
        <v>184.85157599999999</v>
      </c>
    </row>
    <row r="18" spans="1:15" ht="51" customHeight="1">
      <c r="A18" s="339">
        <v>2</v>
      </c>
      <c r="B18" s="304" t="s">
        <v>83</v>
      </c>
      <c r="C18" s="313" t="s">
        <v>212</v>
      </c>
      <c r="D18" s="313" t="s">
        <v>19</v>
      </c>
      <c r="E18" s="313">
        <v>0.9</v>
      </c>
      <c r="F18" s="313">
        <v>5.2</v>
      </c>
      <c r="G18" s="313">
        <v>1.96</v>
      </c>
      <c r="H18" s="316">
        <f t="shared" ref="H18" si="0">F18*$L$8/1000</f>
        <v>10.163399999999999</v>
      </c>
      <c r="I18" s="307">
        <f t="shared" ref="I18" si="1">G18*$L$9/1000</f>
        <v>5.2191467999999999</v>
      </c>
      <c r="J18" s="5" t="s">
        <v>22</v>
      </c>
      <c r="K18" s="5">
        <v>1.36</v>
      </c>
      <c r="L18" s="27">
        <v>0.92</v>
      </c>
      <c r="M18" s="5">
        <f>K18*L18*$L$10</f>
        <v>1.4420080000000002</v>
      </c>
      <c r="N18" s="316">
        <f>H18+I18+M18+M19+M20+M21+M22+M23</f>
        <v>25.541997148250008</v>
      </c>
      <c r="O18" s="307">
        <f t="shared" ref="O18:O24" si="2">E18*N18</f>
        <v>22.987797433425008</v>
      </c>
    </row>
    <row r="19" spans="1:15" ht="51">
      <c r="A19" s="341"/>
      <c r="B19" s="305"/>
      <c r="C19" s="314"/>
      <c r="D19" s="314"/>
      <c r="E19" s="314"/>
      <c r="F19" s="314"/>
      <c r="G19" s="314"/>
      <c r="H19" s="317"/>
      <c r="I19" s="308"/>
      <c r="J19" s="5" t="s">
        <v>23</v>
      </c>
      <c r="K19" s="5">
        <v>1.7999999999999999E-2</v>
      </c>
      <c r="L19" s="120">
        <v>10</v>
      </c>
      <c r="M19" s="5">
        <f t="shared" ref="M19:M47" si="3">K19*L19*$L$10</f>
        <v>0.20745</v>
      </c>
      <c r="N19" s="317"/>
      <c r="O19" s="308"/>
    </row>
    <row r="20" spans="1:15" ht="38.25">
      <c r="A20" s="341"/>
      <c r="B20" s="305"/>
      <c r="C20" s="314"/>
      <c r="D20" s="314"/>
      <c r="E20" s="314"/>
      <c r="F20" s="314"/>
      <c r="G20" s="314"/>
      <c r="H20" s="317"/>
      <c r="I20" s="308"/>
      <c r="J20" s="5" t="s">
        <v>33</v>
      </c>
      <c r="K20" s="5">
        <v>0.80700000000000005</v>
      </c>
      <c r="L20" s="27">
        <v>0.25</v>
      </c>
      <c r="M20" s="5">
        <f t="shared" si="3"/>
        <v>0.23251687500000004</v>
      </c>
      <c r="N20" s="317"/>
      <c r="O20" s="308"/>
    </row>
    <row r="21" spans="1:15" ht="51">
      <c r="A21" s="341"/>
      <c r="B21" s="305"/>
      <c r="C21" s="314"/>
      <c r="D21" s="314"/>
      <c r="E21" s="314"/>
      <c r="F21" s="314"/>
      <c r="G21" s="314"/>
      <c r="H21" s="317"/>
      <c r="I21" s="308"/>
      <c r="J21" s="5" t="s">
        <v>85</v>
      </c>
      <c r="K21" s="5">
        <v>4.0000000000000001E-3</v>
      </c>
      <c r="L21" s="27">
        <v>650</v>
      </c>
      <c r="M21" s="5">
        <f t="shared" si="3"/>
        <v>2.9965000000000002</v>
      </c>
      <c r="N21" s="317"/>
      <c r="O21" s="308"/>
    </row>
    <row r="22" spans="1:15" ht="25.5">
      <c r="A22" s="341"/>
      <c r="B22" s="305"/>
      <c r="C22" s="314"/>
      <c r="D22" s="314"/>
      <c r="E22" s="314"/>
      <c r="F22" s="314"/>
      <c r="G22" s="314"/>
      <c r="H22" s="317"/>
      <c r="I22" s="308"/>
      <c r="J22" s="5" t="s">
        <v>43</v>
      </c>
      <c r="K22" s="5">
        <v>3.1699999999999999E-2</v>
      </c>
      <c r="L22" s="27">
        <v>136.38900000000001</v>
      </c>
      <c r="M22" s="5">
        <f t="shared" si="3"/>
        <v>4.9828698232500006</v>
      </c>
      <c r="N22" s="317"/>
      <c r="O22" s="308"/>
    </row>
    <row r="23" spans="1:15" ht="38.25">
      <c r="A23" s="340"/>
      <c r="B23" s="306"/>
      <c r="C23" s="315"/>
      <c r="D23" s="315"/>
      <c r="E23" s="315"/>
      <c r="F23" s="315"/>
      <c r="G23" s="315"/>
      <c r="H23" s="318"/>
      <c r="I23" s="309"/>
      <c r="J23" s="5" t="s">
        <v>86</v>
      </c>
      <c r="K23" s="38">
        <v>2.7000000000000001E-3</v>
      </c>
      <c r="L23" s="27">
        <v>95.8</v>
      </c>
      <c r="M23" s="5">
        <f t="shared" si="3"/>
        <v>0.29810565</v>
      </c>
      <c r="N23" s="318"/>
      <c r="O23" s="309"/>
    </row>
    <row r="24" spans="1:15" ht="51" customHeight="1">
      <c r="A24" s="339">
        <v>3</v>
      </c>
      <c r="B24" s="304" t="s">
        <v>87</v>
      </c>
      <c r="C24" s="313" t="s">
        <v>88</v>
      </c>
      <c r="D24" s="313" t="s">
        <v>19</v>
      </c>
      <c r="E24" s="313">
        <v>1.3</v>
      </c>
      <c r="F24" s="313">
        <v>4.38</v>
      </c>
      <c r="G24" s="313">
        <v>1.54</v>
      </c>
      <c r="H24" s="316">
        <f t="shared" ref="H24" si="4">F24*$L$8/1000</f>
        <v>8.5607099999999985</v>
      </c>
      <c r="I24" s="307">
        <f t="shared" ref="I24" si="5">G24*$L$9/1000</f>
        <v>4.1007582000000005</v>
      </c>
      <c r="J24" s="5" t="s">
        <v>22</v>
      </c>
      <c r="K24" s="5">
        <v>1.42</v>
      </c>
      <c r="L24" s="5">
        <v>0.92</v>
      </c>
      <c r="M24" s="24">
        <f t="shared" si="3"/>
        <v>1.5056260000000001</v>
      </c>
      <c r="N24" s="316">
        <f>H24+I24+M24+M25+M26+M27+M28+M29</f>
        <v>21.705410455999996</v>
      </c>
      <c r="O24" s="307">
        <f t="shared" si="2"/>
        <v>28.217033592799996</v>
      </c>
    </row>
    <row r="25" spans="1:15" ht="51">
      <c r="A25" s="341"/>
      <c r="B25" s="305"/>
      <c r="C25" s="314"/>
      <c r="D25" s="314"/>
      <c r="E25" s="314"/>
      <c r="F25" s="314"/>
      <c r="G25" s="314"/>
      <c r="H25" s="317"/>
      <c r="I25" s="308"/>
      <c r="J25" s="5" t="s">
        <v>23</v>
      </c>
      <c r="K25" s="5">
        <v>1.4800000000000001E-2</v>
      </c>
      <c r="L25" s="5">
        <v>10</v>
      </c>
      <c r="M25" s="5">
        <f t="shared" si="3"/>
        <v>0.17057000000000003</v>
      </c>
      <c r="N25" s="317"/>
      <c r="O25" s="308"/>
    </row>
    <row r="26" spans="1:15" ht="38.25">
      <c r="A26" s="341"/>
      <c r="B26" s="305"/>
      <c r="C26" s="314"/>
      <c r="D26" s="314"/>
      <c r="E26" s="314"/>
      <c r="F26" s="314"/>
      <c r="G26" s="314"/>
      <c r="H26" s="317"/>
      <c r="I26" s="308"/>
      <c r="J26" s="5" t="s">
        <v>33</v>
      </c>
      <c r="K26" s="5">
        <v>0.91600000000000004</v>
      </c>
      <c r="L26" s="5">
        <v>0.25</v>
      </c>
      <c r="M26" s="5">
        <f t="shared" si="3"/>
        <v>0.2639225</v>
      </c>
      <c r="N26" s="317"/>
      <c r="O26" s="308"/>
    </row>
    <row r="27" spans="1:15" ht="25.5">
      <c r="A27" s="341"/>
      <c r="B27" s="305"/>
      <c r="C27" s="314"/>
      <c r="D27" s="314"/>
      <c r="E27" s="314"/>
      <c r="F27" s="314"/>
      <c r="G27" s="314"/>
      <c r="H27" s="317"/>
      <c r="I27" s="308"/>
      <c r="J27" s="5" t="s">
        <v>43</v>
      </c>
      <c r="K27" s="5">
        <v>1.26E-2</v>
      </c>
      <c r="L27" s="5">
        <v>136.38900000000001</v>
      </c>
      <c r="M27" s="5">
        <f t="shared" si="3"/>
        <v>1.9805728635000002</v>
      </c>
      <c r="N27" s="317"/>
      <c r="O27" s="308"/>
    </row>
    <row r="28" spans="1:15" ht="38.25">
      <c r="A28" s="341"/>
      <c r="B28" s="305"/>
      <c r="C28" s="314"/>
      <c r="D28" s="314"/>
      <c r="E28" s="314"/>
      <c r="F28" s="314"/>
      <c r="G28" s="314"/>
      <c r="H28" s="317"/>
      <c r="I28" s="308"/>
      <c r="J28" s="5" t="s">
        <v>89</v>
      </c>
      <c r="K28" s="5">
        <v>3.8699999999999998E-2</v>
      </c>
      <c r="L28" s="5">
        <v>95.8</v>
      </c>
      <c r="M28" s="5">
        <f t="shared" si="3"/>
        <v>4.2728476500000001</v>
      </c>
      <c r="N28" s="317"/>
      <c r="O28" s="308"/>
    </row>
    <row r="29" spans="1:15" ht="51">
      <c r="A29" s="340"/>
      <c r="B29" s="306"/>
      <c r="C29" s="315"/>
      <c r="D29" s="315"/>
      <c r="E29" s="315"/>
      <c r="F29" s="315"/>
      <c r="G29" s="315"/>
      <c r="H29" s="318"/>
      <c r="I29" s="309"/>
      <c r="J29" s="5" t="s">
        <v>90</v>
      </c>
      <c r="K29" s="5">
        <v>0.85699999999999998</v>
      </c>
      <c r="L29" s="5">
        <v>0.86099999999999999</v>
      </c>
      <c r="M29" s="5">
        <f t="shared" si="3"/>
        <v>0.8504032425000001</v>
      </c>
      <c r="N29" s="318"/>
      <c r="O29" s="309"/>
    </row>
    <row r="30" spans="1:15" ht="51" customHeight="1">
      <c r="A30" s="339">
        <v>4</v>
      </c>
      <c r="B30" s="304" t="s">
        <v>20</v>
      </c>
      <c r="C30" s="313" t="s">
        <v>91</v>
      </c>
      <c r="D30" s="313" t="s">
        <v>19</v>
      </c>
      <c r="E30" s="313">
        <v>0.9</v>
      </c>
      <c r="F30" s="313">
        <v>4.16</v>
      </c>
      <c r="G30" s="313">
        <v>1.42</v>
      </c>
      <c r="H30" s="343">
        <f t="shared" ref="H30" si="6">F30*$L$8/1000</f>
        <v>8.1307200000000002</v>
      </c>
      <c r="I30" s="299">
        <f t="shared" ref="I30" si="7">G30*$L$9/1000</f>
        <v>3.7812185999999999</v>
      </c>
      <c r="J30" s="5" t="s">
        <v>22</v>
      </c>
      <c r="K30" s="5">
        <v>1.51</v>
      </c>
      <c r="L30" s="27">
        <v>0.92</v>
      </c>
      <c r="M30" s="5">
        <f t="shared" si="3"/>
        <v>1.6010530000000001</v>
      </c>
      <c r="N30" s="343">
        <f>H30+I30+M30+M31+M32</f>
        <v>14.033921599999999</v>
      </c>
      <c r="O30" s="299">
        <f t="shared" ref="O30" si="8">E30*N30</f>
        <v>12.63052944</v>
      </c>
    </row>
    <row r="31" spans="1:15" ht="51">
      <c r="A31" s="341"/>
      <c r="B31" s="305"/>
      <c r="C31" s="314"/>
      <c r="D31" s="314"/>
      <c r="E31" s="314"/>
      <c r="F31" s="314"/>
      <c r="G31" s="314"/>
      <c r="H31" s="343"/>
      <c r="I31" s="299"/>
      <c r="J31" s="5" t="s">
        <v>23</v>
      </c>
      <c r="K31" s="5">
        <v>1.72E-2</v>
      </c>
      <c r="L31" s="27">
        <v>10</v>
      </c>
      <c r="M31" s="5">
        <f t="shared" si="3"/>
        <v>0.19822999999999999</v>
      </c>
      <c r="N31" s="343"/>
      <c r="O31" s="299"/>
    </row>
    <row r="32" spans="1:15" ht="38.25">
      <c r="A32" s="340"/>
      <c r="B32" s="306"/>
      <c r="C32" s="315"/>
      <c r="D32" s="315"/>
      <c r="E32" s="315"/>
      <c r="F32" s="315"/>
      <c r="G32" s="315"/>
      <c r="H32" s="343"/>
      <c r="I32" s="299"/>
      <c r="J32" s="5" t="s">
        <v>33</v>
      </c>
      <c r="K32" s="5">
        <v>1.1200000000000001</v>
      </c>
      <c r="L32" s="27">
        <v>0.25</v>
      </c>
      <c r="M32" s="5">
        <f t="shared" si="3"/>
        <v>0.32270000000000004</v>
      </c>
      <c r="N32" s="343"/>
      <c r="O32" s="299"/>
    </row>
    <row r="33" spans="1:15" ht="63.75" customHeight="1">
      <c r="A33" s="339">
        <v>5</v>
      </c>
      <c r="B33" s="300" t="s">
        <v>92</v>
      </c>
      <c r="C33" s="313" t="s">
        <v>202</v>
      </c>
      <c r="D33" s="313" t="s">
        <v>35</v>
      </c>
      <c r="E33" s="313">
        <v>0.2382</v>
      </c>
      <c r="F33" s="313">
        <v>24.1</v>
      </c>
      <c r="G33" s="313">
        <v>0.02</v>
      </c>
      <c r="H33" s="343">
        <f t="shared" ref="H33" si="9">F33*$L$8/1000</f>
        <v>47.103450000000002</v>
      </c>
      <c r="I33" s="299">
        <f t="shared" ref="I33" si="10">G33*$L$9/1000</f>
        <v>5.3256600000000001E-2</v>
      </c>
      <c r="J33" s="5" t="s">
        <v>93</v>
      </c>
      <c r="K33" s="39">
        <v>1</v>
      </c>
      <c r="L33" s="27">
        <v>650</v>
      </c>
      <c r="M33" s="5">
        <f t="shared" si="3"/>
        <v>749.125</v>
      </c>
      <c r="N33" s="343">
        <f>H33+I33+M33+M34+M35</f>
        <v>829.11964707499999</v>
      </c>
      <c r="O33" s="299">
        <f t="shared" ref="O33" si="11">E33*N33</f>
        <v>197.49629993326499</v>
      </c>
    </row>
    <row r="34" spans="1:15" ht="25.5">
      <c r="A34" s="341"/>
      <c r="B34" s="301"/>
      <c r="C34" s="314"/>
      <c r="D34" s="314"/>
      <c r="E34" s="314"/>
      <c r="F34" s="314"/>
      <c r="G34" s="314"/>
      <c r="H34" s="343"/>
      <c r="I34" s="299"/>
      <c r="J34" s="5" t="s">
        <v>43</v>
      </c>
      <c r="K34" s="5">
        <v>0.11</v>
      </c>
      <c r="L34" s="27">
        <v>136.38900000000001</v>
      </c>
      <c r="M34" s="5">
        <f t="shared" si="3"/>
        <v>17.290715475000002</v>
      </c>
      <c r="N34" s="343"/>
      <c r="O34" s="299"/>
    </row>
    <row r="35" spans="1:15" ht="51">
      <c r="A35" s="340"/>
      <c r="B35" s="302"/>
      <c r="C35" s="315"/>
      <c r="D35" s="315"/>
      <c r="E35" s="315"/>
      <c r="F35" s="315"/>
      <c r="G35" s="315"/>
      <c r="H35" s="343"/>
      <c r="I35" s="299"/>
      <c r="J35" s="5" t="s">
        <v>94</v>
      </c>
      <c r="K35" s="5">
        <v>14.2</v>
      </c>
      <c r="L35" s="27">
        <v>0.95</v>
      </c>
      <c r="M35" s="5">
        <f t="shared" si="3"/>
        <v>15.547224999999999</v>
      </c>
      <c r="N35" s="343"/>
      <c r="O35" s="299"/>
    </row>
    <row r="36" spans="1:15" ht="25.5">
      <c r="A36" s="21">
        <v>6</v>
      </c>
      <c r="B36" s="4" t="s">
        <v>57</v>
      </c>
      <c r="C36" s="5" t="s">
        <v>34</v>
      </c>
      <c r="D36" s="5" t="s">
        <v>35</v>
      </c>
      <c r="E36" s="5">
        <v>0.49330000000000002</v>
      </c>
      <c r="F36" s="5">
        <v>27.7</v>
      </c>
      <c r="G36" s="5">
        <v>0.02</v>
      </c>
      <c r="H36" s="37">
        <f t="shared" ref="H36" si="12">F36*$L$8/1000</f>
        <v>54.139650000000003</v>
      </c>
      <c r="I36" s="7">
        <f t="shared" ref="I36" si="13">G36*$L$9/1000</f>
        <v>5.3256600000000001E-2</v>
      </c>
      <c r="J36" s="37"/>
      <c r="K36" s="5"/>
      <c r="L36" s="5"/>
      <c r="M36" s="5"/>
      <c r="N36" s="37">
        <f>H36+I36+M36</f>
        <v>54.192906600000001</v>
      </c>
      <c r="O36" s="268">
        <f t="shared" ref="O36:O40" si="14">E36*N36</f>
        <v>26.73336082578</v>
      </c>
    </row>
    <row r="37" spans="1:15">
      <c r="A37" s="21"/>
      <c r="B37" s="4"/>
      <c r="C37" s="5" t="s">
        <v>36</v>
      </c>
      <c r="D37" s="5"/>
      <c r="E37" s="5"/>
      <c r="F37" s="5"/>
      <c r="G37" s="5"/>
      <c r="H37" s="37"/>
      <c r="I37" s="7"/>
      <c r="J37" s="37"/>
      <c r="K37" s="5"/>
      <c r="L37" s="5"/>
      <c r="M37" s="5"/>
      <c r="N37" s="37"/>
      <c r="O37" s="268"/>
    </row>
    <row r="38" spans="1:15" ht="25.5">
      <c r="A38" s="21">
        <v>7</v>
      </c>
      <c r="B38" s="4"/>
      <c r="C38" s="5" t="s">
        <v>37</v>
      </c>
      <c r="D38" s="5" t="s">
        <v>35</v>
      </c>
      <c r="E38" s="38">
        <v>4.2299999999999997E-2</v>
      </c>
      <c r="F38" s="5"/>
      <c r="G38" s="5"/>
      <c r="H38" s="37"/>
      <c r="I38" s="7"/>
      <c r="J38" s="5" t="s">
        <v>38</v>
      </c>
      <c r="K38" s="39">
        <v>1</v>
      </c>
      <c r="L38" s="40">
        <v>237.5</v>
      </c>
      <c r="M38" s="5">
        <f t="shared" si="3"/>
        <v>273.71875</v>
      </c>
      <c r="N38" s="37">
        <f t="shared" ref="N38:N39" si="15">H38+I38+M38</f>
        <v>273.71875</v>
      </c>
      <c r="O38" s="268">
        <f t="shared" si="14"/>
        <v>11.578303125</v>
      </c>
    </row>
    <row r="39" spans="1:15" ht="25.5">
      <c r="A39" s="21">
        <v>8</v>
      </c>
      <c r="B39" s="4"/>
      <c r="C39" s="5" t="s">
        <v>95</v>
      </c>
      <c r="D39" s="5" t="s">
        <v>35</v>
      </c>
      <c r="E39" s="5">
        <v>0.45100000000000001</v>
      </c>
      <c r="F39" s="5"/>
      <c r="G39" s="5"/>
      <c r="H39" s="37"/>
      <c r="I39" s="37"/>
      <c r="J39" s="5" t="s">
        <v>96</v>
      </c>
      <c r="K39" s="39">
        <v>1</v>
      </c>
      <c r="L39" s="24">
        <v>231.94399999999999</v>
      </c>
      <c r="M39" s="5">
        <f t="shared" si="3"/>
        <v>267.31546000000003</v>
      </c>
      <c r="N39" s="37">
        <f t="shared" si="15"/>
        <v>267.31546000000003</v>
      </c>
      <c r="O39" s="268">
        <f t="shared" si="14"/>
        <v>120.55927246000002</v>
      </c>
    </row>
    <row r="40" spans="1:15" ht="51" customHeight="1">
      <c r="A40" s="339">
        <v>9</v>
      </c>
      <c r="B40" s="300" t="s">
        <v>97</v>
      </c>
      <c r="C40" s="313" t="s">
        <v>98</v>
      </c>
      <c r="D40" s="313" t="s">
        <v>19</v>
      </c>
      <c r="E40" s="313">
        <v>4.8</v>
      </c>
      <c r="F40" s="313">
        <v>8.02</v>
      </c>
      <c r="G40" s="313">
        <v>2.2799999999999998</v>
      </c>
      <c r="H40" s="316">
        <f t="shared" ref="H40" si="16">F40*$L$8/1000</f>
        <v>15.675089999999999</v>
      </c>
      <c r="I40" s="307">
        <f t="shared" ref="I40" si="17">G40*$L$9/1000</f>
        <v>6.0712523999999997</v>
      </c>
      <c r="J40" s="5" t="s">
        <v>99</v>
      </c>
      <c r="K40" s="5">
        <v>1.42</v>
      </c>
      <c r="L40" s="27">
        <v>52.465000000000003</v>
      </c>
      <c r="M40" s="5">
        <f t="shared" si="3"/>
        <v>85.861595750000006</v>
      </c>
      <c r="N40" s="316">
        <f>H40+I40+M40+M41+M42+M43</f>
        <v>115.03732494650001</v>
      </c>
      <c r="O40" s="307">
        <f t="shared" si="14"/>
        <v>552.17915974319999</v>
      </c>
    </row>
    <row r="41" spans="1:15" ht="51">
      <c r="A41" s="341"/>
      <c r="B41" s="301"/>
      <c r="C41" s="314"/>
      <c r="D41" s="314"/>
      <c r="E41" s="314"/>
      <c r="F41" s="314"/>
      <c r="G41" s="314"/>
      <c r="H41" s="317"/>
      <c r="I41" s="308"/>
      <c r="J41" s="5" t="s">
        <v>100</v>
      </c>
      <c r="K41" s="5">
        <v>7.8</v>
      </c>
      <c r="L41" s="27">
        <v>0.54200000000000004</v>
      </c>
      <c r="M41" s="5">
        <f t="shared" si="3"/>
        <v>4.8723090000000004</v>
      </c>
      <c r="N41" s="317"/>
      <c r="O41" s="308"/>
    </row>
    <row r="42" spans="1:15" ht="63.75">
      <c r="A42" s="341"/>
      <c r="B42" s="301"/>
      <c r="C42" s="314"/>
      <c r="D42" s="314"/>
      <c r="E42" s="314"/>
      <c r="F42" s="314"/>
      <c r="G42" s="314"/>
      <c r="H42" s="317"/>
      <c r="I42" s="308"/>
      <c r="J42" s="5" t="s">
        <v>148</v>
      </c>
      <c r="K42" s="5">
        <v>2.7</v>
      </c>
      <c r="L42" s="27">
        <v>0.65</v>
      </c>
      <c r="M42" s="5">
        <f t="shared" si="3"/>
        <v>2.0226375000000001</v>
      </c>
      <c r="N42" s="317"/>
      <c r="O42" s="308"/>
    </row>
    <row r="43" spans="1:15" ht="38.25">
      <c r="A43" s="340"/>
      <c r="B43" s="302"/>
      <c r="C43" s="315"/>
      <c r="D43" s="315"/>
      <c r="E43" s="315"/>
      <c r="F43" s="315"/>
      <c r="G43" s="315"/>
      <c r="H43" s="318"/>
      <c r="I43" s="309"/>
      <c r="J43" s="41" t="s">
        <v>102</v>
      </c>
      <c r="K43" s="41">
        <v>3.3999999999999998E-3</v>
      </c>
      <c r="L43" s="121">
        <v>136.38900000000001</v>
      </c>
      <c r="M43" s="5">
        <f t="shared" si="3"/>
        <v>0.53444029650000002</v>
      </c>
      <c r="N43" s="318"/>
      <c r="O43" s="309"/>
    </row>
    <row r="44" spans="1:15" ht="51" customHeight="1">
      <c r="A44" s="339">
        <v>10</v>
      </c>
      <c r="B44" s="300" t="s">
        <v>58</v>
      </c>
      <c r="C44" s="313" t="s">
        <v>109</v>
      </c>
      <c r="D44" s="313" t="s">
        <v>19</v>
      </c>
      <c r="E44" s="313">
        <v>1.8</v>
      </c>
      <c r="F44" s="313">
        <v>3.92</v>
      </c>
      <c r="G44" s="313">
        <v>0.14000000000000001</v>
      </c>
      <c r="H44" s="343">
        <f t="shared" ref="H44:H47" si="18">F44*$L$8/1000</f>
        <v>7.6616399999999993</v>
      </c>
      <c r="I44" s="299">
        <f t="shared" ref="I44:I47" si="19">G44*$L$9/1000</f>
        <v>0.37279620000000002</v>
      </c>
      <c r="J44" s="5" t="s">
        <v>103</v>
      </c>
      <c r="K44" s="5">
        <v>1.02</v>
      </c>
      <c r="L44" s="27">
        <v>52.465000000000003</v>
      </c>
      <c r="M44" s="5">
        <f t="shared" si="3"/>
        <v>61.675230750000011</v>
      </c>
      <c r="N44" s="316">
        <f>H44+I44+M44+M45</f>
        <v>70.306982575500015</v>
      </c>
      <c r="O44" s="299">
        <f t="shared" ref="O44:O47" si="20">E44*N44</f>
        <v>126.55256863590003</v>
      </c>
    </row>
    <row r="45" spans="1:15" ht="25.5">
      <c r="A45" s="340"/>
      <c r="B45" s="302"/>
      <c r="C45" s="315"/>
      <c r="D45" s="315"/>
      <c r="E45" s="315"/>
      <c r="F45" s="315"/>
      <c r="G45" s="315"/>
      <c r="H45" s="343"/>
      <c r="I45" s="299"/>
      <c r="J45" s="43" t="s">
        <v>43</v>
      </c>
      <c r="K45" s="5">
        <v>3.8E-3</v>
      </c>
      <c r="L45" s="27">
        <v>136.38900000000001</v>
      </c>
      <c r="M45" s="5">
        <f t="shared" si="3"/>
        <v>0.59731562550000006</v>
      </c>
      <c r="N45" s="318"/>
      <c r="O45" s="299"/>
    </row>
    <row r="46" spans="1:15" ht="77.25" customHeight="1">
      <c r="A46" s="21">
        <v>11</v>
      </c>
      <c r="B46" s="4" t="s">
        <v>59</v>
      </c>
      <c r="C46" s="5" t="s">
        <v>231</v>
      </c>
      <c r="D46" s="5" t="s">
        <v>45</v>
      </c>
      <c r="E46" s="37">
        <v>12</v>
      </c>
      <c r="F46" s="5">
        <v>0.65</v>
      </c>
      <c r="G46" s="5">
        <v>0.18</v>
      </c>
      <c r="H46" s="37">
        <f t="shared" si="18"/>
        <v>1.2704249999999999</v>
      </c>
      <c r="I46" s="7">
        <f t="shared" si="19"/>
        <v>0.4793094</v>
      </c>
      <c r="J46" s="5" t="s">
        <v>46</v>
      </c>
      <c r="K46" s="5">
        <v>8.1600000000000006E-2</v>
      </c>
      <c r="L46" s="27">
        <v>26</v>
      </c>
      <c r="M46" s="5">
        <f t="shared" si="3"/>
        <v>2.445144</v>
      </c>
      <c r="N46" s="37">
        <f t="shared" ref="N46:N47" si="21">H46+I46+M46</f>
        <v>4.1948784000000003</v>
      </c>
      <c r="O46" s="268">
        <f t="shared" si="20"/>
        <v>50.338540800000004</v>
      </c>
    </row>
    <row r="47" spans="1:15" ht="44.25" customHeight="1">
      <c r="A47" s="21">
        <v>12</v>
      </c>
      <c r="B47" s="4" t="s">
        <v>60</v>
      </c>
      <c r="C47" s="5" t="s">
        <v>47</v>
      </c>
      <c r="D47" s="5" t="s">
        <v>45</v>
      </c>
      <c r="E47" s="39">
        <v>12</v>
      </c>
      <c r="F47" s="5">
        <v>0.08</v>
      </c>
      <c r="G47" s="5">
        <v>0.08</v>
      </c>
      <c r="H47" s="37">
        <f t="shared" si="18"/>
        <v>0.15636000000000003</v>
      </c>
      <c r="I47" s="7">
        <f t="shared" si="19"/>
        <v>0.2130264</v>
      </c>
      <c r="J47" s="5" t="s">
        <v>48</v>
      </c>
      <c r="K47" s="5">
        <v>33</v>
      </c>
      <c r="L47" s="27">
        <v>4.1667000000000003E-2</v>
      </c>
      <c r="M47" s="5">
        <f t="shared" si="3"/>
        <v>1.5847001775</v>
      </c>
      <c r="N47" s="37">
        <f t="shared" si="21"/>
        <v>1.9540865775</v>
      </c>
      <c r="O47" s="268">
        <f t="shared" si="20"/>
        <v>23.44903893</v>
      </c>
    </row>
    <row r="48" spans="1:15">
      <c r="A48" s="21"/>
      <c r="B48" s="44"/>
      <c r="C48" s="41" t="s">
        <v>52</v>
      </c>
      <c r="D48" s="45"/>
      <c r="E48" s="45"/>
      <c r="F48" s="45"/>
      <c r="G48" s="45"/>
      <c r="H48" s="37"/>
      <c r="I48" s="46"/>
      <c r="J48" s="37"/>
      <c r="K48" s="41"/>
      <c r="L48" s="48"/>
      <c r="M48" s="45"/>
      <c r="N48" s="42"/>
      <c r="O48" s="267">
        <f>SUM(O17:O47)</f>
        <v>1357.57348091937</v>
      </c>
    </row>
    <row r="49" spans="1:15">
      <c r="A49" s="21"/>
      <c r="B49" s="6"/>
      <c r="C49" s="5" t="s">
        <v>104</v>
      </c>
      <c r="D49" s="47"/>
      <c r="E49" s="48"/>
      <c r="F49" s="47"/>
      <c r="G49" s="47"/>
      <c r="H49" s="37"/>
      <c r="I49" s="46"/>
      <c r="J49" s="37"/>
      <c r="K49" s="47"/>
      <c r="L49" s="48"/>
      <c r="M49" s="47"/>
      <c r="N49" s="37"/>
      <c r="O49" s="268">
        <f>O48*0.133</f>
        <v>180.55727296227622</v>
      </c>
    </row>
    <row r="50" spans="1:15">
      <c r="A50" s="21"/>
      <c r="B50" s="4"/>
      <c r="C50" s="218" t="s">
        <v>52</v>
      </c>
      <c r="D50" s="5"/>
      <c r="E50" s="5"/>
      <c r="F50" s="5"/>
      <c r="G50" s="5"/>
      <c r="H50" s="37"/>
      <c r="I50" s="37"/>
      <c r="J50" s="37"/>
      <c r="K50" s="5"/>
      <c r="L50" s="5"/>
      <c r="M50" s="20"/>
      <c r="N50" s="47"/>
      <c r="O50" s="8">
        <f>SUM(O48:O49)</f>
        <v>1538.1307538816463</v>
      </c>
    </row>
    <row r="51" spans="1:15">
      <c r="A51" s="49"/>
      <c r="B51" s="50"/>
      <c r="C51" s="5" t="s">
        <v>105</v>
      </c>
      <c r="D51" s="43"/>
      <c r="E51" s="43"/>
      <c r="F51" s="43"/>
      <c r="G51" s="43"/>
      <c r="H51" s="51"/>
      <c r="I51" s="51"/>
      <c r="J51" s="51"/>
      <c r="K51" s="43"/>
      <c r="L51" s="43"/>
      <c r="M51" s="52"/>
      <c r="N51" s="53"/>
      <c r="O51" s="179">
        <f>O50*0.11</f>
        <v>169.19438292698109</v>
      </c>
    </row>
    <row r="52" spans="1:15">
      <c r="A52" s="21"/>
      <c r="B52" s="6"/>
      <c r="C52" s="218" t="s">
        <v>52</v>
      </c>
      <c r="D52" s="47"/>
      <c r="E52" s="47"/>
      <c r="F52" s="47"/>
      <c r="G52" s="47"/>
      <c r="H52" s="46"/>
      <c r="I52" s="47"/>
      <c r="J52" s="47"/>
      <c r="K52" s="47"/>
      <c r="L52" s="47"/>
      <c r="M52" s="47"/>
      <c r="N52" s="47"/>
      <c r="O52" s="8">
        <f>SUM(O50:O51)</f>
        <v>1707.3251368086273</v>
      </c>
    </row>
    <row r="53" spans="1:15">
      <c r="A53" s="21"/>
      <c r="B53" s="6"/>
      <c r="C53" s="5" t="s">
        <v>106</v>
      </c>
      <c r="D53" s="47"/>
      <c r="E53" s="47"/>
      <c r="F53" s="47"/>
      <c r="G53" s="47"/>
      <c r="H53" s="46"/>
      <c r="I53" s="47"/>
      <c r="J53" s="47"/>
      <c r="K53" s="47"/>
      <c r="L53" s="47"/>
      <c r="M53" s="47"/>
      <c r="N53" s="47"/>
      <c r="O53" s="8">
        <f>O52*0.2</f>
        <v>341.4650273617255</v>
      </c>
    </row>
    <row r="54" spans="1:15">
      <c r="A54" s="21"/>
      <c r="B54" s="6"/>
      <c r="C54" s="218" t="s">
        <v>52</v>
      </c>
      <c r="D54" s="47"/>
      <c r="E54" s="47"/>
      <c r="F54" s="47"/>
      <c r="G54" s="47"/>
      <c r="H54" s="54"/>
      <c r="I54" s="47"/>
      <c r="J54" s="47"/>
      <c r="K54" s="47"/>
      <c r="L54" s="47"/>
      <c r="M54" s="47"/>
      <c r="N54" s="47"/>
      <c r="O54" s="8">
        <f>SUM(O52:O53)</f>
        <v>2048.7901641703529</v>
      </c>
    </row>
    <row r="55" spans="1:15">
      <c r="A55" s="21"/>
      <c r="B55" s="6"/>
      <c r="C55" s="5"/>
      <c r="D55" s="47"/>
      <c r="E55" s="47"/>
      <c r="F55" s="47"/>
      <c r="G55" s="47"/>
      <c r="H55" s="46"/>
      <c r="I55" s="47"/>
      <c r="J55" s="47"/>
      <c r="K55" s="47"/>
      <c r="L55" s="47"/>
      <c r="M55" s="47"/>
      <c r="N55" s="47"/>
      <c r="O55" s="6"/>
    </row>
    <row r="56" spans="1:15" ht="25.5">
      <c r="A56" s="21"/>
      <c r="B56" s="6"/>
      <c r="C56" s="218" t="s">
        <v>245</v>
      </c>
      <c r="D56" s="47"/>
      <c r="E56" s="47"/>
      <c r="F56" s="47"/>
      <c r="G56" s="47"/>
      <c r="H56" s="54"/>
      <c r="I56" s="47"/>
      <c r="J56" s="47"/>
      <c r="K56" s="47"/>
      <c r="L56" s="47"/>
      <c r="M56" s="47"/>
      <c r="N56" s="47"/>
      <c r="O56" s="8">
        <f>O54*237</f>
        <v>485563.26890837366</v>
      </c>
    </row>
    <row r="57" spans="1:15" ht="24.75" customHeight="1">
      <c r="A57" s="26"/>
      <c r="B57" s="55"/>
      <c r="C57" s="56" t="s">
        <v>107</v>
      </c>
      <c r="D57" s="57"/>
      <c r="E57" s="57"/>
      <c r="F57" s="57"/>
      <c r="G57" s="57"/>
      <c r="H57" s="58"/>
      <c r="I57" s="57"/>
      <c r="J57" s="57"/>
      <c r="K57" s="57"/>
      <c r="L57" s="57"/>
      <c r="M57" s="57"/>
      <c r="N57" s="57"/>
      <c r="O57" s="100">
        <f>O53*237</f>
        <v>80927.211484728949</v>
      </c>
    </row>
    <row r="58" spans="1:15">
      <c r="A58" s="152"/>
      <c r="B58" s="64"/>
      <c r="C58" s="153"/>
      <c r="D58" s="154"/>
      <c r="E58" s="154"/>
      <c r="F58" s="154"/>
      <c r="G58" s="154"/>
      <c r="H58" s="155"/>
      <c r="I58" s="154"/>
      <c r="J58" s="154"/>
      <c r="K58" s="154"/>
      <c r="L58" s="154"/>
      <c r="M58" s="156"/>
      <c r="N58" s="156"/>
      <c r="O58" s="266"/>
    </row>
    <row r="59" spans="1:15">
      <c r="A59" s="152"/>
      <c r="B59" s="64"/>
      <c r="C59" s="111"/>
      <c r="D59" s="156"/>
      <c r="E59" s="156"/>
      <c r="F59" s="156"/>
      <c r="G59" s="156"/>
      <c r="H59" s="157"/>
      <c r="I59" s="156"/>
      <c r="J59" s="156"/>
      <c r="K59" s="156"/>
      <c r="L59" s="156"/>
      <c r="M59" s="156"/>
      <c r="N59" s="156"/>
      <c r="O59" s="266"/>
    </row>
    <row r="60" spans="1:15">
      <c r="A60" s="59"/>
      <c r="B60" s="59"/>
      <c r="C60" s="279" t="s">
        <v>108</v>
      </c>
      <c r="D60" s="279"/>
      <c r="E60" s="279"/>
      <c r="F60" s="279"/>
      <c r="G60" s="279"/>
      <c r="H60" s="279"/>
      <c r="I60" s="279"/>
      <c r="J60" s="279"/>
      <c r="K60" s="279"/>
      <c r="L60" s="279"/>
      <c r="M60" s="60"/>
      <c r="N60" s="60"/>
    </row>
  </sheetData>
  <mergeCells count="98">
    <mergeCell ref="E7:M7"/>
    <mergeCell ref="A1:C1"/>
    <mergeCell ref="D1:O1"/>
    <mergeCell ref="B3:M3"/>
    <mergeCell ref="A6:O6"/>
    <mergeCell ref="A2:O2"/>
    <mergeCell ref="B5:M5"/>
    <mergeCell ref="B4:M4"/>
    <mergeCell ref="A8:F8"/>
    <mergeCell ref="H8:J8"/>
    <mergeCell ref="L8:M8"/>
    <mergeCell ref="L9:M9"/>
    <mergeCell ref="L10:M10"/>
    <mergeCell ref="G10:J10"/>
    <mergeCell ref="M11:O11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M12"/>
    <mergeCell ref="N12:N14"/>
    <mergeCell ref="O12:O14"/>
    <mergeCell ref="J13:J14"/>
    <mergeCell ref="K13:K14"/>
    <mergeCell ref="L13:M13"/>
    <mergeCell ref="O18:O23"/>
    <mergeCell ref="B16:C16"/>
    <mergeCell ref="A18:A23"/>
    <mergeCell ref="B18:B23"/>
    <mergeCell ref="C18:C23"/>
    <mergeCell ref="D18:D23"/>
    <mergeCell ref="E18:E23"/>
    <mergeCell ref="N18:N23"/>
    <mergeCell ref="F24:F29"/>
    <mergeCell ref="F18:F23"/>
    <mergeCell ref="G18:G23"/>
    <mergeCell ref="H18:H23"/>
    <mergeCell ref="I18:I23"/>
    <mergeCell ref="A24:A29"/>
    <mergeCell ref="B24:B29"/>
    <mergeCell ref="C24:C29"/>
    <mergeCell ref="D24:D29"/>
    <mergeCell ref="E24:E29"/>
    <mergeCell ref="A30:A32"/>
    <mergeCell ref="B30:B32"/>
    <mergeCell ref="C30:C32"/>
    <mergeCell ref="D30:D32"/>
    <mergeCell ref="E30:E32"/>
    <mergeCell ref="O30:O32"/>
    <mergeCell ref="G24:G29"/>
    <mergeCell ref="H24:H29"/>
    <mergeCell ref="I24:I29"/>
    <mergeCell ref="O24:O29"/>
    <mergeCell ref="N24:N29"/>
    <mergeCell ref="N30:N32"/>
    <mergeCell ref="F33:F35"/>
    <mergeCell ref="F30:F32"/>
    <mergeCell ref="G30:G32"/>
    <mergeCell ref="H30:H32"/>
    <mergeCell ref="I30:I32"/>
    <mergeCell ref="A33:A35"/>
    <mergeCell ref="B33:B35"/>
    <mergeCell ref="C33:C35"/>
    <mergeCell ref="D33:D35"/>
    <mergeCell ref="E33:E35"/>
    <mergeCell ref="A40:A43"/>
    <mergeCell ref="B40:B43"/>
    <mergeCell ref="C40:C43"/>
    <mergeCell ref="D40:D43"/>
    <mergeCell ref="E40:E43"/>
    <mergeCell ref="O40:O43"/>
    <mergeCell ref="G33:G35"/>
    <mergeCell ref="H33:H35"/>
    <mergeCell ref="I33:I35"/>
    <mergeCell ref="O33:O35"/>
    <mergeCell ref="N33:N35"/>
    <mergeCell ref="N40:N43"/>
    <mergeCell ref="F40:F43"/>
    <mergeCell ref="G40:G43"/>
    <mergeCell ref="H40:H43"/>
    <mergeCell ref="I40:I43"/>
    <mergeCell ref="C60:L60"/>
    <mergeCell ref="F44:F45"/>
    <mergeCell ref="G44:G45"/>
    <mergeCell ref="H44:H45"/>
    <mergeCell ref="I44:I45"/>
    <mergeCell ref="O44:O45"/>
    <mergeCell ref="N44:N45"/>
    <mergeCell ref="A44:A45"/>
    <mergeCell ref="B44:B45"/>
    <mergeCell ref="C44:C45"/>
    <mergeCell ref="D44:D45"/>
    <mergeCell ref="E44:E45"/>
  </mergeCells>
  <pageMargins left="0.7" right="0.7" top="0.75" bottom="0.75" header="0.3" footer="0.3"/>
  <pageSetup paperSize="9" scale="76" orientation="landscape" r:id="rId1"/>
  <rowBreaks count="2" manualBreakCount="2">
    <brk id="23" max="16383" man="1"/>
    <brk id="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O73"/>
  <sheetViews>
    <sheetView view="pageBreakPreview" zoomScale="73" zoomScaleNormal="76" zoomScaleSheetLayoutView="73" workbookViewId="0">
      <selection activeCell="N40" sqref="N40:N42"/>
    </sheetView>
  </sheetViews>
  <sheetFormatPr defaultRowHeight="15"/>
  <cols>
    <col min="1" max="1" width="6.85546875" customWidth="1"/>
    <col min="2" max="2" width="8.7109375" customWidth="1"/>
    <col min="3" max="3" width="25.5703125" customWidth="1"/>
    <col min="4" max="4" width="6.42578125" style="59" customWidth="1"/>
    <col min="5" max="5" width="8.42578125" style="59" customWidth="1"/>
    <col min="6" max="6" width="6.42578125" style="59" customWidth="1"/>
    <col min="7" max="8" width="6.7109375" style="60" customWidth="1"/>
    <col min="9" max="9" width="6.42578125" style="60" customWidth="1"/>
    <col min="10" max="10" width="12.5703125" customWidth="1"/>
    <col min="11" max="11" width="9.42578125" style="59" customWidth="1"/>
    <col min="12" max="12" width="7.42578125" customWidth="1"/>
    <col min="13" max="13" width="11.7109375" bestFit="1" customWidth="1"/>
    <col min="14" max="14" width="9" customWidth="1"/>
    <col min="15" max="15" width="9.85546875" customWidth="1"/>
  </cols>
  <sheetData>
    <row r="1" spans="1:15" ht="34.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29.25" customHeight="1">
      <c r="A2" s="347" t="s">
        <v>247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347"/>
      <c r="N2" s="347"/>
      <c r="O2" s="30"/>
    </row>
    <row r="3" spans="1:15">
      <c r="A3" s="30" t="s">
        <v>2</v>
      </c>
      <c r="B3" s="295" t="s">
        <v>246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30"/>
      <c r="O3" s="30"/>
    </row>
    <row r="4" spans="1:15" ht="19.5">
      <c r="A4" s="283" t="s">
        <v>154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30"/>
      <c r="B5" s="30"/>
      <c r="C5" s="29"/>
      <c r="D5" s="34"/>
      <c r="E5" s="286" t="s">
        <v>151</v>
      </c>
      <c r="F5" s="286"/>
      <c r="G5" s="286"/>
      <c r="H5" s="286"/>
      <c r="I5" s="286"/>
      <c r="J5" s="286"/>
      <c r="K5" s="286"/>
      <c r="L5" s="286"/>
      <c r="M5" s="286"/>
      <c r="N5" s="30"/>
      <c r="O5" s="30"/>
    </row>
    <row r="6" spans="1:15">
      <c r="A6" s="298" t="s">
        <v>232</v>
      </c>
      <c r="B6" s="298"/>
      <c r="C6" s="298"/>
      <c r="D6" s="298"/>
      <c r="E6" s="298"/>
      <c r="F6" s="298"/>
      <c r="G6" s="124"/>
      <c r="H6" s="298" t="s">
        <v>3</v>
      </c>
      <c r="I6" s="298"/>
      <c r="J6" s="298"/>
      <c r="K6" s="126" t="s">
        <v>4</v>
      </c>
      <c r="L6" s="298">
        <v>1954.5</v>
      </c>
      <c r="M6" s="298"/>
      <c r="N6" s="30"/>
      <c r="O6" s="30"/>
    </row>
    <row r="7" spans="1:15">
      <c r="A7" s="30"/>
      <c r="B7" s="30"/>
      <c r="C7" s="29"/>
      <c r="D7" s="34"/>
      <c r="E7" s="34"/>
      <c r="F7" s="34"/>
      <c r="G7" s="124"/>
      <c r="H7" s="124"/>
      <c r="I7" s="124"/>
      <c r="J7" s="30"/>
      <c r="K7" s="126" t="s">
        <v>5</v>
      </c>
      <c r="L7" s="298">
        <v>2662.83</v>
      </c>
      <c r="M7" s="298"/>
      <c r="N7" s="30"/>
      <c r="O7" s="30"/>
    </row>
    <row r="8" spans="1:15">
      <c r="A8" s="30"/>
      <c r="B8" s="30"/>
      <c r="C8" s="29"/>
      <c r="D8" s="34"/>
      <c r="E8" s="34"/>
      <c r="F8" s="34"/>
      <c r="G8" s="298" t="s">
        <v>6</v>
      </c>
      <c r="H8" s="298"/>
      <c r="I8" s="298"/>
      <c r="J8" s="30"/>
      <c r="K8" s="126" t="s">
        <v>7</v>
      </c>
      <c r="L8" s="298">
        <v>1.1525000000000001</v>
      </c>
      <c r="M8" s="298"/>
      <c r="N8" s="30"/>
      <c r="O8" s="30"/>
    </row>
    <row r="9" spans="1:15">
      <c r="A9" s="30"/>
      <c r="B9" s="30"/>
      <c r="C9" s="29"/>
      <c r="D9" s="34"/>
      <c r="E9" s="34"/>
      <c r="F9" s="34"/>
      <c r="G9" s="124"/>
      <c r="H9" s="124"/>
      <c r="I9" s="124"/>
      <c r="J9" s="30"/>
      <c r="K9" s="126"/>
      <c r="L9" s="30"/>
      <c r="M9" s="290" t="s">
        <v>262</v>
      </c>
      <c r="N9" s="290"/>
      <c r="O9" s="290"/>
    </row>
    <row r="10" spans="1:15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348" t="s">
        <v>12</v>
      </c>
      <c r="H10" s="348" t="s">
        <v>27</v>
      </c>
      <c r="I10" s="348" t="s">
        <v>28</v>
      </c>
      <c r="J10" s="287" t="s">
        <v>29</v>
      </c>
      <c r="K10" s="288"/>
      <c r="L10" s="288"/>
      <c r="M10" s="289"/>
      <c r="N10" s="280" t="s">
        <v>30</v>
      </c>
      <c r="O10" s="297" t="s">
        <v>13</v>
      </c>
    </row>
    <row r="11" spans="1:15">
      <c r="A11" s="281"/>
      <c r="B11" s="281"/>
      <c r="C11" s="281"/>
      <c r="D11" s="281"/>
      <c r="E11" s="281"/>
      <c r="F11" s="281"/>
      <c r="G11" s="349"/>
      <c r="H11" s="349"/>
      <c r="I11" s="349"/>
      <c r="J11" s="280" t="s">
        <v>14</v>
      </c>
      <c r="K11" s="280" t="s">
        <v>15</v>
      </c>
      <c r="L11" s="287" t="s">
        <v>16</v>
      </c>
      <c r="M11" s="289"/>
      <c r="N11" s="281"/>
      <c r="O11" s="297"/>
    </row>
    <row r="12" spans="1:15" ht="63.75">
      <c r="A12" s="282"/>
      <c r="B12" s="282"/>
      <c r="C12" s="282"/>
      <c r="D12" s="282"/>
      <c r="E12" s="282"/>
      <c r="F12" s="282"/>
      <c r="G12" s="350"/>
      <c r="H12" s="350"/>
      <c r="I12" s="350"/>
      <c r="J12" s="282"/>
      <c r="K12" s="282"/>
      <c r="L12" s="10" t="s">
        <v>32</v>
      </c>
      <c r="M12" s="10" t="s">
        <v>31</v>
      </c>
      <c r="N12" s="282"/>
      <c r="O12" s="297"/>
    </row>
    <row r="13" spans="1:15" s="59" customFormat="1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15" s="59" customFormat="1" ht="41.25" customHeight="1">
      <c r="A14" s="10">
        <v>1</v>
      </c>
      <c r="B14" s="10" t="s">
        <v>120</v>
      </c>
      <c r="C14" s="215" t="s">
        <v>149</v>
      </c>
      <c r="D14" s="10" t="s">
        <v>145</v>
      </c>
      <c r="E14" s="10">
        <v>0.159</v>
      </c>
      <c r="F14" s="10">
        <v>14.1</v>
      </c>
      <c r="G14" s="10"/>
      <c r="H14" s="133">
        <f t="shared" ref="H14:H16" si="0">F14*$L$6/1000</f>
        <v>27.558450000000001</v>
      </c>
      <c r="I14" s="125"/>
      <c r="J14" s="10"/>
      <c r="K14" s="10"/>
      <c r="L14" s="10"/>
      <c r="M14" s="10"/>
      <c r="N14" s="133">
        <f>H14+I14+M14</f>
        <v>27.558450000000001</v>
      </c>
      <c r="O14" s="133">
        <f t="shared" ref="O14:O16" si="1">E14*N14</f>
        <v>4.3817935500000003</v>
      </c>
    </row>
    <row r="15" spans="1:15" ht="49.5" customHeight="1">
      <c r="A15" s="10">
        <v>2</v>
      </c>
      <c r="B15" s="4" t="s">
        <v>17</v>
      </c>
      <c r="C15" s="5" t="s">
        <v>144</v>
      </c>
      <c r="D15" s="4" t="s">
        <v>19</v>
      </c>
      <c r="E15" s="4">
        <v>5.7</v>
      </c>
      <c r="F15" s="4">
        <v>21.3</v>
      </c>
      <c r="G15" s="5">
        <v>4.2</v>
      </c>
      <c r="H15" s="133">
        <f t="shared" si="0"/>
        <v>41.630849999999995</v>
      </c>
      <c r="I15" s="140">
        <f>G15*$L$7/1000</f>
        <v>11.183886000000001</v>
      </c>
      <c r="J15" s="133"/>
      <c r="K15" s="4"/>
      <c r="L15" s="5"/>
      <c r="M15" s="5"/>
      <c r="N15" s="133">
        <f>H15+I15+M15</f>
        <v>52.814735999999996</v>
      </c>
      <c r="O15" s="133">
        <f t="shared" si="1"/>
        <v>301.04399519999998</v>
      </c>
    </row>
    <row r="16" spans="1:15" s="158" customFormat="1" ht="25.5">
      <c r="A16" s="346">
        <v>3</v>
      </c>
      <c r="B16" s="304" t="s">
        <v>127</v>
      </c>
      <c r="C16" s="313" t="s">
        <v>213</v>
      </c>
      <c r="D16" s="300" t="s">
        <v>19</v>
      </c>
      <c r="E16" s="300">
        <v>0.15</v>
      </c>
      <c r="F16" s="300">
        <v>4.17</v>
      </c>
      <c r="G16" s="313">
        <v>1.4</v>
      </c>
      <c r="H16" s="316">
        <f t="shared" si="0"/>
        <v>8.1502649999999992</v>
      </c>
      <c r="I16" s="316">
        <f t="shared" ref="I16" si="2">G16*$L$7/1000</f>
        <v>3.7279619999999993</v>
      </c>
      <c r="J16" s="5" t="s">
        <v>22</v>
      </c>
      <c r="K16" s="4">
        <v>0.83799999999999997</v>
      </c>
      <c r="L16" s="24">
        <v>0.92</v>
      </c>
      <c r="M16" s="5">
        <f>K16*L16*$L$8</f>
        <v>0.88853140000000008</v>
      </c>
      <c r="N16" s="351">
        <f>H16+I16+M16+M17+M18+M19+M20+M21</f>
        <v>23.708399664749997</v>
      </c>
      <c r="O16" s="316">
        <f t="shared" si="1"/>
        <v>3.5562599497124996</v>
      </c>
    </row>
    <row r="17" spans="1:15" s="158" customFormat="1" ht="38.25">
      <c r="A17" s="281"/>
      <c r="B17" s="305"/>
      <c r="C17" s="314"/>
      <c r="D17" s="301"/>
      <c r="E17" s="301"/>
      <c r="F17" s="301"/>
      <c r="G17" s="314"/>
      <c r="H17" s="317"/>
      <c r="I17" s="317"/>
      <c r="J17" s="5" t="s">
        <v>23</v>
      </c>
      <c r="K17" s="4">
        <v>8.6999999999999994E-3</v>
      </c>
      <c r="L17" s="171">
        <v>10</v>
      </c>
      <c r="M17" s="5">
        <f t="shared" ref="M17:M21" si="3">K17*L17*$L$8</f>
        <v>0.1002675</v>
      </c>
      <c r="N17" s="352"/>
      <c r="O17" s="317"/>
    </row>
    <row r="18" spans="1:15" s="158" customFormat="1" ht="38.25">
      <c r="A18" s="281"/>
      <c r="B18" s="305"/>
      <c r="C18" s="314"/>
      <c r="D18" s="301"/>
      <c r="E18" s="301"/>
      <c r="F18" s="301"/>
      <c r="G18" s="314"/>
      <c r="H18" s="317"/>
      <c r="I18" s="317"/>
      <c r="J18" s="5" t="s">
        <v>33</v>
      </c>
      <c r="K18" s="4">
        <v>0.497</v>
      </c>
      <c r="L18" s="24">
        <v>0.25</v>
      </c>
      <c r="M18" s="5">
        <f t="shared" si="3"/>
        <v>0.14319812500000001</v>
      </c>
      <c r="N18" s="352"/>
      <c r="O18" s="317"/>
    </row>
    <row r="19" spans="1:15" s="158" customFormat="1" ht="38.25">
      <c r="A19" s="281"/>
      <c r="B19" s="305"/>
      <c r="C19" s="314"/>
      <c r="D19" s="301"/>
      <c r="E19" s="301"/>
      <c r="F19" s="301"/>
      <c r="G19" s="314"/>
      <c r="H19" s="317"/>
      <c r="I19" s="317"/>
      <c r="J19" s="5" t="s">
        <v>85</v>
      </c>
      <c r="K19" s="4">
        <v>4.0000000000000001E-3</v>
      </c>
      <c r="L19" s="24">
        <v>650</v>
      </c>
      <c r="M19" s="5">
        <f t="shared" si="3"/>
        <v>2.9965000000000002</v>
      </c>
      <c r="N19" s="352"/>
      <c r="O19" s="317"/>
    </row>
    <row r="20" spans="1:15" s="158" customFormat="1" ht="25.5">
      <c r="A20" s="281"/>
      <c r="B20" s="305"/>
      <c r="C20" s="314"/>
      <c r="D20" s="301"/>
      <c r="E20" s="301"/>
      <c r="F20" s="301"/>
      <c r="G20" s="314"/>
      <c r="H20" s="317"/>
      <c r="I20" s="317"/>
      <c r="J20" s="5" t="s">
        <v>43</v>
      </c>
      <c r="K20" s="4">
        <v>4.7100000000000003E-2</v>
      </c>
      <c r="L20" s="24">
        <v>136.38900000000001</v>
      </c>
      <c r="M20" s="5">
        <f t="shared" si="3"/>
        <v>7.4035699897500011</v>
      </c>
      <c r="N20" s="352"/>
      <c r="O20" s="317"/>
    </row>
    <row r="21" spans="1:15" s="158" customFormat="1" ht="38.25">
      <c r="A21" s="281"/>
      <c r="B21" s="306"/>
      <c r="C21" s="315"/>
      <c r="D21" s="302"/>
      <c r="E21" s="302"/>
      <c r="F21" s="302"/>
      <c r="G21" s="315"/>
      <c r="H21" s="318"/>
      <c r="I21" s="318"/>
      <c r="J21" s="5" t="s">
        <v>86</v>
      </c>
      <c r="K21" s="4">
        <v>2.7000000000000001E-3</v>
      </c>
      <c r="L21" s="24">
        <v>95.8</v>
      </c>
      <c r="M21" s="5">
        <f t="shared" si="3"/>
        <v>0.29810565</v>
      </c>
      <c r="N21" s="353"/>
      <c r="O21" s="318"/>
    </row>
    <row r="22" spans="1:15" ht="25.5">
      <c r="A22" s="345">
        <v>4</v>
      </c>
      <c r="B22" s="304" t="s">
        <v>83</v>
      </c>
      <c r="C22" s="313" t="s">
        <v>84</v>
      </c>
      <c r="D22" s="300" t="s">
        <v>19</v>
      </c>
      <c r="E22" s="300">
        <v>0.15</v>
      </c>
      <c r="F22" s="300">
        <v>5.2</v>
      </c>
      <c r="G22" s="313">
        <v>1.96</v>
      </c>
      <c r="H22" s="316">
        <f t="shared" ref="H22" si="4">F22*$L$6/1000</f>
        <v>10.163399999999999</v>
      </c>
      <c r="I22" s="316">
        <f t="shared" ref="I22" si="5">G22*$L$7/1000</f>
        <v>5.2191467999999999</v>
      </c>
      <c r="J22" s="5" t="s">
        <v>22</v>
      </c>
      <c r="K22" s="4">
        <v>1.36</v>
      </c>
      <c r="L22" s="24">
        <v>0.92</v>
      </c>
      <c r="M22" s="5">
        <f>K22*L22*$L$8</f>
        <v>1.4420080000000002</v>
      </c>
      <c r="N22" s="351">
        <f>H22+I22+M22+M23+M24+M25+M26+M27</f>
        <v>25.541997148250008</v>
      </c>
      <c r="O22" s="316">
        <f>E22*N22</f>
        <v>3.8312995722375009</v>
      </c>
    </row>
    <row r="23" spans="1:15" ht="38.25">
      <c r="A23" s="345"/>
      <c r="B23" s="305"/>
      <c r="C23" s="314"/>
      <c r="D23" s="301"/>
      <c r="E23" s="301"/>
      <c r="F23" s="301"/>
      <c r="G23" s="314"/>
      <c r="H23" s="317"/>
      <c r="I23" s="317"/>
      <c r="J23" s="5" t="s">
        <v>23</v>
      </c>
      <c r="K23" s="4">
        <v>1.7999999999999999E-2</v>
      </c>
      <c r="L23" s="171">
        <v>10</v>
      </c>
      <c r="M23" s="5">
        <f t="shared" ref="M23:M60" si="6">K23*L23*$L$8</f>
        <v>0.20745</v>
      </c>
      <c r="N23" s="352"/>
      <c r="O23" s="317"/>
    </row>
    <row r="24" spans="1:15" ht="38.25">
      <c r="A24" s="345"/>
      <c r="B24" s="305"/>
      <c r="C24" s="314"/>
      <c r="D24" s="301"/>
      <c r="E24" s="301"/>
      <c r="F24" s="301"/>
      <c r="G24" s="314"/>
      <c r="H24" s="317"/>
      <c r="I24" s="317"/>
      <c r="J24" s="5" t="s">
        <v>33</v>
      </c>
      <c r="K24" s="4">
        <v>0.80700000000000005</v>
      </c>
      <c r="L24" s="24">
        <v>0.25</v>
      </c>
      <c r="M24" s="5">
        <f t="shared" si="6"/>
        <v>0.23251687500000004</v>
      </c>
      <c r="N24" s="352"/>
      <c r="O24" s="317"/>
    </row>
    <row r="25" spans="1:15" ht="38.25">
      <c r="A25" s="345"/>
      <c r="B25" s="305"/>
      <c r="C25" s="314"/>
      <c r="D25" s="301"/>
      <c r="E25" s="301"/>
      <c r="F25" s="301"/>
      <c r="G25" s="314"/>
      <c r="H25" s="317"/>
      <c r="I25" s="317"/>
      <c r="J25" s="5" t="s">
        <v>85</v>
      </c>
      <c r="K25" s="4">
        <v>4.0000000000000001E-3</v>
      </c>
      <c r="L25" s="24">
        <v>650</v>
      </c>
      <c r="M25" s="5">
        <f t="shared" si="6"/>
        <v>2.9965000000000002</v>
      </c>
      <c r="N25" s="352"/>
      <c r="O25" s="317"/>
    </row>
    <row r="26" spans="1:15" ht="25.5">
      <c r="A26" s="345"/>
      <c r="B26" s="305"/>
      <c r="C26" s="314"/>
      <c r="D26" s="301"/>
      <c r="E26" s="301"/>
      <c r="F26" s="301"/>
      <c r="G26" s="314"/>
      <c r="H26" s="317"/>
      <c r="I26" s="317"/>
      <c r="J26" s="5" t="s">
        <v>43</v>
      </c>
      <c r="K26" s="4">
        <v>3.1699999999999999E-2</v>
      </c>
      <c r="L26" s="24">
        <v>136.38900000000001</v>
      </c>
      <c r="M26" s="5">
        <f t="shared" si="6"/>
        <v>4.9828698232500006</v>
      </c>
      <c r="N26" s="352"/>
      <c r="O26" s="317"/>
    </row>
    <row r="27" spans="1:15" ht="38.25">
      <c r="A27" s="345"/>
      <c r="B27" s="306"/>
      <c r="C27" s="315"/>
      <c r="D27" s="302"/>
      <c r="E27" s="302"/>
      <c r="F27" s="302"/>
      <c r="G27" s="315"/>
      <c r="H27" s="318"/>
      <c r="I27" s="318"/>
      <c r="J27" s="5" t="s">
        <v>86</v>
      </c>
      <c r="K27" s="33">
        <v>2.7000000000000001E-3</v>
      </c>
      <c r="L27" s="24">
        <v>95.8</v>
      </c>
      <c r="M27" s="5">
        <f t="shared" si="6"/>
        <v>0.29810565</v>
      </c>
      <c r="N27" s="353"/>
      <c r="O27" s="318"/>
    </row>
    <row r="28" spans="1:15" s="158" customFormat="1" ht="25.5">
      <c r="A28" s="339">
        <v>5</v>
      </c>
      <c r="B28" s="304" t="s">
        <v>129</v>
      </c>
      <c r="C28" s="313" t="s">
        <v>153</v>
      </c>
      <c r="D28" s="300" t="s">
        <v>19</v>
      </c>
      <c r="E28" s="300">
        <v>0.2</v>
      </c>
      <c r="F28" s="300">
        <v>3.83</v>
      </c>
      <c r="G28" s="313">
        <v>1.24</v>
      </c>
      <c r="H28" s="316">
        <f t="shared" ref="H28" si="7">F28*$L$6/1000</f>
        <v>7.4857350000000009</v>
      </c>
      <c r="I28" s="316">
        <f t="shared" ref="I28" si="8">G28*$L$7/1000</f>
        <v>3.3019091999999999</v>
      </c>
      <c r="J28" s="5" t="s">
        <v>22</v>
      </c>
      <c r="K28" s="33">
        <v>1.07</v>
      </c>
      <c r="L28" s="5">
        <v>0.92</v>
      </c>
      <c r="M28" s="5">
        <f t="shared" si="6"/>
        <v>1.1345210000000001</v>
      </c>
      <c r="N28" s="351">
        <f>H28+I28+M28+M29+M30+M31+M32+M33</f>
        <v>20.223789351500002</v>
      </c>
      <c r="O28" s="316">
        <f>E28*N28</f>
        <v>4.0447578703000007</v>
      </c>
    </row>
    <row r="29" spans="1:15" s="158" customFormat="1" ht="38.25">
      <c r="A29" s="341"/>
      <c r="B29" s="305"/>
      <c r="C29" s="314"/>
      <c r="D29" s="301"/>
      <c r="E29" s="301"/>
      <c r="F29" s="301"/>
      <c r="G29" s="314"/>
      <c r="H29" s="317"/>
      <c r="I29" s="317"/>
      <c r="J29" s="5" t="s">
        <v>23</v>
      </c>
      <c r="K29" s="33">
        <v>7.6E-3</v>
      </c>
      <c r="L29" s="5">
        <v>10</v>
      </c>
      <c r="M29" s="5">
        <f t="shared" si="6"/>
        <v>8.7590000000000001E-2</v>
      </c>
      <c r="N29" s="352"/>
      <c r="O29" s="317"/>
    </row>
    <row r="30" spans="1:15" s="158" customFormat="1" ht="38.25">
      <c r="A30" s="341"/>
      <c r="B30" s="305"/>
      <c r="C30" s="314"/>
      <c r="D30" s="301"/>
      <c r="E30" s="301"/>
      <c r="F30" s="301"/>
      <c r="G30" s="314"/>
      <c r="H30" s="317"/>
      <c r="I30" s="317"/>
      <c r="J30" s="5" t="s">
        <v>33</v>
      </c>
      <c r="K30" s="33">
        <v>0.68899999999999995</v>
      </c>
      <c r="L30" s="5">
        <v>0.25</v>
      </c>
      <c r="M30" s="5">
        <f t="shared" si="6"/>
        <v>0.19851812499999999</v>
      </c>
      <c r="N30" s="352"/>
      <c r="O30" s="317"/>
    </row>
    <row r="31" spans="1:15" s="158" customFormat="1" ht="25.5">
      <c r="A31" s="341"/>
      <c r="B31" s="305"/>
      <c r="C31" s="314"/>
      <c r="D31" s="301"/>
      <c r="E31" s="301"/>
      <c r="F31" s="301"/>
      <c r="G31" s="314"/>
      <c r="H31" s="317"/>
      <c r="I31" s="317"/>
      <c r="J31" s="5" t="s">
        <v>43</v>
      </c>
      <c r="K31" s="33">
        <v>1.84E-2</v>
      </c>
      <c r="L31" s="5">
        <v>136.38900000000001</v>
      </c>
      <c r="M31" s="5">
        <f t="shared" si="6"/>
        <v>2.8922651340000001</v>
      </c>
      <c r="N31" s="352"/>
      <c r="O31" s="317"/>
    </row>
    <row r="32" spans="1:15" s="158" customFormat="1" ht="38.25">
      <c r="A32" s="341"/>
      <c r="B32" s="305"/>
      <c r="C32" s="314"/>
      <c r="D32" s="301"/>
      <c r="E32" s="301"/>
      <c r="F32" s="301"/>
      <c r="G32" s="314"/>
      <c r="H32" s="317"/>
      <c r="I32" s="317"/>
      <c r="J32" s="5" t="s">
        <v>89</v>
      </c>
      <c r="K32" s="33">
        <v>3.8699999999999998E-2</v>
      </c>
      <c r="L32" s="5">
        <v>95.8</v>
      </c>
      <c r="M32" s="5">
        <f t="shared" si="6"/>
        <v>4.2728476500000001</v>
      </c>
      <c r="N32" s="352"/>
      <c r="O32" s="317"/>
    </row>
    <row r="33" spans="1:15" s="158" customFormat="1" ht="51">
      <c r="A33" s="340"/>
      <c r="B33" s="306"/>
      <c r="C33" s="315"/>
      <c r="D33" s="302"/>
      <c r="E33" s="302"/>
      <c r="F33" s="302"/>
      <c r="G33" s="315"/>
      <c r="H33" s="318"/>
      <c r="I33" s="318"/>
      <c r="J33" s="5" t="s">
        <v>90</v>
      </c>
      <c r="K33" s="33">
        <v>0.85699999999999998</v>
      </c>
      <c r="L33" s="5">
        <v>0.86099999999999999</v>
      </c>
      <c r="M33" s="5">
        <f t="shared" si="6"/>
        <v>0.8504032425000001</v>
      </c>
      <c r="N33" s="353"/>
      <c r="O33" s="318"/>
    </row>
    <row r="34" spans="1:15" ht="25.5">
      <c r="A34" s="345">
        <v>6</v>
      </c>
      <c r="B34" s="304" t="s">
        <v>87</v>
      </c>
      <c r="C34" s="313" t="s">
        <v>199</v>
      </c>
      <c r="D34" s="300" t="s">
        <v>19</v>
      </c>
      <c r="E34" s="300">
        <v>0.2</v>
      </c>
      <c r="F34" s="300">
        <v>4.38</v>
      </c>
      <c r="G34" s="313">
        <v>1.54</v>
      </c>
      <c r="H34" s="316">
        <f t="shared" ref="H34" si="9">F34*$L$6/1000</f>
        <v>8.5607099999999985</v>
      </c>
      <c r="I34" s="316">
        <f t="shared" ref="I34" si="10">G34*$L$7/1000</f>
        <v>4.1007582000000005</v>
      </c>
      <c r="J34" s="5" t="s">
        <v>22</v>
      </c>
      <c r="K34" s="4">
        <v>1.42</v>
      </c>
      <c r="L34" s="5">
        <v>0.92</v>
      </c>
      <c r="M34" s="24">
        <f t="shared" si="6"/>
        <v>1.5056260000000001</v>
      </c>
      <c r="N34" s="316">
        <f>H34+I34+M34+M35+M36+M37+M38+M39</f>
        <v>21.705410455999996</v>
      </c>
      <c r="O34" s="316">
        <f t="shared" ref="O34" si="11">E34*N34</f>
        <v>4.3410820911999997</v>
      </c>
    </row>
    <row r="35" spans="1:15" ht="38.25">
      <c r="A35" s="345"/>
      <c r="B35" s="305"/>
      <c r="C35" s="314"/>
      <c r="D35" s="301"/>
      <c r="E35" s="301"/>
      <c r="F35" s="301"/>
      <c r="G35" s="314"/>
      <c r="H35" s="317"/>
      <c r="I35" s="317"/>
      <c r="J35" s="5" t="s">
        <v>23</v>
      </c>
      <c r="K35" s="4">
        <v>1.4800000000000001E-2</v>
      </c>
      <c r="L35" s="5">
        <v>10</v>
      </c>
      <c r="M35" s="5">
        <f t="shared" si="6"/>
        <v>0.17057000000000003</v>
      </c>
      <c r="N35" s="317"/>
      <c r="O35" s="317"/>
    </row>
    <row r="36" spans="1:15" ht="38.25">
      <c r="A36" s="345"/>
      <c r="B36" s="305"/>
      <c r="C36" s="314"/>
      <c r="D36" s="301"/>
      <c r="E36" s="301"/>
      <c r="F36" s="301"/>
      <c r="G36" s="314"/>
      <c r="H36" s="317"/>
      <c r="I36" s="317"/>
      <c r="J36" s="5" t="s">
        <v>33</v>
      </c>
      <c r="K36" s="4">
        <v>0.91600000000000004</v>
      </c>
      <c r="L36" s="5">
        <v>0.25</v>
      </c>
      <c r="M36" s="5">
        <f t="shared" si="6"/>
        <v>0.2639225</v>
      </c>
      <c r="N36" s="317"/>
      <c r="O36" s="317"/>
    </row>
    <row r="37" spans="1:15" ht="25.5">
      <c r="A37" s="345"/>
      <c r="B37" s="305"/>
      <c r="C37" s="314"/>
      <c r="D37" s="301"/>
      <c r="E37" s="301"/>
      <c r="F37" s="301"/>
      <c r="G37" s="314"/>
      <c r="H37" s="317"/>
      <c r="I37" s="317"/>
      <c r="J37" s="5" t="s">
        <v>43</v>
      </c>
      <c r="K37" s="4">
        <v>1.26E-2</v>
      </c>
      <c r="L37" s="5">
        <v>136.38900000000001</v>
      </c>
      <c r="M37" s="5">
        <f t="shared" si="6"/>
        <v>1.9805728635000002</v>
      </c>
      <c r="N37" s="317"/>
      <c r="O37" s="317"/>
    </row>
    <row r="38" spans="1:15" ht="38.25">
      <c r="A38" s="345"/>
      <c r="B38" s="305"/>
      <c r="C38" s="314"/>
      <c r="D38" s="301"/>
      <c r="E38" s="301"/>
      <c r="F38" s="301"/>
      <c r="G38" s="314"/>
      <c r="H38" s="317"/>
      <c r="I38" s="317"/>
      <c r="J38" s="5" t="s">
        <v>89</v>
      </c>
      <c r="K38" s="4">
        <v>3.8699999999999998E-2</v>
      </c>
      <c r="L38" s="5">
        <v>95.8</v>
      </c>
      <c r="M38" s="5">
        <f t="shared" si="6"/>
        <v>4.2728476500000001</v>
      </c>
      <c r="N38" s="317"/>
      <c r="O38" s="317"/>
    </row>
    <row r="39" spans="1:15" ht="51">
      <c r="A39" s="345"/>
      <c r="B39" s="306"/>
      <c r="C39" s="315"/>
      <c r="D39" s="302"/>
      <c r="E39" s="302"/>
      <c r="F39" s="302"/>
      <c r="G39" s="315"/>
      <c r="H39" s="318"/>
      <c r="I39" s="318"/>
      <c r="J39" s="5" t="s">
        <v>90</v>
      </c>
      <c r="K39" s="4">
        <v>0.85699999999999998</v>
      </c>
      <c r="L39" s="5">
        <v>0.86099999999999999</v>
      </c>
      <c r="M39" s="5">
        <f t="shared" si="6"/>
        <v>0.8504032425000001</v>
      </c>
      <c r="N39" s="318"/>
      <c r="O39" s="318"/>
    </row>
    <row r="40" spans="1:15" s="158" customFormat="1" ht="25.5">
      <c r="A40" s="339">
        <v>7</v>
      </c>
      <c r="B40" s="304" t="s">
        <v>69</v>
      </c>
      <c r="C40" s="313" t="s">
        <v>21</v>
      </c>
      <c r="D40" s="300" t="s">
        <v>19</v>
      </c>
      <c r="E40" s="300">
        <v>0.15</v>
      </c>
      <c r="F40" s="300">
        <v>3.38</v>
      </c>
      <c r="G40" s="313">
        <v>1.1599999999999999</v>
      </c>
      <c r="H40" s="316">
        <f t="shared" ref="H40" si="12">F40*$L$6/1000</f>
        <v>6.6062099999999999</v>
      </c>
      <c r="I40" s="316">
        <f t="shared" ref="I40" si="13">G40*$L$7/1000</f>
        <v>3.0888827999999999</v>
      </c>
      <c r="J40" s="5" t="s">
        <v>22</v>
      </c>
      <c r="K40" s="4">
        <v>1.1399999999999999</v>
      </c>
      <c r="L40" s="24">
        <v>0.92</v>
      </c>
      <c r="M40" s="5">
        <f t="shared" si="6"/>
        <v>1.208742</v>
      </c>
      <c r="N40" s="316">
        <f>H40+I40+M40+M41+M42</f>
        <v>11.251025425</v>
      </c>
      <c r="O40" s="343">
        <f t="shared" ref="O40" si="14">E40*N40</f>
        <v>1.6876538137499999</v>
      </c>
    </row>
    <row r="41" spans="1:15" s="158" customFormat="1" ht="38.25">
      <c r="A41" s="341"/>
      <c r="B41" s="305"/>
      <c r="C41" s="314"/>
      <c r="D41" s="301"/>
      <c r="E41" s="301"/>
      <c r="F41" s="301"/>
      <c r="G41" s="314"/>
      <c r="H41" s="317"/>
      <c r="I41" s="317"/>
      <c r="J41" s="5" t="s">
        <v>23</v>
      </c>
      <c r="K41" s="4">
        <v>8.9999999999999993E-3</v>
      </c>
      <c r="L41" s="24">
        <v>10</v>
      </c>
      <c r="M41" s="5">
        <f t="shared" si="6"/>
        <v>0.103725</v>
      </c>
      <c r="N41" s="317"/>
      <c r="O41" s="343"/>
    </row>
    <row r="42" spans="1:15" s="158" customFormat="1" ht="38.25">
      <c r="A42" s="340"/>
      <c r="B42" s="306"/>
      <c r="C42" s="315"/>
      <c r="D42" s="302"/>
      <c r="E42" s="302"/>
      <c r="F42" s="302"/>
      <c r="G42" s="315"/>
      <c r="H42" s="317"/>
      <c r="I42" s="317"/>
      <c r="J42" s="5" t="s">
        <v>33</v>
      </c>
      <c r="K42" s="4">
        <v>0.84499999999999997</v>
      </c>
      <c r="L42" s="24">
        <v>0.25</v>
      </c>
      <c r="M42" s="5">
        <f t="shared" si="6"/>
        <v>0.24346562500000002</v>
      </c>
      <c r="N42" s="318"/>
      <c r="O42" s="343"/>
    </row>
    <row r="43" spans="1:15" ht="25.5">
      <c r="A43" s="345">
        <v>8</v>
      </c>
      <c r="B43" s="304" t="s">
        <v>20</v>
      </c>
      <c r="C43" s="313" t="s">
        <v>91</v>
      </c>
      <c r="D43" s="300" t="s">
        <v>19</v>
      </c>
      <c r="E43" s="300">
        <v>0.15</v>
      </c>
      <c r="F43" s="300">
        <v>4.16</v>
      </c>
      <c r="G43" s="313">
        <v>1.42</v>
      </c>
      <c r="H43" s="343">
        <f t="shared" ref="H43" si="15">F43*$L$6/1000</f>
        <v>8.1307200000000002</v>
      </c>
      <c r="I43" s="343">
        <f t="shared" ref="I43" si="16">G43*$L$7/1000</f>
        <v>3.7812185999999999</v>
      </c>
      <c r="J43" s="5" t="s">
        <v>22</v>
      </c>
      <c r="K43" s="4">
        <v>1.51</v>
      </c>
      <c r="L43" s="24">
        <v>0.92</v>
      </c>
      <c r="M43" s="5">
        <f t="shared" si="6"/>
        <v>1.6010530000000001</v>
      </c>
      <c r="N43" s="343">
        <f>H43+I43+M43+M44+M45</f>
        <v>14.033921599999999</v>
      </c>
      <c r="O43" s="343">
        <f t="shared" ref="O43" si="17">E43*N43</f>
        <v>2.1050882399999997</v>
      </c>
    </row>
    <row r="44" spans="1:15" ht="38.25">
      <c r="A44" s="345"/>
      <c r="B44" s="305"/>
      <c r="C44" s="314"/>
      <c r="D44" s="301"/>
      <c r="E44" s="301"/>
      <c r="F44" s="301"/>
      <c r="G44" s="314"/>
      <c r="H44" s="343"/>
      <c r="I44" s="343"/>
      <c r="J44" s="5" t="s">
        <v>23</v>
      </c>
      <c r="K44" s="4">
        <v>1.72E-2</v>
      </c>
      <c r="L44" s="24">
        <v>10</v>
      </c>
      <c r="M44" s="5">
        <f t="shared" si="6"/>
        <v>0.19822999999999999</v>
      </c>
      <c r="N44" s="343"/>
      <c r="O44" s="343"/>
    </row>
    <row r="45" spans="1:15" ht="38.25">
      <c r="A45" s="345"/>
      <c r="B45" s="306"/>
      <c r="C45" s="315"/>
      <c r="D45" s="302"/>
      <c r="E45" s="302"/>
      <c r="F45" s="302"/>
      <c r="G45" s="315"/>
      <c r="H45" s="343"/>
      <c r="I45" s="343"/>
      <c r="J45" s="5" t="s">
        <v>33</v>
      </c>
      <c r="K45" s="4">
        <v>1.1200000000000001</v>
      </c>
      <c r="L45" s="24">
        <v>0.25</v>
      </c>
      <c r="M45" s="5">
        <f t="shared" si="6"/>
        <v>0.32270000000000004</v>
      </c>
      <c r="N45" s="343"/>
      <c r="O45" s="343"/>
    </row>
    <row r="46" spans="1:15" ht="38.25">
      <c r="A46" s="345">
        <v>9</v>
      </c>
      <c r="B46" s="300" t="s">
        <v>92</v>
      </c>
      <c r="C46" s="313" t="s">
        <v>200</v>
      </c>
      <c r="D46" s="300" t="s">
        <v>35</v>
      </c>
      <c r="E46" s="300">
        <v>0.24060000000000001</v>
      </c>
      <c r="F46" s="300">
        <v>24.1</v>
      </c>
      <c r="G46" s="313">
        <v>0.02</v>
      </c>
      <c r="H46" s="343">
        <f t="shared" ref="H46" si="18">F46*$L$6/1000</f>
        <v>47.103450000000002</v>
      </c>
      <c r="I46" s="343">
        <f t="shared" ref="I46" si="19">G46*$L$7/1000</f>
        <v>5.3256600000000001E-2</v>
      </c>
      <c r="J46" s="5" t="s">
        <v>93</v>
      </c>
      <c r="K46" s="16">
        <v>1</v>
      </c>
      <c r="L46" s="24">
        <v>650</v>
      </c>
      <c r="M46" s="5">
        <f t="shared" si="6"/>
        <v>749.125</v>
      </c>
      <c r="N46" s="343">
        <f>H46+I46+M46+M47+M48</f>
        <v>829.11964707499999</v>
      </c>
      <c r="O46" s="343">
        <f t="shared" ref="O46" si="20">E46*N46</f>
        <v>199.486187086245</v>
      </c>
    </row>
    <row r="47" spans="1:15" ht="25.5">
      <c r="A47" s="345"/>
      <c r="B47" s="301"/>
      <c r="C47" s="314"/>
      <c r="D47" s="301"/>
      <c r="E47" s="301"/>
      <c r="F47" s="301"/>
      <c r="G47" s="314"/>
      <c r="H47" s="343"/>
      <c r="I47" s="343"/>
      <c r="J47" s="5" t="s">
        <v>43</v>
      </c>
      <c r="K47" s="4">
        <v>0.11</v>
      </c>
      <c r="L47" s="24">
        <v>136.38900000000001</v>
      </c>
      <c r="M47" s="5">
        <f t="shared" si="6"/>
        <v>17.290715475000002</v>
      </c>
      <c r="N47" s="343"/>
      <c r="O47" s="343"/>
    </row>
    <row r="48" spans="1:15" ht="51">
      <c r="A48" s="345"/>
      <c r="B48" s="302"/>
      <c r="C48" s="315"/>
      <c r="D48" s="302"/>
      <c r="E48" s="302"/>
      <c r="F48" s="302"/>
      <c r="G48" s="315"/>
      <c r="H48" s="343"/>
      <c r="I48" s="343"/>
      <c r="J48" s="5" t="s">
        <v>94</v>
      </c>
      <c r="K48" s="4">
        <v>14.2</v>
      </c>
      <c r="L48" s="24">
        <v>0.95</v>
      </c>
      <c r="M48" s="5">
        <f t="shared" si="6"/>
        <v>15.547224999999999</v>
      </c>
      <c r="N48" s="343"/>
      <c r="O48" s="343"/>
    </row>
    <row r="49" spans="1:15" ht="25.5">
      <c r="A49" s="135">
        <v>10</v>
      </c>
      <c r="B49" s="4" t="s">
        <v>57</v>
      </c>
      <c r="C49" s="5" t="s">
        <v>34</v>
      </c>
      <c r="D49" s="4" t="s">
        <v>35</v>
      </c>
      <c r="E49" s="4">
        <v>0.49330000000000002</v>
      </c>
      <c r="F49" s="4">
        <v>27.7</v>
      </c>
      <c r="G49" s="5">
        <v>0.02</v>
      </c>
      <c r="H49" s="133">
        <f t="shared" ref="H49" si="21">F49*$L$6/1000</f>
        <v>54.139650000000003</v>
      </c>
      <c r="I49" s="133">
        <f t="shared" ref="I49" si="22">G49*$L$7/1000</f>
        <v>5.3256600000000001E-2</v>
      </c>
      <c r="J49" s="133"/>
      <c r="K49" s="4"/>
      <c r="L49" s="5"/>
      <c r="M49" s="5"/>
      <c r="N49" s="133">
        <f>H49+I49+M49</f>
        <v>54.192906600000001</v>
      </c>
      <c r="O49" s="133">
        <f t="shared" ref="O49:O53" si="23">E49*N49</f>
        <v>26.73336082578</v>
      </c>
    </row>
    <row r="50" spans="1:15">
      <c r="A50" s="147"/>
      <c r="B50" s="4"/>
      <c r="C50" s="5" t="s">
        <v>36</v>
      </c>
      <c r="D50" s="4"/>
      <c r="E50" s="4"/>
      <c r="F50" s="4"/>
      <c r="G50" s="5"/>
      <c r="H50" s="133"/>
      <c r="I50" s="133"/>
      <c r="J50" s="133"/>
      <c r="K50" s="4"/>
      <c r="L50" s="5"/>
      <c r="M50" s="5"/>
      <c r="N50" s="133"/>
      <c r="O50" s="133"/>
    </row>
    <row r="51" spans="1:15" ht="25.5">
      <c r="A51" s="147">
        <v>11</v>
      </c>
      <c r="B51" s="4"/>
      <c r="C51" s="5" t="s">
        <v>37</v>
      </c>
      <c r="D51" s="4" t="s">
        <v>35</v>
      </c>
      <c r="E51" s="33">
        <v>4.2299999999999997E-2</v>
      </c>
      <c r="F51" s="4"/>
      <c r="G51" s="5"/>
      <c r="H51" s="133"/>
      <c r="I51" s="133"/>
      <c r="J51" s="5" t="s">
        <v>38</v>
      </c>
      <c r="K51" s="16">
        <v>1</v>
      </c>
      <c r="L51" s="40">
        <v>237.5</v>
      </c>
      <c r="M51" s="5">
        <f t="shared" si="6"/>
        <v>273.71875</v>
      </c>
      <c r="N51" s="133">
        <f t="shared" ref="N51:N52" si="24">H51+I51+M51</f>
        <v>273.71875</v>
      </c>
      <c r="O51" s="133">
        <f t="shared" si="23"/>
        <v>11.578303125</v>
      </c>
    </row>
    <row r="52" spans="1:15" ht="25.5">
      <c r="A52" s="147">
        <v>12</v>
      </c>
      <c r="B52" s="4"/>
      <c r="C52" s="5" t="s">
        <v>95</v>
      </c>
      <c r="D52" s="4" t="s">
        <v>35</v>
      </c>
      <c r="E52" s="4">
        <v>0.45100000000000001</v>
      </c>
      <c r="F52" s="4"/>
      <c r="G52" s="5"/>
      <c r="H52" s="133"/>
      <c r="I52" s="133"/>
      <c r="J52" s="5" t="s">
        <v>96</v>
      </c>
      <c r="K52" s="16">
        <v>1</v>
      </c>
      <c r="L52" s="24">
        <v>231.94399999999999</v>
      </c>
      <c r="M52" s="5">
        <f t="shared" si="6"/>
        <v>267.31546000000003</v>
      </c>
      <c r="N52" s="133">
        <f t="shared" si="24"/>
        <v>267.31546000000003</v>
      </c>
      <c r="O52" s="133">
        <f t="shared" si="23"/>
        <v>120.55927246000002</v>
      </c>
    </row>
    <row r="53" spans="1:15" ht="38.25">
      <c r="A53" s="345">
        <v>13</v>
      </c>
      <c r="B53" s="300" t="s">
        <v>97</v>
      </c>
      <c r="C53" s="313" t="s">
        <v>98</v>
      </c>
      <c r="D53" s="300" t="s">
        <v>19</v>
      </c>
      <c r="E53" s="300">
        <v>4.8</v>
      </c>
      <c r="F53" s="300">
        <v>8.02</v>
      </c>
      <c r="G53" s="313">
        <v>2.2799999999999998</v>
      </c>
      <c r="H53" s="316">
        <f t="shared" ref="H53" si="25">F53*$L$6/1000</f>
        <v>15.675089999999999</v>
      </c>
      <c r="I53" s="316">
        <f t="shared" ref="I53" si="26">G53*$L$7/1000</f>
        <v>6.0712523999999997</v>
      </c>
      <c r="J53" s="5" t="s">
        <v>99</v>
      </c>
      <c r="K53" s="4">
        <v>1.42</v>
      </c>
      <c r="L53" s="24">
        <v>52.465000000000003</v>
      </c>
      <c r="M53" s="5">
        <f t="shared" si="6"/>
        <v>85.861595750000006</v>
      </c>
      <c r="N53" s="316">
        <f>H53+I53+M53+M54+M55+M56</f>
        <v>115.03732494650001</v>
      </c>
      <c r="O53" s="316">
        <f t="shared" si="23"/>
        <v>552.17915974319999</v>
      </c>
    </row>
    <row r="54" spans="1:15" ht="51" customHeight="1">
      <c r="A54" s="345"/>
      <c r="B54" s="301"/>
      <c r="C54" s="314"/>
      <c r="D54" s="301"/>
      <c r="E54" s="301"/>
      <c r="F54" s="301"/>
      <c r="G54" s="314"/>
      <c r="H54" s="317"/>
      <c r="I54" s="317"/>
      <c r="J54" s="5" t="s">
        <v>100</v>
      </c>
      <c r="K54" s="4">
        <v>7.8</v>
      </c>
      <c r="L54" s="24">
        <v>0.54200000000000004</v>
      </c>
      <c r="M54" s="5">
        <f t="shared" si="6"/>
        <v>4.8723090000000004</v>
      </c>
      <c r="N54" s="317"/>
      <c r="O54" s="317"/>
    </row>
    <row r="55" spans="1:15" ht="38.25">
      <c r="A55" s="345"/>
      <c r="B55" s="301"/>
      <c r="C55" s="314"/>
      <c r="D55" s="301"/>
      <c r="E55" s="301"/>
      <c r="F55" s="301"/>
      <c r="G55" s="314"/>
      <c r="H55" s="317"/>
      <c r="I55" s="317"/>
      <c r="J55" s="5" t="s">
        <v>148</v>
      </c>
      <c r="K55" s="4">
        <v>2.7</v>
      </c>
      <c r="L55" s="24">
        <v>0.65</v>
      </c>
      <c r="M55" s="5">
        <f t="shared" si="6"/>
        <v>2.0226375000000001</v>
      </c>
      <c r="N55" s="317"/>
      <c r="O55" s="317"/>
    </row>
    <row r="56" spans="1:15" ht="25.5">
      <c r="A56" s="345"/>
      <c r="B56" s="302"/>
      <c r="C56" s="315"/>
      <c r="D56" s="302"/>
      <c r="E56" s="302"/>
      <c r="F56" s="302"/>
      <c r="G56" s="315"/>
      <c r="H56" s="318"/>
      <c r="I56" s="318"/>
      <c r="J56" s="139" t="s">
        <v>102</v>
      </c>
      <c r="K56" s="145">
        <v>3.3999999999999998E-3</v>
      </c>
      <c r="L56" s="172">
        <v>136.38900000000001</v>
      </c>
      <c r="M56" s="5">
        <f t="shared" si="6"/>
        <v>0.53444029650000002</v>
      </c>
      <c r="N56" s="318"/>
      <c r="O56" s="318"/>
    </row>
    <row r="57" spans="1:15" ht="38.25">
      <c r="A57" s="345">
        <v>14</v>
      </c>
      <c r="B57" s="300" t="s">
        <v>58</v>
      </c>
      <c r="C57" s="313" t="s">
        <v>109</v>
      </c>
      <c r="D57" s="300" t="s">
        <v>19</v>
      </c>
      <c r="E57" s="300">
        <v>1.8</v>
      </c>
      <c r="F57" s="300">
        <v>3.92</v>
      </c>
      <c r="G57" s="313">
        <v>0.14000000000000001</v>
      </c>
      <c r="H57" s="343">
        <f t="shared" ref="H57:H60" si="27">F57*$L$6/1000</f>
        <v>7.6616399999999993</v>
      </c>
      <c r="I57" s="343">
        <f t="shared" ref="I57:I60" si="28">G57*$L$7/1000</f>
        <v>0.37279620000000002</v>
      </c>
      <c r="J57" s="5" t="s">
        <v>103</v>
      </c>
      <c r="K57" s="4">
        <v>1.02</v>
      </c>
      <c r="L57" s="24">
        <v>52.465000000000003</v>
      </c>
      <c r="M57" s="5">
        <f t="shared" si="6"/>
        <v>61.675230750000011</v>
      </c>
      <c r="N57" s="316">
        <f>H57+I57+M57+M58</f>
        <v>70.306982575500015</v>
      </c>
      <c r="O57" s="343">
        <f t="shared" ref="O57:O60" si="29">E57*N57</f>
        <v>126.55256863590003</v>
      </c>
    </row>
    <row r="58" spans="1:15" ht="25.5">
      <c r="A58" s="345"/>
      <c r="B58" s="302"/>
      <c r="C58" s="315"/>
      <c r="D58" s="302"/>
      <c r="E58" s="302"/>
      <c r="F58" s="302"/>
      <c r="G58" s="315"/>
      <c r="H58" s="343"/>
      <c r="I58" s="343"/>
      <c r="J58" s="138" t="s">
        <v>43</v>
      </c>
      <c r="K58" s="4">
        <v>3.8E-3</v>
      </c>
      <c r="L58" s="24">
        <v>136.38900000000001</v>
      </c>
      <c r="M58" s="5">
        <f t="shared" si="6"/>
        <v>0.59731562550000006</v>
      </c>
      <c r="N58" s="318"/>
      <c r="O58" s="343"/>
    </row>
    <row r="59" spans="1:15" ht="63.75">
      <c r="A59" s="135">
        <v>15</v>
      </c>
      <c r="B59" s="4" t="s">
        <v>59</v>
      </c>
      <c r="C59" s="5" t="s">
        <v>44</v>
      </c>
      <c r="D59" s="4" t="s">
        <v>45</v>
      </c>
      <c r="E59" s="146">
        <v>12</v>
      </c>
      <c r="F59" s="4">
        <v>0.65</v>
      </c>
      <c r="G59" s="5">
        <v>0.18</v>
      </c>
      <c r="H59" s="133">
        <f t="shared" si="27"/>
        <v>1.2704249999999999</v>
      </c>
      <c r="I59" s="133">
        <f t="shared" si="28"/>
        <v>0.4793094</v>
      </c>
      <c r="J59" s="5" t="s">
        <v>46</v>
      </c>
      <c r="K59" s="4">
        <v>8.1600000000000006E-2</v>
      </c>
      <c r="L59" s="24">
        <v>26</v>
      </c>
      <c r="M59" s="5">
        <f t="shared" si="6"/>
        <v>2.445144</v>
      </c>
      <c r="N59" s="133">
        <f t="shared" ref="N59:N60" si="30">H59+I59+M59</f>
        <v>4.1948784000000003</v>
      </c>
      <c r="O59" s="133">
        <f t="shared" si="29"/>
        <v>50.338540800000004</v>
      </c>
    </row>
    <row r="60" spans="1:15" ht="25.5">
      <c r="A60" s="147">
        <v>16</v>
      </c>
      <c r="B60" s="4" t="s">
        <v>60</v>
      </c>
      <c r="C60" s="5" t="s">
        <v>47</v>
      </c>
      <c r="D60" s="4" t="s">
        <v>45</v>
      </c>
      <c r="E60" s="16">
        <v>12</v>
      </c>
      <c r="F60" s="4">
        <v>0.08</v>
      </c>
      <c r="G60" s="5">
        <v>0.08</v>
      </c>
      <c r="H60" s="133">
        <f t="shared" si="27"/>
        <v>0.15636000000000003</v>
      </c>
      <c r="I60" s="133">
        <f t="shared" si="28"/>
        <v>0.2130264</v>
      </c>
      <c r="J60" s="5" t="s">
        <v>48</v>
      </c>
      <c r="K60" s="4">
        <v>33</v>
      </c>
      <c r="L60" s="24">
        <v>4.1667000000000003E-2</v>
      </c>
      <c r="M60" s="5">
        <f t="shared" si="6"/>
        <v>1.5847001775</v>
      </c>
      <c r="N60" s="133">
        <f t="shared" si="30"/>
        <v>1.9540865775</v>
      </c>
      <c r="O60" s="133">
        <f t="shared" si="29"/>
        <v>23.44903893</v>
      </c>
    </row>
    <row r="61" spans="1:15">
      <c r="A61" s="147"/>
      <c r="B61" s="137"/>
      <c r="C61" s="139" t="s">
        <v>52</v>
      </c>
      <c r="D61" s="137"/>
      <c r="E61" s="137"/>
      <c r="F61" s="137"/>
      <c r="G61" s="45"/>
      <c r="H61" s="133"/>
      <c r="I61" s="46"/>
      <c r="J61" s="133"/>
      <c r="K61" s="145"/>
      <c r="L61" s="48"/>
      <c r="M61" s="45"/>
      <c r="N61" s="141"/>
      <c r="O61" s="141">
        <f>SUM(O14:O60)</f>
        <v>1435.8683618933251</v>
      </c>
    </row>
    <row r="62" spans="1:15">
      <c r="A62" s="147"/>
      <c r="B62" s="6"/>
      <c r="C62" s="5" t="s">
        <v>104</v>
      </c>
      <c r="D62" s="6"/>
      <c r="E62" s="112"/>
      <c r="F62" s="6"/>
      <c r="G62" s="47"/>
      <c r="H62" s="133"/>
      <c r="I62" s="46"/>
      <c r="J62" s="133"/>
      <c r="K62" s="6"/>
      <c r="L62" s="48"/>
      <c r="M62" s="47"/>
      <c r="N62" s="133"/>
      <c r="O62" s="133">
        <f>O61*0.133</f>
        <v>190.97049213181225</v>
      </c>
    </row>
    <row r="63" spans="1:15">
      <c r="A63" s="147"/>
      <c r="B63" s="4"/>
      <c r="C63" s="23" t="s">
        <v>52</v>
      </c>
      <c r="D63" s="4"/>
      <c r="E63" s="4"/>
      <c r="F63" s="4"/>
      <c r="G63" s="5"/>
      <c r="H63" s="133"/>
      <c r="I63" s="133"/>
      <c r="J63" s="133"/>
      <c r="K63" s="4"/>
      <c r="L63" s="5"/>
      <c r="M63" s="20"/>
      <c r="N63" s="47"/>
      <c r="O63" s="46">
        <f>SUM(O61:O62)</f>
        <v>1626.8388540251374</v>
      </c>
    </row>
    <row r="64" spans="1:15">
      <c r="A64" s="147"/>
      <c r="B64" s="144"/>
      <c r="C64" s="18" t="s">
        <v>105</v>
      </c>
      <c r="D64" s="144"/>
      <c r="E64" s="144"/>
      <c r="F64" s="144"/>
      <c r="G64" s="138"/>
      <c r="H64" s="140"/>
      <c r="I64" s="140"/>
      <c r="J64" s="140"/>
      <c r="K64" s="144"/>
      <c r="L64" s="138"/>
      <c r="M64" s="52"/>
      <c r="N64" s="53"/>
      <c r="O64" s="122">
        <f>O63*0.11</f>
        <v>178.95227394276512</v>
      </c>
    </row>
    <row r="65" spans="1:15">
      <c r="A65" s="134"/>
      <c r="B65" s="6"/>
      <c r="C65" s="23" t="s">
        <v>52</v>
      </c>
      <c r="D65" s="6"/>
      <c r="E65" s="6"/>
      <c r="F65" s="6"/>
      <c r="G65" s="47"/>
      <c r="H65" s="46"/>
      <c r="I65" s="47"/>
      <c r="J65" s="47"/>
      <c r="K65" s="6"/>
      <c r="L65" s="47"/>
      <c r="M65" s="47"/>
      <c r="N65" s="47"/>
      <c r="O65" s="46">
        <f>SUM(O63:O64)</f>
        <v>1805.7911279679024</v>
      </c>
    </row>
    <row r="66" spans="1:15">
      <c r="A66" s="147"/>
      <c r="B66" s="6"/>
      <c r="C66" s="18" t="s">
        <v>106</v>
      </c>
      <c r="D66" s="6"/>
      <c r="E66" s="6"/>
      <c r="F66" s="6"/>
      <c r="G66" s="47"/>
      <c r="H66" s="46"/>
      <c r="I66" s="47"/>
      <c r="J66" s="47"/>
      <c r="K66" s="6"/>
      <c r="L66" s="47"/>
      <c r="M66" s="47"/>
      <c r="N66" s="47"/>
      <c r="O66" s="123">
        <f>O65*0.2</f>
        <v>361.15822559358048</v>
      </c>
    </row>
    <row r="67" spans="1:15">
      <c r="A67" s="147"/>
      <c r="B67" s="6"/>
      <c r="C67" s="23" t="s">
        <v>52</v>
      </c>
      <c r="D67" s="6"/>
      <c r="E67" s="6"/>
      <c r="F67" s="6"/>
      <c r="G67" s="47"/>
      <c r="H67" s="54"/>
      <c r="I67" s="47"/>
      <c r="J67" s="47"/>
      <c r="K67" s="6"/>
      <c r="L67" s="47"/>
      <c r="M67" s="47"/>
      <c r="N67" s="47"/>
      <c r="O67" s="46">
        <f>SUM(O65:O66)</f>
        <v>2166.9493535614829</v>
      </c>
    </row>
    <row r="68" spans="1:15">
      <c r="A68" s="147"/>
      <c r="B68" s="6"/>
      <c r="C68" s="18"/>
      <c r="D68" s="6"/>
      <c r="E68" s="6"/>
      <c r="F68" s="6"/>
      <c r="G68" s="47"/>
      <c r="H68" s="46"/>
      <c r="I68" s="47"/>
      <c r="J68" s="47"/>
      <c r="K68" s="6"/>
      <c r="L68" s="47"/>
      <c r="M68" s="47"/>
      <c r="N68" s="47"/>
      <c r="O68" s="47"/>
    </row>
    <row r="69" spans="1:15">
      <c r="A69" s="147"/>
      <c r="B69" s="6"/>
      <c r="C69" s="23" t="s">
        <v>248</v>
      </c>
      <c r="D69" s="6"/>
      <c r="E69" s="6"/>
      <c r="F69" s="6"/>
      <c r="G69" s="47"/>
      <c r="H69" s="54"/>
      <c r="I69" s="47"/>
      <c r="J69" s="47"/>
      <c r="K69" s="6"/>
      <c r="L69" s="47"/>
      <c r="M69" s="47"/>
      <c r="N69" s="47"/>
      <c r="O69" s="252">
        <f>O67*20</f>
        <v>43338.987071229654</v>
      </c>
    </row>
    <row r="70" spans="1:15">
      <c r="A70" s="26"/>
      <c r="B70" s="55"/>
      <c r="C70" s="56" t="s">
        <v>107</v>
      </c>
      <c r="D70" s="55"/>
      <c r="E70" s="55"/>
      <c r="F70" s="55"/>
      <c r="G70" s="57"/>
      <c r="H70" s="58"/>
      <c r="I70" s="57"/>
      <c r="J70" s="57"/>
      <c r="K70" s="55"/>
      <c r="L70" s="57"/>
      <c r="M70" s="57"/>
      <c r="N70" s="57"/>
      <c r="O70" s="253">
        <f>O66*20</f>
        <v>7223.1645118716096</v>
      </c>
    </row>
    <row r="73" spans="1:15">
      <c r="C73" s="344" t="s">
        <v>201</v>
      </c>
      <c r="D73" s="344"/>
      <c r="E73" s="344"/>
      <c r="F73" s="344"/>
      <c r="G73" s="344"/>
      <c r="H73" s="344"/>
      <c r="I73" s="344"/>
      <c r="J73" s="344"/>
      <c r="K73" s="344"/>
      <c r="L73" s="344"/>
      <c r="M73" s="344"/>
      <c r="N73" s="344"/>
      <c r="O73" s="344"/>
    </row>
  </sheetData>
  <mergeCells count="128">
    <mergeCell ref="A46:A48"/>
    <mergeCell ref="H40:H42"/>
    <mergeCell ref="I40:I42"/>
    <mergeCell ref="O16:O21"/>
    <mergeCell ref="A28:A33"/>
    <mergeCell ref="A40:A42"/>
    <mergeCell ref="O28:O33"/>
    <mergeCell ref="F40:F42"/>
    <mergeCell ref="G40:G42"/>
    <mergeCell ref="N40:N42"/>
    <mergeCell ref="O40:O42"/>
    <mergeCell ref="G16:G21"/>
    <mergeCell ref="H16:H21"/>
    <mergeCell ref="I16:I21"/>
    <mergeCell ref="N16:N21"/>
    <mergeCell ref="H28:H33"/>
    <mergeCell ref="I28:I33"/>
    <mergeCell ref="N28:N33"/>
    <mergeCell ref="C40:C42"/>
    <mergeCell ref="N22:N27"/>
    <mergeCell ref="O22:O27"/>
    <mergeCell ref="B34:B39"/>
    <mergeCell ref="C34:C39"/>
    <mergeCell ref="C16:C21"/>
    <mergeCell ref="B22:B27"/>
    <mergeCell ref="C22:C27"/>
    <mergeCell ref="D22:D27"/>
    <mergeCell ref="E22:E27"/>
    <mergeCell ref="F22:F27"/>
    <mergeCell ref="E28:E33"/>
    <mergeCell ref="F28:F33"/>
    <mergeCell ref="A43:A45"/>
    <mergeCell ref="A1:C1"/>
    <mergeCell ref="D1:O1"/>
    <mergeCell ref="A2:N2"/>
    <mergeCell ref="B3:M3"/>
    <mergeCell ref="A4:O4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M10"/>
    <mergeCell ref="N10:N12"/>
    <mergeCell ref="O10:O12"/>
    <mergeCell ref="M9:O9"/>
    <mergeCell ref="J11:J12"/>
    <mergeCell ref="K11:K12"/>
    <mergeCell ref="L11:M11"/>
    <mergeCell ref="E5:M5"/>
    <mergeCell ref="L6:M6"/>
    <mergeCell ref="L7:M7"/>
    <mergeCell ref="L8:M8"/>
    <mergeCell ref="G34:G39"/>
    <mergeCell ref="H34:H39"/>
    <mergeCell ref="I34:I39"/>
    <mergeCell ref="G22:G27"/>
    <mergeCell ref="H22:H27"/>
    <mergeCell ref="I22:I27"/>
    <mergeCell ref="A6:F6"/>
    <mergeCell ref="H6:J6"/>
    <mergeCell ref="G8:I8"/>
    <mergeCell ref="A22:A27"/>
    <mergeCell ref="A16:A21"/>
    <mergeCell ref="A34:A39"/>
    <mergeCell ref="G28:G33"/>
    <mergeCell ref="D34:D39"/>
    <mergeCell ref="E34:E39"/>
    <mergeCell ref="F34:F39"/>
    <mergeCell ref="D16:D21"/>
    <mergeCell ref="E16:E21"/>
    <mergeCell ref="B28:B33"/>
    <mergeCell ref="C28:C33"/>
    <mergeCell ref="D28:D33"/>
    <mergeCell ref="F16:F21"/>
    <mergeCell ref="B16:B21"/>
    <mergeCell ref="O34:O39"/>
    <mergeCell ref="B46:B48"/>
    <mergeCell ref="C46:C48"/>
    <mergeCell ref="D46:D48"/>
    <mergeCell ref="E46:E48"/>
    <mergeCell ref="N34:N39"/>
    <mergeCell ref="N43:N45"/>
    <mergeCell ref="F46:F48"/>
    <mergeCell ref="F43:F45"/>
    <mergeCell ref="G43:G45"/>
    <mergeCell ref="H43:H45"/>
    <mergeCell ref="I43:I45"/>
    <mergeCell ref="B43:B45"/>
    <mergeCell ref="C43:C45"/>
    <mergeCell ref="D43:D45"/>
    <mergeCell ref="E43:E45"/>
    <mergeCell ref="B40:B42"/>
    <mergeCell ref="O43:O45"/>
    <mergeCell ref="G46:G48"/>
    <mergeCell ref="H46:H48"/>
    <mergeCell ref="I46:I48"/>
    <mergeCell ref="D40:D42"/>
    <mergeCell ref="E40:E42"/>
    <mergeCell ref="A57:A58"/>
    <mergeCell ref="G53:G56"/>
    <mergeCell ref="H53:H56"/>
    <mergeCell ref="I53:I56"/>
    <mergeCell ref="N53:N56"/>
    <mergeCell ref="F53:F56"/>
    <mergeCell ref="F57:F58"/>
    <mergeCell ref="B53:B56"/>
    <mergeCell ref="C53:C56"/>
    <mergeCell ref="D53:D56"/>
    <mergeCell ref="E53:E56"/>
    <mergeCell ref="B57:B58"/>
    <mergeCell ref="C57:C58"/>
    <mergeCell ref="D57:D58"/>
    <mergeCell ref="E57:E58"/>
    <mergeCell ref="A53:A56"/>
    <mergeCell ref="C73:O73"/>
    <mergeCell ref="O53:O56"/>
    <mergeCell ref="G57:G58"/>
    <mergeCell ref="H57:H58"/>
    <mergeCell ref="I57:I58"/>
    <mergeCell ref="N57:N58"/>
    <mergeCell ref="O57:O58"/>
    <mergeCell ref="N46:N48"/>
    <mergeCell ref="O46:O48"/>
  </mergeCells>
  <pageMargins left="0" right="0" top="0" bottom="0.55118110236220474" header="0.31496062992125984" footer="0.31496062992125984"/>
  <pageSetup paperSize="9" scale="88" orientation="landscape" r:id="rId1"/>
  <rowBreaks count="3" manualBreakCount="3">
    <brk id="21" max="16383" man="1"/>
    <brk id="39" max="16383" man="1"/>
    <brk id="5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O59"/>
  <sheetViews>
    <sheetView view="pageBreakPreview" zoomScale="66" zoomScaleSheetLayoutView="66" workbookViewId="0">
      <selection activeCell="B16" sqref="B16:O16"/>
    </sheetView>
  </sheetViews>
  <sheetFormatPr defaultRowHeight="15"/>
  <cols>
    <col min="1" max="1" width="7" customWidth="1"/>
    <col min="2" max="2" width="11" customWidth="1"/>
    <col min="3" max="3" width="31.85546875" customWidth="1"/>
    <col min="4" max="4" width="8.42578125" style="59" customWidth="1"/>
    <col min="5" max="5" width="9.140625" style="59" customWidth="1"/>
    <col min="6" max="6" width="10" customWidth="1"/>
    <col min="7" max="7" width="8.85546875" customWidth="1"/>
    <col min="8" max="8" width="9.5703125" customWidth="1"/>
    <col min="9" max="9" width="9.28515625" customWidth="1"/>
    <col min="10" max="10" width="17.28515625" customWidth="1"/>
    <col min="11" max="11" width="10.5703125" customWidth="1"/>
    <col min="12" max="12" width="12" customWidth="1"/>
    <col min="13" max="13" width="11.42578125" style="89" customWidth="1"/>
    <col min="14" max="14" width="12.5703125" style="59" customWidth="1"/>
    <col min="15" max="15" width="13.7109375" style="59" customWidth="1"/>
  </cols>
  <sheetData>
    <row r="1" spans="1:15" ht="32.25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 ht="19.5" customHeight="1">
      <c r="A2" s="354" t="s">
        <v>157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126"/>
    </row>
    <row r="3" spans="1:15">
      <c r="A3" s="110"/>
      <c r="B3" s="110"/>
      <c r="C3" s="296" t="s">
        <v>156</v>
      </c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132"/>
      <c r="O3" s="126"/>
    </row>
    <row r="4" spans="1:15">
      <c r="A4" s="30" t="s">
        <v>2</v>
      </c>
      <c r="B4" s="298" t="s">
        <v>220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126"/>
      <c r="O4" s="126"/>
    </row>
    <row r="5" spans="1:15" ht="19.5">
      <c r="A5" s="283" t="s">
        <v>155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>
      <c r="A6" s="182"/>
      <c r="B6" s="182"/>
      <c r="C6" s="183"/>
      <c r="D6" s="182"/>
      <c r="E6" s="355" t="s">
        <v>151</v>
      </c>
      <c r="F6" s="355"/>
      <c r="G6" s="355"/>
      <c r="H6" s="355"/>
      <c r="I6" s="355"/>
      <c r="J6" s="355"/>
      <c r="K6" s="355"/>
      <c r="L6" s="355"/>
      <c r="M6" s="355"/>
      <c r="N6" s="182"/>
      <c r="O6" s="182"/>
    </row>
    <row r="7" spans="1:15">
      <c r="A7" s="356" t="s">
        <v>232</v>
      </c>
      <c r="B7" s="356"/>
      <c r="C7" s="356"/>
      <c r="D7" s="356"/>
      <c r="E7" s="356"/>
      <c r="F7" s="356"/>
      <c r="G7" s="182"/>
      <c r="H7" s="356" t="s">
        <v>3</v>
      </c>
      <c r="I7" s="356"/>
      <c r="J7" s="356"/>
      <c r="K7" s="183" t="s">
        <v>4</v>
      </c>
      <c r="L7" s="356">
        <v>1954.5</v>
      </c>
      <c r="M7" s="356"/>
      <c r="N7" s="182"/>
      <c r="O7" s="182"/>
    </row>
    <row r="8" spans="1:15">
      <c r="A8" s="182"/>
      <c r="B8" s="182"/>
      <c r="C8" s="183"/>
      <c r="D8" s="182"/>
      <c r="E8" s="182"/>
      <c r="F8" s="182"/>
      <c r="G8" s="182"/>
      <c r="H8" s="182"/>
      <c r="I8" s="182"/>
      <c r="J8" s="182"/>
      <c r="K8" s="183" t="s">
        <v>5</v>
      </c>
      <c r="L8" s="356">
        <v>2662.83</v>
      </c>
      <c r="M8" s="356"/>
      <c r="N8" s="182"/>
      <c r="O8" s="182"/>
    </row>
    <row r="9" spans="1:15">
      <c r="A9" s="182"/>
      <c r="B9" s="182"/>
      <c r="C9" s="183"/>
      <c r="D9" s="182"/>
      <c r="E9" s="182"/>
      <c r="F9" s="182"/>
      <c r="G9" s="356" t="s">
        <v>6</v>
      </c>
      <c r="H9" s="356"/>
      <c r="I9" s="356"/>
      <c r="J9" s="182"/>
      <c r="K9" s="183" t="s">
        <v>7</v>
      </c>
      <c r="L9" s="356">
        <v>1.1525000000000001</v>
      </c>
      <c r="M9" s="356"/>
      <c r="N9" s="182"/>
      <c r="O9" s="182"/>
    </row>
    <row r="10" spans="1:15">
      <c r="A10" s="182"/>
      <c r="B10" s="182"/>
      <c r="C10" s="183"/>
      <c r="D10" s="182"/>
      <c r="E10" s="182"/>
      <c r="F10" s="182"/>
      <c r="G10" s="182"/>
      <c r="H10" s="182"/>
      <c r="I10" s="182"/>
      <c r="J10" s="182"/>
      <c r="K10" s="183"/>
      <c r="L10" s="182"/>
      <c r="M10" s="357" t="s">
        <v>262</v>
      </c>
      <c r="N10" s="357"/>
      <c r="O10" s="357"/>
    </row>
    <row r="11" spans="1:15">
      <c r="A11" s="280" t="s">
        <v>25</v>
      </c>
      <c r="B11" s="280" t="s">
        <v>26</v>
      </c>
      <c r="C11" s="280" t="s">
        <v>8</v>
      </c>
      <c r="D11" s="280" t="s">
        <v>9</v>
      </c>
      <c r="E11" s="280" t="s">
        <v>10</v>
      </c>
      <c r="F11" s="280" t="s">
        <v>11</v>
      </c>
      <c r="G11" s="280" t="s">
        <v>12</v>
      </c>
      <c r="H11" s="280" t="s">
        <v>27</v>
      </c>
      <c r="I11" s="280" t="s">
        <v>28</v>
      </c>
      <c r="J11" s="287" t="s">
        <v>29</v>
      </c>
      <c r="K11" s="288"/>
      <c r="L11" s="288"/>
      <c r="M11" s="289"/>
      <c r="N11" s="280" t="s">
        <v>30</v>
      </c>
      <c r="O11" s="297" t="s">
        <v>13</v>
      </c>
    </row>
    <row r="12" spans="1:15">
      <c r="A12" s="281"/>
      <c r="B12" s="281"/>
      <c r="C12" s="281"/>
      <c r="D12" s="281"/>
      <c r="E12" s="281"/>
      <c r="F12" s="281"/>
      <c r="G12" s="281"/>
      <c r="H12" s="281"/>
      <c r="I12" s="281"/>
      <c r="J12" s="280" t="s">
        <v>14</v>
      </c>
      <c r="K12" s="280" t="s">
        <v>15</v>
      </c>
      <c r="L12" s="287" t="s">
        <v>16</v>
      </c>
      <c r="M12" s="289"/>
      <c r="N12" s="281"/>
      <c r="O12" s="297"/>
    </row>
    <row r="13" spans="1:15" ht="38.25">
      <c r="A13" s="282"/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10" t="s">
        <v>32</v>
      </c>
      <c r="M13" s="15" t="s">
        <v>31</v>
      </c>
      <c r="N13" s="282"/>
      <c r="O13" s="297"/>
    </row>
    <row r="14" spans="1:15">
      <c r="A14" s="10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5">
        <v>13</v>
      </c>
      <c r="N14" s="10">
        <v>14</v>
      </c>
      <c r="O14" s="10">
        <v>15</v>
      </c>
    </row>
    <row r="15" spans="1:15">
      <c r="A15" s="10"/>
      <c r="B15" s="284"/>
      <c r="C15" s="285"/>
      <c r="D15" s="10"/>
      <c r="E15" s="10"/>
      <c r="F15" s="10"/>
      <c r="G15" s="10"/>
      <c r="H15" s="10"/>
      <c r="I15" s="10"/>
      <c r="J15" s="11"/>
      <c r="K15" s="10"/>
      <c r="L15" s="11"/>
      <c r="M15" s="14"/>
      <c r="N15" s="10"/>
      <c r="O15" s="10"/>
    </row>
    <row r="16" spans="1:15" ht="45.75" customHeight="1">
      <c r="A16" s="147">
        <v>1</v>
      </c>
      <c r="B16" s="4" t="s">
        <v>67</v>
      </c>
      <c r="C16" s="5" t="s">
        <v>150</v>
      </c>
      <c r="D16" s="4" t="s">
        <v>19</v>
      </c>
      <c r="E16" s="4">
        <v>3.5</v>
      </c>
      <c r="F16" s="4">
        <v>27.6</v>
      </c>
      <c r="G16" s="4">
        <v>5.52</v>
      </c>
      <c r="H16" s="133">
        <f>F16*$L$7/1000</f>
        <v>53.944200000000002</v>
      </c>
      <c r="I16" s="140">
        <f>G16*$L$8/1000</f>
        <v>14.698821599999999</v>
      </c>
      <c r="J16" s="133"/>
      <c r="K16" s="5"/>
      <c r="L16" s="5"/>
      <c r="M16" s="133"/>
      <c r="N16" s="146">
        <f>H16+I16+M16</f>
        <v>68.643021599999997</v>
      </c>
      <c r="O16" s="146">
        <f>E16*N16</f>
        <v>240.25057559999999</v>
      </c>
    </row>
    <row r="17" spans="1:15" ht="25.5">
      <c r="A17" s="339">
        <v>2</v>
      </c>
      <c r="B17" s="304" t="s">
        <v>158</v>
      </c>
      <c r="C17" s="313" t="s">
        <v>214</v>
      </c>
      <c r="D17" s="300" t="s">
        <v>19</v>
      </c>
      <c r="E17" s="300">
        <v>0.8</v>
      </c>
      <c r="F17" s="313">
        <v>3.63</v>
      </c>
      <c r="G17" s="313">
        <v>1.32</v>
      </c>
      <c r="H17" s="316">
        <f t="shared" ref="H17" si="0">F17*$L$7/1000</f>
        <v>7.0948349999999998</v>
      </c>
      <c r="I17" s="307">
        <f t="shared" ref="I17" si="1">G17*$L$8/1000</f>
        <v>3.5149356000000003</v>
      </c>
      <c r="J17" s="5" t="s">
        <v>22</v>
      </c>
      <c r="K17" s="5">
        <v>0.78600000000000003</v>
      </c>
      <c r="L17" s="24">
        <v>0.92</v>
      </c>
      <c r="M17" s="133">
        <f>K17*L17*$L$9</f>
        <v>0.83339580000000013</v>
      </c>
      <c r="N17" s="307">
        <f>H17+I17+M17+M18+M19+M20+M21+M22</f>
        <v>22.32314891475</v>
      </c>
      <c r="O17" s="307">
        <f t="shared" ref="O17:O23" si="2">E17*N17</f>
        <v>17.858519131800001</v>
      </c>
    </row>
    <row r="18" spans="1:15" ht="25.5">
      <c r="A18" s="341"/>
      <c r="B18" s="305"/>
      <c r="C18" s="314"/>
      <c r="D18" s="301"/>
      <c r="E18" s="301"/>
      <c r="F18" s="314"/>
      <c r="G18" s="314"/>
      <c r="H18" s="317"/>
      <c r="I18" s="308"/>
      <c r="J18" s="5" t="s">
        <v>23</v>
      </c>
      <c r="K18" s="5">
        <v>6.1999999999999998E-3</v>
      </c>
      <c r="L18" s="171">
        <v>10</v>
      </c>
      <c r="M18" s="133">
        <f t="shared" ref="M18:M46" si="3">K18*L18*$L$9</f>
        <v>7.1455000000000005E-2</v>
      </c>
      <c r="N18" s="308"/>
      <c r="O18" s="308"/>
    </row>
    <row r="19" spans="1:15" ht="25.5">
      <c r="A19" s="341"/>
      <c r="B19" s="305"/>
      <c r="C19" s="314"/>
      <c r="D19" s="301"/>
      <c r="E19" s="301"/>
      <c r="F19" s="314"/>
      <c r="G19" s="314"/>
      <c r="H19" s="317"/>
      <c r="I19" s="308"/>
      <c r="J19" s="5" t="s">
        <v>33</v>
      </c>
      <c r="K19" s="5">
        <v>0.38300000000000001</v>
      </c>
      <c r="L19" s="24">
        <v>0.25</v>
      </c>
      <c r="M19" s="133">
        <f t="shared" si="3"/>
        <v>0.11035187500000002</v>
      </c>
      <c r="N19" s="308"/>
      <c r="O19" s="308"/>
    </row>
    <row r="20" spans="1:15" ht="25.5">
      <c r="A20" s="341"/>
      <c r="B20" s="305"/>
      <c r="C20" s="314"/>
      <c r="D20" s="301"/>
      <c r="E20" s="301"/>
      <c r="F20" s="314"/>
      <c r="G20" s="314"/>
      <c r="H20" s="317"/>
      <c r="I20" s="308"/>
      <c r="J20" s="5" t="s">
        <v>85</v>
      </c>
      <c r="K20" s="5">
        <v>4.0000000000000001E-3</v>
      </c>
      <c r="L20" s="24">
        <v>650</v>
      </c>
      <c r="M20" s="133">
        <f t="shared" si="3"/>
        <v>2.9965000000000002</v>
      </c>
      <c r="N20" s="308"/>
      <c r="O20" s="308"/>
    </row>
    <row r="21" spans="1:15">
      <c r="A21" s="341"/>
      <c r="B21" s="305"/>
      <c r="C21" s="314"/>
      <c r="D21" s="301"/>
      <c r="E21" s="301"/>
      <c r="F21" s="314"/>
      <c r="G21" s="314"/>
      <c r="H21" s="317"/>
      <c r="I21" s="308"/>
      <c r="J21" s="5" t="s">
        <v>43</v>
      </c>
      <c r="K21" s="5">
        <v>4.7100000000000003E-2</v>
      </c>
      <c r="L21" s="24">
        <v>136.38900000000001</v>
      </c>
      <c r="M21" s="133">
        <f t="shared" si="3"/>
        <v>7.4035699897500011</v>
      </c>
      <c r="N21" s="308"/>
      <c r="O21" s="308"/>
    </row>
    <row r="22" spans="1:15" ht="38.25">
      <c r="A22" s="340"/>
      <c r="B22" s="306"/>
      <c r="C22" s="315"/>
      <c r="D22" s="302"/>
      <c r="E22" s="302"/>
      <c r="F22" s="315"/>
      <c r="G22" s="315"/>
      <c r="H22" s="318"/>
      <c r="I22" s="309"/>
      <c r="J22" s="5" t="s">
        <v>86</v>
      </c>
      <c r="K22" s="38">
        <v>2.7000000000000001E-3</v>
      </c>
      <c r="L22" s="24">
        <v>95.8</v>
      </c>
      <c r="M22" s="133">
        <f t="shared" si="3"/>
        <v>0.29810565</v>
      </c>
      <c r="N22" s="309"/>
      <c r="O22" s="309"/>
    </row>
    <row r="23" spans="1:15" ht="25.5">
      <c r="A23" s="339">
        <v>3</v>
      </c>
      <c r="B23" s="304" t="s">
        <v>159</v>
      </c>
      <c r="C23" s="300" t="s">
        <v>160</v>
      </c>
      <c r="D23" s="300" t="s">
        <v>19</v>
      </c>
      <c r="E23" s="310">
        <v>1</v>
      </c>
      <c r="F23" s="300">
        <v>3.43</v>
      </c>
      <c r="G23" s="300">
        <v>1.2</v>
      </c>
      <c r="H23" s="307">
        <f t="shared" ref="H23" si="4">F23*$L$7/1000</f>
        <v>6.7039350000000004</v>
      </c>
      <c r="I23" s="307">
        <f t="shared" ref="I23" si="5">G23*$L$8/1000</f>
        <v>3.1953959999999997</v>
      </c>
      <c r="J23" s="4" t="s">
        <v>22</v>
      </c>
      <c r="K23" s="4">
        <v>0.63700000000000001</v>
      </c>
      <c r="L23" s="4">
        <v>0.92</v>
      </c>
      <c r="M23" s="22">
        <f t="shared" si="3"/>
        <v>0.67541110000000004</v>
      </c>
      <c r="N23" s="307">
        <f>H23+I23+M23+M24+M25+M26+M27+M28</f>
        <v>18.789640626500002</v>
      </c>
      <c r="O23" s="307">
        <f t="shared" si="2"/>
        <v>18.789640626500002</v>
      </c>
    </row>
    <row r="24" spans="1:15" ht="25.5">
      <c r="A24" s="341"/>
      <c r="B24" s="305"/>
      <c r="C24" s="301"/>
      <c r="D24" s="301"/>
      <c r="E24" s="311"/>
      <c r="F24" s="301"/>
      <c r="G24" s="301"/>
      <c r="H24" s="308"/>
      <c r="I24" s="308"/>
      <c r="J24" s="4" t="s">
        <v>23</v>
      </c>
      <c r="K24" s="4">
        <v>5.1000000000000004E-3</v>
      </c>
      <c r="L24" s="4">
        <v>10</v>
      </c>
      <c r="M24" s="146">
        <f t="shared" si="3"/>
        <v>5.877750000000001E-2</v>
      </c>
      <c r="N24" s="308"/>
      <c r="O24" s="308"/>
    </row>
    <row r="25" spans="1:15" ht="25.5">
      <c r="A25" s="341"/>
      <c r="B25" s="305"/>
      <c r="C25" s="301"/>
      <c r="D25" s="301"/>
      <c r="E25" s="311"/>
      <c r="F25" s="301"/>
      <c r="G25" s="301"/>
      <c r="H25" s="308"/>
      <c r="I25" s="308"/>
      <c r="J25" s="4" t="s">
        <v>33</v>
      </c>
      <c r="K25" s="4">
        <v>0.48799999999999999</v>
      </c>
      <c r="L25" s="4">
        <v>0.25</v>
      </c>
      <c r="M25" s="146">
        <f t="shared" si="3"/>
        <v>0.14060500000000001</v>
      </c>
      <c r="N25" s="308"/>
      <c r="O25" s="308"/>
    </row>
    <row r="26" spans="1:15">
      <c r="A26" s="341"/>
      <c r="B26" s="305"/>
      <c r="C26" s="301"/>
      <c r="D26" s="301"/>
      <c r="E26" s="311"/>
      <c r="F26" s="301"/>
      <c r="G26" s="301"/>
      <c r="H26" s="308"/>
      <c r="I26" s="308"/>
      <c r="J26" s="4" t="s">
        <v>43</v>
      </c>
      <c r="K26" s="4">
        <v>1.84E-2</v>
      </c>
      <c r="L26" s="4">
        <v>136.38900000000001</v>
      </c>
      <c r="M26" s="146">
        <f t="shared" si="3"/>
        <v>2.8922651340000001</v>
      </c>
      <c r="N26" s="308"/>
      <c r="O26" s="308"/>
    </row>
    <row r="27" spans="1:15" ht="38.25">
      <c r="A27" s="341"/>
      <c r="B27" s="305"/>
      <c r="C27" s="301"/>
      <c r="D27" s="301"/>
      <c r="E27" s="311"/>
      <c r="F27" s="301"/>
      <c r="G27" s="301"/>
      <c r="H27" s="308"/>
      <c r="I27" s="308"/>
      <c r="J27" s="4" t="s">
        <v>89</v>
      </c>
      <c r="K27" s="4">
        <v>3.8699999999999998E-2</v>
      </c>
      <c r="L27" s="4">
        <v>95.8</v>
      </c>
      <c r="M27" s="146">
        <f t="shared" si="3"/>
        <v>4.2728476500000001</v>
      </c>
      <c r="N27" s="308"/>
      <c r="O27" s="308"/>
    </row>
    <row r="28" spans="1:15" ht="38.25">
      <c r="A28" s="340"/>
      <c r="B28" s="306"/>
      <c r="C28" s="302"/>
      <c r="D28" s="302"/>
      <c r="E28" s="312"/>
      <c r="F28" s="302"/>
      <c r="G28" s="302"/>
      <c r="H28" s="309"/>
      <c r="I28" s="309"/>
      <c r="J28" s="4" t="s">
        <v>90</v>
      </c>
      <c r="K28" s="4">
        <v>0.85699999999999998</v>
      </c>
      <c r="L28" s="4">
        <v>0.86099999999999999</v>
      </c>
      <c r="M28" s="146">
        <f t="shared" si="3"/>
        <v>0.8504032425000001</v>
      </c>
      <c r="N28" s="309"/>
      <c r="O28" s="309"/>
    </row>
    <row r="29" spans="1:15" ht="25.5">
      <c r="A29" s="339">
        <v>4</v>
      </c>
      <c r="B29" s="304" t="s">
        <v>161</v>
      </c>
      <c r="C29" s="300" t="s">
        <v>162</v>
      </c>
      <c r="D29" s="300" t="s">
        <v>19</v>
      </c>
      <c r="E29" s="300">
        <v>0.8</v>
      </c>
      <c r="F29" s="300">
        <v>2.6</v>
      </c>
      <c r="G29" s="300">
        <v>1.1299999999999999</v>
      </c>
      <c r="H29" s="299">
        <f t="shared" ref="H29" si="6">F29*$L$7/1000</f>
        <v>5.0816999999999997</v>
      </c>
      <c r="I29" s="299">
        <f t="shared" ref="I29" si="7">G29*$L$8/1000</f>
        <v>3.0089978999999998</v>
      </c>
      <c r="J29" s="4" t="s">
        <v>22</v>
      </c>
      <c r="K29" s="4">
        <v>0.70199999999999996</v>
      </c>
      <c r="L29" s="147">
        <v>0.92</v>
      </c>
      <c r="M29" s="146">
        <f t="shared" si="3"/>
        <v>0.74433060000000006</v>
      </c>
      <c r="N29" s="299">
        <f>H29+I29+M29+M30+M31</f>
        <v>9.0836803749999984</v>
      </c>
      <c r="O29" s="299">
        <f t="shared" ref="O29" si="8">E29*N29</f>
        <v>7.2669442999999987</v>
      </c>
    </row>
    <row r="30" spans="1:15" ht="25.5">
      <c r="A30" s="341"/>
      <c r="B30" s="305"/>
      <c r="C30" s="301"/>
      <c r="D30" s="301"/>
      <c r="E30" s="301"/>
      <c r="F30" s="301"/>
      <c r="G30" s="301"/>
      <c r="H30" s="299"/>
      <c r="I30" s="299"/>
      <c r="J30" s="4" t="s">
        <v>23</v>
      </c>
      <c r="K30" s="4">
        <v>6.3E-3</v>
      </c>
      <c r="L30" s="147">
        <v>10</v>
      </c>
      <c r="M30" s="146">
        <f t="shared" si="3"/>
        <v>7.2607500000000005E-2</v>
      </c>
      <c r="N30" s="299"/>
      <c r="O30" s="299"/>
    </row>
    <row r="31" spans="1:15" ht="25.5">
      <c r="A31" s="340"/>
      <c r="B31" s="306"/>
      <c r="C31" s="302"/>
      <c r="D31" s="302"/>
      <c r="E31" s="302"/>
      <c r="F31" s="302"/>
      <c r="G31" s="302"/>
      <c r="H31" s="299"/>
      <c r="I31" s="299"/>
      <c r="J31" s="4" t="s">
        <v>33</v>
      </c>
      <c r="K31" s="4">
        <v>0.61099999999999999</v>
      </c>
      <c r="L31" s="147">
        <v>0.25</v>
      </c>
      <c r="M31" s="146">
        <f t="shared" si="3"/>
        <v>0.176044375</v>
      </c>
      <c r="N31" s="299"/>
      <c r="O31" s="299"/>
    </row>
    <row r="32" spans="1:15" ht="38.25">
      <c r="A32" s="339">
        <v>5</v>
      </c>
      <c r="B32" s="300" t="s">
        <v>92</v>
      </c>
      <c r="C32" s="300" t="s">
        <v>198</v>
      </c>
      <c r="D32" s="300" t="s">
        <v>35</v>
      </c>
      <c r="E32" s="300">
        <v>0.23860000000000001</v>
      </c>
      <c r="F32" s="300">
        <v>24.1</v>
      </c>
      <c r="G32" s="300">
        <v>0.02</v>
      </c>
      <c r="H32" s="299">
        <f t="shared" ref="H32" si="9">F32*$L$7/1000</f>
        <v>47.103450000000002</v>
      </c>
      <c r="I32" s="299">
        <f t="shared" ref="I32" si="10">G32*$L$8/1000</f>
        <v>5.3256600000000001E-2</v>
      </c>
      <c r="J32" s="4" t="s">
        <v>93</v>
      </c>
      <c r="K32" s="16">
        <v>1</v>
      </c>
      <c r="L32" s="147">
        <v>650</v>
      </c>
      <c r="M32" s="146">
        <f t="shared" si="3"/>
        <v>749.125</v>
      </c>
      <c r="N32" s="299">
        <f>H32+I32+M32+M33+M34</f>
        <v>829.11964707499999</v>
      </c>
      <c r="O32" s="299">
        <f t="shared" ref="O32" si="11">E32*N32</f>
        <v>197.82794779209499</v>
      </c>
    </row>
    <row r="33" spans="1:15">
      <c r="A33" s="341"/>
      <c r="B33" s="301"/>
      <c r="C33" s="301"/>
      <c r="D33" s="301"/>
      <c r="E33" s="301"/>
      <c r="F33" s="301"/>
      <c r="G33" s="301"/>
      <c r="H33" s="299"/>
      <c r="I33" s="299"/>
      <c r="J33" s="4" t="s">
        <v>43</v>
      </c>
      <c r="K33" s="4">
        <v>0.11</v>
      </c>
      <c r="L33" s="147">
        <v>136.38900000000001</v>
      </c>
      <c r="M33" s="146">
        <f t="shared" si="3"/>
        <v>17.290715475000002</v>
      </c>
      <c r="N33" s="299"/>
      <c r="O33" s="299"/>
    </row>
    <row r="34" spans="1:15" ht="25.5">
      <c r="A34" s="340"/>
      <c r="B34" s="302"/>
      <c r="C34" s="302"/>
      <c r="D34" s="302"/>
      <c r="E34" s="302"/>
      <c r="F34" s="302"/>
      <c r="G34" s="302"/>
      <c r="H34" s="299"/>
      <c r="I34" s="299"/>
      <c r="J34" s="4" t="s">
        <v>94</v>
      </c>
      <c r="K34" s="4">
        <v>14.2</v>
      </c>
      <c r="L34" s="147">
        <v>0.95</v>
      </c>
      <c r="M34" s="146">
        <f t="shared" si="3"/>
        <v>15.547224999999999</v>
      </c>
      <c r="N34" s="299"/>
      <c r="O34" s="299"/>
    </row>
    <row r="35" spans="1:15" ht="23.25" customHeight="1">
      <c r="A35" s="147">
        <v>6</v>
      </c>
      <c r="B35" s="4" t="s">
        <v>57</v>
      </c>
      <c r="C35" s="4" t="s">
        <v>34</v>
      </c>
      <c r="D35" s="4" t="s">
        <v>35</v>
      </c>
      <c r="E35" s="4">
        <v>0.49330000000000002</v>
      </c>
      <c r="F35" s="4">
        <v>27.7</v>
      </c>
      <c r="G35" s="4">
        <v>0.02</v>
      </c>
      <c r="H35" s="146">
        <f t="shared" ref="H35" si="12">F35*$L$7/1000</f>
        <v>54.139650000000003</v>
      </c>
      <c r="I35" s="146">
        <f t="shared" ref="I35" si="13">G35*$L$8/1000</f>
        <v>5.3256600000000001E-2</v>
      </c>
      <c r="J35" s="146"/>
      <c r="K35" s="4"/>
      <c r="L35" s="4"/>
      <c r="M35" s="146"/>
      <c r="N35" s="146">
        <f>H35+I35+M35</f>
        <v>54.192906600000001</v>
      </c>
      <c r="O35" s="146">
        <f t="shared" ref="O35:O39" si="14">E35*N35</f>
        <v>26.73336082578</v>
      </c>
    </row>
    <row r="36" spans="1:15">
      <c r="A36" s="147"/>
      <c r="B36" s="4"/>
      <c r="C36" s="4" t="s">
        <v>36</v>
      </c>
      <c r="D36" s="4"/>
      <c r="E36" s="4"/>
      <c r="F36" s="4"/>
      <c r="G36" s="4"/>
      <c r="H36" s="146"/>
      <c r="I36" s="146"/>
      <c r="J36" s="146"/>
      <c r="K36" s="4"/>
      <c r="L36" s="4"/>
      <c r="M36" s="146"/>
      <c r="N36" s="146"/>
      <c r="O36" s="146"/>
    </row>
    <row r="37" spans="1:15">
      <c r="A37" s="147">
        <v>7</v>
      </c>
      <c r="B37" s="4"/>
      <c r="C37" s="4" t="s">
        <v>37</v>
      </c>
      <c r="D37" s="4" t="s">
        <v>35</v>
      </c>
      <c r="E37" s="33">
        <v>4.2299999999999997E-2</v>
      </c>
      <c r="F37" s="4"/>
      <c r="G37" s="4"/>
      <c r="H37" s="146"/>
      <c r="I37" s="146"/>
      <c r="J37" s="4" t="s">
        <v>38</v>
      </c>
      <c r="K37" s="16">
        <v>1</v>
      </c>
      <c r="L37" s="177">
        <v>237.5</v>
      </c>
      <c r="M37" s="146">
        <f t="shared" si="3"/>
        <v>273.71875</v>
      </c>
      <c r="N37" s="146">
        <f t="shared" ref="N37:N38" si="15">H37+I37+M37</f>
        <v>273.71875</v>
      </c>
      <c r="O37" s="146">
        <f t="shared" si="14"/>
        <v>11.578303125</v>
      </c>
    </row>
    <row r="38" spans="1:15">
      <c r="A38" s="147">
        <v>8</v>
      </c>
      <c r="B38" s="4"/>
      <c r="C38" s="4" t="s">
        <v>95</v>
      </c>
      <c r="D38" s="4" t="s">
        <v>35</v>
      </c>
      <c r="E38" s="4">
        <v>0.45100000000000001</v>
      </c>
      <c r="F38" s="4"/>
      <c r="G38" s="4"/>
      <c r="H38" s="146"/>
      <c r="I38" s="146"/>
      <c r="J38" s="4" t="s">
        <v>96</v>
      </c>
      <c r="K38" s="16">
        <v>1</v>
      </c>
      <c r="L38" s="147">
        <v>231.94399999999999</v>
      </c>
      <c r="M38" s="146">
        <f t="shared" si="3"/>
        <v>267.31546000000003</v>
      </c>
      <c r="N38" s="146">
        <f t="shared" si="15"/>
        <v>267.31546000000003</v>
      </c>
      <c r="O38" s="146">
        <f t="shared" si="14"/>
        <v>120.55927246000002</v>
      </c>
    </row>
    <row r="39" spans="1:15" ht="51" customHeight="1">
      <c r="A39" s="339">
        <v>9</v>
      </c>
      <c r="B39" s="300" t="s">
        <v>97</v>
      </c>
      <c r="C39" s="300" t="s">
        <v>98</v>
      </c>
      <c r="D39" s="300" t="s">
        <v>19</v>
      </c>
      <c r="E39" s="300">
        <v>4.8</v>
      </c>
      <c r="F39" s="300">
        <v>8.02</v>
      </c>
      <c r="G39" s="300">
        <v>2.2799999999999998</v>
      </c>
      <c r="H39" s="307">
        <f t="shared" ref="H39" si="16">F39*$L$7/1000</f>
        <v>15.675089999999999</v>
      </c>
      <c r="I39" s="307">
        <f t="shared" ref="I39" si="17">G39*$L$8/1000</f>
        <v>6.0712523999999997</v>
      </c>
      <c r="J39" s="4" t="s">
        <v>99</v>
      </c>
      <c r="K39" s="4">
        <v>1.42</v>
      </c>
      <c r="L39" s="147">
        <v>52.465000000000003</v>
      </c>
      <c r="M39" s="146">
        <f t="shared" si="3"/>
        <v>85.861595750000006</v>
      </c>
      <c r="N39" s="307">
        <f>H39+I39+M39+M40+M41+M42</f>
        <v>115.03732494650001</v>
      </c>
      <c r="O39" s="307">
        <f t="shared" si="14"/>
        <v>552.17915974319999</v>
      </c>
    </row>
    <row r="40" spans="1:15" ht="38.25">
      <c r="A40" s="341"/>
      <c r="B40" s="301"/>
      <c r="C40" s="301"/>
      <c r="D40" s="301"/>
      <c r="E40" s="301"/>
      <c r="F40" s="301"/>
      <c r="G40" s="301"/>
      <c r="H40" s="308"/>
      <c r="I40" s="308"/>
      <c r="J40" s="4" t="s">
        <v>100</v>
      </c>
      <c r="K40" s="4">
        <v>7.8</v>
      </c>
      <c r="L40" s="147">
        <v>0.54200000000000004</v>
      </c>
      <c r="M40" s="146">
        <f t="shared" si="3"/>
        <v>4.8723090000000004</v>
      </c>
      <c r="N40" s="308"/>
      <c r="O40" s="308"/>
    </row>
    <row r="41" spans="1:15" ht="38.25">
      <c r="A41" s="341"/>
      <c r="B41" s="301"/>
      <c r="C41" s="301"/>
      <c r="D41" s="301"/>
      <c r="E41" s="301"/>
      <c r="F41" s="301"/>
      <c r="G41" s="301"/>
      <c r="H41" s="308"/>
      <c r="I41" s="308"/>
      <c r="J41" s="4" t="s">
        <v>148</v>
      </c>
      <c r="K41" s="4">
        <v>2.7</v>
      </c>
      <c r="L41" s="147">
        <v>0.65</v>
      </c>
      <c r="M41" s="146">
        <f t="shared" si="3"/>
        <v>2.0226375000000001</v>
      </c>
      <c r="N41" s="308"/>
      <c r="O41" s="308"/>
    </row>
    <row r="42" spans="1:15" ht="25.5">
      <c r="A42" s="340"/>
      <c r="B42" s="302"/>
      <c r="C42" s="302"/>
      <c r="D42" s="302"/>
      <c r="E42" s="302"/>
      <c r="F42" s="302"/>
      <c r="G42" s="302"/>
      <c r="H42" s="309"/>
      <c r="I42" s="309"/>
      <c r="J42" s="145" t="s">
        <v>102</v>
      </c>
      <c r="K42" s="145">
        <v>3.3999999999999998E-3</v>
      </c>
      <c r="L42" s="184">
        <v>136.38900000000001</v>
      </c>
      <c r="M42" s="146">
        <f t="shared" si="3"/>
        <v>0.53444029650000002</v>
      </c>
      <c r="N42" s="309"/>
      <c r="O42" s="309"/>
    </row>
    <row r="43" spans="1:15" ht="25.5">
      <c r="A43" s="339">
        <v>10</v>
      </c>
      <c r="B43" s="300" t="s">
        <v>58</v>
      </c>
      <c r="C43" s="300" t="s">
        <v>109</v>
      </c>
      <c r="D43" s="300" t="s">
        <v>19</v>
      </c>
      <c r="E43" s="300">
        <v>1.8</v>
      </c>
      <c r="F43" s="300">
        <v>3.92</v>
      </c>
      <c r="G43" s="300">
        <v>0.14000000000000001</v>
      </c>
      <c r="H43" s="299">
        <f t="shared" ref="H43:H46" si="18">F43*$L$7/1000</f>
        <v>7.6616399999999993</v>
      </c>
      <c r="I43" s="299">
        <f t="shared" ref="I43:I46" si="19">G43*$L$8/1000</f>
        <v>0.37279620000000002</v>
      </c>
      <c r="J43" s="4" t="s">
        <v>103</v>
      </c>
      <c r="K43" s="4">
        <v>1.02</v>
      </c>
      <c r="L43" s="219">
        <v>52.465000000000003</v>
      </c>
      <c r="M43" s="203">
        <f t="shared" si="3"/>
        <v>61.675230750000011</v>
      </c>
      <c r="N43" s="307">
        <f>H43+I43+M43+M44</f>
        <v>70.306982575500015</v>
      </c>
      <c r="O43" s="299">
        <f t="shared" ref="O43:O46" si="20">E43*N43</f>
        <v>126.55256863590003</v>
      </c>
    </row>
    <row r="44" spans="1:15" ht="25.5" customHeight="1">
      <c r="A44" s="340"/>
      <c r="B44" s="302"/>
      <c r="C44" s="302"/>
      <c r="D44" s="302"/>
      <c r="E44" s="302"/>
      <c r="F44" s="302"/>
      <c r="G44" s="302"/>
      <c r="H44" s="299"/>
      <c r="I44" s="299"/>
      <c r="J44" s="201" t="s">
        <v>43</v>
      </c>
      <c r="K44" s="4">
        <v>3.8E-3</v>
      </c>
      <c r="L44" s="219">
        <v>136.38900000000001</v>
      </c>
      <c r="M44" s="203">
        <f t="shared" si="3"/>
        <v>0.59731562550000006</v>
      </c>
      <c r="N44" s="309"/>
      <c r="O44" s="299"/>
    </row>
    <row r="45" spans="1:15" ht="61.5" customHeight="1">
      <c r="A45" s="147">
        <v>11</v>
      </c>
      <c r="B45" s="4" t="s">
        <v>59</v>
      </c>
      <c r="C45" s="4" t="s">
        <v>231</v>
      </c>
      <c r="D45" s="4" t="s">
        <v>45</v>
      </c>
      <c r="E45" s="203">
        <v>12</v>
      </c>
      <c r="F45" s="4">
        <v>0.65</v>
      </c>
      <c r="G45" s="4">
        <v>0.18</v>
      </c>
      <c r="H45" s="203">
        <f t="shared" si="18"/>
        <v>1.2704249999999999</v>
      </c>
      <c r="I45" s="203">
        <f t="shared" si="19"/>
        <v>0.4793094</v>
      </c>
      <c r="J45" s="4" t="s">
        <v>46</v>
      </c>
      <c r="K45" s="4">
        <v>8.1600000000000006E-2</v>
      </c>
      <c r="L45" s="219">
        <v>26</v>
      </c>
      <c r="M45" s="203">
        <f t="shared" si="3"/>
        <v>2.445144</v>
      </c>
      <c r="N45" s="203">
        <f t="shared" ref="N45:N46" si="21">H45+I45+M45</f>
        <v>4.1948784000000003</v>
      </c>
      <c r="O45" s="203">
        <f t="shared" si="20"/>
        <v>50.338540800000004</v>
      </c>
    </row>
    <row r="46" spans="1:15" ht="36" customHeight="1">
      <c r="A46" s="147">
        <v>12</v>
      </c>
      <c r="B46" s="4" t="s">
        <v>60</v>
      </c>
      <c r="C46" s="4" t="s">
        <v>47</v>
      </c>
      <c r="D46" s="4" t="s">
        <v>45</v>
      </c>
      <c r="E46" s="16">
        <v>12</v>
      </c>
      <c r="F46" s="4">
        <v>0.08</v>
      </c>
      <c r="G46" s="4">
        <v>0.08</v>
      </c>
      <c r="H46" s="203">
        <f t="shared" si="18"/>
        <v>0.15636000000000003</v>
      </c>
      <c r="I46" s="203">
        <f t="shared" si="19"/>
        <v>0.2130264</v>
      </c>
      <c r="J46" s="4" t="s">
        <v>48</v>
      </c>
      <c r="K46" s="4">
        <v>33</v>
      </c>
      <c r="L46" s="219">
        <v>4.1667000000000003E-2</v>
      </c>
      <c r="M46" s="203">
        <f t="shared" si="3"/>
        <v>1.5847001775</v>
      </c>
      <c r="N46" s="203">
        <f t="shared" si="21"/>
        <v>1.9540865775</v>
      </c>
      <c r="O46" s="203">
        <f t="shared" si="20"/>
        <v>23.44903893</v>
      </c>
    </row>
    <row r="47" spans="1:15">
      <c r="A47" s="147"/>
      <c r="B47" s="207"/>
      <c r="C47" s="202" t="s">
        <v>52</v>
      </c>
      <c r="D47" s="207"/>
      <c r="E47" s="207"/>
      <c r="F47" s="207"/>
      <c r="G47" s="207"/>
      <c r="H47" s="203"/>
      <c r="I47" s="8"/>
      <c r="J47" s="203"/>
      <c r="K47" s="202"/>
      <c r="L47" s="112"/>
      <c r="M47" s="185"/>
      <c r="N47" s="205"/>
      <c r="O47" s="205">
        <f>SUM(O16:O46)</f>
        <v>1393.3838719702749</v>
      </c>
    </row>
    <row r="48" spans="1:15">
      <c r="A48" s="147"/>
      <c r="B48" s="6"/>
      <c r="C48" s="4" t="s">
        <v>104</v>
      </c>
      <c r="D48" s="6"/>
      <c r="E48" s="112"/>
      <c r="F48" s="6"/>
      <c r="G48" s="6"/>
      <c r="H48" s="203"/>
      <c r="I48" s="8"/>
      <c r="J48" s="203"/>
      <c r="K48" s="6"/>
      <c r="L48" s="112"/>
      <c r="M48" s="8"/>
      <c r="N48" s="203"/>
      <c r="O48" s="203">
        <f>O47*0.133</f>
        <v>185.32005497204656</v>
      </c>
    </row>
    <row r="49" spans="1:15">
      <c r="A49" s="147"/>
      <c r="B49" s="4"/>
      <c r="C49" s="218" t="s">
        <v>52</v>
      </c>
      <c r="D49" s="4"/>
      <c r="E49" s="4"/>
      <c r="F49" s="4"/>
      <c r="G49" s="4"/>
      <c r="H49" s="203"/>
      <c r="I49" s="203"/>
      <c r="J49" s="203"/>
      <c r="K49" s="4"/>
      <c r="L49" s="4"/>
      <c r="M49" s="220"/>
      <c r="N49" s="6"/>
      <c r="O49" s="8">
        <f>SUM(O47:O48)</f>
        <v>1578.7039269423215</v>
      </c>
    </row>
    <row r="50" spans="1:15">
      <c r="A50" s="134"/>
      <c r="B50" s="201"/>
      <c r="C50" s="4" t="s">
        <v>105</v>
      </c>
      <c r="D50" s="201"/>
      <c r="E50" s="201"/>
      <c r="F50" s="201"/>
      <c r="G50" s="201"/>
      <c r="H50" s="204"/>
      <c r="I50" s="204"/>
      <c r="J50" s="204"/>
      <c r="K50" s="201"/>
      <c r="L50" s="201"/>
      <c r="M50" s="221"/>
      <c r="N50" s="206"/>
      <c r="O50" s="179">
        <f>O49*0.11</f>
        <v>173.65743196365537</v>
      </c>
    </row>
    <row r="51" spans="1:15">
      <c r="A51" s="147"/>
      <c r="B51" s="6"/>
      <c r="C51" s="218" t="s">
        <v>52</v>
      </c>
      <c r="D51" s="6"/>
      <c r="E51" s="6"/>
      <c r="F51" s="6"/>
      <c r="G51" s="6"/>
      <c r="H51" s="8"/>
      <c r="I51" s="6"/>
      <c r="J51" s="6"/>
      <c r="K51" s="6"/>
      <c r="L51" s="6"/>
      <c r="M51" s="8"/>
      <c r="N51" s="6"/>
      <c r="O51" s="8">
        <f>SUM(O49:O50)</f>
        <v>1752.3613589059769</v>
      </c>
    </row>
    <row r="52" spans="1:15">
      <c r="A52" s="147"/>
      <c r="B52" s="6"/>
      <c r="C52" s="4" t="s">
        <v>106</v>
      </c>
      <c r="D52" s="6"/>
      <c r="E52" s="6"/>
      <c r="F52" s="6"/>
      <c r="G52" s="6"/>
      <c r="H52" s="8"/>
      <c r="I52" s="6"/>
      <c r="J52" s="6"/>
      <c r="K52" s="6"/>
      <c r="L52" s="6"/>
      <c r="M52" s="8"/>
      <c r="N52" s="6"/>
      <c r="O52" s="180">
        <f>O51*0.2</f>
        <v>350.47227178119539</v>
      </c>
    </row>
    <row r="53" spans="1:15">
      <c r="A53" s="147"/>
      <c r="B53" s="6"/>
      <c r="C53" s="218" t="s">
        <v>52</v>
      </c>
      <c r="D53" s="6"/>
      <c r="E53" s="6"/>
      <c r="F53" s="6"/>
      <c r="G53" s="6"/>
      <c r="H53" s="181"/>
      <c r="I53" s="6"/>
      <c r="J53" s="6"/>
      <c r="K53" s="6"/>
      <c r="L53" s="6"/>
      <c r="M53" s="8"/>
      <c r="N53" s="6"/>
      <c r="O53" s="8">
        <f>SUM(O51:O52)</f>
        <v>2102.8336306871724</v>
      </c>
    </row>
    <row r="54" spans="1:15">
      <c r="A54" s="147"/>
      <c r="B54" s="6"/>
      <c r="C54" s="4"/>
      <c r="D54" s="6"/>
      <c r="E54" s="6"/>
      <c r="F54" s="6"/>
      <c r="G54" s="6"/>
      <c r="H54" s="8"/>
      <c r="I54" s="6"/>
      <c r="J54" s="6"/>
      <c r="K54" s="6"/>
      <c r="L54" s="6"/>
      <c r="M54" s="8"/>
      <c r="N54" s="6"/>
      <c r="O54" s="6"/>
    </row>
    <row r="55" spans="1:15">
      <c r="A55" s="147"/>
      <c r="B55" s="6"/>
      <c r="C55" s="218" t="s">
        <v>163</v>
      </c>
      <c r="D55" s="6"/>
      <c r="E55" s="6"/>
      <c r="F55" s="47"/>
      <c r="G55" s="47"/>
      <c r="H55" s="54"/>
      <c r="I55" s="47"/>
      <c r="J55" s="47"/>
      <c r="K55" s="47"/>
      <c r="L55" s="47"/>
      <c r="M55" s="46"/>
      <c r="N55" s="6"/>
      <c r="O55" s="8">
        <f>O53*31</f>
        <v>65187.842551302347</v>
      </c>
    </row>
    <row r="56" spans="1:15">
      <c r="A56" s="147"/>
      <c r="B56" s="6"/>
      <c r="C56" s="47" t="s">
        <v>107</v>
      </c>
      <c r="D56" s="6"/>
      <c r="E56" s="6"/>
      <c r="F56" s="47"/>
      <c r="G56" s="47"/>
      <c r="H56" s="46"/>
      <c r="I56" s="47"/>
      <c r="J56" s="47"/>
      <c r="K56" s="47"/>
      <c r="L56" s="47"/>
      <c r="M56" s="46"/>
      <c r="N56" s="6"/>
      <c r="O56" s="8">
        <f>O52*31</f>
        <v>10864.640425217058</v>
      </c>
    </row>
    <row r="57" spans="1:15">
      <c r="B57" s="222"/>
      <c r="C57" s="222"/>
      <c r="D57" s="223"/>
      <c r="E57" s="223"/>
      <c r="F57" s="222"/>
      <c r="G57" s="222"/>
      <c r="H57" s="222"/>
      <c r="I57" s="222"/>
      <c r="J57" s="222"/>
      <c r="K57" s="222"/>
      <c r="L57" s="222"/>
      <c r="M57" s="224"/>
      <c r="N57" s="223"/>
      <c r="O57" s="223"/>
    </row>
    <row r="58" spans="1:15">
      <c r="C58" s="209"/>
    </row>
    <row r="59" spans="1:15">
      <c r="C59" s="344" t="s">
        <v>197</v>
      </c>
      <c r="D59" s="344"/>
      <c r="E59" s="344"/>
      <c r="F59" s="344"/>
      <c r="G59" s="344"/>
      <c r="H59" s="344"/>
      <c r="I59" s="344"/>
      <c r="J59" s="344"/>
      <c r="K59" s="344"/>
      <c r="L59" s="344"/>
    </row>
  </sheetData>
  <mergeCells count="97">
    <mergeCell ref="E6:M6"/>
    <mergeCell ref="N17:N22"/>
    <mergeCell ref="N23:N28"/>
    <mergeCell ref="N29:N31"/>
    <mergeCell ref="N32:N34"/>
    <mergeCell ref="A7:F7"/>
    <mergeCell ref="H7:J7"/>
    <mergeCell ref="L7:M7"/>
    <mergeCell ref="L8:M8"/>
    <mergeCell ref="G9:I9"/>
    <mergeCell ref="L9:M9"/>
    <mergeCell ref="M10:O10"/>
    <mergeCell ref="A11:A13"/>
    <mergeCell ref="B11:B13"/>
    <mergeCell ref="C11:C13"/>
    <mergeCell ref="D11:D13"/>
    <mergeCell ref="A1:C1"/>
    <mergeCell ref="D1:O1"/>
    <mergeCell ref="A2:N2"/>
    <mergeCell ref="B4:M4"/>
    <mergeCell ref="A5:O5"/>
    <mergeCell ref="E17:E22"/>
    <mergeCell ref="J11:M11"/>
    <mergeCell ref="N11:N13"/>
    <mergeCell ref="O11:O13"/>
    <mergeCell ref="J12:J13"/>
    <mergeCell ref="K12:K13"/>
    <mergeCell ref="L12:M12"/>
    <mergeCell ref="E11:E13"/>
    <mergeCell ref="F11:F13"/>
    <mergeCell ref="G11:G13"/>
    <mergeCell ref="H11:H13"/>
    <mergeCell ref="I11:I13"/>
    <mergeCell ref="F17:F22"/>
    <mergeCell ref="G17:G22"/>
    <mergeCell ref="H17:H22"/>
    <mergeCell ref="I17:I22"/>
    <mergeCell ref="B15:C15"/>
    <mergeCell ref="A17:A22"/>
    <mergeCell ref="B17:B22"/>
    <mergeCell ref="C17:C22"/>
    <mergeCell ref="D17:D22"/>
    <mergeCell ref="O17:O22"/>
    <mergeCell ref="G23:G28"/>
    <mergeCell ref="H23:H28"/>
    <mergeCell ref="I23:I28"/>
    <mergeCell ref="O23:O28"/>
    <mergeCell ref="A29:A31"/>
    <mergeCell ref="B29:B31"/>
    <mergeCell ref="C29:C31"/>
    <mergeCell ref="D29:D31"/>
    <mergeCell ref="E29:E31"/>
    <mergeCell ref="A23:A28"/>
    <mergeCell ref="B23:B28"/>
    <mergeCell ref="C23:C28"/>
    <mergeCell ref="D23:D28"/>
    <mergeCell ref="E23:E28"/>
    <mergeCell ref="F23:F28"/>
    <mergeCell ref="F29:F31"/>
    <mergeCell ref="G29:G31"/>
    <mergeCell ref="H29:H31"/>
    <mergeCell ref="I29:I31"/>
    <mergeCell ref="I32:I34"/>
    <mergeCell ref="O32:O34"/>
    <mergeCell ref="N39:N42"/>
    <mergeCell ref="A39:A42"/>
    <mergeCell ref="B39:B42"/>
    <mergeCell ref="C39:C42"/>
    <mergeCell ref="D39:D42"/>
    <mergeCell ref="E39:E42"/>
    <mergeCell ref="A32:A34"/>
    <mergeCell ref="B32:B34"/>
    <mergeCell ref="C32:C34"/>
    <mergeCell ref="D32:D34"/>
    <mergeCell ref="E32:E34"/>
    <mergeCell ref="F32:F34"/>
    <mergeCell ref="A43:A44"/>
    <mergeCell ref="B43:B44"/>
    <mergeCell ref="C43:C44"/>
    <mergeCell ref="D43:D44"/>
    <mergeCell ref="E43:E44"/>
    <mergeCell ref="O43:O44"/>
    <mergeCell ref="N43:N44"/>
    <mergeCell ref="C3:M3"/>
    <mergeCell ref="C59:L59"/>
    <mergeCell ref="F43:F44"/>
    <mergeCell ref="F39:F42"/>
    <mergeCell ref="G39:G42"/>
    <mergeCell ref="H39:H42"/>
    <mergeCell ref="I39:I42"/>
    <mergeCell ref="G43:G44"/>
    <mergeCell ref="H43:H44"/>
    <mergeCell ref="I43:I44"/>
    <mergeCell ref="O39:O42"/>
    <mergeCell ref="G32:G34"/>
    <mergeCell ref="H32:H34"/>
    <mergeCell ref="O29:O31"/>
  </mergeCells>
  <pageMargins left="0.7" right="0.7" top="0.75" bottom="0.75" header="0.3" footer="0.3"/>
  <pageSetup paperSize="9"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59"/>
  <sheetViews>
    <sheetView view="pageBreakPreview" topLeftCell="A4" zoomScale="81" zoomScaleSheetLayoutView="81" workbookViewId="0">
      <selection activeCell="O10" sqref="O10"/>
    </sheetView>
  </sheetViews>
  <sheetFormatPr defaultRowHeight="15"/>
  <cols>
    <col min="1" max="1" width="4.5703125" customWidth="1"/>
    <col min="2" max="2" width="8.42578125" customWidth="1"/>
    <col min="3" max="3" width="23" customWidth="1"/>
    <col min="4" max="4" width="6.140625" customWidth="1"/>
    <col min="5" max="5" width="7.28515625" customWidth="1"/>
    <col min="6" max="6" width="6.7109375" customWidth="1"/>
    <col min="7" max="7" width="6" customWidth="1"/>
    <col min="8" max="8" width="7.28515625" customWidth="1"/>
    <col min="9" max="9" width="7.5703125" customWidth="1"/>
    <col min="10" max="10" width="12.85546875" customWidth="1"/>
    <col min="11" max="11" width="8.28515625" customWidth="1"/>
    <col min="12" max="12" width="7.7109375" customWidth="1"/>
    <col min="13" max="13" width="7.28515625" customWidth="1"/>
    <col min="14" max="14" width="8.140625" customWidth="1"/>
    <col min="15" max="15" width="10" customWidth="1"/>
  </cols>
  <sheetData>
    <row r="1" spans="1:22" ht="30" customHeight="1">
      <c r="A1" s="160" t="s">
        <v>0</v>
      </c>
      <c r="B1" s="160"/>
      <c r="C1" s="160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186"/>
      <c r="Q1" s="186"/>
      <c r="R1" s="186"/>
      <c r="S1" s="186"/>
      <c r="T1" s="186"/>
      <c r="U1" s="186"/>
      <c r="V1" s="186"/>
    </row>
    <row r="2" spans="1:22" ht="17.25" customHeight="1">
      <c r="A2" s="166" t="s">
        <v>169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51"/>
    </row>
    <row r="3" spans="1:22">
      <c r="A3" s="162" t="s">
        <v>2</v>
      </c>
      <c r="B3" s="295" t="s">
        <v>221</v>
      </c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  <c r="N3" s="295"/>
      <c r="O3" s="295"/>
      <c r="P3" s="148"/>
    </row>
    <row r="4" spans="1:22" s="158" customFormat="1">
      <c r="A4" s="126"/>
      <c r="B4" s="131"/>
      <c r="C4" s="298" t="s">
        <v>165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148"/>
      <c r="P4" s="148"/>
    </row>
    <row r="5" spans="1:22" ht="19.5" customHeight="1">
      <c r="A5" s="128" t="s">
        <v>110</v>
      </c>
      <c r="B5" s="128"/>
      <c r="C5" s="128"/>
      <c r="D5" s="283" t="s">
        <v>164</v>
      </c>
      <c r="E5" s="283"/>
      <c r="F5" s="283"/>
      <c r="G5" s="283"/>
      <c r="H5" s="283"/>
      <c r="I5" s="283"/>
      <c r="J5" s="283"/>
      <c r="K5" s="128"/>
      <c r="L5" s="128"/>
      <c r="M5" s="128"/>
      <c r="N5" s="128"/>
      <c r="O5" s="128"/>
      <c r="P5" s="128"/>
    </row>
    <row r="6" spans="1:22">
      <c r="A6" s="337" t="s">
        <v>111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</row>
    <row r="7" spans="1:22">
      <c r="A7" s="298" t="s">
        <v>236</v>
      </c>
      <c r="B7" s="298"/>
      <c r="C7" s="298"/>
      <c r="D7" s="298"/>
      <c r="E7" s="298"/>
      <c r="F7" s="298"/>
      <c r="G7" s="126"/>
      <c r="H7" s="298"/>
      <c r="I7" s="298"/>
      <c r="J7" s="129" t="s">
        <v>4</v>
      </c>
      <c r="L7" s="293">
        <v>1954.5</v>
      </c>
      <c r="M7" s="293"/>
      <c r="N7" s="126"/>
      <c r="O7" s="65"/>
      <c r="P7" s="65"/>
    </row>
    <row r="8" spans="1:22">
      <c r="A8" s="126"/>
      <c r="B8" s="126"/>
      <c r="C8" s="129"/>
      <c r="D8" s="126"/>
      <c r="E8" s="126"/>
      <c r="F8" s="126"/>
      <c r="G8" s="126"/>
      <c r="H8" s="126"/>
      <c r="I8" s="126"/>
      <c r="J8" s="129" t="s">
        <v>5</v>
      </c>
      <c r="L8" s="293">
        <v>2662.83</v>
      </c>
      <c r="M8" s="293"/>
      <c r="N8" s="126"/>
      <c r="O8" s="65"/>
      <c r="P8" s="65"/>
    </row>
    <row r="9" spans="1:22">
      <c r="A9" s="126"/>
      <c r="B9" s="126"/>
      <c r="C9" s="298" t="s">
        <v>6</v>
      </c>
      <c r="D9" s="298"/>
      <c r="E9" s="298"/>
      <c r="F9" s="298"/>
      <c r="G9" s="298"/>
      <c r="H9" s="298"/>
      <c r="I9" s="298"/>
      <c r="J9" s="129" t="s">
        <v>7</v>
      </c>
      <c r="L9" s="188">
        <v>1.1525000000000001</v>
      </c>
      <c r="M9" s="126"/>
      <c r="N9" s="126"/>
      <c r="O9" s="65"/>
      <c r="P9" s="65"/>
    </row>
    <row r="10" spans="1:22">
      <c r="A10" s="126"/>
      <c r="B10" s="126"/>
      <c r="C10" s="129"/>
      <c r="D10" s="126"/>
      <c r="E10" s="126"/>
      <c r="F10" s="126"/>
      <c r="G10" s="126"/>
      <c r="H10" s="126"/>
      <c r="I10" s="126"/>
      <c r="J10" s="129"/>
      <c r="K10" s="126"/>
      <c r="L10" s="290"/>
      <c r="M10" s="290"/>
      <c r="N10" s="290"/>
      <c r="O10" s="170" t="s">
        <v>262</v>
      </c>
      <c r="P10" s="65"/>
    </row>
    <row r="11" spans="1:22" ht="15" customHeight="1">
      <c r="A11" s="319" t="s">
        <v>112</v>
      </c>
      <c r="B11" s="327" t="s">
        <v>113</v>
      </c>
      <c r="C11" s="319" t="s">
        <v>8</v>
      </c>
      <c r="D11" s="319" t="s">
        <v>9</v>
      </c>
      <c r="E11" s="319" t="s">
        <v>10</v>
      </c>
      <c r="F11" s="330" t="s">
        <v>114</v>
      </c>
      <c r="G11" s="331"/>
      <c r="H11" s="319" t="s">
        <v>116</v>
      </c>
      <c r="I11" s="319" t="s">
        <v>117</v>
      </c>
      <c r="J11" s="325" t="s">
        <v>29</v>
      </c>
      <c r="K11" s="334"/>
      <c r="L11" s="334"/>
      <c r="M11" s="326"/>
      <c r="N11" s="319" t="s">
        <v>115</v>
      </c>
      <c r="O11" s="322" t="s">
        <v>166</v>
      </c>
      <c r="P11" s="66"/>
    </row>
    <row r="12" spans="1:22" ht="27" customHeight="1">
      <c r="A12" s="320"/>
      <c r="B12" s="328"/>
      <c r="C12" s="320"/>
      <c r="D12" s="320"/>
      <c r="E12" s="320"/>
      <c r="F12" s="332"/>
      <c r="G12" s="333"/>
      <c r="H12" s="320"/>
      <c r="I12" s="320"/>
      <c r="J12" s="319" t="s">
        <v>14</v>
      </c>
      <c r="K12" s="319" t="s">
        <v>15</v>
      </c>
      <c r="L12" s="325" t="s">
        <v>16</v>
      </c>
      <c r="M12" s="326"/>
      <c r="N12" s="320"/>
      <c r="O12" s="323"/>
      <c r="P12" s="66"/>
    </row>
    <row r="13" spans="1:22" ht="14.25" customHeight="1">
      <c r="A13" s="320"/>
      <c r="B13" s="328"/>
      <c r="C13" s="320"/>
      <c r="D13" s="320"/>
      <c r="E13" s="320"/>
      <c r="F13" s="319" t="s">
        <v>11</v>
      </c>
      <c r="G13" s="319" t="s">
        <v>12</v>
      </c>
      <c r="H13" s="320"/>
      <c r="I13" s="320"/>
      <c r="J13" s="320"/>
      <c r="K13" s="320"/>
      <c r="L13" s="319" t="s">
        <v>170</v>
      </c>
      <c r="M13" s="319" t="s">
        <v>119</v>
      </c>
      <c r="N13" s="320"/>
      <c r="O13" s="323"/>
      <c r="P13" s="66"/>
    </row>
    <row r="14" spans="1:22" ht="31.5" customHeight="1">
      <c r="A14" s="321"/>
      <c r="B14" s="329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4"/>
      <c r="P14" s="67"/>
    </row>
    <row r="15" spans="1:22">
      <c r="A15" s="68">
        <v>1</v>
      </c>
      <c r="B15" s="68">
        <v>2</v>
      </c>
      <c r="C15" s="68">
        <v>3</v>
      </c>
      <c r="D15" s="68">
        <v>4</v>
      </c>
      <c r="E15" s="69">
        <v>5</v>
      </c>
      <c r="F15" s="68">
        <v>6</v>
      </c>
      <c r="G15" s="69">
        <v>7</v>
      </c>
      <c r="H15" s="68">
        <v>8</v>
      </c>
      <c r="I15" s="68">
        <v>9</v>
      </c>
      <c r="J15" s="68">
        <v>10</v>
      </c>
      <c r="K15" s="68">
        <v>11</v>
      </c>
      <c r="L15" s="69">
        <v>12</v>
      </c>
      <c r="M15" s="69">
        <v>13</v>
      </c>
      <c r="N15" s="69">
        <v>14</v>
      </c>
      <c r="O15" s="24">
        <v>15</v>
      </c>
      <c r="P15" s="67"/>
    </row>
    <row r="16" spans="1:22" ht="49.5" customHeight="1">
      <c r="A16" s="21">
        <v>1</v>
      </c>
      <c r="B16" s="4" t="s">
        <v>17</v>
      </c>
      <c r="C16" s="4" t="s">
        <v>144</v>
      </c>
      <c r="D16" s="4" t="s">
        <v>19</v>
      </c>
      <c r="E16" s="4">
        <v>3.5</v>
      </c>
      <c r="F16" s="4">
        <v>21.3</v>
      </c>
      <c r="G16" s="4">
        <v>4.2</v>
      </c>
      <c r="H16" s="7">
        <f>F16*$L$7/1000</f>
        <v>41.630849999999995</v>
      </c>
      <c r="I16" s="7">
        <f>G16*$L$8/1000</f>
        <v>11.183886000000001</v>
      </c>
      <c r="J16" s="5"/>
      <c r="K16" s="4"/>
      <c r="L16" s="4"/>
      <c r="M16" s="4"/>
      <c r="N16" s="146">
        <f>H16+I16+M16</f>
        <v>52.814735999999996</v>
      </c>
      <c r="O16" s="175">
        <f>E16*N16</f>
        <v>184.85157599999999</v>
      </c>
      <c r="P16" s="67"/>
    </row>
    <row r="17" spans="1:16" ht="89.25" customHeight="1">
      <c r="A17" s="4">
        <v>2</v>
      </c>
      <c r="B17" s="4" t="s">
        <v>83</v>
      </c>
      <c r="C17" s="5" t="s">
        <v>212</v>
      </c>
      <c r="D17" s="4" t="s">
        <v>19</v>
      </c>
      <c r="E17" s="4">
        <v>1.6</v>
      </c>
      <c r="F17" s="4">
        <v>5.2</v>
      </c>
      <c r="G17" s="4">
        <v>1.96</v>
      </c>
      <c r="H17" s="146">
        <f t="shared" ref="H17:H47" si="0">F17*$L$7/1000</f>
        <v>10.163399999999999</v>
      </c>
      <c r="I17" s="146">
        <f t="shared" ref="I17:I47" si="1">G17*$L$8/1000</f>
        <v>5.2191467999999999</v>
      </c>
      <c r="J17" s="5" t="s">
        <v>22</v>
      </c>
      <c r="K17" s="4">
        <v>1.36</v>
      </c>
      <c r="L17" s="4">
        <v>0.92</v>
      </c>
      <c r="M17" s="7">
        <f>K17*L17*$L$9</f>
        <v>1.4420080000000002</v>
      </c>
      <c r="N17" s="7">
        <f>H17+I17+M17+M18+M19+M20+M21+M22</f>
        <v>25.541997148250008</v>
      </c>
      <c r="O17" s="175">
        <f t="shared" ref="O17:O47" si="2">E17*N17</f>
        <v>40.867195437200017</v>
      </c>
      <c r="P17" s="70"/>
    </row>
    <row r="18" spans="1:16" ht="38.25">
      <c r="A18" s="4"/>
      <c r="B18" s="4"/>
      <c r="C18" s="5"/>
      <c r="D18" s="4"/>
      <c r="E18" s="4"/>
      <c r="F18" s="4"/>
      <c r="G18" s="4"/>
      <c r="H18" s="146"/>
      <c r="I18" s="146"/>
      <c r="J18" s="5" t="s">
        <v>23</v>
      </c>
      <c r="K18" s="4">
        <v>1.7999999999999999E-2</v>
      </c>
      <c r="L18" s="4">
        <v>10</v>
      </c>
      <c r="M18" s="146">
        <f t="shared" ref="M18:M48" si="3">K18*L18*$L$9</f>
        <v>0.20745</v>
      </c>
      <c r="N18" s="7"/>
      <c r="O18" s="24"/>
      <c r="P18" s="70"/>
    </row>
    <row r="19" spans="1:16" ht="45.75" customHeight="1">
      <c r="A19" s="4"/>
      <c r="B19" s="4"/>
      <c r="C19" s="24"/>
      <c r="D19" s="21"/>
      <c r="E19" s="21"/>
      <c r="F19" s="4"/>
      <c r="G19" s="4"/>
      <c r="H19" s="146"/>
      <c r="I19" s="146"/>
      <c r="J19" s="5" t="s">
        <v>33</v>
      </c>
      <c r="K19" s="4">
        <v>0.80700000000000005</v>
      </c>
      <c r="L19" s="4">
        <v>0.25</v>
      </c>
      <c r="M19" s="146">
        <f t="shared" si="3"/>
        <v>0.23251687500000004</v>
      </c>
      <c r="N19" s="7"/>
      <c r="O19" s="24"/>
      <c r="P19" s="70"/>
    </row>
    <row r="20" spans="1:16" ht="38.25">
      <c r="A20" s="4"/>
      <c r="B20" s="4"/>
      <c r="C20" s="5"/>
      <c r="D20" s="4"/>
      <c r="E20" s="4"/>
      <c r="F20" s="4"/>
      <c r="G20" s="4"/>
      <c r="H20" s="146"/>
      <c r="I20" s="146"/>
      <c r="J20" s="5" t="s">
        <v>85</v>
      </c>
      <c r="K20" s="4">
        <v>4.0000000000000001E-3</v>
      </c>
      <c r="L20" s="4">
        <v>650</v>
      </c>
      <c r="M20" s="146">
        <f t="shared" si="3"/>
        <v>2.9965000000000002</v>
      </c>
      <c r="N20" s="7"/>
      <c r="O20" s="24"/>
      <c r="P20" s="70"/>
    </row>
    <row r="21" spans="1:16" ht="25.5">
      <c r="A21" s="4"/>
      <c r="B21" s="4"/>
      <c r="C21" s="5"/>
      <c r="D21" s="4"/>
      <c r="E21" s="4"/>
      <c r="F21" s="4"/>
      <c r="G21" s="4"/>
      <c r="H21" s="146"/>
      <c r="I21" s="146"/>
      <c r="J21" s="5" t="s">
        <v>43</v>
      </c>
      <c r="K21" s="4">
        <v>3.1699999999999999E-2</v>
      </c>
      <c r="L21" s="4">
        <v>136.38900000000001</v>
      </c>
      <c r="M21" s="146">
        <f t="shared" si="3"/>
        <v>4.9828698232500006</v>
      </c>
      <c r="N21" s="7"/>
      <c r="O21" s="24"/>
      <c r="P21" s="70"/>
    </row>
    <row r="22" spans="1:16" ht="38.25">
      <c r="A22" s="4"/>
      <c r="B22" s="4"/>
      <c r="C22" s="5"/>
      <c r="D22" s="4"/>
      <c r="E22" s="4"/>
      <c r="F22" s="4"/>
      <c r="G22" s="4"/>
      <c r="H22" s="146"/>
      <c r="I22" s="146"/>
      <c r="J22" s="5" t="s">
        <v>86</v>
      </c>
      <c r="K22" s="4">
        <v>2.7000000000000001E-3</v>
      </c>
      <c r="L22" s="4">
        <v>95.8</v>
      </c>
      <c r="M22" s="146">
        <f t="shared" si="3"/>
        <v>0.29810565</v>
      </c>
      <c r="N22" s="7"/>
      <c r="O22" s="24"/>
      <c r="P22" s="70"/>
    </row>
    <row r="23" spans="1:16" ht="67.5" customHeight="1">
      <c r="A23" s="4">
        <v>3</v>
      </c>
      <c r="B23" s="4" t="s">
        <v>87</v>
      </c>
      <c r="C23" s="5" t="s">
        <v>88</v>
      </c>
      <c r="D23" s="4" t="s">
        <v>19</v>
      </c>
      <c r="E23" s="4">
        <v>2.2999999999999998</v>
      </c>
      <c r="F23" s="4">
        <v>4.38</v>
      </c>
      <c r="G23" s="4">
        <v>1.54</v>
      </c>
      <c r="H23" s="146">
        <f t="shared" si="0"/>
        <v>8.5607099999999985</v>
      </c>
      <c r="I23" s="146">
        <f t="shared" si="1"/>
        <v>4.1007582000000005</v>
      </c>
      <c r="J23" s="5" t="s">
        <v>22</v>
      </c>
      <c r="K23" s="4">
        <v>1.42</v>
      </c>
      <c r="L23" s="4">
        <v>0.92</v>
      </c>
      <c r="M23" s="146">
        <f t="shared" si="3"/>
        <v>1.5056260000000001</v>
      </c>
      <c r="N23" s="7">
        <f>H23+I23+M23+M24+M25+M26+M27+M28</f>
        <v>21.705410455999996</v>
      </c>
      <c r="O23" s="175">
        <f t="shared" si="2"/>
        <v>49.922444048799989</v>
      </c>
      <c r="P23" s="70"/>
    </row>
    <row r="24" spans="1:16" ht="38.25">
      <c r="A24" s="4"/>
      <c r="B24" s="4"/>
      <c r="C24" s="5"/>
      <c r="D24" s="4"/>
      <c r="E24" s="4"/>
      <c r="F24" s="4"/>
      <c r="G24" s="4"/>
      <c r="H24" s="146"/>
      <c r="I24" s="146"/>
      <c r="J24" s="5" t="s">
        <v>23</v>
      </c>
      <c r="K24" s="4">
        <v>1.4800000000000001E-2</v>
      </c>
      <c r="L24" s="4">
        <v>10</v>
      </c>
      <c r="M24" s="146">
        <f t="shared" si="3"/>
        <v>0.17057000000000003</v>
      </c>
      <c r="N24" s="7"/>
      <c r="O24" s="24"/>
      <c r="P24" s="70"/>
    </row>
    <row r="25" spans="1:16" ht="38.25">
      <c r="A25" s="4"/>
      <c r="B25" s="4"/>
      <c r="C25" s="5"/>
      <c r="D25" s="4"/>
      <c r="E25" s="4"/>
      <c r="F25" s="4"/>
      <c r="G25" s="4"/>
      <c r="H25" s="146"/>
      <c r="I25" s="146"/>
      <c r="J25" s="5" t="s">
        <v>33</v>
      </c>
      <c r="K25" s="4">
        <v>0.91600000000000004</v>
      </c>
      <c r="L25" s="4">
        <v>0.25</v>
      </c>
      <c r="M25" s="146">
        <f t="shared" si="3"/>
        <v>0.2639225</v>
      </c>
      <c r="N25" s="7"/>
      <c r="O25" s="24"/>
      <c r="P25" s="70"/>
    </row>
    <row r="26" spans="1:16" ht="25.5">
      <c r="A26" s="4"/>
      <c r="B26" s="4"/>
      <c r="C26" s="5"/>
      <c r="D26" s="4"/>
      <c r="E26" s="4"/>
      <c r="F26" s="4"/>
      <c r="G26" s="4"/>
      <c r="H26" s="146"/>
      <c r="I26" s="146"/>
      <c r="J26" s="5" t="s">
        <v>43</v>
      </c>
      <c r="K26" s="4">
        <v>1.26E-2</v>
      </c>
      <c r="L26" s="4">
        <v>136.38900000000001</v>
      </c>
      <c r="M26" s="146">
        <f t="shared" si="3"/>
        <v>1.9805728635000002</v>
      </c>
      <c r="N26" s="7"/>
      <c r="O26" s="24"/>
      <c r="P26" s="70"/>
    </row>
    <row r="27" spans="1:16" ht="38.25">
      <c r="A27" s="4"/>
      <c r="B27" s="4"/>
      <c r="C27" s="5"/>
      <c r="D27" s="4"/>
      <c r="E27" s="4"/>
      <c r="F27" s="4"/>
      <c r="G27" s="4"/>
      <c r="H27" s="146"/>
      <c r="I27" s="146"/>
      <c r="J27" s="5" t="s">
        <v>89</v>
      </c>
      <c r="K27" s="4">
        <v>3.8699999999999998E-2</v>
      </c>
      <c r="L27" s="4">
        <v>95.8</v>
      </c>
      <c r="M27" s="146">
        <f t="shared" si="3"/>
        <v>4.2728476500000001</v>
      </c>
      <c r="N27" s="7"/>
      <c r="O27" s="24"/>
      <c r="P27" s="70"/>
    </row>
    <row r="28" spans="1:16" ht="51">
      <c r="A28" s="4"/>
      <c r="B28" s="4"/>
      <c r="C28" s="5"/>
      <c r="D28" s="4"/>
      <c r="E28" s="4"/>
      <c r="F28" s="4"/>
      <c r="G28" s="4"/>
      <c r="H28" s="146"/>
      <c r="I28" s="146"/>
      <c r="J28" s="5" t="s">
        <v>90</v>
      </c>
      <c r="K28" s="4">
        <v>0.85699999999999998</v>
      </c>
      <c r="L28" s="4">
        <v>0.86099999999999999</v>
      </c>
      <c r="M28" s="146">
        <f t="shared" si="3"/>
        <v>0.8504032425000001</v>
      </c>
      <c r="N28" s="7"/>
      <c r="O28" s="24"/>
      <c r="P28" s="70"/>
    </row>
    <row r="29" spans="1:16" ht="50.25" customHeight="1">
      <c r="A29" s="4">
        <v>4</v>
      </c>
      <c r="B29" s="4" t="s">
        <v>20</v>
      </c>
      <c r="C29" s="5" t="s">
        <v>91</v>
      </c>
      <c r="D29" s="4" t="s">
        <v>19</v>
      </c>
      <c r="E29" s="4">
        <v>1.7</v>
      </c>
      <c r="F29" s="4">
        <v>4.16</v>
      </c>
      <c r="G29" s="4">
        <v>1.42</v>
      </c>
      <c r="H29" s="146">
        <f t="shared" si="0"/>
        <v>8.1307200000000002</v>
      </c>
      <c r="I29" s="146">
        <f t="shared" si="1"/>
        <v>3.7812185999999999</v>
      </c>
      <c r="J29" s="5" t="s">
        <v>22</v>
      </c>
      <c r="K29" s="4">
        <v>1.51</v>
      </c>
      <c r="L29" s="4">
        <v>0.92</v>
      </c>
      <c r="M29" s="146">
        <f t="shared" si="3"/>
        <v>1.6010530000000001</v>
      </c>
      <c r="N29" s="7">
        <f>H29+I29+M29+M30+M31</f>
        <v>14.033921599999999</v>
      </c>
      <c r="O29" s="174">
        <f t="shared" si="2"/>
        <v>23.857666719999997</v>
      </c>
      <c r="P29" s="70"/>
    </row>
    <row r="30" spans="1:16" ht="38.25">
      <c r="A30" s="4"/>
      <c r="B30" s="4"/>
      <c r="C30" s="5"/>
      <c r="D30" s="4"/>
      <c r="E30" s="4"/>
      <c r="F30" s="4"/>
      <c r="G30" s="4"/>
      <c r="H30" s="146"/>
      <c r="I30" s="146"/>
      <c r="J30" s="5" t="s">
        <v>23</v>
      </c>
      <c r="K30" s="4">
        <v>1.72E-2</v>
      </c>
      <c r="L30" s="4">
        <v>10</v>
      </c>
      <c r="M30" s="146">
        <f t="shared" si="3"/>
        <v>0.19822999999999999</v>
      </c>
      <c r="N30" s="7"/>
      <c r="O30" s="24"/>
      <c r="P30" s="70"/>
    </row>
    <row r="31" spans="1:16" ht="38.25">
      <c r="A31" s="4"/>
      <c r="B31" s="4"/>
      <c r="C31" s="5"/>
      <c r="D31" s="4"/>
      <c r="E31" s="4"/>
      <c r="F31" s="4"/>
      <c r="G31" s="4"/>
      <c r="H31" s="146"/>
      <c r="I31" s="146"/>
      <c r="J31" s="5" t="s">
        <v>33</v>
      </c>
      <c r="K31" s="4">
        <v>1.1200000000000001</v>
      </c>
      <c r="L31" s="4">
        <v>0.25</v>
      </c>
      <c r="M31" s="146">
        <f t="shared" si="3"/>
        <v>0.32270000000000004</v>
      </c>
      <c r="N31" s="7"/>
      <c r="O31" s="24"/>
      <c r="P31" s="70"/>
    </row>
    <row r="32" spans="1:16" ht="56.25" customHeight="1">
      <c r="A32" s="4">
        <v>5</v>
      </c>
      <c r="B32" s="4" t="s">
        <v>92</v>
      </c>
      <c r="C32" s="5" t="s">
        <v>171</v>
      </c>
      <c r="D32" s="4" t="s">
        <v>35</v>
      </c>
      <c r="E32" s="4">
        <v>0.37040000000000001</v>
      </c>
      <c r="F32" s="4">
        <v>24.1</v>
      </c>
      <c r="G32" s="4">
        <v>0.02</v>
      </c>
      <c r="H32" s="146">
        <f t="shared" si="0"/>
        <v>47.103450000000002</v>
      </c>
      <c r="I32" s="146">
        <f t="shared" si="1"/>
        <v>5.3256600000000001E-2</v>
      </c>
      <c r="J32" s="5" t="s">
        <v>93</v>
      </c>
      <c r="K32" s="16">
        <v>1</v>
      </c>
      <c r="L32" s="4">
        <v>650</v>
      </c>
      <c r="M32" s="146">
        <f t="shared" si="3"/>
        <v>749.125</v>
      </c>
      <c r="N32" s="7">
        <f>H32+I32+M32+M33+M34</f>
        <v>829.11964707499999</v>
      </c>
      <c r="O32" s="24">
        <f t="shared" si="2"/>
        <v>307.10591727657999</v>
      </c>
      <c r="P32" s="70"/>
    </row>
    <row r="33" spans="1:16" ht="25.5">
      <c r="A33" s="4"/>
      <c r="B33" s="4"/>
      <c r="C33" s="5"/>
      <c r="D33" s="4"/>
      <c r="E33" s="4"/>
      <c r="F33" s="4"/>
      <c r="G33" s="4"/>
      <c r="H33" s="146"/>
      <c r="I33" s="146"/>
      <c r="J33" s="5" t="s">
        <v>43</v>
      </c>
      <c r="K33" s="4">
        <v>0.11</v>
      </c>
      <c r="L33" s="4">
        <v>136.38900000000001</v>
      </c>
      <c r="M33" s="146">
        <f t="shared" si="3"/>
        <v>17.290715475000002</v>
      </c>
      <c r="N33" s="4"/>
      <c r="O33" s="24"/>
      <c r="P33" s="70"/>
    </row>
    <row r="34" spans="1:16" ht="51">
      <c r="A34" s="4"/>
      <c r="B34" s="4"/>
      <c r="C34" s="5"/>
      <c r="D34" s="4"/>
      <c r="E34" s="4"/>
      <c r="F34" s="4"/>
      <c r="G34" s="4"/>
      <c r="H34" s="146"/>
      <c r="I34" s="146"/>
      <c r="J34" s="5" t="s">
        <v>94</v>
      </c>
      <c r="K34" s="4">
        <v>14.2</v>
      </c>
      <c r="L34" s="4">
        <v>0.95</v>
      </c>
      <c r="M34" s="146">
        <f t="shared" si="3"/>
        <v>15.547224999999999</v>
      </c>
      <c r="N34" s="4"/>
      <c r="O34" s="24"/>
      <c r="P34" s="70"/>
    </row>
    <row r="35" spans="1:16" ht="36.75" customHeight="1">
      <c r="A35" s="4">
        <v>6</v>
      </c>
      <c r="B35" s="4" t="s">
        <v>57</v>
      </c>
      <c r="C35" s="5" t="s">
        <v>34</v>
      </c>
      <c r="D35" s="4" t="s">
        <v>35</v>
      </c>
      <c r="E35" s="4">
        <v>0.84399999999999997</v>
      </c>
      <c r="F35" s="4">
        <v>27.7</v>
      </c>
      <c r="G35" s="4">
        <v>0.02</v>
      </c>
      <c r="H35" s="146">
        <f t="shared" si="0"/>
        <v>54.139650000000003</v>
      </c>
      <c r="I35" s="146">
        <f t="shared" si="1"/>
        <v>5.3256600000000001E-2</v>
      </c>
      <c r="J35" s="5"/>
      <c r="K35" s="4"/>
      <c r="L35" s="4"/>
      <c r="M35" s="146"/>
      <c r="N35" s="7">
        <f>H35+I35</f>
        <v>54.192906600000001</v>
      </c>
      <c r="O35" s="175">
        <f t="shared" si="2"/>
        <v>45.7388131704</v>
      </c>
      <c r="P35" s="70"/>
    </row>
    <row r="36" spans="1:16">
      <c r="A36" s="4"/>
      <c r="B36" s="4"/>
      <c r="C36" s="5" t="s">
        <v>36</v>
      </c>
      <c r="D36" s="4"/>
      <c r="E36" s="4"/>
      <c r="F36" s="4"/>
      <c r="G36" s="4"/>
      <c r="H36" s="146"/>
      <c r="I36" s="146"/>
      <c r="J36" s="5"/>
      <c r="K36" s="4"/>
      <c r="L36" s="4"/>
      <c r="M36" s="146"/>
      <c r="N36" s="7"/>
      <c r="O36" s="175"/>
      <c r="P36" s="70"/>
    </row>
    <row r="37" spans="1:16" ht="25.5">
      <c r="A37" s="4">
        <v>7</v>
      </c>
      <c r="B37" s="4"/>
      <c r="C37" s="5" t="s">
        <v>37</v>
      </c>
      <c r="D37" s="4" t="s">
        <v>35</v>
      </c>
      <c r="E37" s="4">
        <v>5.2999999999999999E-2</v>
      </c>
      <c r="F37" s="4"/>
      <c r="G37" s="4"/>
      <c r="H37" s="146"/>
      <c r="I37" s="146"/>
      <c r="J37" s="5" t="s">
        <v>38</v>
      </c>
      <c r="K37" s="16">
        <v>1</v>
      </c>
      <c r="L37" s="4">
        <v>237.5</v>
      </c>
      <c r="M37" s="146">
        <f t="shared" si="3"/>
        <v>273.71875</v>
      </c>
      <c r="N37" s="7">
        <f>H37+I37+M37</f>
        <v>273.71875</v>
      </c>
      <c r="O37" s="175">
        <f t="shared" si="2"/>
        <v>14.507093749999999</v>
      </c>
      <c r="P37" s="70"/>
    </row>
    <row r="38" spans="1:16" ht="25.5">
      <c r="A38" s="4">
        <v>8</v>
      </c>
      <c r="B38" s="4"/>
      <c r="C38" s="5" t="s">
        <v>121</v>
      </c>
      <c r="D38" s="4" t="s">
        <v>35</v>
      </c>
      <c r="E38" s="4">
        <v>0.79100000000000004</v>
      </c>
      <c r="F38" s="4"/>
      <c r="G38" s="4"/>
      <c r="H38" s="146"/>
      <c r="I38" s="146"/>
      <c r="J38" s="5" t="s">
        <v>122</v>
      </c>
      <c r="K38" s="16">
        <v>1</v>
      </c>
      <c r="L38" s="4">
        <v>231.94399999999999</v>
      </c>
      <c r="M38" s="146">
        <f t="shared" si="3"/>
        <v>267.31546000000003</v>
      </c>
      <c r="N38" s="7">
        <f>H38+I38+M38</f>
        <v>267.31546000000003</v>
      </c>
      <c r="O38" s="175">
        <f t="shared" si="2"/>
        <v>211.44652886000003</v>
      </c>
      <c r="P38" s="70"/>
    </row>
    <row r="39" spans="1:16" ht="139.5" customHeight="1">
      <c r="A39" s="4">
        <v>9</v>
      </c>
      <c r="B39" s="4" t="s">
        <v>97</v>
      </c>
      <c r="C39" s="5" t="s">
        <v>98</v>
      </c>
      <c r="D39" s="4" t="s">
        <v>19</v>
      </c>
      <c r="E39" s="4">
        <v>5.92</v>
      </c>
      <c r="F39" s="4">
        <v>8.02</v>
      </c>
      <c r="G39" s="4">
        <v>2.2799999999999998</v>
      </c>
      <c r="H39" s="146">
        <f t="shared" si="0"/>
        <v>15.675089999999999</v>
      </c>
      <c r="I39" s="146">
        <f t="shared" si="1"/>
        <v>6.0712523999999997</v>
      </c>
      <c r="J39" s="5" t="s">
        <v>123</v>
      </c>
      <c r="K39" s="4">
        <v>1.42</v>
      </c>
      <c r="L39" s="4">
        <v>52.465000000000003</v>
      </c>
      <c r="M39" s="146">
        <f t="shared" si="3"/>
        <v>85.861595750000006</v>
      </c>
      <c r="N39" s="7">
        <f>H39+I39+M39+M40+M41+M42</f>
        <v>115.03732494650001</v>
      </c>
      <c r="O39" s="175">
        <f t="shared" si="2"/>
        <v>681.02096368328</v>
      </c>
      <c r="P39" s="70"/>
    </row>
    <row r="40" spans="1:16" ht="47.25" customHeight="1">
      <c r="A40" s="4"/>
      <c r="B40" s="4"/>
      <c r="C40" s="5"/>
      <c r="D40" s="4"/>
      <c r="E40" s="4"/>
      <c r="F40" s="4"/>
      <c r="G40" s="4"/>
      <c r="H40" s="146"/>
      <c r="I40" s="146"/>
      <c r="J40" s="5" t="s">
        <v>100</v>
      </c>
      <c r="K40" s="4">
        <v>7.8</v>
      </c>
      <c r="L40" s="4">
        <v>0.54200000000000004</v>
      </c>
      <c r="M40" s="146">
        <f t="shared" si="3"/>
        <v>4.8723090000000004</v>
      </c>
      <c r="N40" s="4"/>
      <c r="O40" s="24"/>
      <c r="P40" s="70"/>
    </row>
    <row r="41" spans="1:16" ht="46.5" customHeight="1">
      <c r="A41" s="4"/>
      <c r="B41" s="4"/>
      <c r="C41" s="5"/>
      <c r="D41" s="4"/>
      <c r="E41" s="4"/>
      <c r="F41" s="4"/>
      <c r="G41" s="4"/>
      <c r="H41" s="146"/>
      <c r="I41" s="146"/>
      <c r="J41" s="5" t="s">
        <v>101</v>
      </c>
      <c r="K41" s="4">
        <v>2.7</v>
      </c>
      <c r="L41" s="4">
        <v>0.65</v>
      </c>
      <c r="M41" s="146">
        <f t="shared" si="3"/>
        <v>2.0226375000000001</v>
      </c>
      <c r="N41" s="4"/>
      <c r="O41" s="24"/>
      <c r="P41" s="70"/>
    </row>
    <row r="42" spans="1:16" ht="39.75" customHeight="1">
      <c r="A42" s="4"/>
      <c r="B42" s="4"/>
      <c r="C42" s="5"/>
      <c r="D42" s="4"/>
      <c r="E42" s="4"/>
      <c r="F42" s="4"/>
      <c r="G42" s="4"/>
      <c r="H42" s="146"/>
      <c r="I42" s="146"/>
      <c r="J42" s="5" t="s">
        <v>102</v>
      </c>
      <c r="K42" s="4">
        <v>3.3999999999999998E-3</v>
      </c>
      <c r="L42" s="4">
        <v>136.38900000000001</v>
      </c>
      <c r="M42" s="146">
        <f t="shared" si="3"/>
        <v>0.53444029650000002</v>
      </c>
      <c r="N42" s="4"/>
      <c r="O42" s="24"/>
      <c r="P42" s="70"/>
    </row>
    <row r="43" spans="1:16" ht="69.75" customHeight="1">
      <c r="A43" s="4">
        <v>10</v>
      </c>
      <c r="B43" s="4" t="s">
        <v>58</v>
      </c>
      <c r="C43" s="5" t="s">
        <v>167</v>
      </c>
      <c r="D43" s="4" t="s">
        <v>19</v>
      </c>
      <c r="E43" s="4">
        <v>2.4</v>
      </c>
      <c r="F43" s="4">
        <v>3.92</v>
      </c>
      <c r="G43" s="4">
        <v>0.14000000000000001</v>
      </c>
      <c r="H43" s="146">
        <f t="shared" si="0"/>
        <v>7.6616399999999993</v>
      </c>
      <c r="I43" s="146">
        <f t="shared" si="1"/>
        <v>0.37279620000000002</v>
      </c>
      <c r="J43" s="5" t="s">
        <v>123</v>
      </c>
      <c r="K43" s="4">
        <v>1.02</v>
      </c>
      <c r="L43" s="4">
        <v>52.465000000000003</v>
      </c>
      <c r="M43" s="146">
        <f t="shared" si="3"/>
        <v>61.675230750000011</v>
      </c>
      <c r="N43" s="7">
        <f>H43+I43+M43+M44</f>
        <v>70.306982575500015</v>
      </c>
      <c r="O43" s="24">
        <f t="shared" si="2"/>
        <v>168.73675818120003</v>
      </c>
      <c r="P43" s="70"/>
    </row>
    <row r="44" spans="1:16" ht="25.5">
      <c r="A44" s="4"/>
      <c r="B44" s="4"/>
      <c r="C44" s="5"/>
      <c r="D44" s="4"/>
      <c r="E44" s="4"/>
      <c r="F44" s="4"/>
      <c r="G44" s="4"/>
      <c r="H44" s="146"/>
      <c r="I44" s="146"/>
      <c r="J44" s="5" t="s">
        <v>43</v>
      </c>
      <c r="K44" s="4">
        <v>3.8E-3</v>
      </c>
      <c r="L44" s="4">
        <v>136.38900000000001</v>
      </c>
      <c r="M44" s="146">
        <f t="shared" si="3"/>
        <v>0.59731562550000006</v>
      </c>
      <c r="N44" s="7"/>
      <c r="O44" s="24"/>
      <c r="P44" s="70"/>
    </row>
    <row r="45" spans="1:16" ht="63.75">
      <c r="A45" s="4">
        <v>11</v>
      </c>
      <c r="B45" s="4" t="s">
        <v>59</v>
      </c>
      <c r="C45" s="5" t="s">
        <v>231</v>
      </c>
      <c r="D45" s="4" t="s">
        <v>45</v>
      </c>
      <c r="E45" s="16">
        <v>12.5</v>
      </c>
      <c r="F45" s="4">
        <v>0.65</v>
      </c>
      <c r="G45" s="4">
        <v>0.18</v>
      </c>
      <c r="H45" s="146">
        <f t="shared" si="0"/>
        <v>1.2704249999999999</v>
      </c>
      <c r="I45" s="146">
        <f t="shared" si="1"/>
        <v>0.4793094</v>
      </c>
      <c r="J45" s="5" t="s">
        <v>46</v>
      </c>
      <c r="K45" s="33">
        <v>8.1600000000000006E-2</v>
      </c>
      <c r="L45" s="16">
        <v>26</v>
      </c>
      <c r="M45" s="146">
        <f t="shared" si="3"/>
        <v>2.445144</v>
      </c>
      <c r="N45" s="7">
        <f>H45+I45+M45</f>
        <v>4.1948784000000003</v>
      </c>
      <c r="O45" s="24">
        <f t="shared" si="2"/>
        <v>52.435980000000001</v>
      </c>
      <c r="P45" s="70"/>
    </row>
    <row r="46" spans="1:16" ht="80.25" customHeight="1">
      <c r="A46" s="4">
        <v>12</v>
      </c>
      <c r="B46" s="4" t="s">
        <v>60</v>
      </c>
      <c r="C46" s="5" t="s">
        <v>47</v>
      </c>
      <c r="D46" s="4" t="s">
        <v>45</v>
      </c>
      <c r="E46" s="16">
        <v>12.5</v>
      </c>
      <c r="F46" s="4">
        <v>0.08</v>
      </c>
      <c r="G46" s="4">
        <v>0.08</v>
      </c>
      <c r="H46" s="146">
        <f t="shared" si="0"/>
        <v>0.15636000000000003</v>
      </c>
      <c r="I46" s="146">
        <f t="shared" si="1"/>
        <v>0.2130264</v>
      </c>
      <c r="J46" s="5" t="s">
        <v>48</v>
      </c>
      <c r="K46" s="7">
        <v>33</v>
      </c>
      <c r="L46" s="4">
        <v>4.1669999999999999E-2</v>
      </c>
      <c r="M46" s="146">
        <f t="shared" si="3"/>
        <v>1.5848142750000003</v>
      </c>
      <c r="N46" s="7">
        <f>H46+I46+M46</f>
        <v>1.9542006750000003</v>
      </c>
      <c r="O46" s="24">
        <f t="shared" si="2"/>
        <v>24.427508437500002</v>
      </c>
      <c r="P46" s="70"/>
    </row>
    <row r="47" spans="1:16" s="209" customFormat="1" ht="80.25" customHeight="1">
      <c r="A47" s="4">
        <v>13</v>
      </c>
      <c r="B47" s="85" t="s">
        <v>61</v>
      </c>
      <c r="C47" s="84" t="s">
        <v>137</v>
      </c>
      <c r="D47" s="55" t="s">
        <v>49</v>
      </c>
      <c r="E47" s="100">
        <v>3.33</v>
      </c>
      <c r="F47" s="55">
        <v>2.13</v>
      </c>
      <c r="G47" s="55">
        <v>1.31</v>
      </c>
      <c r="H47" s="203">
        <f t="shared" si="0"/>
        <v>4.1630849999999997</v>
      </c>
      <c r="I47" s="203">
        <f t="shared" si="1"/>
        <v>3.4883072999999998</v>
      </c>
      <c r="J47" s="84" t="s">
        <v>50</v>
      </c>
      <c r="K47" s="101">
        <v>2.3099999999999999E-2</v>
      </c>
      <c r="L47" s="55">
        <v>10</v>
      </c>
      <c r="M47" s="203">
        <f t="shared" si="3"/>
        <v>0.26622750000000001</v>
      </c>
      <c r="N47" s="86">
        <f>H47+I47+M47+M48</f>
        <v>7.9591892072499997</v>
      </c>
      <c r="O47" s="113">
        <f t="shared" si="2"/>
        <v>26.504100060142498</v>
      </c>
      <c r="P47" s="210"/>
    </row>
    <row r="48" spans="1:16" s="209" customFormat="1" ht="26.25">
      <c r="A48" s="4"/>
      <c r="B48" s="55"/>
      <c r="C48" s="84"/>
      <c r="D48" s="55"/>
      <c r="E48" s="99"/>
      <c r="F48" s="55"/>
      <c r="G48" s="55"/>
      <c r="H48" s="86"/>
      <c r="I48" s="86"/>
      <c r="J48" s="84" t="s">
        <v>51</v>
      </c>
      <c r="K48" s="101">
        <v>4.3299999999999998E-2</v>
      </c>
      <c r="L48" s="55">
        <v>0.83299999999999996</v>
      </c>
      <c r="M48" s="203">
        <f t="shared" si="3"/>
        <v>4.1569407249999996E-2</v>
      </c>
      <c r="N48" s="86"/>
      <c r="O48" s="113"/>
      <c r="P48" s="210"/>
    </row>
    <row r="49" spans="1:16" ht="27" customHeight="1">
      <c r="A49" s="4"/>
      <c r="B49" s="4"/>
      <c r="C49" s="5" t="s">
        <v>52</v>
      </c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133">
        <f>SUM(O16:O48)</f>
        <v>1831.4225456251024</v>
      </c>
      <c r="P49" s="70"/>
    </row>
    <row r="50" spans="1:16" ht="27" customHeight="1">
      <c r="A50" s="4"/>
      <c r="B50" s="4"/>
      <c r="C50" s="5" t="s">
        <v>104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208">
        <f>O49*0.133</f>
        <v>243.57919856813862</v>
      </c>
      <c r="P50" s="70"/>
    </row>
    <row r="51" spans="1:16" ht="26.25" customHeight="1">
      <c r="A51" s="4"/>
      <c r="B51" s="4"/>
      <c r="C51" s="5" t="s">
        <v>52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133">
        <f>SUM(O49:O50)</f>
        <v>2075.0017441932409</v>
      </c>
      <c r="P51" s="70"/>
    </row>
    <row r="52" spans="1:16" ht="23.25" customHeight="1">
      <c r="A52" s="4"/>
      <c r="B52" s="4"/>
      <c r="C52" s="5" t="s">
        <v>124</v>
      </c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173">
        <f>O51*0.11</f>
        <v>228.2501918612565</v>
      </c>
      <c r="P52" s="70"/>
    </row>
    <row r="53" spans="1:16" ht="27.75" customHeight="1">
      <c r="A53" s="4"/>
      <c r="B53" s="4"/>
      <c r="C53" s="5" t="s">
        <v>52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173">
        <f>SUM(O51:O52)</f>
        <v>2303.2519360544975</v>
      </c>
      <c r="P53" s="70"/>
    </row>
    <row r="54" spans="1:16" ht="26.25" customHeight="1">
      <c r="A54" s="4"/>
      <c r="B54" s="4"/>
      <c r="C54" s="5" t="s">
        <v>106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173">
        <f>O53*0.2</f>
        <v>460.65038721089951</v>
      </c>
      <c r="P54" s="70"/>
    </row>
    <row r="55" spans="1:16" ht="26.25" customHeight="1">
      <c r="A55" s="230"/>
      <c r="B55" s="230"/>
      <c r="C55" s="254" t="s">
        <v>52</v>
      </c>
      <c r="D55" s="230"/>
      <c r="E55" s="230"/>
      <c r="F55" s="230"/>
      <c r="G55" s="230"/>
      <c r="H55" s="230"/>
      <c r="I55" s="230"/>
      <c r="J55" s="255"/>
      <c r="K55" s="230"/>
      <c r="L55" s="230"/>
      <c r="M55" s="230"/>
      <c r="N55" s="230"/>
      <c r="O55" s="133">
        <f>SUM(O53:O54)</f>
        <v>2763.9023232653972</v>
      </c>
      <c r="P55" s="70"/>
    </row>
    <row r="56" spans="1:16" s="209" customFormat="1" ht="23.25" customHeight="1">
      <c r="A56" s="230"/>
      <c r="B56" s="230"/>
      <c r="C56" s="254"/>
      <c r="D56" s="230"/>
      <c r="E56" s="230"/>
      <c r="F56" s="230"/>
      <c r="G56" s="230"/>
      <c r="H56" s="230"/>
      <c r="I56" s="230"/>
      <c r="J56" s="255"/>
      <c r="K56" s="230"/>
      <c r="L56" s="230"/>
      <c r="M56" s="230"/>
      <c r="N56" s="230"/>
      <c r="O56" s="233"/>
      <c r="P56" s="235"/>
    </row>
    <row r="57" spans="1:16" ht="25.5">
      <c r="A57" s="230"/>
      <c r="B57" s="230"/>
      <c r="C57" s="254" t="s">
        <v>172</v>
      </c>
      <c r="D57" s="256"/>
      <c r="E57" s="256"/>
      <c r="F57" s="256"/>
      <c r="G57" s="256"/>
      <c r="H57" s="230"/>
      <c r="I57" s="230"/>
      <c r="J57" s="255"/>
      <c r="K57" s="230"/>
      <c r="L57" s="230"/>
      <c r="M57" s="230"/>
      <c r="N57" s="230"/>
      <c r="O57" s="5">
        <f>O55*10.4</f>
        <v>28744.584161960131</v>
      </c>
      <c r="P57" s="70"/>
    </row>
    <row r="58" spans="1:16">
      <c r="A58" s="4"/>
      <c r="B58" s="4"/>
      <c r="C58" s="5" t="s">
        <v>107</v>
      </c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5">
        <f>O54*10.4</f>
        <v>4790.7640269933554</v>
      </c>
      <c r="P58" s="70"/>
    </row>
    <row r="59" spans="1:16">
      <c r="A59" s="71"/>
      <c r="B59" s="71"/>
      <c r="C59" s="66"/>
      <c r="D59" s="71"/>
      <c r="E59" s="303" t="s">
        <v>168</v>
      </c>
      <c r="F59" s="303"/>
      <c r="G59" s="303"/>
      <c r="H59" s="303"/>
      <c r="I59" s="303"/>
      <c r="J59" s="303"/>
      <c r="K59" s="303"/>
      <c r="L59" s="71"/>
      <c r="M59" s="71"/>
      <c r="N59" s="71"/>
      <c r="O59" s="66"/>
      <c r="P59" s="66"/>
    </row>
  </sheetData>
  <mergeCells count="30">
    <mergeCell ref="A11:A14"/>
    <mergeCell ref="B11:B14"/>
    <mergeCell ref="C11:C14"/>
    <mergeCell ref="D1:O1"/>
    <mergeCell ref="K12:K14"/>
    <mergeCell ref="J11:M11"/>
    <mergeCell ref="H11:H14"/>
    <mergeCell ref="I11:I14"/>
    <mergeCell ref="L12:M12"/>
    <mergeCell ref="L13:L14"/>
    <mergeCell ref="M13:M14"/>
    <mergeCell ref="J12:J14"/>
    <mergeCell ref="L7:M7"/>
    <mergeCell ref="L8:M8"/>
    <mergeCell ref="E59:K59"/>
    <mergeCell ref="F13:F14"/>
    <mergeCell ref="G13:G14"/>
    <mergeCell ref="B3:O3"/>
    <mergeCell ref="D11:D14"/>
    <mergeCell ref="E11:E14"/>
    <mergeCell ref="F11:G12"/>
    <mergeCell ref="N11:N14"/>
    <mergeCell ref="A7:F7"/>
    <mergeCell ref="H7:I7"/>
    <mergeCell ref="D5:J5"/>
    <mergeCell ref="A6:N6"/>
    <mergeCell ref="L10:N10"/>
    <mergeCell ref="C4:N4"/>
    <mergeCell ref="O11:O14"/>
    <mergeCell ref="C9:I9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62"/>
  <sheetViews>
    <sheetView view="pageBreakPreview" topLeftCell="A4" zoomScale="74" zoomScaleSheetLayoutView="74" workbookViewId="0">
      <selection activeCell="O10" sqref="O10"/>
    </sheetView>
  </sheetViews>
  <sheetFormatPr defaultRowHeight="15"/>
  <cols>
    <col min="1" max="1" width="5.7109375" customWidth="1"/>
    <col min="2" max="2" width="7.42578125" customWidth="1"/>
    <col min="3" max="3" width="24.140625" customWidth="1"/>
    <col min="4" max="4" width="6" customWidth="1"/>
    <col min="5" max="5" width="7.28515625" customWidth="1"/>
    <col min="6" max="6" width="7.42578125" customWidth="1"/>
    <col min="7" max="7" width="7.7109375" customWidth="1"/>
    <col min="8" max="8" width="7" customWidth="1"/>
    <col min="9" max="9" width="7.28515625" customWidth="1"/>
    <col min="10" max="10" width="12.85546875" customWidth="1"/>
    <col min="11" max="11" width="9" customWidth="1"/>
    <col min="12" max="12" width="7.42578125" customWidth="1"/>
    <col min="13" max="13" width="8.42578125" customWidth="1"/>
    <col min="14" max="14" width="8" customWidth="1"/>
    <col min="15" max="15" width="11.5703125" bestFit="1" customWidth="1"/>
  </cols>
  <sheetData>
    <row r="1" spans="1:17" ht="33" customHeight="1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130"/>
      <c r="N1" s="130"/>
      <c r="O1" s="186"/>
      <c r="P1" s="61"/>
      <c r="Q1" s="61"/>
    </row>
    <row r="2" spans="1:17" ht="15" customHeight="1">
      <c r="A2" s="335" t="s">
        <v>252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6"/>
      <c r="Q2" s="62"/>
    </row>
    <row r="3" spans="1:17">
      <c r="A3" s="126" t="s">
        <v>2</v>
      </c>
      <c r="B3" s="295" t="s">
        <v>222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126"/>
      <c r="N3" s="126"/>
      <c r="O3" s="148"/>
      <c r="P3" s="148"/>
      <c r="Q3" s="148"/>
    </row>
    <row r="4" spans="1:17" ht="36" customHeight="1">
      <c r="A4" s="126"/>
      <c r="B4" s="131"/>
      <c r="C4" s="336" t="s">
        <v>253</v>
      </c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148"/>
      <c r="P4" s="128"/>
      <c r="Q4" s="128"/>
    </row>
    <row r="5" spans="1:17" ht="23.25" customHeight="1">
      <c r="A5" s="159"/>
      <c r="B5" s="159"/>
      <c r="C5" s="159"/>
      <c r="D5" s="283" t="s">
        <v>176</v>
      </c>
      <c r="E5" s="283"/>
      <c r="F5" s="283"/>
      <c r="G5" s="283"/>
      <c r="H5" s="283"/>
      <c r="I5" s="283"/>
      <c r="J5" s="283"/>
      <c r="K5" s="159"/>
      <c r="L5" s="159"/>
      <c r="M5" s="159"/>
      <c r="N5" s="128"/>
      <c r="O5" s="128"/>
      <c r="P5" s="158"/>
      <c r="Q5" s="158"/>
    </row>
    <row r="6" spans="1:17">
      <c r="A6" s="337" t="s">
        <v>111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158"/>
      <c r="P6" s="65"/>
      <c r="Q6" s="65"/>
    </row>
    <row r="7" spans="1:17">
      <c r="A7" s="298" t="s">
        <v>237</v>
      </c>
      <c r="B7" s="298"/>
      <c r="C7" s="298"/>
      <c r="D7" s="298"/>
      <c r="E7" s="298"/>
      <c r="F7" s="298"/>
      <c r="G7" s="126"/>
      <c r="H7" s="298"/>
      <c r="I7" s="298"/>
      <c r="J7" s="129" t="s">
        <v>4</v>
      </c>
      <c r="K7" s="158"/>
      <c r="L7" s="293">
        <v>1954.5</v>
      </c>
      <c r="M7" s="293"/>
      <c r="N7" s="126"/>
      <c r="O7" s="149"/>
      <c r="P7" s="65"/>
      <c r="Q7" s="65"/>
    </row>
    <row r="8" spans="1:17">
      <c r="A8" s="126"/>
      <c r="B8" s="126"/>
      <c r="C8" s="129"/>
      <c r="D8" s="126"/>
      <c r="E8" s="126"/>
      <c r="F8" s="126"/>
      <c r="G8" s="126"/>
      <c r="H8" s="126"/>
      <c r="I8" s="126"/>
      <c r="J8" s="129" t="s">
        <v>5</v>
      </c>
      <c r="K8" s="158"/>
      <c r="L8" s="293">
        <v>2662.83</v>
      </c>
      <c r="M8" s="293"/>
      <c r="N8" s="126"/>
      <c r="O8" s="149"/>
      <c r="P8" s="65"/>
      <c r="Q8" s="65"/>
    </row>
    <row r="9" spans="1:17">
      <c r="A9" s="126"/>
      <c r="B9" s="126"/>
      <c r="C9" s="298" t="s">
        <v>6</v>
      </c>
      <c r="D9" s="298"/>
      <c r="E9" s="298"/>
      <c r="F9" s="298"/>
      <c r="G9" s="298"/>
      <c r="H9" s="298"/>
      <c r="I9" s="298"/>
      <c r="J9" s="129" t="s">
        <v>7</v>
      </c>
      <c r="K9" s="158"/>
      <c r="L9" s="293">
        <v>1.1525000000000001</v>
      </c>
      <c r="M9" s="293"/>
      <c r="N9" s="126"/>
      <c r="O9" s="149"/>
      <c r="P9" s="65"/>
      <c r="Q9" s="65"/>
    </row>
    <row r="10" spans="1:17">
      <c r="A10" s="64"/>
      <c r="B10" s="64"/>
      <c r="C10" s="65"/>
      <c r="D10" s="64"/>
      <c r="E10" s="64"/>
      <c r="F10" s="64"/>
      <c r="G10" s="64"/>
      <c r="H10" s="64"/>
      <c r="I10" s="64"/>
      <c r="J10" s="64"/>
      <c r="K10" s="65"/>
      <c r="L10" s="64"/>
      <c r="M10" s="64"/>
      <c r="N10" s="64"/>
      <c r="O10" s="274" t="s">
        <v>262</v>
      </c>
      <c r="P10" s="65"/>
      <c r="Q10" s="65"/>
    </row>
    <row r="11" spans="1:17" ht="15" customHeight="1">
      <c r="A11" s="319" t="s">
        <v>112</v>
      </c>
      <c r="B11" s="327" t="s">
        <v>113</v>
      </c>
      <c r="C11" s="319" t="s">
        <v>8</v>
      </c>
      <c r="D11" s="319" t="s">
        <v>9</v>
      </c>
      <c r="E11" s="319" t="s">
        <v>10</v>
      </c>
      <c r="F11" s="330" t="s">
        <v>114</v>
      </c>
      <c r="G11" s="331"/>
      <c r="H11" s="319" t="s">
        <v>116</v>
      </c>
      <c r="I11" s="319" t="s">
        <v>117</v>
      </c>
      <c r="J11" s="325" t="s">
        <v>29</v>
      </c>
      <c r="K11" s="334"/>
      <c r="L11" s="334"/>
      <c r="M11" s="326"/>
      <c r="N11" s="319" t="s">
        <v>115</v>
      </c>
      <c r="O11" s="322" t="s">
        <v>166</v>
      </c>
      <c r="P11" s="66"/>
      <c r="Q11" s="66"/>
    </row>
    <row r="12" spans="1:17" ht="15" customHeight="1">
      <c r="A12" s="320"/>
      <c r="B12" s="328"/>
      <c r="C12" s="320"/>
      <c r="D12" s="320"/>
      <c r="E12" s="320"/>
      <c r="F12" s="332"/>
      <c r="G12" s="333"/>
      <c r="H12" s="320"/>
      <c r="I12" s="320"/>
      <c r="J12" s="319" t="s">
        <v>14</v>
      </c>
      <c r="K12" s="319" t="s">
        <v>15</v>
      </c>
      <c r="L12" s="325" t="s">
        <v>16</v>
      </c>
      <c r="M12" s="326"/>
      <c r="N12" s="320"/>
      <c r="O12" s="323"/>
      <c r="P12" s="66"/>
      <c r="Q12" s="66"/>
    </row>
    <row r="13" spans="1:17" ht="15" customHeight="1">
      <c r="A13" s="320"/>
      <c r="B13" s="328"/>
      <c r="C13" s="320"/>
      <c r="D13" s="320"/>
      <c r="E13" s="320"/>
      <c r="F13" s="319" t="s">
        <v>11</v>
      </c>
      <c r="G13" s="319" t="s">
        <v>12</v>
      </c>
      <c r="H13" s="320"/>
      <c r="I13" s="320"/>
      <c r="J13" s="320"/>
      <c r="K13" s="320"/>
      <c r="L13" s="319" t="s">
        <v>170</v>
      </c>
      <c r="M13" s="319" t="s">
        <v>119</v>
      </c>
      <c r="N13" s="320"/>
      <c r="O13" s="323"/>
      <c r="P13" s="66"/>
      <c r="Q13" s="66"/>
    </row>
    <row r="14" spans="1:17">
      <c r="A14" s="321"/>
      <c r="B14" s="329"/>
      <c r="C14" s="321"/>
      <c r="D14" s="321"/>
      <c r="E14" s="321"/>
      <c r="F14" s="321"/>
      <c r="G14" s="321"/>
      <c r="H14" s="321"/>
      <c r="I14" s="321"/>
      <c r="J14" s="321"/>
      <c r="K14" s="321"/>
      <c r="L14" s="321"/>
      <c r="M14" s="321"/>
      <c r="N14" s="321"/>
      <c r="O14" s="324"/>
      <c r="P14" s="67"/>
      <c r="Q14" s="67"/>
    </row>
    <row r="15" spans="1:17" s="59" customFormat="1">
      <c r="A15" s="68">
        <v>1</v>
      </c>
      <c r="B15" s="68">
        <v>2</v>
      </c>
      <c r="C15" s="68">
        <v>3</v>
      </c>
      <c r="D15" s="68">
        <v>4</v>
      </c>
      <c r="E15" s="69">
        <v>5</v>
      </c>
      <c r="F15" s="68">
        <v>6</v>
      </c>
      <c r="G15" s="69">
        <v>7</v>
      </c>
      <c r="H15" s="68">
        <v>8</v>
      </c>
      <c r="I15" s="68">
        <v>9</v>
      </c>
      <c r="J15" s="68">
        <v>10</v>
      </c>
      <c r="K15" s="68">
        <v>11</v>
      </c>
      <c r="L15" s="69">
        <v>12</v>
      </c>
      <c r="M15" s="69">
        <v>13</v>
      </c>
      <c r="N15" s="69">
        <v>14</v>
      </c>
      <c r="O15" s="168">
        <v>15</v>
      </c>
      <c r="P15" s="199"/>
      <c r="Q15" s="199"/>
    </row>
    <row r="16" spans="1:17" s="167" customFormat="1" ht="47.25" customHeight="1">
      <c r="A16" s="68">
        <v>1</v>
      </c>
      <c r="B16" s="10" t="s">
        <v>120</v>
      </c>
      <c r="C16" s="10" t="s">
        <v>149</v>
      </c>
      <c r="D16" s="10" t="s">
        <v>145</v>
      </c>
      <c r="E16" s="10">
        <v>0.187</v>
      </c>
      <c r="F16" s="10">
        <v>14.1</v>
      </c>
      <c r="G16" s="10"/>
      <c r="H16" s="146">
        <f>F16*$L$7/1000</f>
        <v>27.558450000000001</v>
      </c>
      <c r="I16" s="68"/>
      <c r="J16" s="68"/>
      <c r="K16" s="68"/>
      <c r="L16" s="69"/>
      <c r="M16" s="69"/>
      <c r="N16" s="146">
        <f>H16+I16+M16</f>
        <v>27.558450000000001</v>
      </c>
      <c r="O16" s="175">
        <f>E16*N16</f>
        <v>5.1534301500000002</v>
      </c>
      <c r="P16" s="67"/>
      <c r="Q16" s="67"/>
    </row>
    <row r="17" spans="1:17" ht="50.25" customHeight="1">
      <c r="A17" s="147">
        <v>2</v>
      </c>
      <c r="B17" s="4" t="s">
        <v>17</v>
      </c>
      <c r="C17" s="4" t="s">
        <v>144</v>
      </c>
      <c r="D17" s="4" t="s">
        <v>19</v>
      </c>
      <c r="E17" s="4">
        <v>6.8</v>
      </c>
      <c r="F17" s="4">
        <v>21.3</v>
      </c>
      <c r="G17" s="4">
        <v>4.2</v>
      </c>
      <c r="H17" s="165">
        <f>F17*$L$7/1000</f>
        <v>41.630849999999995</v>
      </c>
      <c r="I17" s="146">
        <f>G17*$L$8/1000</f>
        <v>11.183886000000001</v>
      </c>
      <c r="J17" s="5"/>
      <c r="K17" s="4"/>
      <c r="L17" s="4"/>
      <c r="M17" s="4"/>
      <c r="N17" s="165">
        <f>H17+I17+M17</f>
        <v>52.814735999999996</v>
      </c>
      <c r="O17" s="175">
        <f>E17*N17</f>
        <v>359.14020479999999</v>
      </c>
      <c r="P17" s="67"/>
      <c r="Q17" s="67"/>
    </row>
    <row r="18" spans="1:17" ht="25.5">
      <c r="A18" s="300">
        <v>3</v>
      </c>
      <c r="B18" s="304" t="s">
        <v>158</v>
      </c>
      <c r="C18" s="313" t="s">
        <v>214</v>
      </c>
      <c r="D18" s="300" t="s">
        <v>19</v>
      </c>
      <c r="E18" s="300">
        <v>0.4</v>
      </c>
      <c r="F18" s="313">
        <v>3.63</v>
      </c>
      <c r="G18" s="313">
        <v>1.32</v>
      </c>
      <c r="H18" s="316">
        <f t="shared" ref="H18" si="0">F18*$L$7/1000</f>
        <v>7.0948349999999998</v>
      </c>
      <c r="I18" s="307">
        <f t="shared" ref="I18" si="1">G18*$L$8/1000</f>
        <v>3.5149356000000003</v>
      </c>
      <c r="J18" s="5" t="s">
        <v>22</v>
      </c>
      <c r="K18" s="5">
        <v>0.78600000000000003</v>
      </c>
      <c r="L18" s="24">
        <v>0.92</v>
      </c>
      <c r="M18" s="164">
        <f>K18*L18*$L$9</f>
        <v>0.83339580000000013</v>
      </c>
      <c r="N18" s="307">
        <f>H18+I18+M18+M19+M20+M21+M22+M23</f>
        <v>22.32314891475</v>
      </c>
      <c r="O18" s="307">
        <f t="shared" ref="O18:O24" si="2">E18*N18</f>
        <v>8.9292595659000007</v>
      </c>
      <c r="P18" s="70"/>
      <c r="Q18" s="70"/>
    </row>
    <row r="19" spans="1:17" ht="38.25">
      <c r="A19" s="301"/>
      <c r="B19" s="305"/>
      <c r="C19" s="314"/>
      <c r="D19" s="301"/>
      <c r="E19" s="301"/>
      <c r="F19" s="314"/>
      <c r="G19" s="314"/>
      <c r="H19" s="317"/>
      <c r="I19" s="308"/>
      <c r="J19" s="5" t="s">
        <v>23</v>
      </c>
      <c r="K19" s="5">
        <v>6.1999999999999998E-3</v>
      </c>
      <c r="L19" s="171">
        <v>10</v>
      </c>
      <c r="M19" s="164">
        <f t="shared" ref="M19:M32" si="3">K19*L19*$L$9</f>
        <v>7.1455000000000005E-2</v>
      </c>
      <c r="N19" s="308"/>
      <c r="O19" s="308"/>
      <c r="P19" s="70"/>
      <c r="Q19" s="70"/>
    </row>
    <row r="20" spans="1:17" ht="38.25">
      <c r="A20" s="301"/>
      <c r="B20" s="305"/>
      <c r="C20" s="314"/>
      <c r="D20" s="301"/>
      <c r="E20" s="301"/>
      <c r="F20" s="314"/>
      <c r="G20" s="314"/>
      <c r="H20" s="317"/>
      <c r="I20" s="308"/>
      <c r="J20" s="5" t="s">
        <v>33</v>
      </c>
      <c r="K20" s="5">
        <v>0.38300000000000001</v>
      </c>
      <c r="L20" s="24">
        <v>0.25</v>
      </c>
      <c r="M20" s="164">
        <f t="shared" si="3"/>
        <v>0.11035187500000002</v>
      </c>
      <c r="N20" s="308"/>
      <c r="O20" s="308"/>
      <c r="P20" s="70"/>
      <c r="Q20" s="70"/>
    </row>
    <row r="21" spans="1:17" ht="38.25">
      <c r="A21" s="301"/>
      <c r="B21" s="305"/>
      <c r="C21" s="314"/>
      <c r="D21" s="301"/>
      <c r="E21" s="301"/>
      <c r="F21" s="314"/>
      <c r="G21" s="314"/>
      <c r="H21" s="317"/>
      <c r="I21" s="308"/>
      <c r="J21" s="5" t="s">
        <v>85</v>
      </c>
      <c r="K21" s="5">
        <v>4.0000000000000001E-3</v>
      </c>
      <c r="L21" s="24">
        <v>650</v>
      </c>
      <c r="M21" s="164">
        <f t="shared" si="3"/>
        <v>2.9965000000000002</v>
      </c>
      <c r="N21" s="308"/>
      <c r="O21" s="308"/>
      <c r="P21" s="70"/>
      <c r="Q21" s="70"/>
    </row>
    <row r="22" spans="1:17" ht="25.5">
      <c r="A22" s="301"/>
      <c r="B22" s="305"/>
      <c r="C22" s="314"/>
      <c r="D22" s="301"/>
      <c r="E22" s="301"/>
      <c r="F22" s="314"/>
      <c r="G22" s="314"/>
      <c r="H22" s="317"/>
      <c r="I22" s="308"/>
      <c r="J22" s="5" t="s">
        <v>43</v>
      </c>
      <c r="K22" s="5">
        <v>4.7100000000000003E-2</v>
      </c>
      <c r="L22" s="24">
        <v>136.38900000000001</v>
      </c>
      <c r="M22" s="164">
        <f t="shared" si="3"/>
        <v>7.4035699897500011</v>
      </c>
      <c r="N22" s="308"/>
      <c r="O22" s="308"/>
      <c r="P22" s="70"/>
      <c r="Q22" s="70"/>
    </row>
    <row r="23" spans="1:17" ht="38.25">
      <c r="A23" s="302"/>
      <c r="B23" s="306"/>
      <c r="C23" s="315"/>
      <c r="D23" s="302"/>
      <c r="E23" s="302"/>
      <c r="F23" s="315"/>
      <c r="G23" s="315"/>
      <c r="H23" s="318"/>
      <c r="I23" s="309"/>
      <c r="J23" s="5" t="s">
        <v>86</v>
      </c>
      <c r="K23" s="38">
        <v>2.7000000000000001E-3</v>
      </c>
      <c r="L23" s="24">
        <v>95.8</v>
      </c>
      <c r="M23" s="164">
        <f t="shared" si="3"/>
        <v>0.29810565</v>
      </c>
      <c r="N23" s="309"/>
      <c r="O23" s="309"/>
      <c r="P23" s="70"/>
      <c r="Q23" s="70"/>
    </row>
    <row r="24" spans="1:17" ht="25.5">
      <c r="A24" s="300">
        <v>4</v>
      </c>
      <c r="B24" s="304" t="s">
        <v>159</v>
      </c>
      <c r="C24" s="300" t="s">
        <v>160</v>
      </c>
      <c r="D24" s="300" t="s">
        <v>19</v>
      </c>
      <c r="E24" s="310">
        <v>0.7</v>
      </c>
      <c r="F24" s="300">
        <v>3.43</v>
      </c>
      <c r="G24" s="300">
        <v>1.2</v>
      </c>
      <c r="H24" s="307">
        <f t="shared" ref="H24" si="4">F24*$L$7/1000</f>
        <v>6.7039350000000004</v>
      </c>
      <c r="I24" s="307">
        <f t="shared" ref="I24" si="5">G24*$L$8/1000</f>
        <v>3.1953959999999997</v>
      </c>
      <c r="J24" s="4" t="s">
        <v>22</v>
      </c>
      <c r="K24" s="4">
        <v>0.63700000000000001</v>
      </c>
      <c r="L24" s="4">
        <v>0.92</v>
      </c>
      <c r="M24" s="22">
        <f t="shared" si="3"/>
        <v>0.67541110000000004</v>
      </c>
      <c r="N24" s="307">
        <f>H24+I24+M24+M25+M26+M27+M28+M29</f>
        <v>18.789640626500002</v>
      </c>
      <c r="O24" s="307">
        <f t="shared" si="2"/>
        <v>13.152748438550001</v>
      </c>
      <c r="P24" s="70"/>
      <c r="Q24" s="70"/>
    </row>
    <row r="25" spans="1:17" ht="38.25">
      <c r="A25" s="301"/>
      <c r="B25" s="305"/>
      <c r="C25" s="301"/>
      <c r="D25" s="301"/>
      <c r="E25" s="311"/>
      <c r="F25" s="301"/>
      <c r="G25" s="301"/>
      <c r="H25" s="308"/>
      <c r="I25" s="308"/>
      <c r="J25" s="4" t="s">
        <v>23</v>
      </c>
      <c r="K25" s="4">
        <v>5.1000000000000004E-3</v>
      </c>
      <c r="L25" s="4">
        <v>10</v>
      </c>
      <c r="M25" s="165">
        <f t="shared" si="3"/>
        <v>5.877750000000001E-2</v>
      </c>
      <c r="N25" s="308"/>
      <c r="O25" s="308"/>
      <c r="P25" s="70"/>
      <c r="Q25" s="70"/>
    </row>
    <row r="26" spans="1:17" ht="38.25">
      <c r="A26" s="301"/>
      <c r="B26" s="305"/>
      <c r="C26" s="301"/>
      <c r="D26" s="301"/>
      <c r="E26" s="311"/>
      <c r="F26" s="301"/>
      <c r="G26" s="301"/>
      <c r="H26" s="308"/>
      <c r="I26" s="308"/>
      <c r="J26" s="4" t="s">
        <v>33</v>
      </c>
      <c r="K26" s="4">
        <v>0.48799999999999999</v>
      </c>
      <c r="L26" s="4">
        <v>0.25</v>
      </c>
      <c r="M26" s="165">
        <f t="shared" si="3"/>
        <v>0.14060500000000001</v>
      </c>
      <c r="N26" s="308"/>
      <c r="O26" s="308"/>
      <c r="P26" s="70"/>
      <c r="Q26" s="70"/>
    </row>
    <row r="27" spans="1:17" ht="25.5">
      <c r="A27" s="301"/>
      <c r="B27" s="305"/>
      <c r="C27" s="301"/>
      <c r="D27" s="301"/>
      <c r="E27" s="311"/>
      <c r="F27" s="301"/>
      <c r="G27" s="301"/>
      <c r="H27" s="308"/>
      <c r="I27" s="308"/>
      <c r="J27" s="4" t="s">
        <v>43</v>
      </c>
      <c r="K27" s="4">
        <v>1.84E-2</v>
      </c>
      <c r="L27" s="4">
        <v>136.38900000000001</v>
      </c>
      <c r="M27" s="165">
        <f t="shared" si="3"/>
        <v>2.8922651340000001</v>
      </c>
      <c r="N27" s="308"/>
      <c r="O27" s="308"/>
      <c r="P27" s="70"/>
      <c r="Q27" s="70"/>
    </row>
    <row r="28" spans="1:17" ht="38.25">
      <c r="A28" s="301"/>
      <c r="B28" s="305"/>
      <c r="C28" s="301"/>
      <c r="D28" s="301"/>
      <c r="E28" s="311"/>
      <c r="F28" s="301"/>
      <c r="G28" s="301"/>
      <c r="H28" s="308"/>
      <c r="I28" s="308"/>
      <c r="J28" s="4" t="s">
        <v>89</v>
      </c>
      <c r="K28" s="4">
        <v>3.8699999999999998E-2</v>
      </c>
      <c r="L28" s="4">
        <v>95.8</v>
      </c>
      <c r="M28" s="165">
        <f t="shared" si="3"/>
        <v>4.2728476500000001</v>
      </c>
      <c r="N28" s="308"/>
      <c r="O28" s="308"/>
      <c r="P28" s="70"/>
      <c r="Q28" s="70"/>
    </row>
    <row r="29" spans="1:17" ht="60" customHeight="1">
      <c r="A29" s="302"/>
      <c r="B29" s="306"/>
      <c r="C29" s="302"/>
      <c r="D29" s="302"/>
      <c r="E29" s="312"/>
      <c r="F29" s="302"/>
      <c r="G29" s="302"/>
      <c r="H29" s="309"/>
      <c r="I29" s="309"/>
      <c r="J29" s="4" t="s">
        <v>90</v>
      </c>
      <c r="K29" s="4">
        <v>0.85699999999999998</v>
      </c>
      <c r="L29" s="4">
        <v>0.86099999999999999</v>
      </c>
      <c r="M29" s="165">
        <f t="shared" si="3"/>
        <v>0.8504032425000001</v>
      </c>
      <c r="N29" s="309"/>
      <c r="O29" s="309"/>
      <c r="P29" s="70"/>
      <c r="Q29" s="70"/>
    </row>
    <row r="30" spans="1:17" ht="25.5">
      <c r="A30" s="300">
        <v>5</v>
      </c>
      <c r="B30" s="304" t="s">
        <v>161</v>
      </c>
      <c r="C30" s="300" t="s">
        <v>162</v>
      </c>
      <c r="D30" s="300" t="s">
        <v>19</v>
      </c>
      <c r="E30" s="300">
        <v>0.4</v>
      </c>
      <c r="F30" s="300">
        <v>2.6</v>
      </c>
      <c r="G30" s="300">
        <v>1.1299999999999999</v>
      </c>
      <c r="H30" s="299">
        <f t="shared" ref="H30" si="6">F30*$L$7/1000</f>
        <v>5.0816999999999997</v>
      </c>
      <c r="I30" s="299">
        <f t="shared" ref="I30" si="7">G30*$L$8/1000</f>
        <v>3.0089978999999998</v>
      </c>
      <c r="J30" s="4" t="s">
        <v>22</v>
      </c>
      <c r="K30" s="4">
        <v>0.70199999999999996</v>
      </c>
      <c r="L30" s="168">
        <v>0.92</v>
      </c>
      <c r="M30" s="165">
        <f t="shared" si="3"/>
        <v>0.74433060000000006</v>
      </c>
      <c r="N30" s="299">
        <f>H30+I30+M30+M31+M32</f>
        <v>9.0836803749999984</v>
      </c>
      <c r="O30" s="299">
        <f t="shared" ref="O30" si="8">E30*N30</f>
        <v>3.6334721499999993</v>
      </c>
      <c r="P30" s="70"/>
      <c r="Q30" s="70"/>
    </row>
    <row r="31" spans="1:17" ht="38.25">
      <c r="A31" s="301"/>
      <c r="B31" s="305"/>
      <c r="C31" s="301"/>
      <c r="D31" s="301"/>
      <c r="E31" s="301"/>
      <c r="F31" s="301"/>
      <c r="G31" s="301"/>
      <c r="H31" s="299"/>
      <c r="I31" s="299"/>
      <c r="J31" s="4" t="s">
        <v>23</v>
      </c>
      <c r="K31" s="4">
        <v>6.3E-3</v>
      </c>
      <c r="L31" s="168">
        <v>10</v>
      </c>
      <c r="M31" s="165">
        <f t="shared" si="3"/>
        <v>7.2607500000000005E-2</v>
      </c>
      <c r="N31" s="299"/>
      <c r="O31" s="299"/>
      <c r="P31" s="70"/>
      <c r="Q31" s="70"/>
    </row>
    <row r="32" spans="1:17" ht="38.25">
      <c r="A32" s="302"/>
      <c r="B32" s="306"/>
      <c r="C32" s="302"/>
      <c r="D32" s="302"/>
      <c r="E32" s="302"/>
      <c r="F32" s="302"/>
      <c r="G32" s="302"/>
      <c r="H32" s="299"/>
      <c r="I32" s="299"/>
      <c r="J32" s="4" t="s">
        <v>33</v>
      </c>
      <c r="K32" s="4">
        <v>0.61099999999999999</v>
      </c>
      <c r="L32" s="168">
        <v>0.25</v>
      </c>
      <c r="M32" s="165">
        <f t="shared" si="3"/>
        <v>0.176044375</v>
      </c>
      <c r="N32" s="299"/>
      <c r="O32" s="299"/>
      <c r="P32" s="70"/>
      <c r="Q32" s="70"/>
    </row>
    <row r="33" spans="1:17" ht="38.25">
      <c r="A33" s="300">
        <v>6</v>
      </c>
      <c r="B33" s="4" t="s">
        <v>92</v>
      </c>
      <c r="C33" s="5" t="s">
        <v>196</v>
      </c>
      <c r="D33" s="4" t="s">
        <v>35</v>
      </c>
      <c r="E33" s="4">
        <v>0.37519999999999998</v>
      </c>
      <c r="F33" s="4">
        <v>24.1</v>
      </c>
      <c r="G33" s="4">
        <v>0.02</v>
      </c>
      <c r="H33" s="146">
        <f t="shared" ref="H33:H48" si="9">F33*$L$7/1000</f>
        <v>47.103450000000002</v>
      </c>
      <c r="I33" s="146">
        <f t="shared" ref="I33:I48" si="10">G33*$L$8/1000</f>
        <v>5.3256600000000001E-2</v>
      </c>
      <c r="J33" s="5" t="s">
        <v>93</v>
      </c>
      <c r="K33" s="16">
        <v>1</v>
      </c>
      <c r="L33" s="4">
        <v>650</v>
      </c>
      <c r="M33" s="146">
        <f t="shared" ref="M33:M49" si="11">K33*L33*$L$9</f>
        <v>749.125</v>
      </c>
      <c r="N33" s="146">
        <f>H33+I33+M33+M34+M35</f>
        <v>829.11964707499999</v>
      </c>
      <c r="O33" s="24">
        <f t="shared" ref="O33:O48" si="12">E33*N33</f>
        <v>311.08569158253999</v>
      </c>
      <c r="P33" s="70"/>
      <c r="Q33" s="70"/>
    </row>
    <row r="34" spans="1:17" ht="25.5">
      <c r="A34" s="301"/>
      <c r="B34" s="4"/>
      <c r="C34" s="5"/>
      <c r="D34" s="4"/>
      <c r="E34" s="4"/>
      <c r="F34" s="4"/>
      <c r="G34" s="4"/>
      <c r="H34" s="146"/>
      <c r="I34" s="146"/>
      <c r="J34" s="5" t="s">
        <v>43</v>
      </c>
      <c r="K34" s="4">
        <v>0.11</v>
      </c>
      <c r="L34" s="4">
        <v>136.38900000000001</v>
      </c>
      <c r="M34" s="146">
        <f t="shared" si="11"/>
        <v>17.290715475000002</v>
      </c>
      <c r="N34" s="4"/>
      <c r="O34" s="24"/>
      <c r="P34" s="70"/>
      <c r="Q34" s="70"/>
    </row>
    <row r="35" spans="1:17" ht="51">
      <c r="A35" s="302"/>
      <c r="B35" s="4"/>
      <c r="C35" s="5"/>
      <c r="D35" s="4"/>
      <c r="E35" s="4"/>
      <c r="F35" s="4"/>
      <c r="G35" s="4"/>
      <c r="H35" s="146"/>
      <c r="I35" s="146"/>
      <c r="J35" s="5" t="s">
        <v>94</v>
      </c>
      <c r="K35" s="4">
        <v>14.2</v>
      </c>
      <c r="L35" s="4">
        <v>0.95</v>
      </c>
      <c r="M35" s="146">
        <f t="shared" si="11"/>
        <v>15.547224999999999</v>
      </c>
      <c r="N35" s="4"/>
      <c r="O35" s="24"/>
      <c r="P35" s="70"/>
      <c r="Q35" s="70"/>
    </row>
    <row r="36" spans="1:17" ht="25.5">
      <c r="A36" s="4">
        <v>7</v>
      </c>
      <c r="B36" s="4" t="s">
        <v>57</v>
      </c>
      <c r="C36" s="5" t="s">
        <v>34</v>
      </c>
      <c r="D36" s="4" t="s">
        <v>35</v>
      </c>
      <c r="E36" s="4">
        <v>0.84399999999999997</v>
      </c>
      <c r="F36" s="4">
        <v>27.7</v>
      </c>
      <c r="G36" s="4">
        <v>0.02</v>
      </c>
      <c r="H36" s="146">
        <f t="shared" si="9"/>
        <v>54.139650000000003</v>
      </c>
      <c r="I36" s="146">
        <f t="shared" si="10"/>
        <v>5.3256600000000001E-2</v>
      </c>
      <c r="J36" s="5"/>
      <c r="K36" s="4"/>
      <c r="L36" s="4"/>
      <c r="M36" s="146"/>
      <c r="N36" s="146">
        <f>H36+I36</f>
        <v>54.192906600000001</v>
      </c>
      <c r="O36" s="175">
        <f t="shared" si="12"/>
        <v>45.7388131704</v>
      </c>
      <c r="P36" s="70"/>
      <c r="Q36" s="70"/>
    </row>
    <row r="37" spans="1:17">
      <c r="A37" s="4"/>
      <c r="B37" s="4"/>
      <c r="C37" s="5" t="s">
        <v>36</v>
      </c>
      <c r="D37" s="4"/>
      <c r="E37" s="4"/>
      <c r="F37" s="4"/>
      <c r="G37" s="4"/>
      <c r="H37" s="146"/>
      <c r="I37" s="146"/>
      <c r="J37" s="5"/>
      <c r="K37" s="4"/>
      <c r="L37" s="4"/>
      <c r="M37" s="146"/>
      <c r="N37" s="146"/>
      <c r="O37" s="175"/>
      <c r="P37" s="70"/>
      <c r="Q37" s="70"/>
    </row>
    <row r="38" spans="1:17" ht="25.5">
      <c r="A38" s="4">
        <v>8</v>
      </c>
      <c r="B38" s="4"/>
      <c r="C38" s="5" t="s">
        <v>37</v>
      </c>
      <c r="D38" s="4" t="s">
        <v>35</v>
      </c>
      <c r="E38" s="4">
        <v>5.2999999999999999E-2</v>
      </c>
      <c r="F38" s="4"/>
      <c r="G38" s="4"/>
      <c r="H38" s="146"/>
      <c r="I38" s="146"/>
      <c r="J38" s="5" t="s">
        <v>38</v>
      </c>
      <c r="K38" s="16">
        <v>1</v>
      </c>
      <c r="L38" s="4">
        <v>237.5</v>
      </c>
      <c r="M38" s="146">
        <f t="shared" si="11"/>
        <v>273.71875</v>
      </c>
      <c r="N38" s="146">
        <f>H38+I38+M38</f>
        <v>273.71875</v>
      </c>
      <c r="O38" s="175">
        <f t="shared" si="12"/>
        <v>14.507093749999999</v>
      </c>
      <c r="P38" s="70"/>
      <c r="Q38" s="70"/>
    </row>
    <row r="39" spans="1:17" ht="25.5">
      <c r="A39" s="4">
        <v>9</v>
      </c>
      <c r="B39" s="4"/>
      <c r="C39" s="5" t="s">
        <v>121</v>
      </c>
      <c r="D39" s="4" t="s">
        <v>35</v>
      </c>
      <c r="E39" s="4">
        <v>0.79100000000000004</v>
      </c>
      <c r="F39" s="4"/>
      <c r="G39" s="4"/>
      <c r="H39" s="146"/>
      <c r="I39" s="146"/>
      <c r="J39" s="5" t="s">
        <v>122</v>
      </c>
      <c r="K39" s="16">
        <v>1</v>
      </c>
      <c r="L39" s="4">
        <v>231.94399999999999</v>
      </c>
      <c r="M39" s="146">
        <f t="shared" si="11"/>
        <v>267.31546000000003</v>
      </c>
      <c r="N39" s="146">
        <f>H39+I39+M39</f>
        <v>267.31546000000003</v>
      </c>
      <c r="O39" s="175">
        <f t="shared" si="12"/>
        <v>211.44652886000003</v>
      </c>
      <c r="P39" s="70"/>
      <c r="Q39" s="70"/>
    </row>
    <row r="40" spans="1:17" ht="139.5" customHeight="1">
      <c r="A40" s="4">
        <v>10</v>
      </c>
      <c r="B40" s="4" t="s">
        <v>97</v>
      </c>
      <c r="C40" s="5" t="s">
        <v>98</v>
      </c>
      <c r="D40" s="4" t="s">
        <v>19</v>
      </c>
      <c r="E40" s="4">
        <v>5.92</v>
      </c>
      <c r="F40" s="4">
        <v>8.02</v>
      </c>
      <c r="G40" s="4">
        <v>2.2799999999999998</v>
      </c>
      <c r="H40" s="146">
        <f t="shared" si="9"/>
        <v>15.675089999999999</v>
      </c>
      <c r="I40" s="146">
        <f t="shared" si="10"/>
        <v>6.0712523999999997</v>
      </c>
      <c r="J40" s="5" t="s">
        <v>123</v>
      </c>
      <c r="K40" s="4">
        <v>1.42</v>
      </c>
      <c r="L40" s="4">
        <v>52.465000000000003</v>
      </c>
      <c r="M40" s="146">
        <f t="shared" si="11"/>
        <v>85.861595750000006</v>
      </c>
      <c r="N40" s="146">
        <f>H40+I40+M40+M41+M42+M43</f>
        <v>115.03732494650001</v>
      </c>
      <c r="O40" s="175">
        <f t="shared" si="12"/>
        <v>681.02096368328</v>
      </c>
      <c r="P40" s="70"/>
      <c r="Q40" s="70"/>
    </row>
    <row r="41" spans="1:17" ht="38.25">
      <c r="A41" s="4"/>
      <c r="B41" s="4"/>
      <c r="C41" s="5"/>
      <c r="D41" s="4"/>
      <c r="E41" s="4"/>
      <c r="F41" s="4"/>
      <c r="G41" s="4"/>
      <c r="H41" s="146"/>
      <c r="I41" s="146"/>
      <c r="J41" s="5" t="s">
        <v>100</v>
      </c>
      <c r="K41" s="4">
        <v>7.8</v>
      </c>
      <c r="L41" s="4">
        <v>0.54200000000000004</v>
      </c>
      <c r="M41" s="146">
        <f t="shared" si="11"/>
        <v>4.8723090000000004</v>
      </c>
      <c r="N41" s="4"/>
      <c r="O41" s="24"/>
      <c r="P41" s="70"/>
      <c r="Q41" s="70"/>
    </row>
    <row r="42" spans="1:17" ht="38.25">
      <c r="A42" s="4"/>
      <c r="B42" s="4"/>
      <c r="C42" s="5"/>
      <c r="D42" s="4"/>
      <c r="E42" s="4"/>
      <c r="F42" s="4"/>
      <c r="G42" s="4"/>
      <c r="H42" s="146"/>
      <c r="I42" s="146"/>
      <c r="J42" s="5" t="s">
        <v>101</v>
      </c>
      <c r="K42" s="4">
        <v>2.7</v>
      </c>
      <c r="L42" s="4">
        <v>0.65</v>
      </c>
      <c r="M42" s="146">
        <f t="shared" si="11"/>
        <v>2.0226375000000001</v>
      </c>
      <c r="N42" s="4"/>
      <c r="O42" s="24"/>
      <c r="P42" s="70"/>
      <c r="Q42" s="70"/>
    </row>
    <row r="43" spans="1:17" ht="25.5">
      <c r="A43" s="4"/>
      <c r="B43" s="4"/>
      <c r="C43" s="5"/>
      <c r="D43" s="4"/>
      <c r="E43" s="4"/>
      <c r="F43" s="4"/>
      <c r="G43" s="4"/>
      <c r="H43" s="146"/>
      <c r="I43" s="146"/>
      <c r="J43" s="5" t="s">
        <v>102</v>
      </c>
      <c r="K43" s="4">
        <v>3.3999999999999998E-3</v>
      </c>
      <c r="L43" s="4">
        <v>136.38900000000001</v>
      </c>
      <c r="M43" s="146">
        <f t="shared" si="11"/>
        <v>0.53444029650000002</v>
      </c>
      <c r="N43" s="4"/>
      <c r="O43" s="24"/>
      <c r="P43" s="70"/>
      <c r="Q43" s="70"/>
    </row>
    <row r="44" spans="1:17" ht="61.5" customHeight="1">
      <c r="A44" s="4">
        <v>11</v>
      </c>
      <c r="B44" s="4" t="s">
        <v>58</v>
      </c>
      <c r="C44" s="5" t="s">
        <v>167</v>
      </c>
      <c r="D44" s="4" t="s">
        <v>19</v>
      </c>
      <c r="E44" s="4">
        <v>2.4</v>
      </c>
      <c r="F44" s="4">
        <v>3.92</v>
      </c>
      <c r="G44" s="4">
        <v>0.14000000000000001</v>
      </c>
      <c r="H44" s="146">
        <f t="shared" si="9"/>
        <v>7.6616399999999993</v>
      </c>
      <c r="I44" s="146">
        <f t="shared" si="10"/>
        <v>0.37279620000000002</v>
      </c>
      <c r="J44" s="5" t="s">
        <v>123</v>
      </c>
      <c r="K44" s="4">
        <v>1.02</v>
      </c>
      <c r="L44" s="4">
        <v>52.465000000000003</v>
      </c>
      <c r="M44" s="146">
        <f t="shared" si="11"/>
        <v>61.675230750000011</v>
      </c>
      <c r="N44" s="146">
        <f>H44+I44+M44+M45</f>
        <v>70.306982575500015</v>
      </c>
      <c r="O44" s="24">
        <f t="shared" si="12"/>
        <v>168.73675818120003</v>
      </c>
      <c r="P44" s="70"/>
      <c r="Q44" s="70"/>
    </row>
    <row r="45" spans="1:17" ht="25.5">
      <c r="A45" s="4"/>
      <c r="B45" s="4"/>
      <c r="C45" s="5"/>
      <c r="D45" s="4"/>
      <c r="E45" s="4"/>
      <c r="F45" s="4"/>
      <c r="G45" s="4"/>
      <c r="H45" s="146"/>
      <c r="I45" s="146"/>
      <c r="J45" s="5" t="s">
        <v>43</v>
      </c>
      <c r="K45" s="4">
        <v>3.8E-3</v>
      </c>
      <c r="L45" s="4">
        <v>136.38900000000001</v>
      </c>
      <c r="M45" s="146">
        <f t="shared" si="11"/>
        <v>0.59731562550000006</v>
      </c>
      <c r="N45" s="146"/>
      <c r="O45" s="24"/>
      <c r="P45" s="70"/>
      <c r="Q45" s="70"/>
    </row>
    <row r="46" spans="1:17" ht="75" customHeight="1">
      <c r="A46" s="4">
        <v>12</v>
      </c>
      <c r="B46" s="4" t="s">
        <v>59</v>
      </c>
      <c r="C46" s="5" t="s">
        <v>44</v>
      </c>
      <c r="D46" s="4" t="s">
        <v>45</v>
      </c>
      <c r="E46" s="16">
        <v>12.5</v>
      </c>
      <c r="F46" s="4">
        <v>0.65</v>
      </c>
      <c r="G46" s="4">
        <v>0.18</v>
      </c>
      <c r="H46" s="146">
        <f t="shared" si="9"/>
        <v>1.2704249999999999</v>
      </c>
      <c r="I46" s="146">
        <f t="shared" si="10"/>
        <v>0.4793094</v>
      </c>
      <c r="J46" s="5" t="s">
        <v>46</v>
      </c>
      <c r="K46" s="33">
        <v>8.1600000000000006E-2</v>
      </c>
      <c r="L46" s="16">
        <v>26</v>
      </c>
      <c r="M46" s="146">
        <f t="shared" si="11"/>
        <v>2.445144</v>
      </c>
      <c r="N46" s="146">
        <f>H46+I46+M46</f>
        <v>4.1948784000000003</v>
      </c>
      <c r="O46" s="24">
        <f t="shared" si="12"/>
        <v>52.435980000000001</v>
      </c>
      <c r="P46" s="70"/>
      <c r="Q46" s="70"/>
    </row>
    <row r="47" spans="1:17" ht="48.75" customHeight="1">
      <c r="A47" s="4">
        <v>13</v>
      </c>
      <c r="B47" s="4" t="s">
        <v>60</v>
      </c>
      <c r="C47" s="5" t="s">
        <v>47</v>
      </c>
      <c r="D47" s="4" t="s">
        <v>45</v>
      </c>
      <c r="E47" s="16">
        <v>12.5</v>
      </c>
      <c r="F47" s="4">
        <v>0.08</v>
      </c>
      <c r="G47" s="4">
        <v>0.08</v>
      </c>
      <c r="H47" s="146">
        <f t="shared" si="9"/>
        <v>0.15636000000000003</v>
      </c>
      <c r="I47" s="146">
        <f t="shared" si="10"/>
        <v>0.2130264</v>
      </c>
      <c r="J47" s="5" t="s">
        <v>48</v>
      </c>
      <c r="K47" s="146">
        <v>33</v>
      </c>
      <c r="L47" s="4">
        <v>4.1669999999999999E-2</v>
      </c>
      <c r="M47" s="146">
        <f t="shared" si="11"/>
        <v>1.5848142750000003</v>
      </c>
      <c r="N47" s="146">
        <f>H47+I47+M47</f>
        <v>1.9542006750000003</v>
      </c>
      <c r="O47" s="24">
        <f t="shared" si="12"/>
        <v>24.427508437500002</v>
      </c>
      <c r="P47" s="70"/>
      <c r="Q47" s="70"/>
    </row>
    <row r="48" spans="1:17" s="209" customFormat="1" ht="77.25">
      <c r="A48" s="4">
        <v>14</v>
      </c>
      <c r="B48" s="85" t="s">
        <v>61</v>
      </c>
      <c r="C48" s="84" t="s">
        <v>137</v>
      </c>
      <c r="D48" s="55" t="s">
        <v>49</v>
      </c>
      <c r="E48" s="100">
        <v>3.33</v>
      </c>
      <c r="F48" s="55">
        <v>2.13</v>
      </c>
      <c r="G48" s="55">
        <v>1.31</v>
      </c>
      <c r="H48" s="86">
        <f t="shared" si="9"/>
        <v>4.1630849999999997</v>
      </c>
      <c r="I48" s="86">
        <f t="shared" si="10"/>
        <v>3.4883072999999998</v>
      </c>
      <c r="J48" s="84" t="s">
        <v>50</v>
      </c>
      <c r="K48" s="101">
        <v>2.3099999999999999E-2</v>
      </c>
      <c r="L48" s="55">
        <v>10</v>
      </c>
      <c r="M48" s="86">
        <f t="shared" si="11"/>
        <v>0.26622750000000001</v>
      </c>
      <c r="N48" s="86">
        <f>H48+I48+M48+M49</f>
        <v>7.9591892072499997</v>
      </c>
      <c r="O48" s="25">
        <f t="shared" si="12"/>
        <v>26.504100060142498</v>
      </c>
      <c r="P48" s="210"/>
      <c r="Q48" s="210"/>
    </row>
    <row r="49" spans="1:17" s="209" customFormat="1" ht="26.25">
      <c r="A49" s="4"/>
      <c r="B49" s="55"/>
      <c r="C49" s="84"/>
      <c r="D49" s="55"/>
      <c r="E49" s="99"/>
      <c r="F49" s="55"/>
      <c r="G49" s="55"/>
      <c r="H49" s="86"/>
      <c r="I49" s="86"/>
      <c r="J49" s="84" t="s">
        <v>51</v>
      </c>
      <c r="K49" s="101">
        <v>4.3299999999999998E-2</v>
      </c>
      <c r="L49" s="55">
        <v>0.83299999999999996</v>
      </c>
      <c r="M49" s="86">
        <f t="shared" si="11"/>
        <v>4.1569407249999996E-2</v>
      </c>
      <c r="N49" s="86"/>
      <c r="O49" s="25"/>
      <c r="P49" s="210"/>
      <c r="Q49" s="210"/>
    </row>
    <row r="50" spans="1:17">
      <c r="A50" s="4"/>
      <c r="B50" s="4"/>
      <c r="C50" s="5" t="s">
        <v>52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133">
        <f>SUM(O16:O49)</f>
        <v>1925.9125528295126</v>
      </c>
      <c r="P50" s="70"/>
      <c r="Q50" s="70"/>
    </row>
    <row r="51" spans="1:17">
      <c r="A51" s="4"/>
      <c r="B51" s="4"/>
      <c r="C51" s="5" t="s">
        <v>104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164">
        <f>O50*0.133</f>
        <v>256.1463695263252</v>
      </c>
      <c r="P51" s="70"/>
      <c r="Q51" s="70"/>
    </row>
    <row r="52" spans="1:17">
      <c r="A52" s="4"/>
      <c r="B52" s="4"/>
      <c r="C52" s="5" t="s">
        <v>52</v>
      </c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133">
        <f>SUM(O50:O51)</f>
        <v>2182.0589223558377</v>
      </c>
      <c r="P52" s="70"/>
      <c r="Q52" s="70"/>
    </row>
    <row r="53" spans="1:17">
      <c r="A53" s="4"/>
      <c r="B53" s="4"/>
      <c r="C53" s="5" t="s">
        <v>124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173">
        <f>O52*0.11</f>
        <v>240.02648145914216</v>
      </c>
      <c r="P53" s="70"/>
      <c r="Q53" s="70"/>
    </row>
    <row r="54" spans="1:17">
      <c r="A54" s="4"/>
      <c r="B54" s="4"/>
      <c r="C54" s="5" t="s">
        <v>52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173">
        <f>SUM(O52:O53)</f>
        <v>2422.0854038149801</v>
      </c>
      <c r="P54" s="70"/>
      <c r="Q54" s="70"/>
    </row>
    <row r="55" spans="1:17">
      <c r="A55" s="4"/>
      <c r="B55" s="4"/>
      <c r="C55" s="5" t="s">
        <v>106</v>
      </c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  <c r="O55" s="173">
        <f>O54*0.2</f>
        <v>484.41708076299602</v>
      </c>
      <c r="P55" s="70"/>
      <c r="Q55" s="70"/>
    </row>
    <row r="56" spans="1:17">
      <c r="A56" s="230"/>
      <c r="B56" s="230"/>
      <c r="C56" s="254" t="s">
        <v>52</v>
      </c>
      <c r="D56" s="230"/>
      <c r="E56" s="230"/>
      <c r="F56" s="230"/>
      <c r="G56" s="230"/>
      <c r="H56" s="230"/>
      <c r="I56" s="230"/>
      <c r="J56" s="255"/>
      <c r="K56" s="230"/>
      <c r="L56" s="230"/>
      <c r="M56" s="230"/>
      <c r="N56" s="230"/>
      <c r="O56" s="133">
        <f>SUM(O54:O55)</f>
        <v>2906.5024845779762</v>
      </c>
      <c r="P56" s="70"/>
      <c r="Q56" s="70"/>
    </row>
    <row r="57" spans="1:17" s="209" customFormat="1">
      <c r="A57" s="230"/>
      <c r="B57" s="230"/>
      <c r="C57" s="254"/>
      <c r="D57" s="230"/>
      <c r="E57" s="230"/>
      <c r="F57" s="230"/>
      <c r="G57" s="230"/>
      <c r="H57" s="230"/>
      <c r="I57" s="230"/>
      <c r="J57" s="255"/>
      <c r="K57" s="230"/>
      <c r="L57" s="230"/>
      <c r="M57" s="230"/>
      <c r="N57" s="230"/>
      <c r="O57" s="208"/>
      <c r="P57" s="210"/>
      <c r="Q57" s="210"/>
    </row>
    <row r="58" spans="1:17" ht="30.75" customHeight="1">
      <c r="A58" s="230"/>
      <c r="B58" s="230"/>
      <c r="C58" s="254" t="s">
        <v>254</v>
      </c>
      <c r="D58" s="256"/>
      <c r="E58" s="256"/>
      <c r="F58" s="256"/>
      <c r="G58" s="256"/>
      <c r="H58" s="230"/>
      <c r="I58" s="230"/>
      <c r="J58" s="255"/>
      <c r="K58" s="230"/>
      <c r="L58" s="230"/>
      <c r="M58" s="230"/>
      <c r="N58" s="230"/>
      <c r="O58" s="164">
        <f>O56*107</f>
        <v>310995.76584984345</v>
      </c>
      <c r="P58" s="70"/>
      <c r="Q58" s="70"/>
    </row>
    <row r="59" spans="1:17" ht="24" customHeight="1">
      <c r="A59" s="4"/>
      <c r="B59" s="4"/>
      <c r="C59" s="5" t="s">
        <v>107</v>
      </c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  <c r="O59" s="164">
        <f>O55*107</f>
        <v>51832.627641640574</v>
      </c>
      <c r="P59" s="70"/>
      <c r="Q59" s="70"/>
    </row>
    <row r="60" spans="1:17">
      <c r="A60" s="71"/>
      <c r="B60" s="71"/>
      <c r="C60" s="66"/>
      <c r="D60" s="71"/>
      <c r="E60" s="303" t="s">
        <v>168</v>
      </c>
      <c r="F60" s="303"/>
      <c r="G60" s="303"/>
      <c r="H60" s="303"/>
      <c r="I60" s="303"/>
      <c r="J60" s="303"/>
      <c r="K60" s="303"/>
      <c r="L60" s="71"/>
      <c r="M60" s="71"/>
      <c r="N60" s="71"/>
      <c r="O60" s="66"/>
      <c r="P60" s="70"/>
      <c r="Q60" s="70"/>
    </row>
    <row r="61" spans="1:17" ht="15" customHeight="1">
      <c r="A61" s="71"/>
      <c r="B61" s="71"/>
      <c r="C61" s="66"/>
      <c r="D61" s="71"/>
      <c r="E61" s="150" t="s">
        <v>125</v>
      </c>
      <c r="F61" s="150"/>
      <c r="G61" s="150"/>
      <c r="H61" s="150"/>
      <c r="I61" s="150"/>
      <c r="J61" s="150"/>
      <c r="K61" s="150"/>
      <c r="L61" s="150"/>
      <c r="M61" s="71"/>
      <c r="N61" s="71"/>
      <c r="O61" s="71"/>
      <c r="P61" s="66"/>
      <c r="Q61" s="66"/>
    </row>
    <row r="62" spans="1:17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</row>
  </sheetData>
  <mergeCells count="66">
    <mergeCell ref="D5:J5"/>
    <mergeCell ref="A6:N6"/>
    <mergeCell ref="A7:F7"/>
    <mergeCell ref="H7:I7"/>
    <mergeCell ref="C9:I9"/>
    <mergeCell ref="L7:M7"/>
    <mergeCell ref="L8:M8"/>
    <mergeCell ref="L9:M9"/>
    <mergeCell ref="A1:C1"/>
    <mergeCell ref="A2:O2"/>
    <mergeCell ref="B3:L3"/>
    <mergeCell ref="C4:N4"/>
    <mergeCell ref="D1:L1"/>
    <mergeCell ref="A11:A14"/>
    <mergeCell ref="B11:B14"/>
    <mergeCell ref="C11:C14"/>
    <mergeCell ref="D11:D14"/>
    <mergeCell ref="E11:E14"/>
    <mergeCell ref="F11:G12"/>
    <mergeCell ref="O11:O14"/>
    <mergeCell ref="H11:H14"/>
    <mergeCell ref="I11:I14"/>
    <mergeCell ref="J11:M11"/>
    <mergeCell ref="N11:N14"/>
    <mergeCell ref="K12:K14"/>
    <mergeCell ref="L12:M12"/>
    <mergeCell ref="J12:J14"/>
    <mergeCell ref="F13:F14"/>
    <mergeCell ref="G13:G14"/>
    <mergeCell ref="L13:L14"/>
    <mergeCell ref="M13:M14"/>
    <mergeCell ref="E60:K60"/>
    <mergeCell ref="B18:B23"/>
    <mergeCell ref="C18:C23"/>
    <mergeCell ref="D18:D23"/>
    <mergeCell ref="E18:E23"/>
    <mergeCell ref="F18:F23"/>
    <mergeCell ref="G18:G23"/>
    <mergeCell ref="H18:H23"/>
    <mergeCell ref="I18:I23"/>
    <mergeCell ref="B30:B32"/>
    <mergeCell ref="C30:C32"/>
    <mergeCell ref="D30:D32"/>
    <mergeCell ref="E30:E32"/>
    <mergeCell ref="F30:F32"/>
    <mergeCell ref="G30:G32"/>
    <mergeCell ref="A18:A23"/>
    <mergeCell ref="A24:A29"/>
    <mergeCell ref="A30:A32"/>
    <mergeCell ref="N18:N23"/>
    <mergeCell ref="O18:O23"/>
    <mergeCell ref="B24:B29"/>
    <mergeCell ref="C24:C29"/>
    <mergeCell ref="D24:D29"/>
    <mergeCell ref="E24:E29"/>
    <mergeCell ref="F24:F29"/>
    <mergeCell ref="G24:G29"/>
    <mergeCell ref="H24:H29"/>
    <mergeCell ref="I24:I29"/>
    <mergeCell ref="N24:N29"/>
    <mergeCell ref="O24:O29"/>
    <mergeCell ref="A33:A35"/>
    <mergeCell ref="H30:H32"/>
    <mergeCell ref="I30:I32"/>
    <mergeCell ref="N30:N32"/>
    <mergeCell ref="O30:O32"/>
  </mergeCells>
  <pageMargins left="0.7" right="0.7" top="0.75" bottom="0.75" header="0.3" footer="0.3"/>
  <pageSetup paperSize="9" scale="86" orientation="landscape" r:id="rId1"/>
  <rowBreaks count="3" manualBreakCount="3">
    <brk id="23" max="16383" man="1"/>
    <brk id="39" max="16383" man="1"/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F61"/>
  <sheetViews>
    <sheetView view="pageBreakPreview" topLeftCell="A31" zoomScale="77" zoomScaleNormal="77" zoomScaleSheetLayoutView="77" workbookViewId="0">
      <selection activeCell="I47" sqref="I47"/>
    </sheetView>
  </sheetViews>
  <sheetFormatPr defaultRowHeight="15"/>
  <cols>
    <col min="1" max="1" width="4.42578125" customWidth="1"/>
    <col min="2" max="2" width="8.5703125" customWidth="1"/>
    <col min="3" max="3" width="25.42578125" customWidth="1"/>
    <col min="4" max="4" width="6.7109375" customWidth="1"/>
    <col min="5" max="5" width="8.140625" customWidth="1"/>
    <col min="6" max="6" width="6.42578125" customWidth="1"/>
    <col min="7" max="7" width="7.140625" customWidth="1"/>
    <col min="8" max="8" width="6.5703125" customWidth="1"/>
    <col min="9" max="9" width="6.85546875" customWidth="1"/>
    <col min="10" max="10" width="11.5703125" customWidth="1"/>
    <col min="11" max="11" width="7.7109375" customWidth="1"/>
    <col min="12" max="12" width="8.42578125" customWidth="1"/>
    <col min="13" max="13" width="7.7109375" customWidth="1"/>
    <col min="15" max="15" width="12" style="119" customWidth="1"/>
  </cols>
  <sheetData>
    <row r="1" spans="1:18" ht="29.25" customHeight="1">
      <c r="A1" s="362" t="s">
        <v>0</v>
      </c>
      <c r="B1" s="362"/>
      <c r="C1" s="362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161"/>
      <c r="Q1" s="161"/>
      <c r="R1" s="186"/>
    </row>
    <row r="2" spans="1:18" ht="16.5" customHeight="1">
      <c r="A2" s="362" t="s">
        <v>1</v>
      </c>
      <c r="B2" s="362"/>
      <c r="C2" s="362"/>
      <c r="D2" s="364" t="s">
        <v>250</v>
      </c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</row>
    <row r="3" spans="1:18">
      <c r="A3" s="63"/>
      <c r="B3" s="363" t="s">
        <v>249</v>
      </c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</row>
    <row r="4" spans="1:18" ht="19.5">
      <c r="A4" s="159"/>
      <c r="B4" s="159"/>
      <c r="C4" s="159"/>
      <c r="D4" s="283" t="s">
        <v>211</v>
      </c>
      <c r="E4" s="283"/>
      <c r="F4" s="283"/>
      <c r="G4" s="283"/>
      <c r="H4" s="283"/>
      <c r="I4" s="283"/>
      <c r="J4" s="283"/>
      <c r="K4" s="159"/>
      <c r="L4" s="159"/>
      <c r="M4" s="159"/>
      <c r="N4" s="159"/>
      <c r="O4" s="271"/>
    </row>
    <row r="5" spans="1:18">
      <c r="A5" s="337" t="s">
        <v>111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P5" s="65"/>
      <c r="Q5" s="65"/>
    </row>
    <row r="6" spans="1:18">
      <c r="A6" s="298" t="s">
        <v>232</v>
      </c>
      <c r="B6" s="298"/>
      <c r="C6" s="298"/>
      <c r="D6" s="298"/>
      <c r="E6" s="298"/>
      <c r="F6" s="298"/>
      <c r="G6" s="162"/>
      <c r="H6" s="298"/>
      <c r="I6" s="298"/>
      <c r="J6" s="160" t="s">
        <v>4</v>
      </c>
      <c r="K6" s="167"/>
      <c r="L6" s="293">
        <v>1954.5</v>
      </c>
      <c r="M6" s="293"/>
      <c r="N6" s="162"/>
      <c r="O6" s="272"/>
      <c r="P6" s="65"/>
      <c r="Q6" s="65"/>
    </row>
    <row r="7" spans="1:18">
      <c r="A7" s="162"/>
      <c r="B7" s="162"/>
      <c r="C7" s="160"/>
      <c r="D7" s="162"/>
      <c r="E7" s="162"/>
      <c r="F7" s="162"/>
      <c r="G7" s="162"/>
      <c r="H7" s="162"/>
      <c r="I7" s="162"/>
      <c r="J7" s="160" t="s">
        <v>5</v>
      </c>
      <c r="K7" s="167"/>
      <c r="L7" s="293">
        <v>2662.83</v>
      </c>
      <c r="M7" s="293"/>
      <c r="N7" s="162"/>
      <c r="O7" s="272"/>
      <c r="P7" s="65"/>
      <c r="Q7" s="65"/>
    </row>
    <row r="8" spans="1:18">
      <c r="A8" s="162"/>
      <c r="B8" s="162"/>
      <c r="C8" s="298" t="s">
        <v>6</v>
      </c>
      <c r="D8" s="298"/>
      <c r="E8" s="298"/>
      <c r="F8" s="298"/>
      <c r="G8" s="298"/>
      <c r="H8" s="298"/>
      <c r="I8" s="298"/>
      <c r="J8" s="160" t="s">
        <v>7</v>
      </c>
      <c r="K8" s="167"/>
      <c r="L8" s="188">
        <v>1.1525000000000001</v>
      </c>
      <c r="M8" s="162"/>
      <c r="N8" s="162"/>
      <c r="O8" s="272"/>
      <c r="P8" s="65"/>
      <c r="Q8" s="65"/>
    </row>
    <row r="9" spans="1:18">
      <c r="A9" s="163"/>
      <c r="B9" s="163"/>
      <c r="C9" s="170"/>
      <c r="D9" s="163"/>
      <c r="E9" s="163"/>
      <c r="F9" s="163"/>
      <c r="G9" s="163"/>
      <c r="H9" s="163"/>
      <c r="I9" s="163"/>
      <c r="J9" s="163"/>
      <c r="K9" s="170"/>
      <c r="L9" s="163"/>
      <c r="M9" s="163"/>
      <c r="N9" s="163"/>
      <c r="O9" s="272" t="s">
        <v>262</v>
      </c>
      <c r="P9" s="65"/>
      <c r="Q9" s="65"/>
    </row>
    <row r="10" spans="1:18" ht="15" customHeight="1">
      <c r="A10" s="319" t="s">
        <v>112</v>
      </c>
      <c r="B10" s="327" t="s">
        <v>113</v>
      </c>
      <c r="C10" s="319" t="s">
        <v>8</v>
      </c>
      <c r="D10" s="319" t="s">
        <v>9</v>
      </c>
      <c r="E10" s="319" t="s">
        <v>10</v>
      </c>
      <c r="F10" s="330" t="s">
        <v>114</v>
      </c>
      <c r="G10" s="331"/>
      <c r="H10" s="319" t="s">
        <v>116</v>
      </c>
      <c r="I10" s="319" t="s">
        <v>117</v>
      </c>
      <c r="J10" s="325" t="s">
        <v>29</v>
      </c>
      <c r="K10" s="334"/>
      <c r="L10" s="334"/>
      <c r="M10" s="326"/>
      <c r="N10" s="319" t="s">
        <v>115</v>
      </c>
      <c r="O10" s="359" t="s">
        <v>166</v>
      </c>
      <c r="P10" s="66"/>
      <c r="Q10" s="66"/>
    </row>
    <row r="11" spans="1:18" ht="15" customHeight="1">
      <c r="A11" s="320"/>
      <c r="B11" s="328"/>
      <c r="C11" s="320"/>
      <c r="D11" s="320"/>
      <c r="E11" s="320"/>
      <c r="F11" s="332"/>
      <c r="G11" s="333"/>
      <c r="H11" s="320"/>
      <c r="I11" s="320"/>
      <c r="J11" s="319" t="s">
        <v>14</v>
      </c>
      <c r="K11" s="319" t="s">
        <v>15</v>
      </c>
      <c r="L11" s="325" t="s">
        <v>16</v>
      </c>
      <c r="M11" s="326"/>
      <c r="N11" s="320"/>
      <c r="O11" s="360"/>
      <c r="P11" s="66"/>
      <c r="Q11" s="66"/>
    </row>
    <row r="12" spans="1:18" ht="15" customHeight="1">
      <c r="A12" s="320"/>
      <c r="B12" s="328"/>
      <c r="C12" s="320"/>
      <c r="D12" s="320"/>
      <c r="E12" s="320"/>
      <c r="F12" s="319" t="s">
        <v>11</v>
      </c>
      <c r="G12" s="319" t="s">
        <v>12</v>
      </c>
      <c r="H12" s="320"/>
      <c r="I12" s="320"/>
      <c r="J12" s="320"/>
      <c r="K12" s="320"/>
      <c r="L12" s="319" t="s">
        <v>170</v>
      </c>
      <c r="M12" s="319" t="s">
        <v>119</v>
      </c>
      <c r="N12" s="320"/>
      <c r="O12" s="360"/>
      <c r="P12" s="66"/>
      <c r="Q12" s="66"/>
    </row>
    <row r="13" spans="1:18" ht="36.75" customHeight="1">
      <c r="A13" s="321"/>
      <c r="B13" s="329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  <c r="N13" s="321"/>
      <c r="O13" s="361"/>
      <c r="P13" s="67"/>
      <c r="Q13" s="67"/>
    </row>
    <row r="14" spans="1:18">
      <c r="A14" s="68">
        <v>1</v>
      </c>
      <c r="B14" s="68">
        <v>2</v>
      </c>
      <c r="C14" s="68">
        <v>3</v>
      </c>
      <c r="D14" s="68">
        <v>4</v>
      </c>
      <c r="E14" s="69">
        <v>5</v>
      </c>
      <c r="F14" s="68">
        <v>6</v>
      </c>
      <c r="G14" s="69">
        <v>7</v>
      </c>
      <c r="H14" s="68">
        <v>8</v>
      </c>
      <c r="I14" s="68">
        <v>9</v>
      </c>
      <c r="J14" s="68">
        <v>10</v>
      </c>
      <c r="K14" s="68">
        <v>11</v>
      </c>
      <c r="L14" s="69">
        <v>12</v>
      </c>
      <c r="M14" s="69">
        <v>13</v>
      </c>
      <c r="N14" s="69">
        <v>14</v>
      </c>
      <c r="O14" s="22">
        <v>15</v>
      </c>
      <c r="P14" s="67"/>
      <c r="Q14" s="67"/>
    </row>
    <row r="15" spans="1:18" ht="47.25" customHeight="1">
      <c r="A15" s="68">
        <v>1</v>
      </c>
      <c r="B15" s="10" t="s">
        <v>120</v>
      </c>
      <c r="C15" s="10" t="s">
        <v>149</v>
      </c>
      <c r="D15" s="10" t="s">
        <v>145</v>
      </c>
      <c r="E15" s="10">
        <v>0.187</v>
      </c>
      <c r="F15" s="10">
        <v>14.1</v>
      </c>
      <c r="G15" s="10"/>
      <c r="H15" s="165">
        <f>F15*$L$6/1000</f>
        <v>27.558450000000001</v>
      </c>
      <c r="I15" s="68"/>
      <c r="J15" s="68"/>
      <c r="K15" s="68"/>
      <c r="L15" s="69"/>
      <c r="M15" s="69"/>
      <c r="N15" s="165">
        <f>H15+I15+M15</f>
        <v>27.558450000000001</v>
      </c>
      <c r="O15" s="22">
        <f>E15*N15</f>
        <v>5.1534301500000002</v>
      </c>
      <c r="P15" s="67"/>
      <c r="Q15" s="67"/>
    </row>
    <row r="16" spans="1:18" ht="45.75" customHeight="1">
      <c r="A16" s="168">
        <v>2</v>
      </c>
      <c r="B16" s="4" t="s">
        <v>67</v>
      </c>
      <c r="C16" s="5" t="s">
        <v>150</v>
      </c>
      <c r="D16" s="4" t="s">
        <v>19</v>
      </c>
      <c r="E16" s="4">
        <v>6.4</v>
      </c>
      <c r="F16" s="4">
        <v>27.6</v>
      </c>
      <c r="G16" s="4">
        <v>5.52</v>
      </c>
      <c r="H16" s="278">
        <f>F16*$L$6/1000</f>
        <v>53.944200000000002</v>
      </c>
      <c r="I16" s="277">
        <f>G16*$L$7/1000</f>
        <v>14.698821599999999</v>
      </c>
      <c r="J16" s="278"/>
      <c r="K16" s="5"/>
      <c r="L16" s="5"/>
      <c r="M16" s="278"/>
      <c r="N16" s="276">
        <f>H16+I16+M16</f>
        <v>68.643021599999997</v>
      </c>
      <c r="O16" s="276">
        <f>E16*N16</f>
        <v>439.31533824000002</v>
      </c>
      <c r="P16" s="70"/>
      <c r="Q16" s="70"/>
    </row>
    <row r="17" spans="1:17" ht="25.5">
      <c r="A17" s="300">
        <v>3</v>
      </c>
      <c r="B17" s="304" t="s">
        <v>158</v>
      </c>
      <c r="C17" s="313" t="s">
        <v>214</v>
      </c>
      <c r="D17" s="300" t="s">
        <v>19</v>
      </c>
      <c r="E17" s="300">
        <v>0.6</v>
      </c>
      <c r="F17" s="313">
        <v>3.63</v>
      </c>
      <c r="G17" s="313">
        <v>1.32</v>
      </c>
      <c r="H17" s="316">
        <f t="shared" ref="H17" si="0">F17*$L$6/1000</f>
        <v>7.0948349999999998</v>
      </c>
      <c r="I17" s="307">
        <f t="shared" ref="I17" si="1">G17*$L$7/1000</f>
        <v>3.5149356000000003</v>
      </c>
      <c r="J17" s="5" t="s">
        <v>22</v>
      </c>
      <c r="K17" s="5">
        <v>0.78600000000000003</v>
      </c>
      <c r="L17" s="24">
        <v>0.92</v>
      </c>
      <c r="M17" s="164">
        <f>K17*L17*$L$8</f>
        <v>0.83339580000000013</v>
      </c>
      <c r="N17" s="307">
        <f>H17+I17+M17+M18+M19+M20+M21+M22</f>
        <v>22.32314891475</v>
      </c>
      <c r="O17" s="307">
        <f t="shared" ref="O17:O23" si="2">E17*N17</f>
        <v>13.393889348849999</v>
      </c>
      <c r="P17" s="70"/>
      <c r="Q17" s="70"/>
    </row>
    <row r="18" spans="1:17" ht="51">
      <c r="A18" s="301"/>
      <c r="B18" s="305"/>
      <c r="C18" s="314"/>
      <c r="D18" s="301"/>
      <c r="E18" s="301"/>
      <c r="F18" s="314"/>
      <c r="G18" s="314"/>
      <c r="H18" s="317"/>
      <c r="I18" s="308"/>
      <c r="J18" s="5" t="s">
        <v>23</v>
      </c>
      <c r="K18" s="5">
        <v>6.1999999999999998E-3</v>
      </c>
      <c r="L18" s="171">
        <v>10</v>
      </c>
      <c r="M18" s="164">
        <f t="shared" ref="M18:M48" si="3">K18*L18*$L$8</f>
        <v>7.1455000000000005E-2</v>
      </c>
      <c r="N18" s="308"/>
      <c r="O18" s="308"/>
      <c r="P18" s="70"/>
      <c r="Q18" s="70"/>
    </row>
    <row r="19" spans="1:17" ht="38.25">
      <c r="A19" s="301"/>
      <c r="B19" s="305"/>
      <c r="C19" s="314"/>
      <c r="D19" s="301"/>
      <c r="E19" s="301"/>
      <c r="F19" s="314"/>
      <c r="G19" s="314"/>
      <c r="H19" s="317"/>
      <c r="I19" s="308"/>
      <c r="J19" s="5" t="s">
        <v>33</v>
      </c>
      <c r="K19" s="5">
        <v>0.38300000000000001</v>
      </c>
      <c r="L19" s="24">
        <v>0.25</v>
      </c>
      <c r="M19" s="164">
        <f t="shared" si="3"/>
        <v>0.11035187500000002</v>
      </c>
      <c r="N19" s="308"/>
      <c r="O19" s="308"/>
      <c r="P19" s="70"/>
      <c r="Q19" s="70"/>
    </row>
    <row r="20" spans="1:17" ht="51">
      <c r="A20" s="301"/>
      <c r="B20" s="305"/>
      <c r="C20" s="314"/>
      <c r="D20" s="301"/>
      <c r="E20" s="301"/>
      <c r="F20" s="314"/>
      <c r="G20" s="314"/>
      <c r="H20" s="317"/>
      <c r="I20" s="308"/>
      <c r="J20" s="5" t="s">
        <v>85</v>
      </c>
      <c r="K20" s="5">
        <v>4.0000000000000001E-3</v>
      </c>
      <c r="L20" s="24">
        <v>650</v>
      </c>
      <c r="M20" s="164">
        <f t="shared" si="3"/>
        <v>2.9965000000000002</v>
      </c>
      <c r="N20" s="308"/>
      <c r="O20" s="308"/>
      <c r="P20" s="70"/>
      <c r="Q20" s="70"/>
    </row>
    <row r="21" spans="1:17" ht="25.5">
      <c r="A21" s="301"/>
      <c r="B21" s="305"/>
      <c r="C21" s="314"/>
      <c r="D21" s="301"/>
      <c r="E21" s="301"/>
      <c r="F21" s="314"/>
      <c r="G21" s="314"/>
      <c r="H21" s="317"/>
      <c r="I21" s="308"/>
      <c r="J21" s="5" t="s">
        <v>43</v>
      </c>
      <c r="K21" s="5">
        <v>4.7100000000000003E-2</v>
      </c>
      <c r="L21" s="24">
        <v>136.38900000000001</v>
      </c>
      <c r="M21" s="164">
        <f t="shared" si="3"/>
        <v>7.4035699897500011</v>
      </c>
      <c r="N21" s="308"/>
      <c r="O21" s="308"/>
      <c r="P21" s="70"/>
      <c r="Q21" s="70"/>
    </row>
    <row r="22" spans="1:17" ht="38.25">
      <c r="A22" s="302"/>
      <c r="B22" s="306"/>
      <c r="C22" s="315"/>
      <c r="D22" s="302"/>
      <c r="E22" s="302"/>
      <c r="F22" s="315"/>
      <c r="G22" s="315"/>
      <c r="H22" s="318"/>
      <c r="I22" s="309"/>
      <c r="J22" s="5" t="s">
        <v>86</v>
      </c>
      <c r="K22" s="38">
        <v>2.7000000000000001E-3</v>
      </c>
      <c r="L22" s="24">
        <v>95.8</v>
      </c>
      <c r="M22" s="164">
        <f t="shared" si="3"/>
        <v>0.29810565</v>
      </c>
      <c r="N22" s="309"/>
      <c r="O22" s="309"/>
      <c r="P22" s="70"/>
      <c r="Q22" s="70"/>
    </row>
    <row r="23" spans="1:17" ht="25.5">
      <c r="A23" s="300">
        <v>4</v>
      </c>
      <c r="B23" s="304" t="s">
        <v>159</v>
      </c>
      <c r="C23" s="300" t="s">
        <v>160</v>
      </c>
      <c r="D23" s="300" t="s">
        <v>19</v>
      </c>
      <c r="E23" s="310">
        <v>0.8</v>
      </c>
      <c r="F23" s="300">
        <v>3.43</v>
      </c>
      <c r="G23" s="300">
        <v>1.2</v>
      </c>
      <c r="H23" s="307">
        <f t="shared" ref="H23" si="4">F23*$L$6/1000</f>
        <v>6.7039350000000004</v>
      </c>
      <c r="I23" s="307">
        <f t="shared" ref="I23" si="5">G23*$L$7/1000</f>
        <v>3.1953959999999997</v>
      </c>
      <c r="J23" s="4" t="s">
        <v>22</v>
      </c>
      <c r="K23" s="4">
        <v>0.63700000000000001</v>
      </c>
      <c r="L23" s="4">
        <v>0.92</v>
      </c>
      <c r="M23" s="22">
        <f t="shared" si="3"/>
        <v>0.67541110000000004</v>
      </c>
      <c r="N23" s="307">
        <f>H23+I23+M23+M24+M25+M26+M27+M28</f>
        <v>18.789640626500002</v>
      </c>
      <c r="O23" s="307">
        <f t="shared" si="2"/>
        <v>15.031712501200003</v>
      </c>
      <c r="P23" s="70"/>
      <c r="Q23" s="70"/>
    </row>
    <row r="24" spans="1:17" ht="51">
      <c r="A24" s="301"/>
      <c r="B24" s="305"/>
      <c r="C24" s="301"/>
      <c r="D24" s="301"/>
      <c r="E24" s="311"/>
      <c r="F24" s="301"/>
      <c r="G24" s="301"/>
      <c r="H24" s="308"/>
      <c r="I24" s="308"/>
      <c r="J24" s="4" t="s">
        <v>23</v>
      </c>
      <c r="K24" s="4">
        <v>5.1000000000000004E-3</v>
      </c>
      <c r="L24" s="4">
        <v>10</v>
      </c>
      <c r="M24" s="165">
        <f t="shared" si="3"/>
        <v>5.877750000000001E-2</v>
      </c>
      <c r="N24" s="308"/>
      <c r="O24" s="308"/>
      <c r="P24" s="70"/>
      <c r="Q24" s="70"/>
    </row>
    <row r="25" spans="1:17" ht="38.25">
      <c r="A25" s="301"/>
      <c r="B25" s="305"/>
      <c r="C25" s="301"/>
      <c r="D25" s="301"/>
      <c r="E25" s="311"/>
      <c r="F25" s="301"/>
      <c r="G25" s="301"/>
      <c r="H25" s="308"/>
      <c r="I25" s="308"/>
      <c r="J25" s="4" t="s">
        <v>33</v>
      </c>
      <c r="K25" s="4">
        <v>0.48799999999999999</v>
      </c>
      <c r="L25" s="4">
        <v>0.25</v>
      </c>
      <c r="M25" s="165">
        <f t="shared" si="3"/>
        <v>0.14060500000000001</v>
      </c>
      <c r="N25" s="308"/>
      <c r="O25" s="308"/>
      <c r="P25" s="70"/>
      <c r="Q25" s="70"/>
    </row>
    <row r="26" spans="1:17" ht="25.5">
      <c r="A26" s="301"/>
      <c r="B26" s="305"/>
      <c r="C26" s="301"/>
      <c r="D26" s="301"/>
      <c r="E26" s="311"/>
      <c r="F26" s="301"/>
      <c r="G26" s="301"/>
      <c r="H26" s="308"/>
      <c r="I26" s="308"/>
      <c r="J26" s="4" t="s">
        <v>43</v>
      </c>
      <c r="K26" s="4">
        <v>1.84E-2</v>
      </c>
      <c r="L26" s="4">
        <v>136.38900000000001</v>
      </c>
      <c r="M26" s="165">
        <f t="shared" si="3"/>
        <v>2.8922651340000001</v>
      </c>
      <c r="N26" s="308"/>
      <c r="O26" s="308"/>
      <c r="P26" s="70"/>
      <c r="Q26" s="70"/>
    </row>
    <row r="27" spans="1:17" ht="38.25">
      <c r="A27" s="301"/>
      <c r="B27" s="305"/>
      <c r="C27" s="301"/>
      <c r="D27" s="301"/>
      <c r="E27" s="311"/>
      <c r="F27" s="301"/>
      <c r="G27" s="301"/>
      <c r="H27" s="308"/>
      <c r="I27" s="308"/>
      <c r="J27" s="4" t="s">
        <v>89</v>
      </c>
      <c r="K27" s="4">
        <v>3.8699999999999998E-2</v>
      </c>
      <c r="L27" s="4">
        <v>95.8</v>
      </c>
      <c r="M27" s="165">
        <f t="shared" si="3"/>
        <v>4.2728476500000001</v>
      </c>
      <c r="N27" s="308"/>
      <c r="O27" s="308"/>
      <c r="P27" s="70"/>
      <c r="Q27" s="70"/>
    </row>
    <row r="28" spans="1:17" ht="51">
      <c r="A28" s="302"/>
      <c r="B28" s="306"/>
      <c r="C28" s="302"/>
      <c r="D28" s="302"/>
      <c r="E28" s="312"/>
      <c r="F28" s="302"/>
      <c r="G28" s="302"/>
      <c r="H28" s="309"/>
      <c r="I28" s="309"/>
      <c r="J28" s="4" t="s">
        <v>90</v>
      </c>
      <c r="K28" s="4">
        <v>0.85699999999999998</v>
      </c>
      <c r="L28" s="4">
        <v>0.86099999999999999</v>
      </c>
      <c r="M28" s="165">
        <f t="shared" si="3"/>
        <v>0.8504032425000001</v>
      </c>
      <c r="N28" s="309"/>
      <c r="O28" s="309"/>
      <c r="P28" s="70"/>
      <c r="Q28" s="70"/>
    </row>
    <row r="29" spans="1:17" ht="25.5">
      <c r="A29" s="300">
        <v>5</v>
      </c>
      <c r="B29" s="304" t="s">
        <v>161</v>
      </c>
      <c r="C29" s="300" t="s">
        <v>162</v>
      </c>
      <c r="D29" s="300" t="s">
        <v>19</v>
      </c>
      <c r="E29" s="300">
        <v>0.6</v>
      </c>
      <c r="F29" s="300">
        <v>2.6</v>
      </c>
      <c r="G29" s="300">
        <v>1.1299999999999999</v>
      </c>
      <c r="H29" s="299">
        <f t="shared" ref="H29" si="6">F29*$L$6/1000</f>
        <v>5.0816999999999997</v>
      </c>
      <c r="I29" s="299">
        <f t="shared" ref="I29" si="7">G29*$L$7/1000</f>
        <v>3.0089978999999998</v>
      </c>
      <c r="J29" s="4" t="s">
        <v>22</v>
      </c>
      <c r="K29" s="4">
        <v>0.70199999999999996</v>
      </c>
      <c r="L29" s="168">
        <v>0.92</v>
      </c>
      <c r="M29" s="165">
        <f t="shared" si="3"/>
        <v>0.74433060000000006</v>
      </c>
      <c r="N29" s="299">
        <f>H29+I29+M29+M30+M31</f>
        <v>9.0836803749999984</v>
      </c>
      <c r="O29" s="299">
        <f t="shared" ref="O29" si="8">E29*N29</f>
        <v>5.450208224999999</v>
      </c>
      <c r="P29" s="70"/>
      <c r="Q29" s="70"/>
    </row>
    <row r="30" spans="1:17" ht="51">
      <c r="A30" s="301"/>
      <c r="B30" s="305"/>
      <c r="C30" s="301"/>
      <c r="D30" s="301"/>
      <c r="E30" s="301"/>
      <c r="F30" s="301"/>
      <c r="G30" s="301"/>
      <c r="H30" s="299"/>
      <c r="I30" s="299"/>
      <c r="J30" s="4" t="s">
        <v>23</v>
      </c>
      <c r="K30" s="4">
        <v>6.3E-3</v>
      </c>
      <c r="L30" s="168">
        <v>10</v>
      </c>
      <c r="M30" s="165">
        <f t="shared" si="3"/>
        <v>7.2607500000000005E-2</v>
      </c>
      <c r="N30" s="299"/>
      <c r="O30" s="299"/>
      <c r="P30" s="70"/>
      <c r="Q30" s="70"/>
    </row>
    <row r="31" spans="1:17" ht="38.25">
      <c r="A31" s="302"/>
      <c r="B31" s="306"/>
      <c r="C31" s="302"/>
      <c r="D31" s="302"/>
      <c r="E31" s="302"/>
      <c r="F31" s="302"/>
      <c r="G31" s="302"/>
      <c r="H31" s="299"/>
      <c r="I31" s="299"/>
      <c r="J31" s="4" t="s">
        <v>33</v>
      </c>
      <c r="K31" s="4">
        <v>0.61099999999999999</v>
      </c>
      <c r="L31" s="168">
        <v>0.25</v>
      </c>
      <c r="M31" s="165">
        <f t="shared" si="3"/>
        <v>0.176044375</v>
      </c>
      <c r="N31" s="299"/>
      <c r="O31" s="299"/>
      <c r="P31" s="70"/>
      <c r="Q31" s="70"/>
    </row>
    <row r="32" spans="1:17" ht="51">
      <c r="A32" s="300">
        <v>6</v>
      </c>
      <c r="B32" s="4" t="s">
        <v>92</v>
      </c>
      <c r="C32" s="5" t="s">
        <v>177</v>
      </c>
      <c r="D32" s="4" t="s">
        <v>35</v>
      </c>
      <c r="E32" s="33">
        <v>0.37440000000000001</v>
      </c>
      <c r="F32" s="4">
        <v>24.1</v>
      </c>
      <c r="G32" s="4">
        <v>0.02</v>
      </c>
      <c r="H32" s="165">
        <f t="shared" ref="H32:H47" si="9">F32*$L$6/1000</f>
        <v>47.103450000000002</v>
      </c>
      <c r="I32" s="165">
        <f t="shared" ref="I32:I47" si="10">G32*$L$7/1000</f>
        <v>5.3256600000000001E-2</v>
      </c>
      <c r="J32" s="5" t="s">
        <v>93</v>
      </c>
      <c r="K32" s="16">
        <v>1</v>
      </c>
      <c r="L32" s="4">
        <v>650</v>
      </c>
      <c r="M32" s="165">
        <f t="shared" si="3"/>
        <v>749.125</v>
      </c>
      <c r="N32" s="165">
        <f>H32+I32+M32+M33+M34</f>
        <v>829.11964707499999</v>
      </c>
      <c r="O32" s="22">
        <f t="shared" ref="O32:O47" si="11">E32*N32</f>
        <v>310.42239586488</v>
      </c>
      <c r="P32" s="70"/>
      <c r="Q32" s="70"/>
    </row>
    <row r="33" spans="1:17" ht="25.5">
      <c r="A33" s="301"/>
      <c r="B33" s="4"/>
      <c r="C33" s="5"/>
      <c r="D33" s="4"/>
      <c r="E33" s="4"/>
      <c r="F33" s="4"/>
      <c r="G33" s="4"/>
      <c r="H33" s="165"/>
      <c r="I33" s="165"/>
      <c r="J33" s="5" t="s">
        <v>43</v>
      </c>
      <c r="K33" s="4">
        <v>0.11</v>
      </c>
      <c r="L33" s="4">
        <v>136.38900000000001</v>
      </c>
      <c r="M33" s="165">
        <f t="shared" si="3"/>
        <v>17.290715475000002</v>
      </c>
      <c r="N33" s="4"/>
      <c r="O33" s="22"/>
      <c r="P33" s="70"/>
      <c r="Q33" s="70"/>
    </row>
    <row r="34" spans="1:17" ht="51">
      <c r="A34" s="302"/>
      <c r="B34" s="4"/>
      <c r="C34" s="5"/>
      <c r="D34" s="4"/>
      <c r="E34" s="4"/>
      <c r="F34" s="4"/>
      <c r="G34" s="4"/>
      <c r="H34" s="165"/>
      <c r="I34" s="165"/>
      <c r="J34" s="5" t="s">
        <v>94</v>
      </c>
      <c r="K34" s="4">
        <v>14.2</v>
      </c>
      <c r="L34" s="4">
        <v>0.95</v>
      </c>
      <c r="M34" s="165">
        <f t="shared" si="3"/>
        <v>15.547224999999999</v>
      </c>
      <c r="N34" s="4"/>
      <c r="O34" s="22"/>
      <c r="P34" s="70"/>
      <c r="Q34" s="70"/>
    </row>
    <row r="35" spans="1:17" ht="25.5">
      <c r="A35" s="4">
        <v>7</v>
      </c>
      <c r="B35" s="4" t="s">
        <v>57</v>
      </c>
      <c r="C35" s="5" t="s">
        <v>34</v>
      </c>
      <c r="D35" s="4" t="s">
        <v>35</v>
      </c>
      <c r="E35" s="4">
        <v>0.84399999999999997</v>
      </c>
      <c r="F35" s="4">
        <v>27.7</v>
      </c>
      <c r="G35" s="4">
        <v>0.02</v>
      </c>
      <c r="H35" s="165">
        <f t="shared" si="9"/>
        <v>54.139650000000003</v>
      </c>
      <c r="I35" s="165">
        <f t="shared" si="10"/>
        <v>5.3256600000000001E-2</v>
      </c>
      <c r="J35" s="5"/>
      <c r="K35" s="4"/>
      <c r="L35" s="4"/>
      <c r="M35" s="165"/>
      <c r="N35" s="165">
        <f>H35+I35</f>
        <v>54.192906600000001</v>
      </c>
      <c r="O35" s="22">
        <f t="shared" si="11"/>
        <v>45.7388131704</v>
      </c>
      <c r="P35" s="70"/>
      <c r="Q35" s="70"/>
    </row>
    <row r="36" spans="1:17">
      <c r="A36" s="4"/>
      <c r="B36" s="4"/>
      <c r="C36" s="5" t="s">
        <v>36</v>
      </c>
      <c r="D36" s="4"/>
      <c r="E36" s="4"/>
      <c r="F36" s="4"/>
      <c r="G36" s="4"/>
      <c r="H36" s="165"/>
      <c r="I36" s="165"/>
      <c r="J36" s="5"/>
      <c r="K36" s="4"/>
      <c r="L36" s="4"/>
      <c r="M36" s="165"/>
      <c r="N36" s="165"/>
      <c r="O36" s="22"/>
      <c r="P36" s="70"/>
      <c r="Q36" s="70"/>
    </row>
    <row r="37" spans="1:17" ht="25.5">
      <c r="A37" s="4">
        <v>8</v>
      </c>
      <c r="B37" s="4"/>
      <c r="C37" s="5" t="s">
        <v>37</v>
      </c>
      <c r="D37" s="4" t="s">
        <v>35</v>
      </c>
      <c r="E37" s="4">
        <v>5.2999999999999999E-2</v>
      </c>
      <c r="F37" s="4"/>
      <c r="G37" s="4"/>
      <c r="H37" s="165"/>
      <c r="I37" s="165"/>
      <c r="J37" s="5" t="s">
        <v>38</v>
      </c>
      <c r="K37" s="16">
        <v>1</v>
      </c>
      <c r="L37" s="4">
        <v>237.5</v>
      </c>
      <c r="M37" s="165">
        <f t="shared" si="3"/>
        <v>273.71875</v>
      </c>
      <c r="N37" s="165">
        <f>H37+I37+M37</f>
        <v>273.71875</v>
      </c>
      <c r="O37" s="22">
        <f t="shared" si="11"/>
        <v>14.507093749999999</v>
      </c>
      <c r="P37" s="70"/>
      <c r="Q37" s="70"/>
    </row>
    <row r="38" spans="1:17" ht="25.5">
      <c r="A38" s="4">
        <v>9</v>
      </c>
      <c r="B38" s="4"/>
      <c r="C38" s="5" t="s">
        <v>121</v>
      </c>
      <c r="D38" s="4" t="s">
        <v>35</v>
      </c>
      <c r="E38" s="4">
        <v>0.79100000000000004</v>
      </c>
      <c r="F38" s="4"/>
      <c r="G38" s="4"/>
      <c r="H38" s="165"/>
      <c r="I38" s="165"/>
      <c r="J38" s="5" t="s">
        <v>122</v>
      </c>
      <c r="K38" s="16">
        <v>1</v>
      </c>
      <c r="L38" s="4">
        <v>231.94399999999999</v>
      </c>
      <c r="M38" s="165">
        <f t="shared" si="3"/>
        <v>267.31546000000003</v>
      </c>
      <c r="N38" s="165">
        <f>H38+I38+M38</f>
        <v>267.31546000000003</v>
      </c>
      <c r="O38" s="22">
        <f t="shared" si="11"/>
        <v>211.44652886000003</v>
      </c>
      <c r="P38" s="70"/>
      <c r="Q38" s="70"/>
    </row>
    <row r="39" spans="1:17" ht="102">
      <c r="A39" s="4">
        <v>10</v>
      </c>
      <c r="B39" s="4" t="s">
        <v>97</v>
      </c>
      <c r="C39" s="5" t="s">
        <v>98</v>
      </c>
      <c r="D39" s="4" t="s">
        <v>19</v>
      </c>
      <c r="E39" s="4">
        <v>5.92</v>
      </c>
      <c r="F39" s="4">
        <v>8.02</v>
      </c>
      <c r="G39" s="4">
        <v>2.2799999999999998</v>
      </c>
      <c r="H39" s="165">
        <f t="shared" si="9"/>
        <v>15.675089999999999</v>
      </c>
      <c r="I39" s="165">
        <f t="shared" si="10"/>
        <v>6.0712523999999997</v>
      </c>
      <c r="J39" s="5" t="s">
        <v>123</v>
      </c>
      <c r="K39" s="4">
        <v>1.42</v>
      </c>
      <c r="L39" s="4">
        <v>52.465000000000003</v>
      </c>
      <c r="M39" s="165">
        <f t="shared" si="3"/>
        <v>85.861595750000006</v>
      </c>
      <c r="N39" s="165">
        <f>H39+I39+M39+M40+M41+M42</f>
        <v>115.03732494650001</v>
      </c>
      <c r="O39" s="22">
        <f t="shared" si="11"/>
        <v>681.02096368328</v>
      </c>
      <c r="P39" s="70"/>
      <c r="Q39" s="70"/>
    </row>
    <row r="40" spans="1:17" ht="51">
      <c r="A40" s="4"/>
      <c r="B40" s="4"/>
      <c r="C40" s="5"/>
      <c r="D40" s="4"/>
      <c r="E40" s="4"/>
      <c r="F40" s="4"/>
      <c r="G40" s="4"/>
      <c r="H40" s="165"/>
      <c r="I40" s="165"/>
      <c r="J40" s="5" t="s">
        <v>100</v>
      </c>
      <c r="K40" s="4">
        <v>7.8</v>
      </c>
      <c r="L40" s="4">
        <v>0.54200000000000004</v>
      </c>
      <c r="M40" s="165">
        <f t="shared" si="3"/>
        <v>4.8723090000000004</v>
      </c>
      <c r="N40" s="4"/>
      <c r="O40" s="22"/>
      <c r="P40" s="70"/>
      <c r="Q40" s="70"/>
    </row>
    <row r="41" spans="1:17" ht="51">
      <c r="A41" s="4"/>
      <c r="B41" s="4"/>
      <c r="C41" s="5"/>
      <c r="D41" s="4"/>
      <c r="E41" s="4"/>
      <c r="F41" s="4"/>
      <c r="G41" s="4"/>
      <c r="H41" s="165"/>
      <c r="I41" s="165"/>
      <c r="J41" s="5" t="s">
        <v>101</v>
      </c>
      <c r="K41" s="4">
        <v>2.7</v>
      </c>
      <c r="L41" s="4">
        <v>0.65</v>
      </c>
      <c r="M41" s="165">
        <f t="shared" si="3"/>
        <v>2.0226375000000001</v>
      </c>
      <c r="N41" s="4"/>
      <c r="O41" s="22"/>
      <c r="P41" s="70"/>
      <c r="Q41" s="70"/>
    </row>
    <row r="42" spans="1:17" ht="38.25">
      <c r="A42" s="4"/>
      <c r="B42" s="4"/>
      <c r="C42" s="5"/>
      <c r="D42" s="4"/>
      <c r="E42" s="4"/>
      <c r="F42" s="4"/>
      <c r="G42" s="4"/>
      <c r="H42" s="165"/>
      <c r="I42" s="165"/>
      <c r="J42" s="5" t="s">
        <v>102</v>
      </c>
      <c r="K42" s="4">
        <v>3.3999999999999998E-3</v>
      </c>
      <c r="L42" s="4">
        <v>136.38900000000001</v>
      </c>
      <c r="M42" s="165">
        <f t="shared" si="3"/>
        <v>0.53444029650000002</v>
      </c>
      <c r="N42" s="4"/>
      <c r="O42" s="22"/>
      <c r="P42" s="70"/>
      <c r="Q42" s="70"/>
    </row>
    <row r="43" spans="1:17" ht="51">
      <c r="A43" s="4">
        <v>11</v>
      </c>
      <c r="B43" s="4" t="s">
        <v>58</v>
      </c>
      <c r="C43" s="5" t="s">
        <v>167</v>
      </c>
      <c r="D43" s="4" t="s">
        <v>19</v>
      </c>
      <c r="E43" s="4">
        <v>2.4</v>
      </c>
      <c r="F43" s="4">
        <v>3.92</v>
      </c>
      <c r="G43" s="4">
        <v>0.14000000000000001</v>
      </c>
      <c r="H43" s="165">
        <f t="shared" si="9"/>
        <v>7.6616399999999993</v>
      </c>
      <c r="I43" s="165">
        <f t="shared" si="10"/>
        <v>0.37279620000000002</v>
      </c>
      <c r="J43" s="5" t="s">
        <v>123</v>
      </c>
      <c r="K43" s="4">
        <v>1.02</v>
      </c>
      <c r="L43" s="4">
        <v>52.465000000000003</v>
      </c>
      <c r="M43" s="165">
        <f t="shared" si="3"/>
        <v>61.675230750000011</v>
      </c>
      <c r="N43" s="165">
        <f>H43+I43+M43+M44</f>
        <v>70.306982575500015</v>
      </c>
      <c r="O43" s="22">
        <f t="shared" si="11"/>
        <v>168.73675818120003</v>
      </c>
      <c r="P43" s="70"/>
      <c r="Q43" s="70"/>
    </row>
    <row r="44" spans="1:17" ht="25.5">
      <c r="A44" s="4"/>
      <c r="B44" s="4"/>
      <c r="C44" s="5"/>
      <c r="D44" s="4"/>
      <c r="E44" s="4"/>
      <c r="F44" s="4"/>
      <c r="G44" s="4"/>
      <c r="H44" s="165"/>
      <c r="I44" s="165"/>
      <c r="J44" s="5" t="s">
        <v>43</v>
      </c>
      <c r="K44" s="4">
        <v>3.8E-3</v>
      </c>
      <c r="L44" s="4">
        <v>136.38900000000001</v>
      </c>
      <c r="M44" s="165">
        <f t="shared" si="3"/>
        <v>0.59731562550000006</v>
      </c>
      <c r="N44" s="165"/>
      <c r="O44" s="22"/>
      <c r="P44" s="70"/>
      <c r="Q44" s="70"/>
    </row>
    <row r="45" spans="1:17" ht="63.75">
      <c r="A45" s="4">
        <v>12</v>
      </c>
      <c r="B45" s="4" t="s">
        <v>59</v>
      </c>
      <c r="C45" s="5" t="s">
        <v>231</v>
      </c>
      <c r="D45" s="4" t="s">
        <v>45</v>
      </c>
      <c r="E45" s="16">
        <v>12.5</v>
      </c>
      <c r="F45" s="4">
        <v>0.65</v>
      </c>
      <c r="G45" s="4">
        <v>0.18</v>
      </c>
      <c r="H45" s="165">
        <f t="shared" si="9"/>
        <v>1.2704249999999999</v>
      </c>
      <c r="I45" s="165">
        <f t="shared" si="10"/>
        <v>0.4793094</v>
      </c>
      <c r="J45" s="5" t="s">
        <v>46</v>
      </c>
      <c r="K45" s="33">
        <v>8.1600000000000006E-2</v>
      </c>
      <c r="L45" s="16">
        <v>26</v>
      </c>
      <c r="M45" s="165">
        <f t="shared" si="3"/>
        <v>2.445144</v>
      </c>
      <c r="N45" s="165">
        <f>H45+I45+M45</f>
        <v>4.1948784000000003</v>
      </c>
      <c r="O45" s="22">
        <f t="shared" si="11"/>
        <v>52.435980000000001</v>
      </c>
      <c r="P45" s="70"/>
      <c r="Q45" s="70"/>
    </row>
    <row r="46" spans="1:17" ht="41.25" customHeight="1">
      <c r="A46" s="4">
        <v>13</v>
      </c>
      <c r="B46" s="4" t="s">
        <v>60</v>
      </c>
      <c r="C46" s="5" t="s">
        <v>47</v>
      </c>
      <c r="D46" s="4" t="s">
        <v>45</v>
      </c>
      <c r="E46" s="16">
        <v>12.5</v>
      </c>
      <c r="F46" s="4">
        <v>0.08</v>
      </c>
      <c r="G46" s="4">
        <v>0.08</v>
      </c>
      <c r="H46" s="165">
        <f t="shared" si="9"/>
        <v>0.15636000000000003</v>
      </c>
      <c r="I46" s="165">
        <f t="shared" si="10"/>
        <v>0.2130264</v>
      </c>
      <c r="J46" s="5" t="s">
        <v>48</v>
      </c>
      <c r="K46" s="165">
        <v>33</v>
      </c>
      <c r="L46" s="4">
        <v>4.1669999999999999E-2</v>
      </c>
      <c r="M46" s="165">
        <f t="shared" si="3"/>
        <v>1.5848142750000003</v>
      </c>
      <c r="N46" s="165">
        <f>H46+I46+M46</f>
        <v>1.9542006750000003</v>
      </c>
      <c r="O46" s="22">
        <f t="shared" si="11"/>
        <v>24.427508437500002</v>
      </c>
      <c r="P46" s="70"/>
      <c r="Q46" s="70"/>
    </row>
    <row r="47" spans="1:17" s="209" customFormat="1" ht="76.5" customHeight="1">
      <c r="A47" s="4">
        <v>14</v>
      </c>
      <c r="B47" s="85" t="s">
        <v>61</v>
      </c>
      <c r="C47" s="84" t="s">
        <v>137</v>
      </c>
      <c r="D47" s="55" t="s">
        <v>49</v>
      </c>
      <c r="E47" s="100">
        <v>3.33</v>
      </c>
      <c r="F47" s="55">
        <v>2.13</v>
      </c>
      <c r="G47" s="55">
        <v>1.31</v>
      </c>
      <c r="H47" s="203">
        <f t="shared" si="9"/>
        <v>4.1630849999999997</v>
      </c>
      <c r="I47" s="203">
        <f t="shared" si="10"/>
        <v>3.4883072999999998</v>
      </c>
      <c r="J47" s="84" t="s">
        <v>50</v>
      </c>
      <c r="K47" s="101">
        <v>2.3099999999999999E-2</v>
      </c>
      <c r="L47" s="55">
        <v>10</v>
      </c>
      <c r="M47" s="203">
        <f t="shared" si="3"/>
        <v>0.26622750000000001</v>
      </c>
      <c r="N47" s="86">
        <f>H47+I47+M47+M48</f>
        <v>7.9591892072499997</v>
      </c>
      <c r="O47" s="25">
        <f t="shared" si="11"/>
        <v>26.504100060142498</v>
      </c>
      <c r="P47" s="210"/>
      <c r="Q47" s="210"/>
    </row>
    <row r="48" spans="1:17" s="209" customFormat="1" ht="39">
      <c r="A48" s="4"/>
      <c r="B48" s="55"/>
      <c r="C48" s="84"/>
      <c r="D48" s="55"/>
      <c r="E48" s="99"/>
      <c r="F48" s="55"/>
      <c r="G48" s="55"/>
      <c r="H48" s="86"/>
      <c r="I48" s="86"/>
      <c r="J48" s="84" t="s">
        <v>51</v>
      </c>
      <c r="K48" s="101">
        <v>4.3299999999999998E-2</v>
      </c>
      <c r="L48" s="55">
        <v>0.83299999999999996</v>
      </c>
      <c r="M48" s="203">
        <f t="shared" si="3"/>
        <v>4.1569407249999996E-2</v>
      </c>
      <c r="N48" s="86"/>
      <c r="O48" s="25"/>
      <c r="P48" s="210"/>
      <c r="Q48" s="210"/>
    </row>
    <row r="49" spans="1:32" ht="24" customHeight="1">
      <c r="A49" s="4"/>
      <c r="B49" s="4"/>
      <c r="C49" s="5" t="s">
        <v>52</v>
      </c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  <c r="O49" s="245">
        <f>SUM(O15:O48)</f>
        <v>2013.5847204724523</v>
      </c>
      <c r="P49" s="70"/>
      <c r="Q49" s="70"/>
    </row>
    <row r="50" spans="1:32" ht="22.5" customHeight="1">
      <c r="A50" s="4"/>
      <c r="B50" s="4"/>
      <c r="C50" s="5" t="s">
        <v>104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  <c r="O50" s="245">
        <f>O49*0.133</f>
        <v>267.80676782283615</v>
      </c>
      <c r="P50" s="70"/>
      <c r="Q50" s="70"/>
    </row>
    <row r="51" spans="1:32" ht="27.75" customHeight="1">
      <c r="A51" s="4"/>
      <c r="B51" s="4"/>
      <c r="C51" s="5" t="s">
        <v>52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  <c r="O51" s="245">
        <f>SUM(O49:O50)</f>
        <v>2281.3914882952886</v>
      </c>
      <c r="P51" s="70"/>
      <c r="Q51" s="70"/>
    </row>
    <row r="52" spans="1:32" ht="25.5" customHeight="1">
      <c r="A52" s="4"/>
      <c r="B52" s="4"/>
      <c r="C52" s="5" t="s">
        <v>124</v>
      </c>
      <c r="D52" s="4"/>
      <c r="E52" s="4"/>
      <c r="F52" s="4"/>
      <c r="G52" s="4"/>
      <c r="H52" s="4"/>
      <c r="I52" s="4"/>
      <c r="J52" s="5"/>
      <c r="K52" s="4"/>
      <c r="L52" s="4"/>
      <c r="M52" s="4"/>
      <c r="N52" s="4"/>
      <c r="O52" s="245">
        <f>O51*0.11</f>
        <v>250.95306371248174</v>
      </c>
      <c r="P52" s="70"/>
      <c r="Q52" s="70"/>
    </row>
    <row r="53" spans="1:32" ht="27" customHeight="1">
      <c r="A53" s="4"/>
      <c r="B53" s="4"/>
      <c r="C53" s="5" t="s">
        <v>52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  <c r="O53" s="245">
        <f>SUM(O51:O52)</f>
        <v>2532.3445520077703</v>
      </c>
      <c r="P53" s="70"/>
      <c r="Q53" s="70"/>
    </row>
    <row r="54" spans="1:32" ht="21.75" customHeight="1">
      <c r="A54" s="4"/>
      <c r="B54" s="4"/>
      <c r="C54" s="5" t="s">
        <v>106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  <c r="O54" s="245">
        <f>O53*0.2</f>
        <v>506.46891040155407</v>
      </c>
      <c r="P54" s="70"/>
      <c r="Q54" s="70"/>
      <c r="S54" s="85" t="s">
        <v>61</v>
      </c>
      <c r="T54" s="84"/>
      <c r="U54" s="55" t="s">
        <v>49</v>
      </c>
      <c r="V54" s="100">
        <v>3.33</v>
      </c>
      <c r="W54" s="55">
        <v>2.13</v>
      </c>
      <c r="X54" s="55">
        <v>1.31</v>
      </c>
      <c r="Y54" s="203">
        <f t="shared" ref="Y54" si="12">W54*$L$6/1000</f>
        <v>4.1630849999999997</v>
      </c>
      <c r="Z54" s="203">
        <f t="shared" ref="Z54" si="13">X54*$L$7/1000</f>
        <v>3.4883072999999998</v>
      </c>
      <c r="AA54" s="84" t="s">
        <v>50</v>
      </c>
      <c r="AB54" s="101">
        <v>2.3099999999999999E-2</v>
      </c>
      <c r="AC54" s="55">
        <v>10</v>
      </c>
      <c r="AD54" s="203">
        <f t="shared" ref="AD54:AD55" si="14">AB54*AC54*$L$8</f>
        <v>0.26622750000000001</v>
      </c>
      <c r="AE54" s="86">
        <f>Y54+Z54+AD54+AD55</f>
        <v>7.9591892072499997</v>
      </c>
      <c r="AF54" s="113">
        <f t="shared" ref="AF54" si="15">V54*AE54</f>
        <v>26.504100060142498</v>
      </c>
    </row>
    <row r="55" spans="1:32" ht="19.5" customHeight="1">
      <c r="A55" s="230"/>
      <c r="B55" s="230"/>
      <c r="C55" s="254" t="s">
        <v>52</v>
      </c>
      <c r="D55" s="230"/>
      <c r="E55" s="230"/>
      <c r="F55" s="230"/>
      <c r="G55" s="230"/>
      <c r="H55" s="230"/>
      <c r="I55" s="230"/>
      <c r="J55" s="255"/>
      <c r="K55" s="230"/>
      <c r="L55" s="230"/>
      <c r="M55" s="230"/>
      <c r="N55" s="230"/>
      <c r="O55" s="245">
        <f>SUM(O53:O54)</f>
        <v>3038.8134624093245</v>
      </c>
      <c r="P55" s="70"/>
      <c r="Q55" s="70"/>
      <c r="S55" s="55"/>
      <c r="T55" s="84"/>
      <c r="U55" s="55"/>
      <c r="V55" s="99"/>
      <c r="W55" s="55"/>
      <c r="X55" s="55"/>
      <c r="Y55" s="86"/>
      <c r="Z55" s="86"/>
      <c r="AA55" s="84" t="s">
        <v>51</v>
      </c>
      <c r="AB55" s="101">
        <v>4.3299999999999998E-2</v>
      </c>
      <c r="AC55" s="55">
        <v>0.83299999999999996</v>
      </c>
      <c r="AD55" s="203">
        <f t="shared" si="14"/>
        <v>4.1569407249999996E-2</v>
      </c>
      <c r="AE55" s="86"/>
      <c r="AF55" s="113"/>
    </row>
    <row r="56" spans="1:32" s="209" customFormat="1" ht="19.5" customHeight="1">
      <c r="A56" s="230"/>
      <c r="B56" s="230"/>
      <c r="C56" s="254"/>
      <c r="D56" s="230"/>
      <c r="E56" s="230"/>
      <c r="F56" s="230"/>
      <c r="G56" s="230"/>
      <c r="H56" s="230"/>
      <c r="I56" s="230"/>
      <c r="J56" s="255"/>
      <c r="K56" s="230"/>
      <c r="L56" s="230"/>
      <c r="M56" s="230"/>
      <c r="N56" s="230"/>
      <c r="O56" s="245"/>
      <c r="P56" s="235"/>
      <c r="Q56" s="235"/>
      <c r="S56" s="232"/>
      <c r="T56" s="257"/>
      <c r="U56" s="232"/>
      <c r="V56" s="258"/>
      <c r="W56" s="232"/>
      <c r="X56" s="232"/>
      <c r="Y56" s="259"/>
      <c r="Z56" s="259"/>
      <c r="AA56" s="257"/>
      <c r="AB56" s="260"/>
      <c r="AC56" s="232"/>
      <c r="AD56" s="261"/>
      <c r="AE56" s="259"/>
      <c r="AF56" s="82"/>
    </row>
    <row r="57" spans="1:32" ht="25.5">
      <c r="A57" s="230"/>
      <c r="B57" s="230"/>
      <c r="C57" s="254" t="s">
        <v>251</v>
      </c>
      <c r="D57" s="256"/>
      <c r="E57" s="256"/>
      <c r="F57" s="256"/>
      <c r="G57" s="256"/>
      <c r="H57" s="230"/>
      <c r="I57" s="230"/>
      <c r="J57" s="255"/>
      <c r="K57" s="230"/>
      <c r="L57" s="230"/>
      <c r="M57" s="230"/>
      <c r="N57" s="230"/>
      <c r="O57" s="245">
        <f>O55*28</f>
        <v>85086.776947461083</v>
      </c>
      <c r="P57" s="70"/>
      <c r="Q57" s="70"/>
    </row>
    <row r="58" spans="1:32" ht="22.5" customHeight="1">
      <c r="A58" s="4"/>
      <c r="B58" s="4"/>
      <c r="C58" s="5" t="s">
        <v>107</v>
      </c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  <c r="O58" s="245">
        <f>O54*28</f>
        <v>14181.129491243513</v>
      </c>
      <c r="P58" s="70"/>
      <c r="Q58" s="70"/>
    </row>
    <row r="59" spans="1:32" s="167" customFormat="1">
      <c r="A59" s="35"/>
      <c r="B59" s="35"/>
      <c r="C59" s="169"/>
      <c r="D59" s="35"/>
      <c r="E59" s="200"/>
      <c r="F59" s="200"/>
      <c r="G59" s="200"/>
      <c r="H59" s="200"/>
      <c r="I59" s="200"/>
      <c r="J59" s="187"/>
      <c r="K59" s="200"/>
      <c r="L59" s="35"/>
      <c r="M59" s="35"/>
      <c r="N59" s="35"/>
      <c r="O59" s="261"/>
      <c r="P59" s="169"/>
      <c r="Q59" s="169"/>
    </row>
    <row r="60" spans="1:32" s="167" customFormat="1">
      <c r="A60" s="35"/>
      <c r="B60" s="35"/>
      <c r="C60" s="169"/>
      <c r="D60" s="35"/>
      <c r="E60" s="35"/>
      <c r="F60" s="35"/>
      <c r="G60" s="35"/>
      <c r="H60" s="35"/>
      <c r="I60" s="35"/>
      <c r="J60" s="169"/>
      <c r="K60" s="35"/>
      <c r="L60" s="35"/>
      <c r="M60" s="35"/>
      <c r="N60" s="35"/>
      <c r="O60" s="261"/>
      <c r="P60" s="169"/>
      <c r="Q60" s="169"/>
    </row>
    <row r="61" spans="1:32" ht="15" customHeight="1">
      <c r="A61" s="71"/>
      <c r="B61" s="71"/>
      <c r="C61" s="66"/>
      <c r="D61" s="71"/>
      <c r="E61" s="358" t="s">
        <v>168</v>
      </c>
      <c r="F61" s="358"/>
      <c r="G61" s="358"/>
      <c r="H61" s="358"/>
      <c r="I61" s="358"/>
      <c r="J61" s="358"/>
      <c r="K61" s="358"/>
      <c r="L61" s="71"/>
      <c r="M61" s="71"/>
      <c r="N61" s="71"/>
      <c r="O61" s="273"/>
      <c r="P61" s="66"/>
      <c r="Q61" s="66"/>
    </row>
  </sheetData>
  <mergeCells count="65">
    <mergeCell ref="L6:M6"/>
    <mergeCell ref="L7:M7"/>
    <mergeCell ref="O10:O13"/>
    <mergeCell ref="M12:M13"/>
    <mergeCell ref="A1:C1"/>
    <mergeCell ref="D1:O1"/>
    <mergeCell ref="A2:C2"/>
    <mergeCell ref="B3:Q3"/>
    <mergeCell ref="D2:R2"/>
    <mergeCell ref="N10:N13"/>
    <mergeCell ref="K11:K13"/>
    <mergeCell ref="L11:M11"/>
    <mergeCell ref="A10:A13"/>
    <mergeCell ref="B10:B13"/>
    <mergeCell ref="C10:C13"/>
    <mergeCell ref="D10:D13"/>
    <mergeCell ref="E10:E13"/>
    <mergeCell ref="F10:G11"/>
    <mergeCell ref="J11:J13"/>
    <mergeCell ref="F12:F13"/>
    <mergeCell ref="G12:G13"/>
    <mergeCell ref="L12:L13"/>
    <mergeCell ref="H10:H13"/>
    <mergeCell ref="I10:I13"/>
    <mergeCell ref="J10:M10"/>
    <mergeCell ref="H17:H22"/>
    <mergeCell ref="I17:I22"/>
    <mergeCell ref="N17:N22"/>
    <mergeCell ref="A17:A22"/>
    <mergeCell ref="B17:B22"/>
    <mergeCell ref="C17:C22"/>
    <mergeCell ref="D17:D22"/>
    <mergeCell ref="E17:E22"/>
    <mergeCell ref="D29:D31"/>
    <mergeCell ref="E29:E31"/>
    <mergeCell ref="O17:O22"/>
    <mergeCell ref="A23:A28"/>
    <mergeCell ref="B23:B28"/>
    <mergeCell ref="C23:C28"/>
    <mergeCell ref="D23:D28"/>
    <mergeCell ref="E23:E28"/>
    <mergeCell ref="F23:F28"/>
    <mergeCell ref="G23:G28"/>
    <mergeCell ref="H23:H28"/>
    <mergeCell ref="I23:I28"/>
    <mergeCell ref="N23:N28"/>
    <mergeCell ref="O23:O28"/>
    <mergeCell ref="F17:F22"/>
    <mergeCell ref="G17:G22"/>
    <mergeCell ref="O29:O31"/>
    <mergeCell ref="A32:A34"/>
    <mergeCell ref="E61:K61"/>
    <mergeCell ref="D4:J4"/>
    <mergeCell ref="A5:N5"/>
    <mergeCell ref="A6:F6"/>
    <mergeCell ref="H6:I6"/>
    <mergeCell ref="C8:I8"/>
    <mergeCell ref="F29:F31"/>
    <mergeCell ref="G29:G31"/>
    <mergeCell ref="H29:H31"/>
    <mergeCell ref="I29:I31"/>
    <mergeCell ref="N29:N31"/>
    <mergeCell ref="A29:A31"/>
    <mergeCell ref="B29:B31"/>
    <mergeCell ref="C29:C31"/>
  </mergeCells>
  <pageMargins left="0.7" right="0.7" top="0.75" bottom="0.75" header="0.3" footer="0.3"/>
  <pageSetup paperSize="9" scale="87" orientation="landscape" r:id="rId1"/>
  <rowBreaks count="2" manualBreakCount="2">
    <brk id="22" max="14" man="1"/>
    <brk id="34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R62"/>
  <sheetViews>
    <sheetView view="pageBreakPreview" zoomScale="76" zoomScaleNormal="82" zoomScaleSheetLayoutView="76" workbookViewId="0">
      <selection activeCell="O10" sqref="O10"/>
    </sheetView>
  </sheetViews>
  <sheetFormatPr defaultRowHeight="15"/>
  <cols>
    <col min="1" max="1" width="5.28515625" customWidth="1"/>
    <col min="2" max="2" width="7.42578125" customWidth="1"/>
    <col min="3" max="3" width="20.42578125" customWidth="1"/>
    <col min="4" max="4" width="5.5703125" customWidth="1"/>
    <col min="5" max="5" width="9.5703125" customWidth="1"/>
    <col min="6" max="6" width="6.85546875" customWidth="1"/>
    <col min="7" max="7" width="6.7109375" customWidth="1"/>
    <col min="8" max="9" width="7.28515625" customWidth="1"/>
    <col min="10" max="10" width="13" customWidth="1"/>
    <col min="11" max="11" width="9.85546875" customWidth="1"/>
    <col min="12" max="12" width="9" customWidth="1"/>
    <col min="13" max="13" width="9.7109375" customWidth="1"/>
    <col min="14" max="14" width="7.85546875" customWidth="1"/>
    <col min="15" max="15" width="13" customWidth="1"/>
  </cols>
  <sheetData>
    <row r="1" spans="1:18" ht="31.5" customHeight="1">
      <c r="A1" s="365" t="s">
        <v>0</v>
      </c>
      <c r="B1" s="365"/>
      <c r="C1" s="365"/>
      <c r="D1" s="368" t="s">
        <v>24</v>
      </c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61"/>
      <c r="Q1" s="61"/>
    </row>
    <row r="2" spans="1:18" ht="25.5" customHeight="1">
      <c r="A2" s="365" t="s">
        <v>1</v>
      </c>
      <c r="B2" s="365"/>
      <c r="C2" s="365"/>
      <c r="D2" s="369" t="s">
        <v>227</v>
      </c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195"/>
      <c r="Q2" s="195"/>
      <c r="R2" s="195"/>
    </row>
    <row r="3" spans="1:18" s="192" customFormat="1" ht="15" customHeight="1">
      <c r="A3" s="193"/>
      <c r="B3" s="193"/>
      <c r="C3" s="193"/>
      <c r="D3" s="195"/>
      <c r="E3" s="195"/>
      <c r="F3" s="195"/>
      <c r="G3" s="195"/>
      <c r="H3" s="370" t="s">
        <v>223</v>
      </c>
      <c r="I3" s="370"/>
      <c r="J3" s="370"/>
      <c r="K3" s="36"/>
      <c r="L3" s="195"/>
      <c r="M3" s="195"/>
      <c r="N3" s="195"/>
      <c r="O3" s="195"/>
      <c r="P3" s="195"/>
      <c r="Q3" s="195"/>
      <c r="R3" s="195"/>
    </row>
    <row r="4" spans="1:18" ht="19.5" customHeight="1">
      <c r="A4" s="283" t="s">
        <v>238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8" ht="19.5" customHeight="1">
      <c r="A5" s="371" t="s">
        <v>126</v>
      </c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  <c r="M5" s="371"/>
      <c r="N5" s="371"/>
      <c r="O5" s="371"/>
    </row>
    <row r="6" spans="1:18" ht="15" customHeight="1">
      <c r="A6" s="298" t="s">
        <v>232</v>
      </c>
      <c r="B6" s="298"/>
      <c r="C6" s="298"/>
      <c r="D6" s="298"/>
      <c r="E6" s="298"/>
      <c r="F6" s="298"/>
      <c r="G6" s="298"/>
      <c r="H6" s="189"/>
      <c r="I6" s="190"/>
      <c r="J6" s="190"/>
      <c r="K6" s="190" t="s">
        <v>4</v>
      </c>
      <c r="L6" s="190">
        <v>1954.5</v>
      </c>
      <c r="M6" s="190"/>
      <c r="N6" s="190"/>
    </row>
    <row r="7" spans="1:18" ht="15" customHeight="1">
      <c r="A7" s="162"/>
      <c r="B7" s="162"/>
      <c r="C7" s="160"/>
      <c r="D7" s="162"/>
      <c r="E7" s="162"/>
      <c r="F7" s="162"/>
      <c r="G7" s="162"/>
      <c r="H7" s="162"/>
      <c r="K7" s="160" t="s">
        <v>5</v>
      </c>
      <c r="L7">
        <v>2662.83</v>
      </c>
      <c r="M7" s="167"/>
      <c r="N7" s="188"/>
    </row>
    <row r="8" spans="1:18">
      <c r="A8" s="162"/>
      <c r="B8" s="162"/>
      <c r="C8" s="189" t="s">
        <v>181</v>
      </c>
      <c r="D8" s="189"/>
      <c r="E8" s="189"/>
      <c r="F8" s="189"/>
      <c r="G8" s="189"/>
      <c r="H8" s="189" t="s">
        <v>189</v>
      </c>
      <c r="I8" s="298"/>
      <c r="J8" s="298"/>
      <c r="K8" s="190" t="s">
        <v>7</v>
      </c>
      <c r="L8" s="188">
        <v>1.1525000000000001</v>
      </c>
      <c r="M8" s="189"/>
      <c r="N8" s="189"/>
    </row>
    <row r="9" spans="1:18">
      <c r="A9" s="163"/>
      <c r="B9" s="163"/>
      <c r="C9" s="170"/>
      <c r="D9" s="163"/>
      <c r="E9" s="163"/>
      <c r="F9" s="163"/>
      <c r="G9" s="163"/>
      <c r="H9" s="163"/>
      <c r="I9" s="163"/>
      <c r="J9" s="170"/>
      <c r="K9" s="163"/>
      <c r="L9" s="163"/>
      <c r="M9" s="163"/>
      <c r="N9" s="163"/>
    </row>
    <row r="10" spans="1:18">
      <c r="A10" s="73"/>
      <c r="B10" s="74"/>
      <c r="C10" s="79"/>
      <c r="D10" s="77"/>
      <c r="E10" s="77"/>
      <c r="F10" s="72"/>
      <c r="G10" s="78"/>
      <c r="H10" s="78"/>
      <c r="I10" s="78"/>
      <c r="J10" s="75"/>
      <c r="K10" s="80"/>
      <c r="L10" s="80"/>
      <c r="M10" s="73"/>
      <c r="N10" s="72"/>
      <c r="O10" s="209" t="s">
        <v>262</v>
      </c>
    </row>
    <row r="11" spans="1:18">
      <c r="A11" s="366" t="s">
        <v>112</v>
      </c>
      <c r="B11" s="367" t="s">
        <v>113</v>
      </c>
      <c r="C11" s="319" t="s">
        <v>8</v>
      </c>
      <c r="D11" s="366" t="s">
        <v>9</v>
      </c>
      <c r="E11" s="366" t="s">
        <v>10</v>
      </c>
      <c r="F11" s="330" t="s">
        <v>114</v>
      </c>
      <c r="G11" s="331"/>
      <c r="H11" s="366" t="s">
        <v>116</v>
      </c>
      <c r="I11" s="366" t="s">
        <v>117</v>
      </c>
      <c r="J11" s="334" t="s">
        <v>29</v>
      </c>
      <c r="K11" s="334"/>
      <c r="L11" s="334"/>
      <c r="M11" s="326"/>
      <c r="N11" s="319" t="s">
        <v>115</v>
      </c>
      <c r="O11" s="322" t="s">
        <v>166</v>
      </c>
    </row>
    <row r="12" spans="1:18" ht="15" customHeight="1">
      <c r="A12" s="366"/>
      <c r="B12" s="367"/>
      <c r="C12" s="320"/>
      <c r="D12" s="366"/>
      <c r="E12" s="366"/>
      <c r="F12" s="332"/>
      <c r="G12" s="333"/>
      <c r="H12" s="366"/>
      <c r="I12" s="366"/>
      <c r="J12" s="319" t="s">
        <v>14</v>
      </c>
      <c r="K12" s="319" t="s">
        <v>15</v>
      </c>
      <c r="L12" s="325" t="s">
        <v>16</v>
      </c>
      <c r="M12" s="326"/>
      <c r="N12" s="320"/>
      <c r="O12" s="323"/>
    </row>
    <row r="13" spans="1:18" ht="15" customHeight="1">
      <c r="A13" s="366"/>
      <c r="B13" s="367"/>
      <c r="C13" s="320"/>
      <c r="D13" s="366"/>
      <c r="E13" s="366"/>
      <c r="F13" s="319" t="s">
        <v>11</v>
      </c>
      <c r="G13" s="331" t="s">
        <v>12</v>
      </c>
      <c r="H13" s="366"/>
      <c r="I13" s="366"/>
      <c r="J13" s="320"/>
      <c r="K13" s="320"/>
      <c r="L13" s="366" t="s">
        <v>118</v>
      </c>
      <c r="M13" s="366" t="s">
        <v>119</v>
      </c>
      <c r="N13" s="320"/>
      <c r="O13" s="323"/>
    </row>
    <row r="14" spans="1:18" ht="31.5" customHeight="1">
      <c r="A14" s="366"/>
      <c r="B14" s="367"/>
      <c r="C14" s="321"/>
      <c r="D14" s="366"/>
      <c r="E14" s="366"/>
      <c r="F14" s="321"/>
      <c r="G14" s="333"/>
      <c r="H14" s="366"/>
      <c r="I14" s="366"/>
      <c r="J14" s="321"/>
      <c r="K14" s="321"/>
      <c r="L14" s="366"/>
      <c r="M14" s="366"/>
      <c r="N14" s="321"/>
      <c r="O14" s="324"/>
      <c r="P14" s="81"/>
      <c r="Q14" s="82"/>
      <c r="R14" s="81"/>
    </row>
    <row r="15" spans="1:18">
      <c r="A15" s="68">
        <v>1</v>
      </c>
      <c r="B15" s="68">
        <v>2</v>
      </c>
      <c r="C15" s="68">
        <v>3</v>
      </c>
      <c r="D15" s="68">
        <v>4</v>
      </c>
      <c r="E15" s="69">
        <v>5</v>
      </c>
      <c r="F15" s="68">
        <v>6</v>
      </c>
      <c r="G15" s="69">
        <v>7</v>
      </c>
      <c r="H15" s="68">
        <v>9</v>
      </c>
      <c r="I15" s="68">
        <v>10</v>
      </c>
      <c r="J15" s="18">
        <v>11</v>
      </c>
      <c r="K15" s="68">
        <v>12</v>
      </c>
      <c r="L15" s="69">
        <v>13</v>
      </c>
      <c r="M15" s="69">
        <v>14</v>
      </c>
      <c r="N15" s="69">
        <v>15</v>
      </c>
      <c r="O15" s="27"/>
      <c r="P15" s="81"/>
      <c r="Q15" s="83"/>
      <c r="R15" s="81"/>
    </row>
    <row r="16" spans="1:18" ht="64.5">
      <c r="A16" s="26">
        <v>1</v>
      </c>
      <c r="B16" s="55" t="s">
        <v>67</v>
      </c>
      <c r="C16" s="84" t="s">
        <v>178</v>
      </c>
      <c r="D16" s="85" t="s">
        <v>19</v>
      </c>
      <c r="E16" s="86">
        <v>9.1999999999999993</v>
      </c>
      <c r="F16" s="86">
        <v>27.6</v>
      </c>
      <c r="G16" s="85">
        <v>5.52</v>
      </c>
      <c r="H16" s="86">
        <f>F16*$L$6/1000</f>
        <v>53.944200000000002</v>
      </c>
      <c r="I16" s="86">
        <f>G16*$L$7/1000</f>
        <v>14.698821599999999</v>
      </c>
      <c r="J16" s="84"/>
      <c r="K16" s="85"/>
      <c r="L16" s="85"/>
      <c r="M16" s="85"/>
      <c r="N16" s="86">
        <f>H16+I16+M16</f>
        <v>68.643021599999997</v>
      </c>
      <c r="O16" s="113">
        <f>E16*N16</f>
        <v>631.51579871999991</v>
      </c>
      <c r="Q16" s="87"/>
    </row>
    <row r="17" spans="1:17" ht="87" customHeight="1">
      <c r="A17" s="26">
        <v>2</v>
      </c>
      <c r="B17" s="55" t="s">
        <v>158</v>
      </c>
      <c r="C17" s="84" t="s">
        <v>214</v>
      </c>
      <c r="D17" s="85" t="s">
        <v>19</v>
      </c>
      <c r="E17" s="86">
        <v>0.8</v>
      </c>
      <c r="F17" s="85">
        <v>3.63</v>
      </c>
      <c r="G17" s="85">
        <v>1.32</v>
      </c>
      <c r="H17" s="86">
        <f t="shared" ref="H17:H47" si="0">F17*$L$6/1000</f>
        <v>7.0948349999999998</v>
      </c>
      <c r="I17" s="86">
        <f t="shared" ref="I17:I47" si="1">G17*$L$7/1000</f>
        <v>3.5149356000000003</v>
      </c>
      <c r="J17" s="84" t="s">
        <v>22</v>
      </c>
      <c r="K17" s="85">
        <v>0.78600000000000003</v>
      </c>
      <c r="L17" s="85">
        <v>0.92</v>
      </c>
      <c r="M17" s="86">
        <f>K17*L17*$L$8</f>
        <v>0.83339580000000013</v>
      </c>
      <c r="N17" s="86">
        <f>H17+I17+M17+M18+M19+M20+M21+M22</f>
        <v>22.32314891475</v>
      </c>
      <c r="O17" s="113">
        <f t="shared" ref="O17:O47" si="2">E17*N17</f>
        <v>17.858519131800001</v>
      </c>
      <c r="Q17" s="87"/>
    </row>
    <row r="18" spans="1:17" ht="39">
      <c r="A18" s="26"/>
      <c r="B18" s="55"/>
      <c r="C18" s="84"/>
      <c r="D18" s="85"/>
      <c r="E18" s="85"/>
      <c r="F18" s="85"/>
      <c r="G18" s="85"/>
      <c r="H18" s="86"/>
      <c r="I18" s="86"/>
      <c r="J18" s="84" t="s">
        <v>23</v>
      </c>
      <c r="K18" s="88">
        <v>6.1999999999999998E-3</v>
      </c>
      <c r="L18" s="85">
        <v>10</v>
      </c>
      <c r="M18" s="86">
        <f t="shared" ref="M18:M48" si="3">K18*L18*$L$8</f>
        <v>7.1455000000000005E-2</v>
      </c>
      <c r="N18" s="86"/>
      <c r="O18" s="113"/>
      <c r="Q18" s="87"/>
    </row>
    <row r="19" spans="1:17" ht="39">
      <c r="A19" s="26"/>
      <c r="B19" s="55"/>
      <c r="C19" s="84"/>
      <c r="D19" s="85"/>
      <c r="E19" s="85"/>
      <c r="F19" s="85"/>
      <c r="G19" s="85"/>
      <c r="H19" s="86"/>
      <c r="I19" s="86"/>
      <c r="J19" s="84" t="s">
        <v>33</v>
      </c>
      <c r="K19" s="88">
        <v>0.38300000000000001</v>
      </c>
      <c r="L19" s="26">
        <v>0.25</v>
      </c>
      <c r="M19" s="86">
        <f t="shared" si="3"/>
        <v>0.11035187500000002</v>
      </c>
      <c r="N19" s="86"/>
      <c r="O19" s="113"/>
      <c r="Q19" s="89"/>
    </row>
    <row r="20" spans="1:17" ht="39">
      <c r="A20" s="26"/>
      <c r="B20" s="55"/>
      <c r="C20" s="84"/>
      <c r="D20" s="85"/>
      <c r="E20" s="85"/>
      <c r="F20" s="85"/>
      <c r="G20" s="85"/>
      <c r="H20" s="86"/>
      <c r="I20" s="86"/>
      <c r="J20" s="84" t="s">
        <v>85</v>
      </c>
      <c r="K20" s="88">
        <v>4.0000000000000001E-3</v>
      </c>
      <c r="L20" s="26">
        <v>650</v>
      </c>
      <c r="M20" s="86">
        <f t="shared" si="3"/>
        <v>2.9965000000000002</v>
      </c>
      <c r="N20" s="86"/>
      <c r="O20" s="113"/>
    </row>
    <row r="21" spans="1:17" ht="26.25">
      <c r="A21" s="26"/>
      <c r="B21" s="55"/>
      <c r="C21" s="84"/>
      <c r="D21" s="85"/>
      <c r="E21" s="85"/>
      <c r="F21" s="85"/>
      <c r="G21" s="85"/>
      <c r="H21" s="86"/>
      <c r="I21" s="86"/>
      <c r="J21" s="84" t="s">
        <v>43</v>
      </c>
      <c r="K21" s="88">
        <v>4.7100000000000003E-2</v>
      </c>
      <c r="L21" s="26">
        <v>136.38900000000001</v>
      </c>
      <c r="M21" s="86">
        <f t="shared" si="3"/>
        <v>7.4035699897500011</v>
      </c>
      <c r="N21" s="86"/>
      <c r="O21" s="113"/>
    </row>
    <row r="22" spans="1:17" ht="39">
      <c r="A22" s="26"/>
      <c r="B22" s="55"/>
      <c r="C22" s="84"/>
      <c r="D22" s="85"/>
      <c r="E22" s="85"/>
      <c r="F22" s="85"/>
      <c r="G22" s="85"/>
      <c r="H22" s="86"/>
      <c r="I22" s="86"/>
      <c r="J22" s="84" t="s">
        <v>128</v>
      </c>
      <c r="K22" s="88">
        <v>2.7000000000000001E-3</v>
      </c>
      <c r="L22" s="26">
        <v>95.8</v>
      </c>
      <c r="M22" s="86">
        <f t="shared" si="3"/>
        <v>0.29810565</v>
      </c>
      <c r="N22" s="86"/>
      <c r="O22" s="113"/>
    </row>
    <row r="23" spans="1:17" ht="64.5">
      <c r="A23" s="26">
        <v>3</v>
      </c>
      <c r="B23" s="55" t="s">
        <v>159</v>
      </c>
      <c r="C23" s="84" t="s">
        <v>179</v>
      </c>
      <c r="D23" s="85" t="s">
        <v>19</v>
      </c>
      <c r="E23" s="85">
        <v>1.1000000000000001</v>
      </c>
      <c r="F23" s="85">
        <v>3.43</v>
      </c>
      <c r="G23" s="85">
        <v>1.2</v>
      </c>
      <c r="H23" s="86">
        <f t="shared" si="0"/>
        <v>6.7039350000000004</v>
      </c>
      <c r="I23" s="86">
        <f t="shared" si="1"/>
        <v>3.1953959999999997</v>
      </c>
      <c r="J23" s="84" t="s">
        <v>22</v>
      </c>
      <c r="K23" s="85">
        <v>0.63700000000000001</v>
      </c>
      <c r="L23" s="26">
        <v>0.92</v>
      </c>
      <c r="M23" s="86">
        <f t="shared" si="3"/>
        <v>0.67541110000000004</v>
      </c>
      <c r="N23" s="86">
        <f>H23+I23+M23+M24+M25+M26+M27+M28</f>
        <v>18.789640626500002</v>
      </c>
      <c r="O23" s="113">
        <f t="shared" si="2"/>
        <v>20.668604689150005</v>
      </c>
    </row>
    <row r="24" spans="1:17" ht="39">
      <c r="A24" s="26"/>
      <c r="B24" s="55"/>
      <c r="C24" s="84"/>
      <c r="D24" s="85"/>
      <c r="E24" s="85"/>
      <c r="F24" s="85"/>
      <c r="G24" s="85"/>
      <c r="H24" s="86"/>
      <c r="I24" s="86"/>
      <c r="J24" s="84" t="s">
        <v>23</v>
      </c>
      <c r="K24" s="88">
        <v>5.1000000000000004E-3</v>
      </c>
      <c r="L24" s="85">
        <v>10</v>
      </c>
      <c r="M24" s="86">
        <f t="shared" si="3"/>
        <v>5.877750000000001E-2</v>
      </c>
      <c r="N24" s="86"/>
      <c r="O24" s="113"/>
    </row>
    <row r="25" spans="1:17" ht="39">
      <c r="A25" s="26"/>
      <c r="B25" s="55"/>
      <c r="C25" s="84"/>
      <c r="D25" s="85"/>
      <c r="E25" s="85"/>
      <c r="F25" s="85"/>
      <c r="G25" s="85"/>
      <c r="H25" s="86"/>
      <c r="I25" s="86"/>
      <c r="J25" s="84" t="s">
        <v>33</v>
      </c>
      <c r="K25" s="85">
        <v>0.48799999999999999</v>
      </c>
      <c r="L25" s="85">
        <v>0.25</v>
      </c>
      <c r="M25" s="86">
        <f t="shared" si="3"/>
        <v>0.14060500000000001</v>
      </c>
      <c r="N25" s="86"/>
      <c r="O25" s="113"/>
    </row>
    <row r="26" spans="1:17" ht="26.25">
      <c r="A26" s="26"/>
      <c r="B26" s="55"/>
      <c r="C26" s="84"/>
      <c r="D26" s="85"/>
      <c r="E26" s="85"/>
      <c r="F26" s="85"/>
      <c r="G26" s="85"/>
      <c r="H26" s="86"/>
      <c r="I26" s="86"/>
      <c r="J26" s="84" t="s">
        <v>43</v>
      </c>
      <c r="K26" s="88">
        <v>1.84E-2</v>
      </c>
      <c r="L26" s="85">
        <v>136.38900000000001</v>
      </c>
      <c r="M26" s="86">
        <f t="shared" si="3"/>
        <v>2.8922651340000001</v>
      </c>
      <c r="N26" s="86"/>
      <c r="O26" s="113"/>
    </row>
    <row r="27" spans="1:17" ht="39">
      <c r="A27" s="26"/>
      <c r="B27" s="55"/>
      <c r="C27" s="84"/>
      <c r="D27" s="85"/>
      <c r="E27" s="85"/>
      <c r="F27" s="85"/>
      <c r="G27" s="85"/>
      <c r="H27" s="86"/>
      <c r="I27" s="86"/>
      <c r="J27" s="84" t="s">
        <v>89</v>
      </c>
      <c r="K27" s="88">
        <v>3.8699999999999998E-2</v>
      </c>
      <c r="L27" s="85">
        <v>95.8</v>
      </c>
      <c r="M27" s="86">
        <f t="shared" si="3"/>
        <v>4.2728476500000001</v>
      </c>
      <c r="N27" s="86"/>
      <c r="O27" s="113"/>
    </row>
    <row r="28" spans="1:17" ht="51.75">
      <c r="A28" s="26"/>
      <c r="B28" s="55"/>
      <c r="C28" s="84"/>
      <c r="D28" s="85"/>
      <c r="E28" s="85"/>
      <c r="F28" s="85"/>
      <c r="G28" s="85"/>
      <c r="H28" s="86"/>
      <c r="I28" s="86"/>
      <c r="J28" s="84" t="s">
        <v>90</v>
      </c>
      <c r="K28" s="85">
        <v>0.85699999999999998</v>
      </c>
      <c r="L28" s="85">
        <v>0.86099999999999999</v>
      </c>
      <c r="M28" s="86">
        <f t="shared" si="3"/>
        <v>0.8504032425000001</v>
      </c>
      <c r="N28" s="86"/>
      <c r="O28" s="113"/>
    </row>
    <row r="29" spans="1:17" ht="51.75">
      <c r="A29" s="26">
        <v>4</v>
      </c>
      <c r="B29" s="55" t="s">
        <v>161</v>
      </c>
      <c r="C29" s="84" t="s">
        <v>162</v>
      </c>
      <c r="D29" s="85" t="s">
        <v>19</v>
      </c>
      <c r="E29" s="85">
        <v>1.6</v>
      </c>
      <c r="F29" s="85">
        <v>2.6</v>
      </c>
      <c r="G29" s="85">
        <v>1.1299999999999999</v>
      </c>
      <c r="H29" s="86">
        <f t="shared" si="0"/>
        <v>5.0816999999999997</v>
      </c>
      <c r="I29" s="86">
        <f t="shared" si="1"/>
        <v>3.0089978999999998</v>
      </c>
      <c r="J29" s="84" t="s">
        <v>22</v>
      </c>
      <c r="K29" s="88">
        <v>0.70199999999999996</v>
      </c>
      <c r="L29" s="85">
        <v>0.92</v>
      </c>
      <c r="M29" s="86">
        <f t="shared" si="3"/>
        <v>0.74433060000000006</v>
      </c>
      <c r="N29" s="86">
        <f>H29+I29+M29+M30+M31</f>
        <v>9.0836803749999984</v>
      </c>
      <c r="O29" s="113">
        <f t="shared" si="2"/>
        <v>14.533888599999997</v>
      </c>
    </row>
    <row r="30" spans="1:17" ht="39">
      <c r="A30" s="26"/>
      <c r="B30" s="55"/>
      <c r="C30" s="84"/>
      <c r="D30" s="85"/>
      <c r="E30" s="85"/>
      <c r="F30" s="85"/>
      <c r="G30" s="85"/>
      <c r="H30" s="86"/>
      <c r="I30" s="86"/>
      <c r="J30" s="84" t="s">
        <v>23</v>
      </c>
      <c r="K30" s="88">
        <v>6.3E-3</v>
      </c>
      <c r="L30" s="90">
        <v>10</v>
      </c>
      <c r="M30" s="86">
        <f t="shared" si="3"/>
        <v>7.2607500000000005E-2</v>
      </c>
      <c r="N30" s="86"/>
      <c r="O30" s="113"/>
    </row>
    <row r="31" spans="1:17" ht="39">
      <c r="A31" s="26"/>
      <c r="B31" s="55"/>
      <c r="C31" s="84"/>
      <c r="D31" s="85"/>
      <c r="E31" s="85"/>
      <c r="F31" s="85"/>
      <c r="G31" s="85"/>
      <c r="H31" s="86"/>
      <c r="I31" s="86"/>
      <c r="J31" s="84" t="s">
        <v>33</v>
      </c>
      <c r="K31" s="88">
        <v>0.61099999999999999</v>
      </c>
      <c r="L31" s="85">
        <v>0.25</v>
      </c>
      <c r="M31" s="86">
        <f t="shared" si="3"/>
        <v>0.176044375</v>
      </c>
      <c r="N31" s="86"/>
      <c r="O31" s="113"/>
    </row>
    <row r="32" spans="1:17" ht="51.75">
      <c r="A32" s="26">
        <v>5</v>
      </c>
      <c r="B32" s="85" t="s">
        <v>92</v>
      </c>
      <c r="C32" s="84" t="s">
        <v>180</v>
      </c>
      <c r="D32" s="85" t="s">
        <v>35</v>
      </c>
      <c r="E32" s="85">
        <v>0.73680000000000001</v>
      </c>
      <c r="F32" s="85">
        <v>24.1</v>
      </c>
      <c r="G32" s="85">
        <v>0.02</v>
      </c>
      <c r="H32" s="86">
        <f t="shared" si="0"/>
        <v>47.103450000000002</v>
      </c>
      <c r="I32" s="86">
        <f t="shared" si="1"/>
        <v>5.3256600000000001E-2</v>
      </c>
      <c r="J32" s="84" t="s">
        <v>93</v>
      </c>
      <c r="K32" s="90">
        <v>1</v>
      </c>
      <c r="L32" s="26">
        <v>650</v>
      </c>
      <c r="M32" s="86">
        <f t="shared" si="3"/>
        <v>749.125</v>
      </c>
      <c r="N32" s="86">
        <f>H32+I32+M32+M33+M34</f>
        <v>829.11964707499999</v>
      </c>
      <c r="O32" s="113">
        <f t="shared" si="2"/>
        <v>610.89535596485996</v>
      </c>
    </row>
    <row r="33" spans="1:15" ht="26.25">
      <c r="A33" s="26"/>
      <c r="B33" s="85"/>
      <c r="C33" s="84"/>
      <c r="D33" s="85"/>
      <c r="E33" s="85"/>
      <c r="F33" s="85"/>
      <c r="G33" s="85"/>
      <c r="H33" s="86"/>
      <c r="I33" s="86"/>
      <c r="J33" s="84" t="s">
        <v>43</v>
      </c>
      <c r="K33" s="85">
        <v>0.11</v>
      </c>
      <c r="L33" s="26">
        <v>136.38900000000001</v>
      </c>
      <c r="M33" s="86">
        <f t="shared" si="3"/>
        <v>17.290715475000002</v>
      </c>
      <c r="N33" s="86"/>
      <c r="O33" s="113"/>
    </row>
    <row r="34" spans="1:15" ht="39">
      <c r="A34" s="26"/>
      <c r="B34" s="85"/>
      <c r="C34" s="84"/>
      <c r="D34" s="85"/>
      <c r="E34" s="85"/>
      <c r="F34" s="85"/>
      <c r="G34" s="85"/>
      <c r="H34" s="86"/>
      <c r="I34" s="86"/>
      <c r="J34" s="84" t="s">
        <v>94</v>
      </c>
      <c r="K34" s="85">
        <v>14.2</v>
      </c>
      <c r="L34" s="26">
        <v>0.95</v>
      </c>
      <c r="M34" s="86">
        <f t="shared" si="3"/>
        <v>15.547224999999999</v>
      </c>
      <c r="N34" s="86"/>
      <c r="O34" s="113"/>
    </row>
    <row r="35" spans="1:15">
      <c r="A35" s="26">
        <v>6</v>
      </c>
      <c r="B35" s="85" t="s">
        <v>57</v>
      </c>
      <c r="C35" s="57" t="s">
        <v>34</v>
      </c>
      <c r="D35" s="85" t="s">
        <v>35</v>
      </c>
      <c r="E35" s="85">
        <v>0.4304</v>
      </c>
      <c r="F35" s="85">
        <v>27.7</v>
      </c>
      <c r="G35" s="85">
        <v>0.02</v>
      </c>
      <c r="H35" s="86">
        <f t="shared" si="0"/>
        <v>54.139650000000003</v>
      </c>
      <c r="I35" s="86">
        <f t="shared" si="1"/>
        <v>5.3256600000000001E-2</v>
      </c>
      <c r="J35" s="84"/>
      <c r="K35" s="85"/>
      <c r="L35" s="26"/>
      <c r="M35" s="86"/>
      <c r="N35" s="86">
        <f>H35+I35</f>
        <v>54.192906600000001</v>
      </c>
      <c r="O35" s="113">
        <f t="shared" si="2"/>
        <v>23.32462700064</v>
      </c>
    </row>
    <row r="36" spans="1:15">
      <c r="A36" s="26"/>
      <c r="B36" s="85"/>
      <c r="C36" s="84" t="s">
        <v>36</v>
      </c>
      <c r="D36" s="85"/>
      <c r="E36" s="85"/>
      <c r="F36" s="85"/>
      <c r="G36" s="85"/>
      <c r="H36" s="86"/>
      <c r="I36" s="86"/>
      <c r="J36" s="84"/>
      <c r="K36" s="85"/>
      <c r="L36" s="26"/>
      <c r="M36" s="86"/>
      <c r="N36" s="86"/>
      <c r="O36" s="113"/>
    </row>
    <row r="37" spans="1:15" ht="26.25">
      <c r="A37" s="26">
        <v>7</v>
      </c>
      <c r="B37" s="85"/>
      <c r="C37" s="84" t="s">
        <v>130</v>
      </c>
      <c r="D37" s="85" t="s">
        <v>35</v>
      </c>
      <c r="E37" s="88">
        <v>5.28E-2</v>
      </c>
      <c r="F37" s="85"/>
      <c r="G37" s="85"/>
      <c r="H37" s="86"/>
      <c r="I37" s="86"/>
      <c r="J37" s="84" t="s">
        <v>131</v>
      </c>
      <c r="K37" s="90">
        <v>1</v>
      </c>
      <c r="L37" s="91">
        <v>237.5</v>
      </c>
      <c r="M37" s="86">
        <f t="shared" si="3"/>
        <v>273.71875</v>
      </c>
      <c r="N37" s="86">
        <f>H37+I37+M37</f>
        <v>273.71875</v>
      </c>
      <c r="O37" s="113">
        <f t="shared" si="2"/>
        <v>14.452349999999999</v>
      </c>
    </row>
    <row r="38" spans="1:15" ht="26.25">
      <c r="A38" s="26">
        <v>8</v>
      </c>
      <c r="B38" s="85"/>
      <c r="C38" s="84" t="s">
        <v>95</v>
      </c>
      <c r="D38" s="85" t="s">
        <v>35</v>
      </c>
      <c r="E38" s="85">
        <v>0.37759999999999999</v>
      </c>
      <c r="F38" s="85"/>
      <c r="G38" s="85"/>
      <c r="H38" s="86"/>
      <c r="I38" s="86"/>
      <c r="J38" s="84" t="s">
        <v>96</v>
      </c>
      <c r="K38" s="90">
        <v>1</v>
      </c>
      <c r="L38" s="26">
        <v>231.94399999999999</v>
      </c>
      <c r="M38" s="86">
        <f t="shared" si="3"/>
        <v>267.31546000000003</v>
      </c>
      <c r="N38" s="86">
        <f>H38+I38+M38</f>
        <v>267.31546000000003</v>
      </c>
      <c r="O38" s="113">
        <f t="shared" si="2"/>
        <v>100.93831769600001</v>
      </c>
    </row>
    <row r="39" spans="1:15" ht="141">
      <c r="A39" s="26">
        <v>9</v>
      </c>
      <c r="B39" s="85" t="s">
        <v>132</v>
      </c>
      <c r="C39" s="84" t="s">
        <v>133</v>
      </c>
      <c r="D39" s="85" t="s">
        <v>19</v>
      </c>
      <c r="E39" s="86">
        <v>7</v>
      </c>
      <c r="F39" s="85">
        <v>5.6760000000000002</v>
      </c>
      <c r="G39" s="86">
        <v>1.89</v>
      </c>
      <c r="H39" s="86">
        <f t="shared" si="0"/>
        <v>11.093742000000001</v>
      </c>
      <c r="I39" s="86">
        <f t="shared" si="1"/>
        <v>5.0327486999999991</v>
      </c>
      <c r="J39" s="84" t="s">
        <v>134</v>
      </c>
      <c r="K39" s="85">
        <v>1.19</v>
      </c>
      <c r="L39" s="85">
        <v>52.465000000000003</v>
      </c>
      <c r="M39" s="86">
        <f t="shared" si="3"/>
        <v>71.954435875000016</v>
      </c>
      <c r="N39" s="86">
        <f>H39+I39+M39+M40+M41+M42</f>
        <v>92.465566725000002</v>
      </c>
      <c r="O39" s="113">
        <f t="shared" si="2"/>
        <v>647.25896707499999</v>
      </c>
    </row>
    <row r="40" spans="1:15" ht="39">
      <c r="A40" s="26"/>
      <c r="B40" s="85"/>
      <c r="C40" s="84"/>
      <c r="D40" s="85"/>
      <c r="E40" s="85"/>
      <c r="F40" s="85"/>
      <c r="G40" s="85"/>
      <c r="H40" s="86"/>
      <c r="I40" s="86"/>
      <c r="J40" s="84" t="s">
        <v>100</v>
      </c>
      <c r="K40" s="85">
        <v>4.5999999999999996</v>
      </c>
      <c r="L40" s="26">
        <v>0.54166999999999998</v>
      </c>
      <c r="M40" s="86">
        <f t="shared" si="3"/>
        <v>2.8716635050000003</v>
      </c>
      <c r="N40" s="85"/>
      <c r="O40" s="113"/>
    </row>
    <row r="41" spans="1:15" ht="39">
      <c r="A41" s="26"/>
      <c r="B41" s="85"/>
      <c r="C41" s="84"/>
      <c r="D41" s="85"/>
      <c r="E41" s="85"/>
      <c r="F41" s="85"/>
      <c r="G41" s="85"/>
      <c r="H41" s="86"/>
      <c r="I41" s="86"/>
      <c r="J41" s="84" t="s">
        <v>101</v>
      </c>
      <c r="K41" s="85">
        <v>1.6</v>
      </c>
      <c r="L41" s="176">
        <v>0.65</v>
      </c>
      <c r="M41" s="86">
        <f t="shared" si="3"/>
        <v>1.1986000000000001</v>
      </c>
      <c r="N41" s="85"/>
      <c r="O41" s="113"/>
    </row>
    <row r="42" spans="1:15" ht="26.25">
      <c r="A42" s="26"/>
      <c r="B42" s="92"/>
      <c r="C42" s="93"/>
      <c r="D42" s="92"/>
      <c r="E42" s="92"/>
      <c r="F42" s="92"/>
      <c r="G42" s="92"/>
      <c r="H42" s="86"/>
      <c r="I42" s="86"/>
      <c r="J42" s="93" t="s">
        <v>102</v>
      </c>
      <c r="K42" s="85">
        <v>2E-3</v>
      </c>
      <c r="L42" s="26">
        <v>136.38900000000001</v>
      </c>
      <c r="M42" s="86">
        <f t="shared" si="3"/>
        <v>0.31437664500000007</v>
      </c>
      <c r="N42" s="85"/>
      <c r="O42" s="113"/>
    </row>
    <row r="43" spans="1:15" ht="77.25">
      <c r="A43" s="26">
        <v>10</v>
      </c>
      <c r="B43" s="85" t="s">
        <v>58</v>
      </c>
      <c r="C43" s="84" t="s">
        <v>183</v>
      </c>
      <c r="D43" s="85" t="s">
        <v>19</v>
      </c>
      <c r="E43" s="86">
        <v>5.23</v>
      </c>
      <c r="F43" s="85">
        <v>3.92</v>
      </c>
      <c r="G43" s="85">
        <v>0.14000000000000001</v>
      </c>
      <c r="H43" s="86">
        <f t="shared" si="0"/>
        <v>7.6616399999999993</v>
      </c>
      <c r="I43" s="86">
        <f t="shared" si="1"/>
        <v>0.37279620000000002</v>
      </c>
      <c r="J43" s="84" t="s">
        <v>135</v>
      </c>
      <c r="K43" s="85">
        <v>1.02</v>
      </c>
      <c r="L43" s="94">
        <v>52.465000000000003</v>
      </c>
      <c r="M43" s="86">
        <f t="shared" si="3"/>
        <v>61.675230750000011</v>
      </c>
      <c r="N43" s="86">
        <f>H43+I43+M43+M44</f>
        <v>70.306982575500015</v>
      </c>
      <c r="O43" s="113">
        <f t="shared" si="2"/>
        <v>367.7055188698651</v>
      </c>
    </row>
    <row r="44" spans="1:15" ht="26.25">
      <c r="A44" s="26"/>
      <c r="B44" s="85"/>
      <c r="C44" s="84"/>
      <c r="D44" s="85"/>
      <c r="E44" s="85"/>
      <c r="F44" s="85"/>
      <c r="G44" s="85"/>
      <c r="H44" s="86"/>
      <c r="I44" s="86"/>
      <c r="J44" s="84" t="s">
        <v>43</v>
      </c>
      <c r="K44" s="85">
        <v>3.8E-3</v>
      </c>
      <c r="L44" s="94">
        <v>136.38900000000001</v>
      </c>
      <c r="M44" s="86">
        <f t="shared" si="3"/>
        <v>0.59731562550000006</v>
      </c>
      <c r="N44" s="85"/>
      <c r="O44" s="113"/>
    </row>
    <row r="45" spans="1:15" ht="77.25">
      <c r="A45" s="26">
        <v>11</v>
      </c>
      <c r="B45" s="95" t="s">
        <v>59</v>
      </c>
      <c r="C45" s="96" t="s">
        <v>136</v>
      </c>
      <c r="D45" s="95" t="s">
        <v>45</v>
      </c>
      <c r="E45" s="97">
        <v>18.899999999999999</v>
      </c>
      <c r="F45" s="95">
        <v>0.65</v>
      </c>
      <c r="G45" s="95">
        <v>0.18</v>
      </c>
      <c r="H45" s="86">
        <f t="shared" si="0"/>
        <v>1.2704249999999999</v>
      </c>
      <c r="I45" s="86">
        <f t="shared" si="1"/>
        <v>0.4793094</v>
      </c>
      <c r="J45" s="96" t="s">
        <v>46</v>
      </c>
      <c r="K45" s="98">
        <v>8.1600000000000006E-2</v>
      </c>
      <c r="L45" s="95">
        <v>26</v>
      </c>
      <c r="M45" s="86">
        <f t="shared" si="3"/>
        <v>2.445144</v>
      </c>
      <c r="N45" s="86">
        <f>H45+I45+M45</f>
        <v>4.1948784000000003</v>
      </c>
      <c r="O45" s="113">
        <f t="shared" si="2"/>
        <v>79.283201759999997</v>
      </c>
    </row>
    <row r="46" spans="1:15" ht="51.75">
      <c r="A46" s="26">
        <v>12</v>
      </c>
      <c r="B46" s="55" t="s">
        <v>60</v>
      </c>
      <c r="C46" s="84" t="s">
        <v>47</v>
      </c>
      <c r="D46" s="55" t="s">
        <v>45</v>
      </c>
      <c r="E46" s="99">
        <v>18.899999999999999</v>
      </c>
      <c r="F46" s="55">
        <v>0.08</v>
      </c>
      <c r="G46" s="55">
        <v>0.08</v>
      </c>
      <c r="H46" s="86">
        <f t="shared" si="0"/>
        <v>0.15636000000000003</v>
      </c>
      <c r="I46" s="86">
        <f t="shared" si="1"/>
        <v>0.2130264</v>
      </c>
      <c r="J46" s="56" t="s">
        <v>48</v>
      </c>
      <c r="K46" s="99">
        <v>33</v>
      </c>
      <c r="L46" s="55">
        <v>4.1669999999999999E-2</v>
      </c>
      <c r="M46" s="86">
        <f t="shared" si="3"/>
        <v>1.5848142750000003</v>
      </c>
      <c r="N46" s="86">
        <f>H46+I46+M46</f>
        <v>1.9542006750000003</v>
      </c>
      <c r="O46" s="113">
        <f t="shared" si="2"/>
        <v>36.9343927575</v>
      </c>
    </row>
    <row r="47" spans="1:15" ht="90">
      <c r="A47" s="26">
        <v>13</v>
      </c>
      <c r="B47" s="85" t="s">
        <v>61</v>
      </c>
      <c r="C47" s="84" t="s">
        <v>137</v>
      </c>
      <c r="D47" s="55" t="s">
        <v>49</v>
      </c>
      <c r="E47" s="100">
        <v>4</v>
      </c>
      <c r="F47" s="55">
        <v>2.13</v>
      </c>
      <c r="G47" s="55">
        <v>1.31</v>
      </c>
      <c r="H47" s="86">
        <f t="shared" si="0"/>
        <v>4.1630849999999997</v>
      </c>
      <c r="I47" s="86">
        <f t="shared" si="1"/>
        <v>3.4883072999999998</v>
      </c>
      <c r="J47" s="84" t="s">
        <v>50</v>
      </c>
      <c r="K47" s="101">
        <v>2.3099999999999999E-2</v>
      </c>
      <c r="L47" s="55">
        <v>10</v>
      </c>
      <c r="M47" s="86">
        <f t="shared" si="3"/>
        <v>0.26622750000000001</v>
      </c>
      <c r="N47" s="86">
        <f>H47+I47+M47+M48</f>
        <v>7.9591892072499997</v>
      </c>
      <c r="O47" s="113">
        <f t="shared" si="2"/>
        <v>31.836756828999999</v>
      </c>
    </row>
    <row r="48" spans="1:15" ht="26.25">
      <c r="A48" s="26"/>
      <c r="B48" s="55"/>
      <c r="C48" s="84"/>
      <c r="D48" s="55"/>
      <c r="E48" s="99"/>
      <c r="F48" s="55"/>
      <c r="G48" s="55"/>
      <c r="H48" s="86"/>
      <c r="I48" s="86"/>
      <c r="J48" s="84" t="s">
        <v>51</v>
      </c>
      <c r="K48" s="101">
        <v>4.3299999999999998E-2</v>
      </c>
      <c r="L48" s="55">
        <v>0.83299999999999996</v>
      </c>
      <c r="M48" s="86">
        <f t="shared" si="3"/>
        <v>4.1569407249999996E-2</v>
      </c>
      <c r="N48" s="86"/>
      <c r="O48" s="113"/>
    </row>
    <row r="49" spans="1:18">
      <c r="A49" s="26"/>
      <c r="B49" s="85"/>
      <c r="C49" s="216" t="s">
        <v>52</v>
      </c>
      <c r="D49" s="85"/>
      <c r="E49" s="85"/>
      <c r="F49" s="85"/>
      <c r="G49" s="85"/>
      <c r="H49" s="86"/>
      <c r="I49" s="86"/>
      <c r="J49" s="84"/>
      <c r="K49" s="85"/>
      <c r="L49" s="94"/>
      <c r="M49" s="55"/>
      <c r="N49" s="55"/>
      <c r="O49" s="113">
        <f>SUM(O16:O48)</f>
        <v>2597.2062990938148</v>
      </c>
      <c r="P49" s="81"/>
      <c r="Q49" s="81"/>
      <c r="R49" s="81"/>
    </row>
    <row r="50" spans="1:18" ht="24">
      <c r="A50" s="102"/>
      <c r="B50" s="92"/>
      <c r="C50" s="217" t="s">
        <v>190</v>
      </c>
      <c r="D50" s="92"/>
      <c r="E50" s="92"/>
      <c r="F50" s="92"/>
      <c r="G50" s="92"/>
      <c r="H50" s="103"/>
      <c r="I50" s="103"/>
      <c r="J50" s="93"/>
      <c r="K50" s="92"/>
      <c r="L50" s="104"/>
      <c r="M50" s="105"/>
      <c r="N50" s="105"/>
      <c r="O50" s="113">
        <f>O49*0.133</f>
        <v>345.42843777947741</v>
      </c>
      <c r="P50" s="81"/>
      <c r="Q50" s="81"/>
      <c r="R50" s="81"/>
    </row>
    <row r="51" spans="1:18">
      <c r="A51" s="26"/>
      <c r="B51" s="55"/>
      <c r="C51" s="216" t="s">
        <v>52</v>
      </c>
      <c r="D51" s="55"/>
      <c r="E51" s="55"/>
      <c r="F51" s="55"/>
      <c r="G51" s="55"/>
      <c r="H51" s="55"/>
      <c r="I51" s="55"/>
      <c r="J51" s="56"/>
      <c r="K51" s="55"/>
      <c r="L51" s="55"/>
      <c r="M51" s="55"/>
      <c r="N51" s="55"/>
      <c r="O51" s="113">
        <f>SUM(O49:O50)</f>
        <v>2942.6347368732922</v>
      </c>
      <c r="P51" s="81"/>
      <c r="Q51" s="81"/>
      <c r="R51" s="81"/>
    </row>
    <row r="52" spans="1:18">
      <c r="A52" s="26"/>
      <c r="B52" s="55"/>
      <c r="C52" s="217" t="s">
        <v>139</v>
      </c>
      <c r="D52" s="55"/>
      <c r="E52" s="55"/>
      <c r="F52" s="55"/>
      <c r="G52" s="55"/>
      <c r="H52" s="55"/>
      <c r="I52" s="55"/>
      <c r="J52" s="56"/>
      <c r="K52" s="55"/>
      <c r="L52" s="55"/>
      <c r="M52" s="55"/>
      <c r="N52" s="55"/>
      <c r="O52" s="113">
        <f>O51*0.11</f>
        <v>323.68982105606216</v>
      </c>
      <c r="P52" s="81"/>
      <c r="Q52" s="81"/>
      <c r="R52" s="81"/>
    </row>
    <row r="53" spans="1:18">
      <c r="A53" s="26"/>
      <c r="B53" s="55"/>
      <c r="C53" s="216" t="s">
        <v>52</v>
      </c>
      <c r="D53" s="55"/>
      <c r="E53" s="55"/>
      <c r="F53" s="55"/>
      <c r="G53" s="55"/>
      <c r="H53" s="55"/>
      <c r="I53" s="55"/>
      <c r="J53" s="56"/>
      <c r="K53" s="55"/>
      <c r="L53" s="55"/>
      <c r="M53" s="55"/>
      <c r="N53" s="55"/>
      <c r="O53" s="113">
        <f>SUM(O51:O52)</f>
        <v>3266.3245579293543</v>
      </c>
      <c r="P53" s="81"/>
      <c r="Q53" s="81"/>
      <c r="R53" s="81"/>
    </row>
    <row r="54" spans="1:18">
      <c r="A54" s="26"/>
      <c r="B54" s="55"/>
      <c r="C54" s="217" t="s">
        <v>106</v>
      </c>
      <c r="D54" s="55"/>
      <c r="E54" s="55"/>
      <c r="F54" s="55"/>
      <c r="G54" s="55"/>
      <c r="H54" s="55"/>
      <c r="I54" s="55"/>
      <c r="J54" s="56"/>
      <c r="K54" s="55"/>
      <c r="L54" s="55"/>
      <c r="M54" s="55"/>
      <c r="N54" s="55"/>
      <c r="O54" s="113">
        <f>O53*0.2</f>
        <v>653.26491158587089</v>
      </c>
      <c r="P54" s="81"/>
      <c r="Q54" s="81"/>
      <c r="R54" s="81"/>
    </row>
    <row r="55" spans="1:18">
      <c r="A55" s="26"/>
      <c r="B55" s="55"/>
      <c r="C55" s="216" t="s">
        <v>52</v>
      </c>
      <c r="D55" s="55"/>
      <c r="E55" s="55"/>
      <c r="F55" s="55"/>
      <c r="G55" s="55"/>
      <c r="H55" s="55"/>
      <c r="I55" s="55"/>
      <c r="J55" s="56"/>
      <c r="K55" s="55"/>
      <c r="L55" s="55"/>
      <c r="M55" s="55"/>
      <c r="N55" s="55"/>
      <c r="O55" s="89">
        <f>SUM(O53:O54)</f>
        <v>3919.5894695152251</v>
      </c>
      <c r="P55" s="81"/>
      <c r="Q55" s="81"/>
      <c r="R55" s="81"/>
    </row>
    <row r="56" spans="1:18">
      <c r="A56" s="26"/>
      <c r="B56" s="55"/>
      <c r="C56" s="56"/>
      <c r="D56" s="55"/>
      <c r="E56" s="55"/>
      <c r="F56" s="55"/>
      <c r="G56" s="55"/>
      <c r="H56" s="55"/>
      <c r="I56" s="55"/>
      <c r="J56" s="56"/>
      <c r="K56" s="55"/>
      <c r="L56" s="55"/>
      <c r="M56" s="55"/>
      <c r="N56" s="55"/>
      <c r="O56" s="27"/>
      <c r="P56" s="81"/>
      <c r="Q56" s="81"/>
      <c r="R56" s="81"/>
    </row>
    <row r="57" spans="1:18">
      <c r="A57" s="102"/>
      <c r="B57" s="105"/>
      <c r="C57" s="225" t="s">
        <v>261</v>
      </c>
      <c r="D57" s="105"/>
      <c r="E57" s="105"/>
      <c r="F57" s="105"/>
      <c r="G57" s="105"/>
      <c r="H57" s="105"/>
      <c r="I57" s="105"/>
      <c r="J57" s="107"/>
      <c r="K57" s="105"/>
      <c r="L57" s="105"/>
      <c r="M57" s="105"/>
      <c r="N57" s="105"/>
      <c r="O57" s="250">
        <f>O55*22</f>
        <v>86230.968329334952</v>
      </c>
      <c r="P57" s="81"/>
      <c r="Q57" s="81"/>
      <c r="R57" s="81"/>
    </row>
    <row r="58" spans="1:18">
      <c r="A58" s="26"/>
      <c r="B58" s="55"/>
      <c r="C58" s="56" t="s">
        <v>140</v>
      </c>
      <c r="D58" s="55"/>
      <c r="E58" s="55"/>
      <c r="F58" s="55"/>
      <c r="G58" s="55"/>
      <c r="H58" s="55"/>
      <c r="I58" s="55"/>
      <c r="J58" s="56"/>
      <c r="K58" s="55"/>
      <c r="L58" s="55"/>
      <c r="M58" s="55"/>
      <c r="N58" s="55"/>
      <c r="O58" s="250">
        <f>O54*22</f>
        <v>14371.82805488916</v>
      </c>
      <c r="P58" s="211"/>
      <c r="Q58" s="81"/>
      <c r="R58" s="81"/>
    </row>
    <row r="59" spans="1:18">
      <c r="A59" s="26"/>
      <c r="B59" s="26"/>
      <c r="C59" s="27"/>
      <c r="D59" s="26"/>
      <c r="E59" s="26"/>
      <c r="F59" s="26"/>
      <c r="G59" s="26"/>
      <c r="H59" s="26"/>
      <c r="I59" s="26"/>
      <c r="J59" s="27"/>
      <c r="K59" s="26"/>
      <c r="L59" s="26"/>
      <c r="M59" s="26"/>
      <c r="N59" s="26"/>
      <c r="O59" s="27"/>
      <c r="P59" s="211"/>
      <c r="Q59" s="81"/>
      <c r="R59" s="81"/>
    </row>
    <row r="62" spans="1:18">
      <c r="E62" s="358" t="s">
        <v>168</v>
      </c>
      <c r="F62" s="358"/>
      <c r="G62" s="358"/>
      <c r="H62" s="358"/>
      <c r="I62" s="358"/>
      <c r="J62" s="358"/>
      <c r="K62" s="358"/>
    </row>
  </sheetData>
  <mergeCells count="28">
    <mergeCell ref="E62:K62"/>
    <mergeCell ref="D1:O1"/>
    <mergeCell ref="D2:O2"/>
    <mergeCell ref="H3:J3"/>
    <mergeCell ref="A6:G6"/>
    <mergeCell ref="I8:J8"/>
    <mergeCell ref="A5:O5"/>
    <mergeCell ref="A4:O4"/>
    <mergeCell ref="O11:O14"/>
    <mergeCell ref="H11:H14"/>
    <mergeCell ref="I11:I14"/>
    <mergeCell ref="L13:L14"/>
    <mergeCell ref="M13:M14"/>
    <mergeCell ref="J12:J14"/>
    <mergeCell ref="K12:K14"/>
    <mergeCell ref="A1:C1"/>
    <mergeCell ref="N11:N14"/>
    <mergeCell ref="J11:M11"/>
    <mergeCell ref="L12:M12"/>
    <mergeCell ref="A2:C2"/>
    <mergeCell ref="F11:G12"/>
    <mergeCell ref="F13:F14"/>
    <mergeCell ref="G13:G14"/>
    <mergeCell ref="A11:A14"/>
    <mergeCell ref="B11:B14"/>
    <mergeCell ref="C11:C14"/>
    <mergeCell ref="D11:D14"/>
    <mergeCell ref="E11:E14"/>
  </mergeCells>
  <pageMargins left="0.7" right="0.7" top="0.75" bottom="0.75" header="0.3" footer="0.3"/>
  <pageSetup paperSize="9" scale="80" orientation="landscape" r:id="rId1"/>
  <rowBreaks count="3" manualBreakCount="3">
    <brk id="22" max="14" man="1"/>
    <brk id="34" max="14" man="1"/>
    <brk id="46" max="1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S60"/>
  <sheetViews>
    <sheetView view="pageBreakPreview" topLeftCell="A4" zoomScale="78" zoomScaleSheetLayoutView="78" workbookViewId="0">
      <selection activeCell="O9" sqref="O9"/>
    </sheetView>
  </sheetViews>
  <sheetFormatPr defaultRowHeight="15"/>
  <cols>
    <col min="1" max="1" width="4.42578125" customWidth="1"/>
    <col min="2" max="2" width="7.42578125" customWidth="1"/>
    <col min="3" max="3" width="23.42578125" customWidth="1"/>
    <col min="4" max="5" width="6.140625" customWidth="1"/>
    <col min="6" max="6" width="6.85546875" customWidth="1"/>
    <col min="7" max="7" width="7.42578125" customWidth="1"/>
    <col min="8" max="8" width="6.42578125" customWidth="1"/>
    <col min="9" max="9" width="6.5703125" customWidth="1"/>
    <col min="10" max="10" width="11.42578125" customWidth="1"/>
    <col min="15" max="15" width="14.7109375" style="59" customWidth="1"/>
  </cols>
  <sheetData>
    <row r="1" spans="1:19" ht="39" customHeight="1">
      <c r="A1" s="365" t="s">
        <v>0</v>
      </c>
      <c r="B1" s="365"/>
      <c r="C1" s="365"/>
      <c r="D1" s="375" t="s">
        <v>24</v>
      </c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</row>
    <row r="2" spans="1:19" ht="26.25" customHeight="1">
      <c r="A2" s="365" t="s">
        <v>1</v>
      </c>
      <c r="B2" s="365"/>
      <c r="C2" s="365"/>
      <c r="D2" s="375" t="s">
        <v>191</v>
      </c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5"/>
      <c r="Q2" s="195"/>
      <c r="R2" s="195"/>
      <c r="S2" s="195"/>
    </row>
    <row r="3" spans="1:19" ht="15.75" customHeight="1">
      <c r="A3" s="283"/>
      <c r="B3" s="283"/>
      <c r="C3" s="283"/>
      <c r="D3" s="195"/>
      <c r="E3" s="195"/>
      <c r="F3" s="195"/>
      <c r="G3" s="195"/>
      <c r="H3" s="370" t="s">
        <v>222</v>
      </c>
      <c r="I3" s="370"/>
      <c r="J3" s="370"/>
      <c r="K3" s="370"/>
      <c r="L3" s="195"/>
      <c r="M3" s="195"/>
      <c r="N3" s="195"/>
      <c r="O3" s="61"/>
    </row>
    <row r="4" spans="1:19" ht="19.5" customHeight="1">
      <c r="A4" s="194"/>
      <c r="B4" s="191"/>
      <c r="C4" s="191"/>
      <c r="D4" s="191"/>
      <c r="E4" s="191"/>
      <c r="F4" s="283" t="s">
        <v>257</v>
      </c>
      <c r="G4" s="283"/>
      <c r="H4" s="283"/>
      <c r="I4" s="283"/>
      <c r="J4" s="283"/>
      <c r="K4" s="283"/>
      <c r="L4" s="191"/>
      <c r="M4" s="191"/>
      <c r="N4" s="191"/>
      <c r="O4" s="191"/>
    </row>
    <row r="5" spans="1:19" ht="15" customHeight="1">
      <c r="A5" s="73"/>
      <c r="B5" s="74"/>
      <c r="C5" s="75"/>
      <c r="D5" s="72"/>
      <c r="E5" s="72"/>
      <c r="F5" s="72"/>
      <c r="G5" s="371" t="s">
        <v>126</v>
      </c>
      <c r="H5" s="371"/>
      <c r="I5" s="371"/>
      <c r="J5" s="371"/>
      <c r="K5" s="191"/>
      <c r="L5" s="191"/>
      <c r="M5" s="197"/>
      <c r="N5" s="73"/>
      <c r="O5" s="196"/>
    </row>
    <row r="6" spans="1:19" ht="15.75" customHeight="1">
      <c r="A6" s="73"/>
      <c r="B6" s="376" t="s">
        <v>233</v>
      </c>
      <c r="C6" s="376"/>
      <c r="D6" s="376"/>
      <c r="E6" s="189"/>
      <c r="F6" s="198"/>
      <c r="G6" s="363" t="s">
        <v>3</v>
      </c>
      <c r="H6" s="363"/>
      <c r="I6" s="363"/>
      <c r="J6" s="363"/>
      <c r="K6" s="190" t="s">
        <v>4</v>
      </c>
      <c r="L6" s="190">
        <v>1954.5</v>
      </c>
      <c r="M6" s="212"/>
      <c r="N6" s="73"/>
      <c r="O6" s="196"/>
    </row>
    <row r="7" spans="1:19">
      <c r="A7" s="73"/>
      <c r="B7" s="74"/>
      <c r="C7" s="76"/>
      <c r="D7" s="77"/>
      <c r="E7" s="77"/>
      <c r="F7" s="72"/>
      <c r="G7" s="78"/>
      <c r="H7" s="78"/>
      <c r="I7" s="78"/>
      <c r="J7" s="78"/>
      <c r="K7" s="190" t="s">
        <v>5</v>
      </c>
      <c r="L7" s="192">
        <v>2662.83</v>
      </c>
      <c r="M7" s="213"/>
      <c r="N7" s="73"/>
      <c r="O7" s="196"/>
    </row>
    <row r="8" spans="1:19">
      <c r="A8" s="73"/>
      <c r="B8" s="74"/>
      <c r="C8" s="79"/>
      <c r="D8" s="124" t="s">
        <v>234</v>
      </c>
      <c r="E8" s="124"/>
      <c r="F8" s="124"/>
      <c r="G8" s="124"/>
      <c r="H8" s="124"/>
      <c r="I8" s="124"/>
      <c r="J8" s="124"/>
      <c r="K8" s="231" t="s">
        <v>7</v>
      </c>
      <c r="L8" s="188">
        <v>1.1525000000000001</v>
      </c>
      <c r="M8" s="124"/>
      <c r="N8" s="73"/>
      <c r="O8" s="196"/>
    </row>
    <row r="9" spans="1:19">
      <c r="A9" s="73"/>
      <c r="B9" s="74"/>
      <c r="C9" s="79"/>
      <c r="D9" s="77"/>
      <c r="E9" s="77"/>
      <c r="F9" s="72"/>
      <c r="G9" s="78"/>
      <c r="H9" s="78"/>
      <c r="I9" s="78"/>
      <c r="J9" s="78"/>
      <c r="K9" s="75"/>
      <c r="L9" s="80"/>
      <c r="M9" s="80"/>
      <c r="N9" s="73"/>
      <c r="O9" s="275" t="s">
        <v>262</v>
      </c>
    </row>
    <row r="10" spans="1:19" ht="15" customHeight="1">
      <c r="A10" s="366" t="s">
        <v>112</v>
      </c>
      <c r="B10" s="367" t="s">
        <v>113</v>
      </c>
      <c r="C10" s="319" t="s">
        <v>8</v>
      </c>
      <c r="D10" s="366" t="s">
        <v>9</v>
      </c>
      <c r="E10" s="366" t="s">
        <v>10</v>
      </c>
      <c r="F10" s="330" t="s">
        <v>114</v>
      </c>
      <c r="G10" s="331"/>
      <c r="H10" s="366" t="s">
        <v>116</v>
      </c>
      <c r="I10" s="366" t="s">
        <v>117</v>
      </c>
      <c r="J10" s="334" t="s">
        <v>29</v>
      </c>
      <c r="K10" s="334"/>
      <c r="L10" s="334"/>
      <c r="M10" s="326"/>
      <c r="N10" s="319" t="s">
        <v>115</v>
      </c>
      <c r="O10" s="372" t="s">
        <v>166</v>
      </c>
    </row>
    <row r="11" spans="1:19" ht="15" customHeight="1">
      <c r="A11" s="366"/>
      <c r="B11" s="367"/>
      <c r="C11" s="320"/>
      <c r="D11" s="366"/>
      <c r="E11" s="366"/>
      <c r="F11" s="332"/>
      <c r="G11" s="333"/>
      <c r="H11" s="366"/>
      <c r="I11" s="366"/>
      <c r="J11" s="319" t="s">
        <v>14</v>
      </c>
      <c r="K11" s="319" t="s">
        <v>15</v>
      </c>
      <c r="L11" s="325" t="s">
        <v>16</v>
      </c>
      <c r="M11" s="326"/>
      <c r="N11" s="320"/>
      <c r="O11" s="373"/>
    </row>
    <row r="12" spans="1:19" ht="15" customHeight="1">
      <c r="A12" s="366"/>
      <c r="B12" s="367"/>
      <c r="C12" s="320"/>
      <c r="D12" s="366"/>
      <c r="E12" s="366"/>
      <c r="F12" s="319" t="s">
        <v>11</v>
      </c>
      <c r="G12" s="331" t="s">
        <v>12</v>
      </c>
      <c r="H12" s="366"/>
      <c r="I12" s="366"/>
      <c r="J12" s="320"/>
      <c r="K12" s="320"/>
      <c r="L12" s="366" t="s">
        <v>118</v>
      </c>
      <c r="M12" s="366" t="s">
        <v>119</v>
      </c>
      <c r="N12" s="320"/>
      <c r="O12" s="373"/>
    </row>
    <row r="13" spans="1:19">
      <c r="A13" s="366"/>
      <c r="B13" s="367"/>
      <c r="C13" s="321"/>
      <c r="D13" s="366"/>
      <c r="E13" s="366"/>
      <c r="F13" s="321"/>
      <c r="G13" s="333"/>
      <c r="H13" s="366"/>
      <c r="I13" s="366"/>
      <c r="J13" s="321"/>
      <c r="K13" s="321"/>
      <c r="L13" s="366"/>
      <c r="M13" s="366"/>
      <c r="N13" s="321"/>
      <c r="O13" s="374"/>
      <c r="P13" s="81"/>
      <c r="Q13" s="81"/>
      <c r="R13" s="82"/>
      <c r="S13" s="81"/>
    </row>
    <row r="14" spans="1:19">
      <c r="A14" s="68">
        <v>1</v>
      </c>
      <c r="B14" s="68">
        <v>2</v>
      </c>
      <c r="C14" s="68">
        <v>3</v>
      </c>
      <c r="D14" s="68">
        <v>4</v>
      </c>
      <c r="E14" s="69">
        <v>5</v>
      </c>
      <c r="F14" s="68">
        <v>6</v>
      </c>
      <c r="G14" s="69">
        <v>7</v>
      </c>
      <c r="H14" s="68">
        <v>9</v>
      </c>
      <c r="I14" s="68">
        <v>10</v>
      </c>
      <c r="J14" s="18">
        <v>11</v>
      </c>
      <c r="K14" s="68">
        <v>12</v>
      </c>
      <c r="L14" s="69">
        <v>13</v>
      </c>
      <c r="M14" s="69">
        <v>14</v>
      </c>
      <c r="N14" s="69">
        <v>15</v>
      </c>
      <c r="O14" s="26"/>
      <c r="P14" s="81"/>
      <c r="Q14" s="81"/>
      <c r="R14" s="83"/>
      <c r="S14" s="81"/>
    </row>
    <row r="15" spans="1:19" ht="51.75">
      <c r="A15" s="26">
        <v>1</v>
      </c>
      <c r="B15" s="55" t="s">
        <v>67</v>
      </c>
      <c r="C15" s="84" t="s">
        <v>178</v>
      </c>
      <c r="D15" s="85" t="s">
        <v>19</v>
      </c>
      <c r="E15" s="86">
        <v>7.3</v>
      </c>
      <c r="F15" s="86">
        <v>27.6</v>
      </c>
      <c r="G15" s="85">
        <v>5.52</v>
      </c>
      <c r="H15" s="86">
        <f>F15*$L$6/1000</f>
        <v>53.944200000000002</v>
      </c>
      <c r="I15" s="86">
        <f>G15*$L$7/1000</f>
        <v>14.698821599999999</v>
      </c>
      <c r="J15" s="84"/>
      <c r="K15" s="85"/>
      <c r="L15" s="85"/>
      <c r="M15" s="85"/>
      <c r="N15" s="86">
        <f>H15+I15+M15</f>
        <v>68.643021599999997</v>
      </c>
      <c r="O15" s="25">
        <f>E15*N15</f>
        <v>501.09405767999999</v>
      </c>
      <c r="P15" s="81"/>
      <c r="Q15" s="81"/>
      <c r="R15" s="87"/>
      <c r="S15" s="81"/>
    </row>
    <row r="16" spans="1:19" s="209" customFormat="1" ht="51.75">
      <c r="A16" s="26">
        <v>2</v>
      </c>
      <c r="B16" s="55" t="s">
        <v>192</v>
      </c>
      <c r="C16" s="84" t="s">
        <v>193</v>
      </c>
      <c r="D16" s="85" t="s">
        <v>194</v>
      </c>
      <c r="E16" s="86">
        <v>4.3</v>
      </c>
      <c r="F16" s="86">
        <v>13.9</v>
      </c>
      <c r="G16" s="85">
        <v>2.9</v>
      </c>
      <c r="H16" s="86">
        <f>F16*$L$6/1000</f>
        <v>27.167549999999999</v>
      </c>
      <c r="I16" s="86">
        <f>G16*$L$7/1000</f>
        <v>7.7222069999999992</v>
      </c>
      <c r="J16" s="84"/>
      <c r="K16" s="85"/>
      <c r="L16" s="85"/>
      <c r="M16" s="85"/>
      <c r="N16" s="86">
        <f>H16+I16+M16</f>
        <v>34.889756999999996</v>
      </c>
      <c r="O16" s="25">
        <f>E16*N16</f>
        <v>150.02595509999998</v>
      </c>
      <c r="P16" s="81"/>
      <c r="Q16" s="81"/>
      <c r="R16" s="87"/>
      <c r="S16" s="81"/>
    </row>
    <row r="17" spans="1:18" ht="77.25">
      <c r="A17" s="26">
        <v>3</v>
      </c>
      <c r="B17" s="55" t="s">
        <v>158</v>
      </c>
      <c r="C17" s="84" t="s">
        <v>214</v>
      </c>
      <c r="D17" s="85" t="s">
        <v>19</v>
      </c>
      <c r="E17" s="86">
        <v>0.2</v>
      </c>
      <c r="F17" s="85">
        <v>3.63</v>
      </c>
      <c r="G17" s="85">
        <v>1.32</v>
      </c>
      <c r="H17" s="86">
        <f>F17*$L$6/1000</f>
        <v>7.0948349999999998</v>
      </c>
      <c r="I17" s="86">
        <f t="shared" ref="I17:I47" si="0">G17*$L$7/1000</f>
        <v>3.5149356000000003</v>
      </c>
      <c r="J17" s="84" t="s">
        <v>22</v>
      </c>
      <c r="K17" s="85">
        <v>0.78600000000000003</v>
      </c>
      <c r="L17" s="85">
        <v>0.92</v>
      </c>
      <c r="M17" s="86">
        <f>K17*L17*$L$8</f>
        <v>0.83339580000000013</v>
      </c>
      <c r="N17" s="86">
        <f>H17+I17+M17+M18+M19+M20+M21+M22</f>
        <v>22.32314891475</v>
      </c>
      <c r="O17" s="25">
        <f t="shared" ref="O17:O47" si="1">E17*N17</f>
        <v>4.4646297829500003</v>
      </c>
      <c r="R17" s="87"/>
    </row>
    <row r="18" spans="1:18" ht="51.75">
      <c r="A18" s="26"/>
      <c r="B18" s="55"/>
      <c r="C18" s="84"/>
      <c r="D18" s="85"/>
      <c r="E18" s="85"/>
      <c r="F18" s="85"/>
      <c r="G18" s="85"/>
      <c r="H18" s="86"/>
      <c r="I18" s="86"/>
      <c r="J18" s="84" t="s">
        <v>23</v>
      </c>
      <c r="K18" s="88">
        <v>6.1999999999999998E-3</v>
      </c>
      <c r="L18" s="85">
        <v>10</v>
      </c>
      <c r="M18" s="86">
        <f t="shared" ref="M18:M48" si="2">K18*L18*$L$8</f>
        <v>7.1455000000000005E-2</v>
      </c>
      <c r="N18" s="86"/>
      <c r="O18" s="25"/>
      <c r="R18" s="87"/>
    </row>
    <row r="19" spans="1:18" ht="39">
      <c r="A19" s="26"/>
      <c r="B19" s="55"/>
      <c r="C19" s="84"/>
      <c r="D19" s="85"/>
      <c r="E19" s="85"/>
      <c r="F19" s="85"/>
      <c r="G19" s="85"/>
      <c r="H19" s="86"/>
      <c r="I19" s="86"/>
      <c r="J19" s="84" t="s">
        <v>33</v>
      </c>
      <c r="K19" s="88">
        <v>0.38300000000000001</v>
      </c>
      <c r="L19" s="26">
        <v>0.25</v>
      </c>
      <c r="M19" s="86">
        <f t="shared" si="2"/>
        <v>0.11035187500000002</v>
      </c>
      <c r="N19" s="86"/>
      <c r="O19" s="25"/>
      <c r="R19" s="87"/>
    </row>
    <row r="20" spans="1:18" ht="51.75">
      <c r="A20" s="26"/>
      <c r="B20" s="55"/>
      <c r="C20" s="84"/>
      <c r="D20" s="85"/>
      <c r="E20" s="85"/>
      <c r="F20" s="85"/>
      <c r="G20" s="85"/>
      <c r="H20" s="86"/>
      <c r="I20" s="86"/>
      <c r="J20" s="84" t="s">
        <v>85</v>
      </c>
      <c r="K20" s="88">
        <v>4.0000000000000001E-3</v>
      </c>
      <c r="L20" s="26">
        <v>650</v>
      </c>
      <c r="M20" s="86">
        <f t="shared" si="2"/>
        <v>2.9965000000000002</v>
      </c>
      <c r="N20" s="86"/>
      <c r="O20" s="25"/>
      <c r="R20" s="87"/>
    </row>
    <row r="21" spans="1:18" ht="26.25">
      <c r="A21" s="26"/>
      <c r="B21" s="55"/>
      <c r="C21" s="84"/>
      <c r="D21" s="85"/>
      <c r="E21" s="85"/>
      <c r="F21" s="85"/>
      <c r="G21" s="85"/>
      <c r="H21" s="86"/>
      <c r="I21" s="86"/>
      <c r="J21" s="84" t="s">
        <v>43</v>
      </c>
      <c r="K21" s="88">
        <v>4.7100000000000003E-2</v>
      </c>
      <c r="L21" s="26">
        <v>136.38900000000001</v>
      </c>
      <c r="M21" s="86">
        <f t="shared" si="2"/>
        <v>7.4035699897500011</v>
      </c>
      <c r="N21" s="86"/>
      <c r="O21" s="25"/>
      <c r="R21" s="89"/>
    </row>
    <row r="22" spans="1:18" ht="39">
      <c r="A22" s="26"/>
      <c r="B22" s="55"/>
      <c r="C22" s="84"/>
      <c r="D22" s="85"/>
      <c r="E22" s="85"/>
      <c r="F22" s="85"/>
      <c r="G22" s="85"/>
      <c r="H22" s="86"/>
      <c r="I22" s="86"/>
      <c r="J22" s="84" t="s">
        <v>128</v>
      </c>
      <c r="K22" s="88">
        <v>2.7000000000000001E-3</v>
      </c>
      <c r="L22" s="26">
        <v>95.8</v>
      </c>
      <c r="M22" s="86">
        <f t="shared" si="2"/>
        <v>0.29810565</v>
      </c>
      <c r="N22" s="86"/>
      <c r="O22" s="25"/>
    </row>
    <row r="23" spans="1:18" ht="51.75">
      <c r="A23" s="26">
        <v>4</v>
      </c>
      <c r="B23" s="55" t="s">
        <v>159</v>
      </c>
      <c r="C23" s="84" t="s">
        <v>179</v>
      </c>
      <c r="D23" s="85" t="s">
        <v>19</v>
      </c>
      <c r="E23" s="85">
        <v>0.3</v>
      </c>
      <c r="F23" s="85">
        <v>3.43</v>
      </c>
      <c r="G23" s="85">
        <v>1.2</v>
      </c>
      <c r="H23" s="86">
        <f t="shared" ref="H23:H47" si="3">F23*$L$6/1000</f>
        <v>6.7039350000000004</v>
      </c>
      <c r="I23" s="86">
        <f t="shared" si="0"/>
        <v>3.1953959999999997</v>
      </c>
      <c r="J23" s="84" t="s">
        <v>22</v>
      </c>
      <c r="K23" s="85">
        <v>0.63700000000000001</v>
      </c>
      <c r="L23" s="26">
        <v>0.92</v>
      </c>
      <c r="M23" s="86">
        <f t="shared" si="2"/>
        <v>0.67541110000000004</v>
      </c>
      <c r="N23" s="86">
        <f>H23+I23+M23+M24+M25+M26+M27+M28</f>
        <v>18.789640626500002</v>
      </c>
      <c r="O23" s="25">
        <f t="shared" si="1"/>
        <v>5.6368921879500009</v>
      </c>
    </row>
    <row r="24" spans="1:18" ht="51.75">
      <c r="A24" s="26"/>
      <c r="B24" s="55"/>
      <c r="C24" s="84"/>
      <c r="D24" s="85"/>
      <c r="E24" s="85"/>
      <c r="F24" s="85"/>
      <c r="G24" s="85"/>
      <c r="H24" s="86"/>
      <c r="I24" s="86"/>
      <c r="J24" s="84" t="s">
        <v>23</v>
      </c>
      <c r="K24" s="88">
        <v>5.1000000000000004E-3</v>
      </c>
      <c r="L24" s="85">
        <v>10</v>
      </c>
      <c r="M24" s="86">
        <f t="shared" si="2"/>
        <v>5.877750000000001E-2</v>
      </c>
      <c r="N24" s="86"/>
      <c r="O24" s="25"/>
    </row>
    <row r="25" spans="1:18" ht="53.25" customHeight="1">
      <c r="A25" s="26"/>
      <c r="B25" s="55"/>
      <c r="C25" s="84"/>
      <c r="D25" s="85"/>
      <c r="E25" s="85"/>
      <c r="F25" s="85"/>
      <c r="G25" s="85"/>
      <c r="H25" s="86"/>
      <c r="I25" s="86"/>
      <c r="J25" s="84" t="s">
        <v>33</v>
      </c>
      <c r="K25" s="85">
        <v>0.48799999999999999</v>
      </c>
      <c r="L25" s="85">
        <v>0.25</v>
      </c>
      <c r="M25" s="86">
        <f t="shared" si="2"/>
        <v>0.14060500000000001</v>
      </c>
      <c r="N25" s="86"/>
      <c r="O25" s="25"/>
    </row>
    <row r="26" spans="1:18" ht="26.25">
      <c r="A26" s="26"/>
      <c r="B26" s="55"/>
      <c r="C26" s="84"/>
      <c r="D26" s="85"/>
      <c r="E26" s="85"/>
      <c r="F26" s="85"/>
      <c r="G26" s="85"/>
      <c r="H26" s="86"/>
      <c r="I26" s="86"/>
      <c r="J26" s="84" t="s">
        <v>43</v>
      </c>
      <c r="K26" s="88">
        <v>1.84E-2</v>
      </c>
      <c r="L26" s="85">
        <v>136.38900000000001</v>
      </c>
      <c r="M26" s="86">
        <f t="shared" si="2"/>
        <v>2.8922651340000001</v>
      </c>
      <c r="N26" s="86"/>
      <c r="O26" s="25"/>
    </row>
    <row r="27" spans="1:18" ht="39">
      <c r="A27" s="26"/>
      <c r="B27" s="55"/>
      <c r="C27" s="84"/>
      <c r="D27" s="85"/>
      <c r="E27" s="85"/>
      <c r="F27" s="85"/>
      <c r="G27" s="85"/>
      <c r="H27" s="86"/>
      <c r="I27" s="86"/>
      <c r="J27" s="84" t="s">
        <v>89</v>
      </c>
      <c r="K27" s="88">
        <v>3.8699999999999998E-2</v>
      </c>
      <c r="L27" s="85">
        <v>95.8</v>
      </c>
      <c r="M27" s="86">
        <f t="shared" si="2"/>
        <v>4.2728476500000001</v>
      </c>
      <c r="N27" s="86"/>
      <c r="O27" s="25"/>
    </row>
    <row r="28" spans="1:18" ht="51.75">
      <c r="A28" s="26"/>
      <c r="B28" s="55"/>
      <c r="C28" s="84"/>
      <c r="D28" s="85"/>
      <c r="E28" s="85"/>
      <c r="F28" s="85"/>
      <c r="G28" s="85"/>
      <c r="H28" s="86"/>
      <c r="I28" s="86"/>
      <c r="J28" s="84" t="s">
        <v>90</v>
      </c>
      <c r="K28" s="85">
        <v>0.85699999999999998</v>
      </c>
      <c r="L28" s="85">
        <v>0.86099999999999999</v>
      </c>
      <c r="M28" s="86">
        <f t="shared" si="2"/>
        <v>0.8504032425000001</v>
      </c>
      <c r="N28" s="86"/>
      <c r="O28" s="25"/>
    </row>
    <row r="29" spans="1:18" ht="39">
      <c r="A29" s="26">
        <v>5</v>
      </c>
      <c r="B29" s="55" t="s">
        <v>161</v>
      </c>
      <c r="C29" s="84" t="s">
        <v>162</v>
      </c>
      <c r="D29" s="85" t="s">
        <v>19</v>
      </c>
      <c r="E29" s="85">
        <v>0.5</v>
      </c>
      <c r="F29" s="85">
        <v>2.6</v>
      </c>
      <c r="G29" s="85">
        <v>1.1299999999999999</v>
      </c>
      <c r="H29" s="86">
        <f t="shared" si="3"/>
        <v>5.0816999999999997</v>
      </c>
      <c r="I29" s="86">
        <f t="shared" si="0"/>
        <v>3.0089978999999998</v>
      </c>
      <c r="J29" s="84" t="s">
        <v>22</v>
      </c>
      <c r="K29" s="88">
        <v>0.70199999999999996</v>
      </c>
      <c r="L29" s="85">
        <v>0.92</v>
      </c>
      <c r="M29" s="86">
        <f t="shared" si="2"/>
        <v>0.74433060000000006</v>
      </c>
      <c r="N29" s="86">
        <f>H29+I29+M29+M30+M31</f>
        <v>9.0836803749999984</v>
      </c>
      <c r="O29" s="25">
        <f t="shared" si="1"/>
        <v>4.5418401874999992</v>
      </c>
    </row>
    <row r="30" spans="1:18" ht="51.75">
      <c r="A30" s="26"/>
      <c r="B30" s="55"/>
      <c r="C30" s="84"/>
      <c r="D30" s="85"/>
      <c r="E30" s="85"/>
      <c r="F30" s="85"/>
      <c r="G30" s="85"/>
      <c r="H30" s="86"/>
      <c r="I30" s="86"/>
      <c r="J30" s="84" t="s">
        <v>23</v>
      </c>
      <c r="K30" s="88">
        <v>6.3E-3</v>
      </c>
      <c r="L30" s="90">
        <v>10</v>
      </c>
      <c r="M30" s="86">
        <f t="shared" si="2"/>
        <v>7.2607500000000005E-2</v>
      </c>
      <c r="N30" s="86"/>
      <c r="O30" s="25"/>
    </row>
    <row r="31" spans="1:18" ht="39">
      <c r="A31" s="26"/>
      <c r="B31" s="55"/>
      <c r="C31" s="84"/>
      <c r="D31" s="85"/>
      <c r="E31" s="85"/>
      <c r="F31" s="85"/>
      <c r="G31" s="85"/>
      <c r="H31" s="86"/>
      <c r="I31" s="86"/>
      <c r="J31" s="84" t="s">
        <v>33</v>
      </c>
      <c r="K31" s="88">
        <v>0.61099999999999999</v>
      </c>
      <c r="L31" s="85">
        <v>0.25</v>
      </c>
      <c r="M31" s="86">
        <f t="shared" si="2"/>
        <v>0.176044375</v>
      </c>
      <c r="N31" s="86"/>
      <c r="O31" s="25"/>
    </row>
    <row r="32" spans="1:18" ht="51.75">
      <c r="A32" s="26">
        <v>6</v>
      </c>
      <c r="B32" s="85" t="s">
        <v>92</v>
      </c>
      <c r="C32" s="84" t="s">
        <v>182</v>
      </c>
      <c r="D32" s="85" t="s">
        <v>35</v>
      </c>
      <c r="E32" s="85">
        <v>0.73919999999999997</v>
      </c>
      <c r="F32" s="85">
        <v>24.1</v>
      </c>
      <c r="G32" s="85">
        <v>0.02</v>
      </c>
      <c r="H32" s="86">
        <f t="shared" si="3"/>
        <v>47.103450000000002</v>
      </c>
      <c r="I32" s="86">
        <f t="shared" si="0"/>
        <v>5.3256600000000001E-2</v>
      </c>
      <c r="J32" s="84" t="s">
        <v>93</v>
      </c>
      <c r="K32" s="90">
        <v>1</v>
      </c>
      <c r="L32" s="26">
        <v>650</v>
      </c>
      <c r="M32" s="86">
        <f t="shared" si="2"/>
        <v>749.125</v>
      </c>
      <c r="N32" s="86">
        <f>H32+I32+M32+M33+M34</f>
        <v>829.11964707499999</v>
      </c>
      <c r="O32" s="25">
        <f t="shared" si="1"/>
        <v>612.88524311783999</v>
      </c>
    </row>
    <row r="33" spans="1:15" ht="26.25">
      <c r="A33" s="26"/>
      <c r="B33" s="85"/>
      <c r="C33" s="84"/>
      <c r="D33" s="85"/>
      <c r="E33" s="85"/>
      <c r="F33" s="85"/>
      <c r="G33" s="85"/>
      <c r="H33" s="86"/>
      <c r="I33" s="86"/>
      <c r="J33" s="84" t="s">
        <v>43</v>
      </c>
      <c r="K33" s="85">
        <v>0.11</v>
      </c>
      <c r="L33" s="26">
        <v>136.38900000000001</v>
      </c>
      <c r="M33" s="86">
        <f t="shared" si="2"/>
        <v>17.290715475000002</v>
      </c>
      <c r="N33" s="86"/>
      <c r="O33" s="25"/>
    </row>
    <row r="34" spans="1:15" ht="51.75">
      <c r="A34" s="26"/>
      <c r="B34" s="85"/>
      <c r="C34" s="84"/>
      <c r="D34" s="85"/>
      <c r="E34" s="85"/>
      <c r="F34" s="85"/>
      <c r="G34" s="85"/>
      <c r="H34" s="86"/>
      <c r="I34" s="86"/>
      <c r="J34" s="84" t="s">
        <v>94</v>
      </c>
      <c r="K34" s="85">
        <v>14.2</v>
      </c>
      <c r="L34" s="26">
        <v>0.95</v>
      </c>
      <c r="M34" s="86">
        <f t="shared" si="2"/>
        <v>15.547224999999999</v>
      </c>
      <c r="N34" s="86"/>
      <c r="O34" s="25"/>
    </row>
    <row r="35" spans="1:15" ht="26.25">
      <c r="A35" s="26">
        <v>7</v>
      </c>
      <c r="B35" s="85" t="s">
        <v>57</v>
      </c>
      <c r="C35" s="84" t="s">
        <v>34</v>
      </c>
      <c r="D35" s="85" t="s">
        <v>35</v>
      </c>
      <c r="E35" s="85">
        <v>0.4304</v>
      </c>
      <c r="F35" s="85">
        <v>27.7</v>
      </c>
      <c r="G35" s="85">
        <v>0.02</v>
      </c>
      <c r="H35" s="86">
        <f t="shared" si="3"/>
        <v>54.139650000000003</v>
      </c>
      <c r="I35" s="86">
        <f t="shared" si="0"/>
        <v>5.3256600000000001E-2</v>
      </c>
      <c r="J35" s="84"/>
      <c r="K35" s="85"/>
      <c r="L35" s="26"/>
      <c r="M35" s="86"/>
      <c r="N35" s="86">
        <f>H35+I35</f>
        <v>54.192906600000001</v>
      </c>
      <c r="O35" s="25">
        <f t="shared" si="1"/>
        <v>23.32462700064</v>
      </c>
    </row>
    <row r="36" spans="1:15">
      <c r="A36" s="26"/>
      <c r="B36" s="85"/>
      <c r="C36" s="84" t="s">
        <v>36</v>
      </c>
      <c r="D36" s="85"/>
      <c r="E36" s="85"/>
      <c r="F36" s="85"/>
      <c r="G36" s="85"/>
      <c r="H36" s="86"/>
      <c r="I36" s="86"/>
      <c r="J36" s="84"/>
      <c r="K36" s="85"/>
      <c r="L36" s="26"/>
      <c r="M36" s="86"/>
      <c r="N36" s="86"/>
      <c r="O36" s="25"/>
    </row>
    <row r="37" spans="1:15" ht="26.25">
      <c r="A37" s="26">
        <v>8</v>
      </c>
      <c r="B37" s="85"/>
      <c r="C37" s="84" t="s">
        <v>130</v>
      </c>
      <c r="D37" s="85" t="s">
        <v>35</v>
      </c>
      <c r="E37" s="88">
        <v>5.28E-2</v>
      </c>
      <c r="F37" s="85"/>
      <c r="G37" s="85"/>
      <c r="H37" s="86"/>
      <c r="I37" s="86"/>
      <c r="J37" s="84" t="s">
        <v>131</v>
      </c>
      <c r="K37" s="90">
        <v>1</v>
      </c>
      <c r="L37" s="91">
        <v>237.5</v>
      </c>
      <c r="M37" s="86">
        <f t="shared" si="2"/>
        <v>273.71875</v>
      </c>
      <c r="N37" s="86">
        <f>H37+I37+M37</f>
        <v>273.71875</v>
      </c>
      <c r="O37" s="25">
        <f t="shared" si="1"/>
        <v>14.452349999999999</v>
      </c>
    </row>
    <row r="38" spans="1:15" ht="26.25">
      <c r="A38" s="26">
        <v>9</v>
      </c>
      <c r="B38" s="85"/>
      <c r="C38" s="84" t="s">
        <v>95</v>
      </c>
      <c r="D38" s="85" t="s">
        <v>35</v>
      </c>
      <c r="E38" s="85">
        <v>0.37759999999999999</v>
      </c>
      <c r="F38" s="85"/>
      <c r="G38" s="85"/>
      <c r="H38" s="86"/>
      <c r="I38" s="86"/>
      <c r="J38" s="84" t="s">
        <v>96</v>
      </c>
      <c r="K38" s="90">
        <v>1</v>
      </c>
      <c r="L38" s="26">
        <v>231.94399999999999</v>
      </c>
      <c r="M38" s="86">
        <f t="shared" si="2"/>
        <v>267.31546000000003</v>
      </c>
      <c r="N38" s="86">
        <f>H38+I38+M38</f>
        <v>267.31546000000003</v>
      </c>
      <c r="O38" s="25">
        <f t="shared" si="1"/>
        <v>100.93831769600001</v>
      </c>
    </row>
    <row r="39" spans="1:15" ht="115.5">
      <c r="A39" s="26">
        <v>10</v>
      </c>
      <c r="B39" s="85" t="s">
        <v>132</v>
      </c>
      <c r="C39" s="84" t="s">
        <v>133</v>
      </c>
      <c r="D39" s="85" t="s">
        <v>19</v>
      </c>
      <c r="E39" s="86">
        <v>7</v>
      </c>
      <c r="F39" s="85">
        <v>5.6760000000000002</v>
      </c>
      <c r="G39" s="86">
        <v>1.89</v>
      </c>
      <c r="H39" s="86">
        <f t="shared" si="3"/>
        <v>11.093742000000001</v>
      </c>
      <c r="I39" s="86">
        <f t="shared" si="0"/>
        <v>5.0327486999999991</v>
      </c>
      <c r="J39" s="84" t="s">
        <v>134</v>
      </c>
      <c r="K39" s="85">
        <v>1.19</v>
      </c>
      <c r="L39" s="85">
        <v>52.465000000000003</v>
      </c>
      <c r="M39" s="86">
        <f t="shared" si="2"/>
        <v>71.954435875000016</v>
      </c>
      <c r="N39" s="86">
        <f>H39+I39+M39+M40+M41+M42</f>
        <v>92.465566725000002</v>
      </c>
      <c r="O39" s="25">
        <f t="shared" si="1"/>
        <v>647.25896707499999</v>
      </c>
    </row>
    <row r="40" spans="1:15" ht="51.75">
      <c r="A40" s="26"/>
      <c r="B40" s="85"/>
      <c r="C40" s="84"/>
      <c r="D40" s="85"/>
      <c r="E40" s="85"/>
      <c r="F40" s="85"/>
      <c r="G40" s="85"/>
      <c r="H40" s="86"/>
      <c r="I40" s="86"/>
      <c r="J40" s="84" t="s">
        <v>100</v>
      </c>
      <c r="K40" s="85">
        <v>4.5999999999999996</v>
      </c>
      <c r="L40" s="26">
        <v>0.54166999999999998</v>
      </c>
      <c r="M40" s="86">
        <f t="shared" si="2"/>
        <v>2.8716635050000003</v>
      </c>
      <c r="N40" s="85"/>
      <c r="O40" s="25"/>
    </row>
    <row r="41" spans="1:15" ht="51.75">
      <c r="A41" s="26"/>
      <c r="B41" s="85"/>
      <c r="C41" s="84"/>
      <c r="D41" s="85"/>
      <c r="E41" s="85"/>
      <c r="F41" s="85"/>
      <c r="G41" s="85"/>
      <c r="H41" s="86"/>
      <c r="I41" s="86"/>
      <c r="J41" s="84" t="s">
        <v>101</v>
      </c>
      <c r="K41" s="85">
        <v>1.6</v>
      </c>
      <c r="L41" s="176">
        <v>0.65</v>
      </c>
      <c r="M41" s="86">
        <f t="shared" si="2"/>
        <v>1.1986000000000001</v>
      </c>
      <c r="N41" s="85"/>
      <c r="O41" s="25"/>
    </row>
    <row r="42" spans="1:15" ht="39">
      <c r="A42" s="26"/>
      <c r="B42" s="92"/>
      <c r="C42" s="93"/>
      <c r="D42" s="92"/>
      <c r="E42" s="92"/>
      <c r="F42" s="92"/>
      <c r="G42" s="92"/>
      <c r="H42" s="86"/>
      <c r="I42" s="86"/>
      <c r="J42" s="93" t="s">
        <v>102</v>
      </c>
      <c r="K42" s="85">
        <v>2E-3</v>
      </c>
      <c r="L42" s="26">
        <v>136.38900000000001</v>
      </c>
      <c r="M42" s="86">
        <f t="shared" si="2"/>
        <v>0.31437664500000007</v>
      </c>
      <c r="N42" s="85"/>
      <c r="O42" s="25"/>
    </row>
    <row r="43" spans="1:15" ht="64.5">
      <c r="A43" s="26">
        <v>11</v>
      </c>
      <c r="B43" s="85" t="s">
        <v>58</v>
      </c>
      <c r="C43" s="84" t="s">
        <v>183</v>
      </c>
      <c r="D43" s="85" t="s">
        <v>19</v>
      </c>
      <c r="E43" s="86">
        <v>5.23</v>
      </c>
      <c r="F43" s="85">
        <v>3.92</v>
      </c>
      <c r="G43" s="85">
        <v>0.14000000000000001</v>
      </c>
      <c r="H43" s="86">
        <f t="shared" si="3"/>
        <v>7.6616399999999993</v>
      </c>
      <c r="I43" s="86">
        <f t="shared" si="0"/>
        <v>0.37279620000000002</v>
      </c>
      <c r="J43" s="84" t="s">
        <v>135</v>
      </c>
      <c r="K43" s="85">
        <v>1.02</v>
      </c>
      <c r="L43" s="94">
        <v>52.465000000000003</v>
      </c>
      <c r="M43" s="86">
        <f t="shared" si="2"/>
        <v>61.675230750000011</v>
      </c>
      <c r="N43" s="86">
        <f>H43+I43+M43+M44</f>
        <v>70.306982575500015</v>
      </c>
      <c r="O43" s="25">
        <f t="shared" si="1"/>
        <v>367.7055188698651</v>
      </c>
    </row>
    <row r="44" spans="1:15" ht="26.25">
      <c r="A44" s="26"/>
      <c r="B44" s="85"/>
      <c r="C44" s="84"/>
      <c r="D44" s="85"/>
      <c r="E44" s="85"/>
      <c r="F44" s="85"/>
      <c r="G44" s="85"/>
      <c r="H44" s="86"/>
      <c r="I44" s="86"/>
      <c r="J44" s="84" t="s">
        <v>43</v>
      </c>
      <c r="K44" s="85">
        <v>3.8E-3</v>
      </c>
      <c r="L44" s="94">
        <v>136.38900000000001</v>
      </c>
      <c r="M44" s="86">
        <f t="shared" si="2"/>
        <v>0.59731562550000006</v>
      </c>
      <c r="N44" s="85"/>
      <c r="O44" s="25"/>
    </row>
    <row r="45" spans="1:15" ht="64.5">
      <c r="A45" s="26">
        <v>12</v>
      </c>
      <c r="B45" s="95" t="s">
        <v>59</v>
      </c>
      <c r="C45" s="96" t="s">
        <v>235</v>
      </c>
      <c r="D45" s="95" t="s">
        <v>45</v>
      </c>
      <c r="E45" s="97">
        <v>18.899999999999999</v>
      </c>
      <c r="F45" s="95">
        <v>0.65</v>
      </c>
      <c r="G45" s="95">
        <v>0.18</v>
      </c>
      <c r="H45" s="86">
        <f t="shared" si="3"/>
        <v>1.2704249999999999</v>
      </c>
      <c r="I45" s="86">
        <f t="shared" si="0"/>
        <v>0.4793094</v>
      </c>
      <c r="J45" s="96" t="s">
        <v>46</v>
      </c>
      <c r="K45" s="98">
        <v>8.1600000000000006E-2</v>
      </c>
      <c r="L45" s="95">
        <v>26</v>
      </c>
      <c r="M45" s="86">
        <f t="shared" si="2"/>
        <v>2.445144</v>
      </c>
      <c r="N45" s="86">
        <f>H45+I45+M45</f>
        <v>4.1948784000000003</v>
      </c>
      <c r="O45" s="25">
        <f t="shared" si="1"/>
        <v>79.283201759999997</v>
      </c>
    </row>
    <row r="46" spans="1:15" ht="39">
      <c r="A46" s="26">
        <v>13</v>
      </c>
      <c r="B46" s="55" t="s">
        <v>60</v>
      </c>
      <c r="C46" s="84" t="s">
        <v>47</v>
      </c>
      <c r="D46" s="55" t="s">
        <v>45</v>
      </c>
      <c r="E46" s="99">
        <v>18.899999999999999</v>
      </c>
      <c r="F46" s="55">
        <v>0.08</v>
      </c>
      <c r="G46" s="55">
        <v>0.08</v>
      </c>
      <c r="H46" s="86">
        <f t="shared" si="3"/>
        <v>0.15636000000000003</v>
      </c>
      <c r="I46" s="86">
        <f t="shared" si="0"/>
        <v>0.2130264</v>
      </c>
      <c r="J46" s="56" t="s">
        <v>48</v>
      </c>
      <c r="K46" s="99">
        <v>33</v>
      </c>
      <c r="L46" s="55">
        <v>4.1669999999999999E-2</v>
      </c>
      <c r="M46" s="86">
        <f t="shared" si="2"/>
        <v>1.5848142750000003</v>
      </c>
      <c r="N46" s="86">
        <f>H46+I46+M46</f>
        <v>1.9542006750000003</v>
      </c>
      <c r="O46" s="25">
        <f t="shared" si="1"/>
        <v>36.9343927575</v>
      </c>
    </row>
    <row r="47" spans="1:15" ht="77.25">
      <c r="A47" s="26">
        <v>14</v>
      </c>
      <c r="B47" s="85" t="s">
        <v>61</v>
      </c>
      <c r="C47" s="84" t="s">
        <v>137</v>
      </c>
      <c r="D47" s="55" t="s">
        <v>49</v>
      </c>
      <c r="E47" s="100">
        <v>4</v>
      </c>
      <c r="F47" s="55">
        <v>2.13</v>
      </c>
      <c r="G47" s="55">
        <v>1.31</v>
      </c>
      <c r="H47" s="86">
        <f t="shared" si="3"/>
        <v>4.1630849999999997</v>
      </c>
      <c r="I47" s="86">
        <f t="shared" si="0"/>
        <v>3.4883072999999998</v>
      </c>
      <c r="J47" s="84" t="s">
        <v>50</v>
      </c>
      <c r="K47" s="101">
        <v>2.3099999999999999E-2</v>
      </c>
      <c r="L47" s="55">
        <v>10</v>
      </c>
      <c r="M47" s="86">
        <f t="shared" si="2"/>
        <v>0.26622750000000001</v>
      </c>
      <c r="N47" s="86">
        <f>H47+I47+M47+M48</f>
        <v>7.9591892072499997</v>
      </c>
      <c r="O47" s="25">
        <f t="shared" si="1"/>
        <v>31.836756828999999</v>
      </c>
    </row>
    <row r="48" spans="1:15" ht="39">
      <c r="A48" s="26"/>
      <c r="B48" s="55"/>
      <c r="C48" s="84"/>
      <c r="D48" s="55"/>
      <c r="E48" s="99"/>
      <c r="F48" s="55"/>
      <c r="G48" s="55"/>
      <c r="H48" s="86"/>
      <c r="I48" s="86"/>
      <c r="J48" s="84" t="s">
        <v>51</v>
      </c>
      <c r="K48" s="101">
        <v>4.3299999999999998E-2</v>
      </c>
      <c r="L48" s="55">
        <v>0.83299999999999996</v>
      </c>
      <c r="M48" s="86">
        <f t="shared" si="2"/>
        <v>4.1569407249999996E-2</v>
      </c>
      <c r="N48" s="86"/>
      <c r="O48" s="25"/>
    </row>
    <row r="49" spans="1:19">
      <c r="A49" s="26"/>
      <c r="B49" s="85"/>
      <c r="C49" s="216" t="s">
        <v>52</v>
      </c>
      <c r="D49" s="85"/>
      <c r="E49" s="85"/>
      <c r="F49" s="85"/>
      <c r="G49" s="85"/>
      <c r="H49" s="86"/>
      <c r="I49" s="86"/>
      <c r="J49" s="84"/>
      <c r="K49" s="85"/>
      <c r="L49" s="94"/>
      <c r="M49" s="55"/>
      <c r="N49" s="55"/>
      <c r="O49" s="25">
        <f>SUM(O15:O48)</f>
        <v>2580.3827500442453</v>
      </c>
    </row>
    <row r="50" spans="1:19">
      <c r="A50" s="102"/>
      <c r="B50" s="92"/>
      <c r="C50" s="217" t="s">
        <v>138</v>
      </c>
      <c r="D50" s="92"/>
      <c r="E50" s="92"/>
      <c r="F50" s="92"/>
      <c r="G50" s="92"/>
      <c r="H50" s="103"/>
      <c r="I50" s="103"/>
      <c r="J50" s="93"/>
      <c r="K50" s="92"/>
      <c r="L50" s="104"/>
      <c r="M50" s="105"/>
      <c r="N50" s="105"/>
      <c r="O50" s="25">
        <f>O49*0.133</f>
        <v>343.19090575588467</v>
      </c>
    </row>
    <row r="51" spans="1:19">
      <c r="A51" s="26"/>
      <c r="B51" s="55"/>
      <c r="C51" s="216" t="s">
        <v>52</v>
      </c>
      <c r="D51" s="55"/>
      <c r="E51" s="55"/>
      <c r="F51" s="55"/>
      <c r="G51" s="55"/>
      <c r="H51" s="55"/>
      <c r="I51" s="55"/>
      <c r="J51" s="56"/>
      <c r="K51" s="55"/>
      <c r="L51" s="55"/>
      <c r="M51" s="55"/>
      <c r="N51" s="55"/>
      <c r="O51" s="25">
        <f>SUM(O49:O50)</f>
        <v>2923.5736558001299</v>
      </c>
      <c r="P51" s="81"/>
      <c r="Q51" s="81"/>
      <c r="R51" s="81"/>
      <c r="S51" s="81"/>
    </row>
    <row r="52" spans="1:19">
      <c r="A52" s="26"/>
      <c r="B52" s="55"/>
      <c r="C52" s="217" t="s">
        <v>139</v>
      </c>
      <c r="D52" s="55"/>
      <c r="E52" s="55"/>
      <c r="F52" s="55"/>
      <c r="G52" s="55"/>
      <c r="H52" s="55"/>
      <c r="I52" s="55"/>
      <c r="J52" s="56"/>
      <c r="K52" s="55"/>
      <c r="L52" s="55"/>
      <c r="M52" s="55"/>
      <c r="N52" s="55"/>
      <c r="O52" s="25">
        <f>O51*0.11</f>
        <v>321.59310213801427</v>
      </c>
      <c r="P52" s="81"/>
      <c r="Q52" s="81"/>
      <c r="R52" s="81"/>
      <c r="S52" s="81"/>
    </row>
    <row r="53" spans="1:19">
      <c r="A53" s="26"/>
      <c r="B53" s="55"/>
      <c r="C53" s="216" t="s">
        <v>52</v>
      </c>
      <c r="D53" s="55"/>
      <c r="E53" s="55"/>
      <c r="F53" s="55"/>
      <c r="G53" s="55"/>
      <c r="H53" s="55"/>
      <c r="I53" s="55"/>
      <c r="J53" s="56"/>
      <c r="K53" s="55"/>
      <c r="L53" s="55"/>
      <c r="M53" s="55"/>
      <c r="N53" s="55"/>
      <c r="O53" s="25">
        <f>SUM(O51:O52)</f>
        <v>3245.1667579381442</v>
      </c>
      <c r="P53" s="81"/>
      <c r="Q53" s="81"/>
      <c r="R53" s="81"/>
      <c r="S53" s="81"/>
    </row>
    <row r="54" spans="1:19">
      <c r="A54" s="26"/>
      <c r="B54" s="55"/>
      <c r="C54" s="217" t="s">
        <v>106</v>
      </c>
      <c r="D54" s="55"/>
      <c r="E54" s="55"/>
      <c r="F54" s="55"/>
      <c r="G54" s="55"/>
      <c r="H54" s="55"/>
      <c r="I54" s="55"/>
      <c r="J54" s="56"/>
      <c r="K54" s="55"/>
      <c r="L54" s="55"/>
      <c r="M54" s="55"/>
      <c r="N54" s="55"/>
      <c r="O54" s="25">
        <f>O53*0.2</f>
        <v>649.03335158762889</v>
      </c>
      <c r="P54" s="81"/>
      <c r="Q54" s="81"/>
      <c r="R54" s="81"/>
      <c r="S54" s="81"/>
    </row>
    <row r="55" spans="1:19">
      <c r="A55" s="26"/>
      <c r="B55" s="55"/>
      <c r="C55" s="216" t="s">
        <v>52</v>
      </c>
      <c r="D55" s="55"/>
      <c r="E55" s="55"/>
      <c r="F55" s="55"/>
      <c r="G55" s="55"/>
      <c r="H55" s="55"/>
      <c r="I55" s="55"/>
      <c r="J55" s="56"/>
      <c r="K55" s="55"/>
      <c r="L55" s="55"/>
      <c r="M55" s="55"/>
      <c r="N55" s="55"/>
      <c r="O55" s="25">
        <f>SUM(O53:O54)</f>
        <v>3894.2001095257729</v>
      </c>
      <c r="P55" s="81"/>
      <c r="Q55" s="81"/>
      <c r="R55" s="81"/>
      <c r="S55" s="81"/>
    </row>
    <row r="56" spans="1:19">
      <c r="A56" s="26"/>
      <c r="B56" s="55"/>
      <c r="C56" s="56"/>
      <c r="D56" s="55"/>
      <c r="E56" s="55"/>
      <c r="F56" s="55"/>
      <c r="G56" s="55"/>
      <c r="H56" s="55"/>
      <c r="I56" s="55"/>
      <c r="J56" s="56"/>
      <c r="K56" s="55"/>
      <c r="L56" s="55"/>
      <c r="M56" s="55"/>
      <c r="N56" s="55"/>
      <c r="O56" s="26"/>
      <c r="P56" s="81"/>
      <c r="Q56" s="81"/>
      <c r="R56" s="81"/>
      <c r="S56" s="81"/>
    </row>
    <row r="57" spans="1:19">
      <c r="A57" s="102"/>
      <c r="B57" s="105"/>
      <c r="C57" s="93" t="s">
        <v>195</v>
      </c>
      <c r="D57" s="105"/>
      <c r="E57" s="105"/>
      <c r="F57" s="105"/>
      <c r="G57" s="105"/>
      <c r="H57" s="106"/>
      <c r="I57" s="105"/>
      <c r="J57" s="105"/>
      <c r="K57" s="107"/>
      <c r="L57" s="105"/>
      <c r="M57" s="105"/>
      <c r="N57" s="105"/>
      <c r="O57" s="262">
        <f>O55*4.5</f>
        <v>17523.900492865978</v>
      </c>
      <c r="P57" s="81"/>
      <c r="Q57" s="81"/>
      <c r="R57" s="81"/>
      <c r="S57" s="81"/>
    </row>
    <row r="58" spans="1:19">
      <c r="A58" s="26"/>
      <c r="B58" s="55"/>
      <c r="C58" s="56" t="s">
        <v>140</v>
      </c>
      <c r="D58" s="55"/>
      <c r="E58" s="55"/>
      <c r="F58" s="55"/>
      <c r="G58" s="55"/>
      <c r="H58" s="100"/>
      <c r="I58" s="55"/>
      <c r="J58" s="55"/>
      <c r="K58" s="56"/>
      <c r="L58" s="55"/>
      <c r="M58" s="55"/>
      <c r="N58" s="55"/>
      <c r="O58" s="263">
        <f>O54*4.5</f>
        <v>2920.6500821443301</v>
      </c>
      <c r="P58" s="211"/>
      <c r="Q58" s="81"/>
      <c r="R58" s="81"/>
      <c r="S58" s="81"/>
    </row>
    <row r="60" spans="1:19">
      <c r="D60" s="358" t="s">
        <v>168</v>
      </c>
      <c r="E60" s="358"/>
      <c r="F60" s="358"/>
      <c r="G60" s="358"/>
      <c r="H60" s="358"/>
      <c r="I60" s="358"/>
      <c r="J60" s="358"/>
    </row>
  </sheetData>
  <mergeCells count="29">
    <mergeCell ref="G5:J5"/>
    <mergeCell ref="D60:J60"/>
    <mergeCell ref="B6:D6"/>
    <mergeCell ref="H3:K3"/>
    <mergeCell ref="F10:G11"/>
    <mergeCell ref="F12:F13"/>
    <mergeCell ref="G12:G13"/>
    <mergeCell ref="H10:H13"/>
    <mergeCell ref="I10:I13"/>
    <mergeCell ref="J10:M10"/>
    <mergeCell ref="A1:C1"/>
    <mergeCell ref="A2:C2"/>
    <mergeCell ref="F4:K4"/>
    <mergeCell ref="D2:O2"/>
    <mergeCell ref="D1:O1"/>
    <mergeCell ref="A3:C3"/>
    <mergeCell ref="A10:A13"/>
    <mergeCell ref="B10:B13"/>
    <mergeCell ref="C10:C13"/>
    <mergeCell ref="D10:D13"/>
    <mergeCell ref="E10:E13"/>
    <mergeCell ref="O10:O13"/>
    <mergeCell ref="J11:J13"/>
    <mergeCell ref="L12:L13"/>
    <mergeCell ref="M12:M13"/>
    <mergeCell ref="G6:J6"/>
    <mergeCell ref="N10:N13"/>
    <mergeCell ref="K11:K13"/>
    <mergeCell ref="L11:M11"/>
  </mergeCells>
  <pageMargins left="0.7" right="0.7" top="0.75" bottom="0.75" header="0.3" footer="0.3"/>
  <pageSetup paperSize="9" scale="82" orientation="landscape" r:id="rId1"/>
  <rowBreaks count="2" manualBreakCount="2">
    <brk id="17" max="14" man="1"/>
    <brk id="31" max="14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S61"/>
  <sheetViews>
    <sheetView view="pageBreakPreview" topLeftCell="A13" zoomScale="91" zoomScaleSheetLayoutView="91" workbookViewId="0">
      <selection activeCell="O9" sqref="O9"/>
    </sheetView>
  </sheetViews>
  <sheetFormatPr defaultRowHeight="15"/>
  <cols>
    <col min="1" max="1" width="5.7109375" customWidth="1"/>
    <col min="2" max="2" width="7.140625" customWidth="1"/>
    <col min="3" max="3" width="21.5703125" customWidth="1"/>
    <col min="4" max="4" width="5.7109375" customWidth="1"/>
    <col min="5" max="5" width="6.85546875" customWidth="1"/>
    <col min="6" max="6" width="6.5703125" customWidth="1"/>
    <col min="7" max="7" width="6.85546875" customWidth="1"/>
    <col min="8" max="8" width="7" customWidth="1"/>
    <col min="9" max="9" width="8" customWidth="1"/>
    <col min="10" max="10" width="10.85546875" customWidth="1"/>
    <col min="11" max="11" width="7.140625" customWidth="1"/>
    <col min="12" max="12" width="10" customWidth="1"/>
    <col min="13" max="13" width="8.42578125" customWidth="1"/>
    <col min="14" max="14" width="8.5703125" customWidth="1"/>
    <col min="15" max="15" width="12.42578125" style="234" customWidth="1"/>
  </cols>
  <sheetData>
    <row r="1" spans="1:19" ht="28.5" customHeight="1">
      <c r="A1" s="365" t="s">
        <v>0</v>
      </c>
      <c r="B1" s="365"/>
      <c r="C1" s="365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9" ht="33" customHeight="1">
      <c r="A2" s="365" t="s">
        <v>1</v>
      </c>
      <c r="B2" s="365"/>
      <c r="C2" s="365"/>
      <c r="D2" s="375" t="s">
        <v>259</v>
      </c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195"/>
      <c r="Q2" s="195"/>
      <c r="R2" s="195"/>
      <c r="S2" s="195"/>
    </row>
    <row r="3" spans="1:19" s="192" customFormat="1" ht="15" customHeight="1">
      <c r="A3" s="193"/>
      <c r="B3" s="193"/>
      <c r="C3" s="193"/>
      <c r="D3" s="195"/>
      <c r="E3" s="195"/>
      <c r="F3" s="195"/>
      <c r="G3" s="375" t="s">
        <v>223</v>
      </c>
      <c r="H3" s="375"/>
      <c r="I3" s="375"/>
      <c r="J3" s="195"/>
      <c r="K3" s="195"/>
      <c r="L3" s="195"/>
      <c r="M3" s="195"/>
      <c r="N3" s="195"/>
      <c r="O3" s="236"/>
      <c r="P3" s="195"/>
      <c r="Q3" s="195"/>
      <c r="R3" s="195"/>
      <c r="S3" s="195"/>
    </row>
    <row r="4" spans="1:19" ht="19.5">
      <c r="A4" s="283" t="s">
        <v>239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73"/>
      <c r="O4" s="237"/>
    </row>
    <row r="5" spans="1:19" ht="19.5">
      <c r="A5" s="371" t="s">
        <v>126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9" ht="15" customHeight="1">
      <c r="A6" s="73"/>
      <c r="B6" s="376" t="s">
        <v>236</v>
      </c>
      <c r="C6" s="376"/>
      <c r="D6" s="376"/>
      <c r="E6" s="376"/>
      <c r="F6" s="376"/>
      <c r="G6" s="376"/>
      <c r="H6" s="363"/>
      <c r="I6" s="363"/>
      <c r="J6" s="363"/>
      <c r="K6" s="190" t="s">
        <v>4</v>
      </c>
      <c r="L6" s="192"/>
      <c r="M6" s="188">
        <v>1954.5</v>
      </c>
      <c r="N6" s="73"/>
      <c r="O6" s="237"/>
    </row>
    <row r="7" spans="1:19">
      <c r="A7" s="73"/>
      <c r="B7" s="74"/>
      <c r="C7" s="76"/>
      <c r="D7" s="77"/>
      <c r="E7" s="77"/>
      <c r="F7" s="72"/>
      <c r="G7" s="78"/>
      <c r="H7" s="78"/>
      <c r="I7" s="78"/>
      <c r="J7" s="78"/>
      <c r="K7" s="190" t="s">
        <v>5</v>
      </c>
      <c r="L7" s="192"/>
      <c r="M7" s="188">
        <v>2662.83</v>
      </c>
      <c r="N7" s="73"/>
      <c r="O7" s="237"/>
    </row>
    <row r="8" spans="1:19">
      <c r="A8" s="73"/>
      <c r="B8" s="74"/>
      <c r="C8" s="79"/>
      <c r="D8" s="77"/>
      <c r="E8" s="77"/>
      <c r="F8" s="72"/>
      <c r="G8" s="78"/>
      <c r="H8" s="78"/>
      <c r="I8" s="78"/>
      <c r="J8" s="78"/>
      <c r="K8" s="190" t="s">
        <v>7</v>
      </c>
      <c r="L8" s="192"/>
      <c r="M8" s="188">
        <v>1.1525000000000001</v>
      </c>
      <c r="N8" s="73"/>
      <c r="O8" s="237"/>
    </row>
    <row r="9" spans="1:19">
      <c r="A9" s="73"/>
      <c r="B9" s="74"/>
      <c r="C9" s="79"/>
      <c r="D9" s="77"/>
      <c r="E9" s="77"/>
      <c r="F9" s="72"/>
      <c r="G9" s="78"/>
      <c r="H9" s="78"/>
      <c r="I9" s="78"/>
      <c r="J9" s="78"/>
      <c r="K9" s="75"/>
      <c r="L9" s="80"/>
      <c r="M9" s="80"/>
      <c r="N9" s="73"/>
      <c r="O9" s="275" t="s">
        <v>262</v>
      </c>
    </row>
    <row r="10" spans="1:19" ht="15" customHeight="1">
      <c r="A10" s="366" t="s">
        <v>112</v>
      </c>
      <c r="B10" s="367" t="s">
        <v>113</v>
      </c>
      <c r="C10" s="319" t="s">
        <v>8</v>
      </c>
      <c r="D10" s="366" t="s">
        <v>9</v>
      </c>
      <c r="E10" s="366" t="s">
        <v>10</v>
      </c>
      <c r="F10" s="330" t="s">
        <v>114</v>
      </c>
      <c r="G10" s="331"/>
      <c r="H10" s="366" t="s">
        <v>116</v>
      </c>
      <c r="I10" s="366" t="s">
        <v>117</v>
      </c>
      <c r="J10" s="334" t="s">
        <v>29</v>
      </c>
      <c r="K10" s="334"/>
      <c r="L10" s="334"/>
      <c r="M10" s="326"/>
      <c r="N10" s="319" t="s">
        <v>115</v>
      </c>
      <c r="O10" s="372" t="s">
        <v>166</v>
      </c>
    </row>
    <row r="11" spans="1:19" ht="15" customHeight="1">
      <c r="A11" s="366"/>
      <c r="B11" s="367"/>
      <c r="C11" s="320"/>
      <c r="D11" s="366"/>
      <c r="E11" s="366"/>
      <c r="F11" s="332"/>
      <c r="G11" s="333"/>
      <c r="H11" s="366"/>
      <c r="I11" s="366"/>
      <c r="J11" s="319" t="s">
        <v>14</v>
      </c>
      <c r="K11" s="319" t="s">
        <v>15</v>
      </c>
      <c r="L11" s="325" t="s">
        <v>16</v>
      </c>
      <c r="M11" s="326"/>
      <c r="N11" s="320"/>
      <c r="O11" s="373"/>
    </row>
    <row r="12" spans="1:19" ht="15" customHeight="1">
      <c r="A12" s="366"/>
      <c r="B12" s="367"/>
      <c r="C12" s="320"/>
      <c r="D12" s="366"/>
      <c r="E12" s="366"/>
      <c r="F12" s="319" t="s">
        <v>11</v>
      </c>
      <c r="G12" s="331" t="s">
        <v>12</v>
      </c>
      <c r="H12" s="366"/>
      <c r="I12" s="366"/>
      <c r="J12" s="320"/>
      <c r="K12" s="320"/>
      <c r="L12" s="366" t="s">
        <v>170</v>
      </c>
      <c r="M12" s="366" t="s">
        <v>119</v>
      </c>
      <c r="N12" s="320"/>
      <c r="O12" s="373"/>
    </row>
    <row r="13" spans="1:19" ht="26.25" customHeight="1">
      <c r="A13" s="366"/>
      <c r="B13" s="367"/>
      <c r="C13" s="321"/>
      <c r="D13" s="366"/>
      <c r="E13" s="366"/>
      <c r="F13" s="321"/>
      <c r="G13" s="333"/>
      <c r="H13" s="366"/>
      <c r="I13" s="366"/>
      <c r="J13" s="321"/>
      <c r="K13" s="321"/>
      <c r="L13" s="366"/>
      <c r="M13" s="366"/>
      <c r="N13" s="321"/>
      <c r="O13" s="374"/>
      <c r="P13" s="81"/>
      <c r="Q13" s="81"/>
      <c r="R13" s="82"/>
      <c r="S13" s="81"/>
    </row>
    <row r="14" spans="1:19">
      <c r="A14" s="68">
        <v>1</v>
      </c>
      <c r="B14" s="68">
        <v>2</v>
      </c>
      <c r="C14" s="68">
        <v>3</v>
      </c>
      <c r="D14" s="68">
        <v>4</v>
      </c>
      <c r="E14" s="69">
        <v>5</v>
      </c>
      <c r="F14" s="68">
        <v>6</v>
      </c>
      <c r="G14" s="69">
        <v>7</v>
      </c>
      <c r="H14" s="68">
        <v>9</v>
      </c>
      <c r="I14" s="68">
        <v>10</v>
      </c>
      <c r="J14" s="18">
        <v>11</v>
      </c>
      <c r="K14" s="68">
        <v>12</v>
      </c>
      <c r="L14" s="69">
        <v>13</v>
      </c>
      <c r="M14" s="69">
        <v>14</v>
      </c>
      <c r="N14" s="69">
        <v>15</v>
      </c>
      <c r="O14" s="26"/>
      <c r="P14" s="81"/>
      <c r="Q14" s="81"/>
      <c r="R14" s="83"/>
      <c r="S14" s="81"/>
    </row>
    <row r="15" spans="1:19" ht="51.75">
      <c r="A15" s="26">
        <v>1</v>
      </c>
      <c r="B15" s="55" t="s">
        <v>67</v>
      </c>
      <c r="C15" s="84" t="s">
        <v>178</v>
      </c>
      <c r="D15" s="85" t="s">
        <v>19</v>
      </c>
      <c r="E15" s="86">
        <v>7.3</v>
      </c>
      <c r="F15" s="86">
        <v>27.6</v>
      </c>
      <c r="G15" s="85">
        <v>5.52</v>
      </c>
      <c r="H15" s="86">
        <f>F15*$M$6/1000</f>
        <v>53.944200000000002</v>
      </c>
      <c r="I15" s="86">
        <f>G15*$M$7/1000</f>
        <v>14.698821599999999</v>
      </c>
      <c r="J15" s="84"/>
      <c r="K15" s="85"/>
      <c r="L15" s="85"/>
      <c r="M15" s="85"/>
      <c r="N15" s="86">
        <f>H15+I15+M15</f>
        <v>68.643021599999997</v>
      </c>
      <c r="O15" s="25">
        <f>E15*N15</f>
        <v>501.09405767999999</v>
      </c>
      <c r="P15" s="81"/>
      <c r="Q15" s="81"/>
      <c r="R15" s="87"/>
      <c r="S15" s="81"/>
    </row>
    <row r="16" spans="1:19" s="192" customFormat="1" ht="39">
      <c r="A16" s="26">
        <v>2</v>
      </c>
      <c r="B16" s="55" t="s">
        <v>186</v>
      </c>
      <c r="C16" s="84" t="s">
        <v>187</v>
      </c>
      <c r="D16" s="85" t="s">
        <v>145</v>
      </c>
      <c r="E16" s="86">
        <v>7.52</v>
      </c>
      <c r="F16" s="86">
        <v>4.72</v>
      </c>
      <c r="G16" s="85">
        <v>0.97</v>
      </c>
      <c r="H16" s="86">
        <f>F16*$M$6/1000</f>
        <v>9.2252399999999994</v>
      </c>
      <c r="I16" s="86">
        <f>G16*$M$7/1000</f>
        <v>2.5829450999999999</v>
      </c>
      <c r="J16" s="84"/>
      <c r="K16" s="85"/>
      <c r="L16" s="85"/>
      <c r="M16" s="85"/>
      <c r="N16" s="86">
        <f>H16+I16+M16</f>
        <v>11.808185099999999</v>
      </c>
      <c r="O16" s="25">
        <f>E16*N16</f>
        <v>88.797551951999992</v>
      </c>
      <c r="P16" s="81"/>
      <c r="Q16" s="81"/>
      <c r="R16" s="87"/>
      <c r="S16" s="81"/>
    </row>
    <row r="17" spans="1:18" ht="80.25" customHeight="1">
      <c r="A17" s="26">
        <v>3</v>
      </c>
      <c r="B17" s="55" t="s">
        <v>158</v>
      </c>
      <c r="C17" s="84" t="s">
        <v>214</v>
      </c>
      <c r="D17" s="85" t="s">
        <v>19</v>
      </c>
      <c r="E17" s="86">
        <v>0.2</v>
      </c>
      <c r="F17" s="85">
        <v>3.63</v>
      </c>
      <c r="G17" s="85">
        <v>1.32</v>
      </c>
      <c r="H17" s="86">
        <f t="shared" ref="H17:H47" si="0">F17*$M$6/1000</f>
        <v>7.0948349999999998</v>
      </c>
      <c r="I17" s="86">
        <f t="shared" ref="I17:I47" si="1">G17*$M$7/1000</f>
        <v>3.5149356000000003</v>
      </c>
      <c r="J17" s="84" t="s">
        <v>22</v>
      </c>
      <c r="K17" s="85">
        <v>0.78600000000000003</v>
      </c>
      <c r="L17" s="85">
        <v>0.92</v>
      </c>
      <c r="M17" s="86">
        <f>K17*L17*$M$8</f>
        <v>0.83339580000000013</v>
      </c>
      <c r="N17" s="86">
        <f>H17+I17+M17+M18+M19+M20+M21+M22</f>
        <v>22.32314891475</v>
      </c>
      <c r="O17" s="25">
        <f t="shared" ref="O17:O47" si="2">E17*N17</f>
        <v>4.4646297829500003</v>
      </c>
      <c r="R17" s="87"/>
    </row>
    <row r="18" spans="1:18" ht="51.75">
      <c r="A18" s="26"/>
      <c r="B18" s="55"/>
      <c r="C18" s="84"/>
      <c r="D18" s="85"/>
      <c r="E18" s="85"/>
      <c r="F18" s="85"/>
      <c r="G18" s="85"/>
      <c r="H18" s="86"/>
      <c r="I18" s="86"/>
      <c r="J18" s="84" t="s">
        <v>23</v>
      </c>
      <c r="K18" s="88">
        <v>6.1999999999999998E-3</v>
      </c>
      <c r="L18" s="85">
        <v>10</v>
      </c>
      <c r="M18" s="86">
        <f t="shared" ref="M18:M48" si="3">K18*L18*$M$8</f>
        <v>7.1455000000000005E-2</v>
      </c>
      <c r="N18" s="86"/>
      <c r="O18" s="25"/>
      <c r="R18" s="87"/>
    </row>
    <row r="19" spans="1:18" ht="39">
      <c r="A19" s="26"/>
      <c r="B19" s="55"/>
      <c r="C19" s="84"/>
      <c r="D19" s="85"/>
      <c r="E19" s="85"/>
      <c r="F19" s="85"/>
      <c r="G19" s="85"/>
      <c r="H19" s="86"/>
      <c r="I19" s="86"/>
      <c r="J19" s="84" t="s">
        <v>33</v>
      </c>
      <c r="K19" s="88">
        <v>0.38300000000000001</v>
      </c>
      <c r="L19" s="26">
        <v>0.25</v>
      </c>
      <c r="M19" s="86">
        <f t="shared" si="3"/>
        <v>0.11035187500000002</v>
      </c>
      <c r="N19" s="86"/>
      <c r="O19" s="25"/>
      <c r="R19" s="87"/>
    </row>
    <row r="20" spans="1:18" ht="51.75">
      <c r="A20" s="26"/>
      <c r="B20" s="55"/>
      <c r="C20" s="84"/>
      <c r="D20" s="85"/>
      <c r="E20" s="85"/>
      <c r="F20" s="85"/>
      <c r="G20" s="85"/>
      <c r="H20" s="86"/>
      <c r="I20" s="86"/>
      <c r="J20" s="84" t="s">
        <v>85</v>
      </c>
      <c r="K20" s="88">
        <v>4.0000000000000001E-3</v>
      </c>
      <c r="L20" s="26">
        <v>650</v>
      </c>
      <c r="M20" s="86">
        <f t="shared" si="3"/>
        <v>2.9965000000000002</v>
      </c>
      <c r="N20" s="86"/>
      <c r="O20" s="25"/>
      <c r="R20" s="87"/>
    </row>
    <row r="21" spans="1:18" ht="26.25">
      <c r="A21" s="26"/>
      <c r="B21" s="55"/>
      <c r="C21" s="84"/>
      <c r="D21" s="85"/>
      <c r="E21" s="85"/>
      <c r="F21" s="85"/>
      <c r="G21" s="85"/>
      <c r="H21" s="86"/>
      <c r="I21" s="86"/>
      <c r="J21" s="84" t="s">
        <v>43</v>
      </c>
      <c r="K21" s="88">
        <v>4.7100000000000003E-2</v>
      </c>
      <c r="L21" s="26">
        <v>136.38900000000001</v>
      </c>
      <c r="M21" s="86">
        <f t="shared" si="3"/>
        <v>7.4035699897500011</v>
      </c>
      <c r="N21" s="86"/>
      <c r="O21" s="25"/>
      <c r="R21" s="89"/>
    </row>
    <row r="22" spans="1:18" ht="39">
      <c r="A22" s="26"/>
      <c r="B22" s="55"/>
      <c r="C22" s="84"/>
      <c r="D22" s="85"/>
      <c r="E22" s="85"/>
      <c r="F22" s="85"/>
      <c r="G22" s="85"/>
      <c r="H22" s="86"/>
      <c r="I22" s="86"/>
      <c r="J22" s="84" t="s">
        <v>128</v>
      </c>
      <c r="K22" s="88">
        <v>2.7000000000000001E-3</v>
      </c>
      <c r="L22" s="26">
        <v>95.8</v>
      </c>
      <c r="M22" s="86">
        <f t="shared" si="3"/>
        <v>0.29810565</v>
      </c>
      <c r="N22" s="86"/>
      <c r="O22" s="25"/>
    </row>
    <row r="23" spans="1:18" ht="64.5">
      <c r="A23" s="26">
        <v>4</v>
      </c>
      <c r="B23" s="55" t="s">
        <v>159</v>
      </c>
      <c r="C23" s="84" t="s">
        <v>179</v>
      </c>
      <c r="D23" s="85" t="s">
        <v>19</v>
      </c>
      <c r="E23" s="85">
        <v>0.3</v>
      </c>
      <c r="F23" s="85">
        <v>3.43</v>
      </c>
      <c r="G23" s="85">
        <v>1.2</v>
      </c>
      <c r="H23" s="86">
        <f t="shared" si="0"/>
        <v>6.7039350000000004</v>
      </c>
      <c r="I23" s="86">
        <f t="shared" si="1"/>
        <v>3.1953959999999997</v>
      </c>
      <c r="J23" s="84" t="s">
        <v>22</v>
      </c>
      <c r="K23" s="85">
        <v>0.63700000000000001</v>
      </c>
      <c r="L23" s="26">
        <v>0.92</v>
      </c>
      <c r="M23" s="86">
        <f t="shared" si="3"/>
        <v>0.67541110000000004</v>
      </c>
      <c r="N23" s="86">
        <f>H23+I23+M23+M24+M25+M26+M27+M28</f>
        <v>18.789640626500002</v>
      </c>
      <c r="O23" s="25">
        <f t="shared" si="2"/>
        <v>5.6368921879500009</v>
      </c>
    </row>
    <row r="24" spans="1:18" ht="51.75">
      <c r="A24" s="26"/>
      <c r="B24" s="55"/>
      <c r="C24" s="84"/>
      <c r="D24" s="85"/>
      <c r="E24" s="85"/>
      <c r="F24" s="85"/>
      <c r="G24" s="85"/>
      <c r="H24" s="86"/>
      <c r="I24" s="86"/>
      <c r="J24" s="84" t="s">
        <v>23</v>
      </c>
      <c r="K24" s="88">
        <v>5.1000000000000004E-3</v>
      </c>
      <c r="L24" s="85">
        <v>10</v>
      </c>
      <c r="M24" s="86">
        <f t="shared" si="3"/>
        <v>5.877750000000001E-2</v>
      </c>
      <c r="N24" s="86"/>
      <c r="O24" s="25"/>
    </row>
    <row r="25" spans="1:18" ht="39">
      <c r="A25" s="26"/>
      <c r="B25" s="55"/>
      <c r="C25" s="84"/>
      <c r="D25" s="85"/>
      <c r="E25" s="85"/>
      <c r="F25" s="85"/>
      <c r="G25" s="85"/>
      <c r="H25" s="86"/>
      <c r="I25" s="86"/>
      <c r="J25" s="84" t="s">
        <v>33</v>
      </c>
      <c r="K25" s="85">
        <v>0.48799999999999999</v>
      </c>
      <c r="L25" s="85">
        <v>0.25</v>
      </c>
      <c r="M25" s="86">
        <f t="shared" si="3"/>
        <v>0.14060500000000001</v>
      </c>
      <c r="N25" s="86"/>
      <c r="O25" s="25"/>
    </row>
    <row r="26" spans="1:18" ht="26.25">
      <c r="A26" s="26"/>
      <c r="B26" s="55"/>
      <c r="C26" s="84"/>
      <c r="D26" s="85"/>
      <c r="E26" s="85"/>
      <c r="F26" s="85"/>
      <c r="G26" s="85"/>
      <c r="H26" s="86"/>
      <c r="I26" s="86"/>
      <c r="J26" s="84" t="s">
        <v>43</v>
      </c>
      <c r="K26" s="88">
        <v>1.84E-2</v>
      </c>
      <c r="L26" s="85">
        <v>136.38900000000001</v>
      </c>
      <c r="M26" s="86">
        <f t="shared" si="3"/>
        <v>2.8922651340000001</v>
      </c>
      <c r="N26" s="86"/>
      <c r="O26" s="25"/>
    </row>
    <row r="27" spans="1:18" ht="39">
      <c r="A27" s="26"/>
      <c r="B27" s="55"/>
      <c r="C27" s="84"/>
      <c r="D27" s="85"/>
      <c r="E27" s="85"/>
      <c r="F27" s="85"/>
      <c r="G27" s="85"/>
      <c r="H27" s="86"/>
      <c r="I27" s="86"/>
      <c r="J27" s="84" t="s">
        <v>89</v>
      </c>
      <c r="K27" s="88">
        <v>3.8699999999999998E-2</v>
      </c>
      <c r="L27" s="85">
        <v>95.8</v>
      </c>
      <c r="M27" s="86">
        <f t="shared" si="3"/>
        <v>4.2728476500000001</v>
      </c>
      <c r="N27" s="86"/>
      <c r="O27" s="25"/>
    </row>
    <row r="28" spans="1:18" ht="51.75">
      <c r="A28" s="26"/>
      <c r="B28" s="55"/>
      <c r="C28" s="84"/>
      <c r="D28" s="85"/>
      <c r="E28" s="85"/>
      <c r="F28" s="85"/>
      <c r="G28" s="85"/>
      <c r="H28" s="86"/>
      <c r="I28" s="86"/>
      <c r="J28" s="84" t="s">
        <v>90</v>
      </c>
      <c r="K28" s="85">
        <v>0.85699999999999998</v>
      </c>
      <c r="L28" s="85">
        <v>0.86099999999999999</v>
      </c>
      <c r="M28" s="86">
        <f t="shared" si="3"/>
        <v>0.8504032425000001</v>
      </c>
      <c r="N28" s="86"/>
      <c r="O28" s="25"/>
    </row>
    <row r="29" spans="1:18" ht="39">
      <c r="A29" s="26">
        <v>5</v>
      </c>
      <c r="B29" s="55" t="s">
        <v>161</v>
      </c>
      <c r="C29" s="84" t="s">
        <v>162</v>
      </c>
      <c r="D29" s="85" t="s">
        <v>19</v>
      </c>
      <c r="E29" s="85">
        <v>0.4</v>
      </c>
      <c r="F29" s="85">
        <v>2.6</v>
      </c>
      <c r="G29" s="85">
        <v>1.1299999999999999</v>
      </c>
      <c r="H29" s="86">
        <f t="shared" si="0"/>
        <v>5.0816999999999997</v>
      </c>
      <c r="I29" s="86">
        <f t="shared" si="1"/>
        <v>3.0089978999999998</v>
      </c>
      <c r="J29" s="84" t="s">
        <v>22</v>
      </c>
      <c r="K29" s="88">
        <v>0.70199999999999996</v>
      </c>
      <c r="L29" s="85">
        <v>0.92</v>
      </c>
      <c r="M29" s="86">
        <f t="shared" si="3"/>
        <v>0.74433060000000006</v>
      </c>
      <c r="N29" s="86">
        <f>H29+I29+M29+M30+M31</f>
        <v>9.0836803749999984</v>
      </c>
      <c r="O29" s="25">
        <f t="shared" si="2"/>
        <v>3.6334721499999993</v>
      </c>
    </row>
    <row r="30" spans="1:18" ht="51.75">
      <c r="A30" s="26"/>
      <c r="B30" s="55"/>
      <c r="C30" s="84"/>
      <c r="D30" s="85"/>
      <c r="E30" s="85"/>
      <c r="F30" s="85"/>
      <c r="G30" s="85"/>
      <c r="H30" s="86"/>
      <c r="I30" s="86"/>
      <c r="J30" s="84" t="s">
        <v>23</v>
      </c>
      <c r="K30" s="88">
        <v>6.3E-3</v>
      </c>
      <c r="L30" s="90">
        <v>10</v>
      </c>
      <c r="M30" s="86">
        <f t="shared" si="3"/>
        <v>7.2607500000000005E-2</v>
      </c>
      <c r="N30" s="86"/>
      <c r="O30" s="25"/>
    </row>
    <row r="31" spans="1:18" ht="39">
      <c r="A31" s="26"/>
      <c r="B31" s="55"/>
      <c r="C31" s="84"/>
      <c r="D31" s="85"/>
      <c r="E31" s="85"/>
      <c r="F31" s="85"/>
      <c r="G31" s="85"/>
      <c r="H31" s="86"/>
      <c r="I31" s="86"/>
      <c r="J31" s="84" t="s">
        <v>33</v>
      </c>
      <c r="K31" s="88">
        <v>0.61099999999999999</v>
      </c>
      <c r="L31" s="85">
        <v>0.25</v>
      </c>
      <c r="M31" s="86">
        <f t="shared" si="3"/>
        <v>0.176044375</v>
      </c>
      <c r="N31" s="86"/>
      <c r="O31" s="25"/>
    </row>
    <row r="32" spans="1:18" ht="64.5">
      <c r="A32" s="26">
        <v>6</v>
      </c>
      <c r="B32" s="85" t="s">
        <v>92</v>
      </c>
      <c r="C32" s="84" t="s">
        <v>182</v>
      </c>
      <c r="D32" s="85" t="s">
        <v>35</v>
      </c>
      <c r="E32" s="85">
        <v>0.73919999999999997</v>
      </c>
      <c r="F32" s="85">
        <v>24.1</v>
      </c>
      <c r="G32" s="85">
        <v>0.02</v>
      </c>
      <c r="H32" s="86">
        <f t="shared" si="0"/>
        <v>47.103450000000002</v>
      </c>
      <c r="I32" s="86">
        <f t="shared" si="1"/>
        <v>5.3256600000000001E-2</v>
      </c>
      <c r="J32" s="84" t="s">
        <v>93</v>
      </c>
      <c r="K32" s="90">
        <v>1</v>
      </c>
      <c r="L32" s="26">
        <v>650</v>
      </c>
      <c r="M32" s="86">
        <f t="shared" si="3"/>
        <v>749.125</v>
      </c>
      <c r="N32" s="86">
        <f>H32+I32+M32+M33+M34</f>
        <v>829.11964707499999</v>
      </c>
      <c r="O32" s="25">
        <f t="shared" si="2"/>
        <v>612.88524311783999</v>
      </c>
    </row>
    <row r="33" spans="1:15" ht="26.25">
      <c r="A33" s="26"/>
      <c r="B33" s="85"/>
      <c r="C33" s="84"/>
      <c r="D33" s="85"/>
      <c r="E33" s="85"/>
      <c r="F33" s="85"/>
      <c r="G33" s="85"/>
      <c r="H33" s="86"/>
      <c r="I33" s="86"/>
      <c r="J33" s="84" t="s">
        <v>43</v>
      </c>
      <c r="K33" s="85">
        <v>0.11</v>
      </c>
      <c r="L33" s="26">
        <v>136.38900000000001</v>
      </c>
      <c r="M33" s="86">
        <f t="shared" si="3"/>
        <v>17.290715475000002</v>
      </c>
      <c r="N33" s="86"/>
      <c r="O33" s="25"/>
    </row>
    <row r="34" spans="1:15" ht="51.75">
      <c r="A34" s="26"/>
      <c r="B34" s="85"/>
      <c r="C34" s="84"/>
      <c r="D34" s="85"/>
      <c r="E34" s="85"/>
      <c r="F34" s="85"/>
      <c r="G34" s="85"/>
      <c r="H34" s="86"/>
      <c r="I34" s="86"/>
      <c r="J34" s="84" t="s">
        <v>94</v>
      </c>
      <c r="K34" s="85">
        <v>14.2</v>
      </c>
      <c r="L34" s="26">
        <v>0.95</v>
      </c>
      <c r="M34" s="86">
        <f t="shared" si="3"/>
        <v>15.547224999999999</v>
      </c>
      <c r="N34" s="86"/>
      <c r="O34" s="25"/>
    </row>
    <row r="35" spans="1:15" ht="28.5" customHeight="1">
      <c r="A35" s="26">
        <v>7</v>
      </c>
      <c r="B35" s="85" t="s">
        <v>57</v>
      </c>
      <c r="C35" s="84" t="s">
        <v>34</v>
      </c>
      <c r="D35" s="85" t="s">
        <v>35</v>
      </c>
      <c r="E35" s="85">
        <v>0.4304</v>
      </c>
      <c r="F35" s="85">
        <v>27.7</v>
      </c>
      <c r="G35" s="85">
        <v>0.02</v>
      </c>
      <c r="H35" s="86">
        <f t="shared" si="0"/>
        <v>54.139650000000003</v>
      </c>
      <c r="I35" s="86">
        <f t="shared" si="1"/>
        <v>5.3256600000000001E-2</v>
      </c>
      <c r="J35" s="84"/>
      <c r="K35" s="85"/>
      <c r="L35" s="26"/>
      <c r="M35" s="86"/>
      <c r="N35" s="86">
        <f>H35+I35</f>
        <v>54.192906600000001</v>
      </c>
      <c r="O35" s="25">
        <f t="shared" si="2"/>
        <v>23.32462700064</v>
      </c>
    </row>
    <row r="36" spans="1:15">
      <c r="A36" s="26"/>
      <c r="B36" s="85"/>
      <c r="C36" s="84" t="s">
        <v>36</v>
      </c>
      <c r="D36" s="85"/>
      <c r="E36" s="85"/>
      <c r="F36" s="85"/>
      <c r="G36" s="85"/>
      <c r="H36" s="86"/>
      <c r="I36" s="86"/>
      <c r="J36" s="84"/>
      <c r="K36" s="85"/>
      <c r="L36" s="26"/>
      <c r="M36" s="86"/>
      <c r="N36" s="86"/>
      <c r="O36" s="25"/>
    </row>
    <row r="37" spans="1:15" ht="26.25">
      <c r="A37" s="26">
        <v>8</v>
      </c>
      <c r="B37" s="85"/>
      <c r="C37" s="84" t="s">
        <v>130</v>
      </c>
      <c r="D37" s="85" t="s">
        <v>35</v>
      </c>
      <c r="E37" s="88">
        <v>5.28E-2</v>
      </c>
      <c r="F37" s="85"/>
      <c r="G37" s="85"/>
      <c r="H37" s="86"/>
      <c r="I37" s="86"/>
      <c r="J37" s="84" t="s">
        <v>131</v>
      </c>
      <c r="K37" s="90">
        <v>1</v>
      </c>
      <c r="L37" s="91">
        <v>237.5</v>
      </c>
      <c r="M37" s="86">
        <f t="shared" si="3"/>
        <v>273.71875</v>
      </c>
      <c r="N37" s="86">
        <f>H37+I37+M37</f>
        <v>273.71875</v>
      </c>
      <c r="O37" s="25">
        <f t="shared" si="2"/>
        <v>14.452349999999999</v>
      </c>
    </row>
    <row r="38" spans="1:15" ht="26.25">
      <c r="A38" s="26">
        <v>9</v>
      </c>
      <c r="B38" s="85"/>
      <c r="C38" s="84" t="s">
        <v>95</v>
      </c>
      <c r="D38" s="85" t="s">
        <v>35</v>
      </c>
      <c r="E38" s="85">
        <v>0.37759999999999999</v>
      </c>
      <c r="F38" s="85"/>
      <c r="G38" s="85"/>
      <c r="H38" s="86"/>
      <c r="I38" s="86"/>
      <c r="J38" s="84" t="s">
        <v>96</v>
      </c>
      <c r="K38" s="90">
        <v>1</v>
      </c>
      <c r="L38" s="26">
        <v>231.94399999999999</v>
      </c>
      <c r="M38" s="86">
        <f t="shared" si="3"/>
        <v>267.31546000000003</v>
      </c>
      <c r="N38" s="86">
        <f>H38+I38+M38</f>
        <v>267.31546000000003</v>
      </c>
      <c r="O38" s="25">
        <f t="shared" si="2"/>
        <v>100.93831769600001</v>
      </c>
    </row>
    <row r="39" spans="1:15" ht="128.25">
      <c r="A39" s="26">
        <v>10</v>
      </c>
      <c r="B39" s="85" t="s">
        <v>132</v>
      </c>
      <c r="C39" s="84" t="s">
        <v>133</v>
      </c>
      <c r="D39" s="85" t="s">
        <v>19</v>
      </c>
      <c r="E39" s="86">
        <v>7</v>
      </c>
      <c r="F39" s="85">
        <v>5.6760000000000002</v>
      </c>
      <c r="G39" s="86">
        <v>1.89</v>
      </c>
      <c r="H39" s="86">
        <f t="shared" si="0"/>
        <v>11.093742000000001</v>
      </c>
      <c r="I39" s="86">
        <f t="shared" si="1"/>
        <v>5.0327486999999991</v>
      </c>
      <c r="J39" s="84" t="s">
        <v>134</v>
      </c>
      <c r="K39" s="85">
        <v>1.19</v>
      </c>
      <c r="L39" s="85">
        <v>52.465000000000003</v>
      </c>
      <c r="M39" s="86">
        <f t="shared" si="3"/>
        <v>71.954435875000016</v>
      </c>
      <c r="N39" s="86">
        <f>H39+I39+M39+M40+M41+M42</f>
        <v>92.465566725000002</v>
      </c>
      <c r="O39" s="25">
        <f t="shared" si="2"/>
        <v>647.25896707499999</v>
      </c>
    </row>
    <row r="40" spans="1:15" ht="51.75">
      <c r="A40" s="26"/>
      <c r="B40" s="85"/>
      <c r="C40" s="84"/>
      <c r="D40" s="85"/>
      <c r="E40" s="85"/>
      <c r="F40" s="85"/>
      <c r="G40" s="85"/>
      <c r="H40" s="86"/>
      <c r="I40" s="86"/>
      <c r="J40" s="84" t="s">
        <v>100</v>
      </c>
      <c r="K40" s="85">
        <v>4.5999999999999996</v>
      </c>
      <c r="L40" s="26">
        <v>0.54166999999999998</v>
      </c>
      <c r="M40" s="86">
        <f t="shared" si="3"/>
        <v>2.8716635050000003</v>
      </c>
      <c r="N40" s="85"/>
      <c r="O40" s="25"/>
    </row>
    <row r="41" spans="1:15" ht="51.75">
      <c r="A41" s="26"/>
      <c r="B41" s="85"/>
      <c r="C41" s="84"/>
      <c r="D41" s="85"/>
      <c r="E41" s="85"/>
      <c r="F41" s="85"/>
      <c r="G41" s="85"/>
      <c r="H41" s="86"/>
      <c r="I41" s="86"/>
      <c r="J41" s="84" t="s">
        <v>101</v>
      </c>
      <c r="K41" s="85">
        <v>1.6</v>
      </c>
      <c r="L41" s="214">
        <v>0.65</v>
      </c>
      <c r="M41" s="86">
        <f t="shared" si="3"/>
        <v>1.1986000000000001</v>
      </c>
      <c r="N41" s="85"/>
      <c r="O41" s="25"/>
    </row>
    <row r="42" spans="1:15" ht="39">
      <c r="A42" s="26"/>
      <c r="B42" s="92"/>
      <c r="C42" s="93"/>
      <c r="D42" s="92"/>
      <c r="E42" s="92"/>
      <c r="F42" s="92"/>
      <c r="G42" s="92"/>
      <c r="H42" s="86"/>
      <c r="I42" s="86"/>
      <c r="J42" s="93" t="s">
        <v>102</v>
      </c>
      <c r="K42" s="85">
        <v>2E-3</v>
      </c>
      <c r="L42" s="26">
        <v>136.38900000000001</v>
      </c>
      <c r="M42" s="86">
        <f t="shared" si="3"/>
        <v>0.31437664500000007</v>
      </c>
      <c r="N42" s="85"/>
      <c r="O42" s="25"/>
    </row>
    <row r="43" spans="1:15" ht="77.25">
      <c r="A43" s="26">
        <v>11</v>
      </c>
      <c r="B43" s="85" t="s">
        <v>58</v>
      </c>
      <c r="C43" s="84" t="s">
        <v>185</v>
      </c>
      <c r="D43" s="85" t="s">
        <v>19</v>
      </c>
      <c r="E43" s="86">
        <v>5.23</v>
      </c>
      <c r="F43" s="85">
        <v>3.92</v>
      </c>
      <c r="G43" s="85">
        <v>0.14000000000000001</v>
      </c>
      <c r="H43" s="86">
        <f t="shared" si="0"/>
        <v>7.6616399999999993</v>
      </c>
      <c r="I43" s="86">
        <f t="shared" si="1"/>
        <v>0.37279620000000002</v>
      </c>
      <c r="J43" s="84" t="s">
        <v>135</v>
      </c>
      <c r="K43" s="85">
        <v>1.02</v>
      </c>
      <c r="L43" s="94">
        <v>52.465000000000003</v>
      </c>
      <c r="M43" s="86">
        <f t="shared" si="3"/>
        <v>61.675230750000011</v>
      </c>
      <c r="N43" s="86">
        <f>H43+I43+M43+M44</f>
        <v>70.306982575500015</v>
      </c>
      <c r="O43" s="25">
        <f t="shared" si="2"/>
        <v>367.7055188698651</v>
      </c>
    </row>
    <row r="44" spans="1:15" ht="26.25">
      <c r="A44" s="26"/>
      <c r="B44" s="85"/>
      <c r="C44" s="84"/>
      <c r="D44" s="85"/>
      <c r="E44" s="85"/>
      <c r="F44" s="85"/>
      <c r="G44" s="85"/>
      <c r="H44" s="86"/>
      <c r="I44" s="86"/>
      <c r="J44" s="84" t="s">
        <v>43</v>
      </c>
      <c r="K44" s="85">
        <v>3.8E-3</v>
      </c>
      <c r="L44" s="94">
        <v>136.38900000000001</v>
      </c>
      <c r="M44" s="86">
        <f t="shared" si="3"/>
        <v>0.59731562550000006</v>
      </c>
      <c r="N44" s="85"/>
      <c r="O44" s="25"/>
    </row>
    <row r="45" spans="1:15" ht="77.25">
      <c r="A45" s="26">
        <v>12</v>
      </c>
      <c r="B45" s="95" t="s">
        <v>59</v>
      </c>
      <c r="C45" s="96" t="s">
        <v>136</v>
      </c>
      <c r="D45" s="95" t="s">
        <v>45</v>
      </c>
      <c r="E45" s="97">
        <v>18.899999999999999</v>
      </c>
      <c r="F45" s="95">
        <v>0.65</v>
      </c>
      <c r="G45" s="95">
        <v>0.18</v>
      </c>
      <c r="H45" s="86">
        <f t="shared" si="0"/>
        <v>1.2704249999999999</v>
      </c>
      <c r="I45" s="86">
        <f t="shared" si="1"/>
        <v>0.4793094</v>
      </c>
      <c r="J45" s="96" t="s">
        <v>46</v>
      </c>
      <c r="K45" s="98">
        <v>8.1600000000000006E-2</v>
      </c>
      <c r="L45" s="95">
        <v>26</v>
      </c>
      <c r="M45" s="86">
        <f t="shared" si="3"/>
        <v>2.445144</v>
      </c>
      <c r="N45" s="86">
        <f>H45+I45+M45</f>
        <v>4.1948784000000003</v>
      </c>
      <c r="O45" s="25">
        <f t="shared" si="2"/>
        <v>79.283201759999997</v>
      </c>
    </row>
    <row r="46" spans="1:15" ht="39">
      <c r="A46" s="26">
        <v>13</v>
      </c>
      <c r="B46" s="55" t="s">
        <v>60</v>
      </c>
      <c r="C46" s="84" t="s">
        <v>47</v>
      </c>
      <c r="D46" s="55" t="s">
        <v>45</v>
      </c>
      <c r="E46" s="99">
        <v>18.899999999999999</v>
      </c>
      <c r="F46" s="55">
        <v>0.08</v>
      </c>
      <c r="G46" s="55">
        <v>0.08</v>
      </c>
      <c r="H46" s="86">
        <f t="shared" si="0"/>
        <v>0.15636000000000003</v>
      </c>
      <c r="I46" s="86">
        <f t="shared" si="1"/>
        <v>0.2130264</v>
      </c>
      <c r="J46" s="56" t="s">
        <v>48</v>
      </c>
      <c r="K46" s="99">
        <v>33</v>
      </c>
      <c r="L46" s="55">
        <v>4.1669999999999999E-2</v>
      </c>
      <c r="M46" s="86">
        <f t="shared" si="3"/>
        <v>1.5848142750000003</v>
      </c>
      <c r="N46" s="86">
        <f>H46+I46+M46</f>
        <v>1.9542006750000003</v>
      </c>
      <c r="O46" s="25">
        <f t="shared" si="2"/>
        <v>36.9343927575</v>
      </c>
    </row>
    <row r="47" spans="1:15" ht="90">
      <c r="A47" s="26">
        <v>14</v>
      </c>
      <c r="B47" s="85" t="s">
        <v>61</v>
      </c>
      <c r="C47" s="84" t="s">
        <v>137</v>
      </c>
      <c r="D47" s="55" t="s">
        <v>49</v>
      </c>
      <c r="E47" s="100">
        <v>4</v>
      </c>
      <c r="F47" s="55">
        <v>2.13</v>
      </c>
      <c r="G47" s="55">
        <v>1.31</v>
      </c>
      <c r="H47" s="86">
        <f t="shared" si="0"/>
        <v>4.1630849999999997</v>
      </c>
      <c r="I47" s="86">
        <f t="shared" si="1"/>
        <v>3.4883072999999998</v>
      </c>
      <c r="J47" s="84" t="s">
        <v>50</v>
      </c>
      <c r="K47" s="101">
        <v>2.3099999999999999E-2</v>
      </c>
      <c r="L47" s="55">
        <v>10</v>
      </c>
      <c r="M47" s="86">
        <f t="shared" si="3"/>
        <v>0.26622750000000001</v>
      </c>
      <c r="N47" s="86">
        <f>H47+I47+M47+M48</f>
        <v>7.9591892072499997</v>
      </c>
      <c r="O47" s="25">
        <f t="shared" si="2"/>
        <v>31.836756828999999</v>
      </c>
    </row>
    <row r="48" spans="1:15" ht="39">
      <c r="A48" s="26"/>
      <c r="B48" s="55"/>
      <c r="C48" s="84"/>
      <c r="D48" s="55"/>
      <c r="E48" s="99"/>
      <c r="F48" s="55"/>
      <c r="G48" s="55"/>
      <c r="H48" s="86"/>
      <c r="I48" s="86"/>
      <c r="J48" s="84" t="s">
        <v>51</v>
      </c>
      <c r="K48" s="101">
        <v>4.3299999999999998E-2</v>
      </c>
      <c r="L48" s="55">
        <v>0.83299999999999996</v>
      </c>
      <c r="M48" s="86">
        <f t="shared" si="3"/>
        <v>4.1569407249999996E-2</v>
      </c>
      <c r="N48" s="86"/>
      <c r="O48" s="25"/>
    </row>
    <row r="49" spans="1:19">
      <c r="A49" s="26"/>
      <c r="B49" s="85"/>
      <c r="C49" s="5" t="s">
        <v>52</v>
      </c>
      <c r="D49" s="85"/>
      <c r="E49" s="85"/>
      <c r="F49" s="85"/>
      <c r="G49" s="86"/>
      <c r="H49" s="86"/>
      <c r="I49" s="84"/>
      <c r="J49" s="85"/>
      <c r="K49" s="94"/>
      <c r="L49" s="55"/>
      <c r="M49" s="55"/>
      <c r="N49" s="27"/>
      <c r="O49" s="264">
        <f>SUM(O15:O48)</f>
        <v>2518.2459788587453</v>
      </c>
    </row>
    <row r="50" spans="1:19" ht="25.5">
      <c r="A50" s="102"/>
      <c r="B50" s="92"/>
      <c r="C50" s="5" t="s">
        <v>104</v>
      </c>
      <c r="D50" s="92"/>
      <c r="E50" s="92"/>
      <c r="F50" s="92"/>
      <c r="G50" s="103"/>
      <c r="H50" s="103"/>
      <c r="I50" s="93"/>
      <c r="J50" s="92"/>
      <c r="K50" s="104"/>
      <c r="L50" s="105"/>
      <c r="M50" s="105"/>
      <c r="N50" s="27"/>
      <c r="O50" s="264">
        <f>O49*0.133</f>
        <v>334.92671518821317</v>
      </c>
    </row>
    <row r="51" spans="1:19">
      <c r="A51" s="26"/>
      <c r="B51" s="55"/>
      <c r="C51" s="5" t="s">
        <v>52</v>
      </c>
      <c r="D51" s="55"/>
      <c r="E51" s="55"/>
      <c r="F51" s="55"/>
      <c r="G51" s="55"/>
      <c r="H51" s="55"/>
      <c r="I51" s="56"/>
      <c r="J51" s="55"/>
      <c r="K51" s="55"/>
      <c r="L51" s="55"/>
      <c r="M51" s="55"/>
      <c r="N51" s="27"/>
      <c r="O51" s="264">
        <f>SUM(O49:O50)</f>
        <v>2853.1726940469584</v>
      </c>
      <c r="P51" s="81"/>
      <c r="Q51" s="81"/>
      <c r="R51" s="81"/>
    </row>
    <row r="52" spans="1:19">
      <c r="A52" s="26"/>
      <c r="B52" s="55"/>
      <c r="C52" s="5" t="s">
        <v>124</v>
      </c>
      <c r="D52" s="55"/>
      <c r="E52" s="55"/>
      <c r="F52" s="55"/>
      <c r="G52" s="55"/>
      <c r="H52" s="55"/>
      <c r="I52" s="56"/>
      <c r="J52" s="55"/>
      <c r="K52" s="55"/>
      <c r="L52" s="55"/>
      <c r="M52" s="55"/>
      <c r="N52" s="27"/>
      <c r="O52" s="264">
        <f>O51*0.11</f>
        <v>313.8489963451654</v>
      </c>
      <c r="P52" s="81"/>
      <c r="Q52" s="81"/>
      <c r="R52" s="81"/>
    </row>
    <row r="53" spans="1:19">
      <c r="A53" s="26"/>
      <c r="B53" s="55"/>
      <c r="C53" s="5" t="s">
        <v>52</v>
      </c>
      <c r="D53" s="55"/>
      <c r="E53" s="55"/>
      <c r="F53" s="55"/>
      <c r="G53" s="55"/>
      <c r="H53" s="55"/>
      <c r="I53" s="56"/>
      <c r="J53" s="55"/>
      <c r="K53" s="55"/>
      <c r="L53" s="55"/>
      <c r="M53" s="55"/>
      <c r="N53" s="27"/>
      <c r="O53" s="264">
        <f>SUM(O51:O52)</f>
        <v>3167.0216903921237</v>
      </c>
      <c r="P53" s="81"/>
      <c r="Q53" s="81"/>
      <c r="R53" s="81"/>
    </row>
    <row r="54" spans="1:19">
      <c r="A54" s="26"/>
      <c r="B54" s="55"/>
      <c r="C54" s="5" t="s">
        <v>106</v>
      </c>
      <c r="D54" s="55"/>
      <c r="E54" s="55"/>
      <c r="F54" s="55"/>
      <c r="G54" s="55"/>
      <c r="H54" s="55"/>
      <c r="I54" s="56"/>
      <c r="J54" s="55"/>
      <c r="K54" s="55"/>
      <c r="L54" s="55"/>
      <c r="M54" s="55"/>
      <c r="N54" s="27"/>
      <c r="O54" s="264">
        <f>O53*0.2</f>
        <v>633.40433807842476</v>
      </c>
      <c r="P54" s="81"/>
      <c r="Q54" s="81"/>
      <c r="R54" s="81"/>
    </row>
    <row r="55" spans="1:19">
      <c r="A55" s="26"/>
      <c r="B55" s="55"/>
      <c r="C55" s="254" t="s">
        <v>52</v>
      </c>
      <c r="D55" s="55"/>
      <c r="E55" s="55"/>
      <c r="F55" s="55"/>
      <c r="G55" s="55"/>
      <c r="H55" s="55"/>
      <c r="I55" s="56"/>
      <c r="J55" s="55"/>
      <c r="K55" s="55"/>
      <c r="L55" s="55"/>
      <c r="M55" s="55"/>
      <c r="N55" s="27"/>
      <c r="O55" s="119">
        <f>SUM(O53:O54)</f>
        <v>3800.4260284705483</v>
      </c>
      <c r="P55" s="81"/>
      <c r="Q55" s="81"/>
      <c r="R55" s="81"/>
    </row>
    <row r="56" spans="1:19">
      <c r="A56" s="26"/>
      <c r="B56" s="55"/>
      <c r="C56" s="56"/>
      <c r="D56" s="55"/>
      <c r="E56" s="55"/>
      <c r="F56" s="55"/>
      <c r="G56" s="55"/>
      <c r="H56" s="55"/>
      <c r="I56" s="55"/>
      <c r="J56" s="56"/>
      <c r="K56" s="55"/>
      <c r="L56" s="55"/>
      <c r="M56" s="55"/>
      <c r="N56" s="55"/>
      <c r="O56" s="26"/>
      <c r="P56" s="81"/>
      <c r="Q56" s="81"/>
      <c r="R56" s="81"/>
      <c r="S56" s="81"/>
    </row>
    <row r="57" spans="1:19" ht="26.25">
      <c r="A57" s="102"/>
      <c r="B57" s="105"/>
      <c r="C57" s="93" t="s">
        <v>188</v>
      </c>
      <c r="D57" s="105"/>
      <c r="E57" s="105"/>
      <c r="F57" s="105"/>
      <c r="G57" s="105"/>
      <c r="H57" s="105"/>
      <c r="I57" s="105"/>
      <c r="J57" s="107"/>
      <c r="K57" s="105"/>
      <c r="L57" s="105"/>
      <c r="M57" s="105"/>
      <c r="N57" s="105"/>
      <c r="O57" s="251">
        <f>O55*30</f>
        <v>114012.78085411646</v>
      </c>
      <c r="P57" s="81"/>
      <c r="Q57" s="81"/>
      <c r="R57" s="81"/>
      <c r="S57" s="81"/>
    </row>
    <row r="58" spans="1:19">
      <c r="A58" s="26"/>
      <c r="B58" s="55"/>
      <c r="C58" s="56" t="s">
        <v>140</v>
      </c>
      <c r="D58" s="55"/>
      <c r="E58" s="55"/>
      <c r="F58" s="55"/>
      <c r="G58" s="55"/>
      <c r="H58" s="55"/>
      <c r="I58" s="55"/>
      <c r="J58" s="56"/>
      <c r="K58" s="55"/>
      <c r="L58" s="55"/>
      <c r="M58" s="55"/>
      <c r="N58" s="55"/>
      <c r="O58" s="251">
        <f>O54*30</f>
        <v>19002.130142352744</v>
      </c>
      <c r="P58" s="81"/>
      <c r="Q58" s="81"/>
      <c r="R58" s="81"/>
      <c r="S58" s="81"/>
    </row>
    <row r="60" spans="1:19">
      <c r="D60" s="81"/>
      <c r="E60" s="81"/>
      <c r="F60" s="81"/>
      <c r="G60" s="81"/>
      <c r="H60" s="81"/>
      <c r="I60" s="81"/>
      <c r="J60" s="81"/>
    </row>
    <row r="61" spans="1:19">
      <c r="D61" s="358" t="s">
        <v>168</v>
      </c>
      <c r="E61" s="358"/>
      <c r="F61" s="358"/>
      <c r="G61" s="358"/>
      <c r="H61" s="358"/>
      <c r="I61" s="358"/>
      <c r="J61" s="358"/>
    </row>
  </sheetData>
  <mergeCells count="28">
    <mergeCell ref="D61:J61"/>
    <mergeCell ref="H10:H13"/>
    <mergeCell ref="I10:I13"/>
    <mergeCell ref="J10:M10"/>
    <mergeCell ref="N10:N13"/>
    <mergeCell ref="K11:K13"/>
    <mergeCell ref="L11:M11"/>
    <mergeCell ref="M12:M13"/>
    <mergeCell ref="F10:G11"/>
    <mergeCell ref="F12:F13"/>
    <mergeCell ref="G12:G13"/>
    <mergeCell ref="A5:O5"/>
    <mergeCell ref="A1:C1"/>
    <mergeCell ref="A2:C2"/>
    <mergeCell ref="A4:M4"/>
    <mergeCell ref="D2:O2"/>
    <mergeCell ref="D1:O1"/>
    <mergeCell ref="G3:I3"/>
    <mergeCell ref="A10:A13"/>
    <mergeCell ref="B10:B13"/>
    <mergeCell ref="C10:C13"/>
    <mergeCell ref="D10:D13"/>
    <mergeCell ref="E10:E13"/>
    <mergeCell ref="O10:O13"/>
    <mergeCell ref="J11:J13"/>
    <mergeCell ref="L12:L13"/>
    <mergeCell ref="H6:J6"/>
    <mergeCell ref="B6:G6"/>
  </mergeCells>
  <pageMargins left="0.7" right="0.7" top="0.75" bottom="0.75" header="0.3" footer="0.3"/>
  <pageSetup paperSize="9" scale="78" orientation="landscape" r:id="rId1"/>
  <rowBreaks count="3" manualBreakCount="3">
    <brk id="22" max="14" man="1"/>
    <brk id="34" max="14" man="1"/>
    <brk id="46" max="1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O42"/>
  <sheetViews>
    <sheetView view="pageBreakPreview" topLeftCell="A25" zoomScale="81" zoomScaleSheetLayoutView="81" workbookViewId="0">
      <selection activeCell="M17" sqref="M17"/>
    </sheetView>
  </sheetViews>
  <sheetFormatPr defaultRowHeight="15"/>
  <cols>
    <col min="1" max="1" width="5.85546875" style="247" customWidth="1"/>
    <col min="2" max="2" width="8.42578125" customWidth="1"/>
    <col min="3" max="3" width="26.85546875" customWidth="1"/>
    <col min="4" max="4" width="6.7109375" customWidth="1"/>
    <col min="5" max="5" width="7.85546875" customWidth="1"/>
    <col min="6" max="6" width="7.140625" customWidth="1"/>
    <col min="7" max="7" width="5.7109375" customWidth="1"/>
    <col min="8" max="8" width="6.85546875" customWidth="1"/>
    <col min="9" max="9" width="7.85546875" customWidth="1"/>
    <col min="10" max="10" width="11.7109375" customWidth="1"/>
    <col min="11" max="14" width="9.28515625" bestFit="1" customWidth="1"/>
    <col min="15" max="15" width="13.5703125" style="269" customWidth="1"/>
  </cols>
  <sheetData>
    <row r="1" spans="1:15">
      <c r="A1" s="291" t="s">
        <v>0</v>
      </c>
      <c r="B1" s="291"/>
      <c r="C1" s="291"/>
      <c r="D1" s="292" t="s">
        <v>24</v>
      </c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</row>
    <row r="2" spans="1:15">
      <c r="A2" s="293" t="s">
        <v>1</v>
      </c>
      <c r="B2" s="293"/>
      <c r="C2" s="293"/>
      <c r="D2" s="294" t="s">
        <v>224</v>
      </c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65"/>
    </row>
    <row r="3" spans="1:15">
      <c r="A3" s="244" t="s">
        <v>2</v>
      </c>
      <c r="B3" s="298" t="s">
        <v>229</v>
      </c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26"/>
      <c r="O3" s="265"/>
    </row>
    <row r="4" spans="1:15" ht="19.5">
      <c r="A4" s="283" t="s">
        <v>184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244"/>
      <c r="B5" s="226"/>
      <c r="C5" s="227"/>
      <c r="D5" s="226"/>
      <c r="E5" s="286" t="s">
        <v>56</v>
      </c>
      <c r="F5" s="286"/>
      <c r="G5" s="286"/>
      <c r="H5" s="286"/>
      <c r="I5" s="286"/>
      <c r="J5" s="286"/>
      <c r="K5" s="286"/>
      <c r="L5" s="286"/>
      <c r="M5" s="286"/>
      <c r="N5" s="226"/>
      <c r="O5" s="265"/>
    </row>
    <row r="6" spans="1:15">
      <c r="A6" s="298" t="s">
        <v>232</v>
      </c>
      <c r="B6" s="298"/>
      <c r="C6" s="298"/>
      <c r="D6" s="298"/>
      <c r="E6" s="298"/>
      <c r="F6" s="298"/>
      <c r="G6" s="226"/>
      <c r="H6" s="298" t="s">
        <v>3</v>
      </c>
      <c r="I6" s="298"/>
      <c r="J6" s="298"/>
      <c r="K6" s="227" t="s">
        <v>4</v>
      </c>
      <c r="L6" s="298">
        <v>1954.5</v>
      </c>
      <c r="M6" s="298"/>
      <c r="N6" s="226"/>
      <c r="O6" s="265"/>
    </row>
    <row r="7" spans="1:15">
      <c r="A7" s="244"/>
      <c r="B7" s="226"/>
      <c r="C7" s="227"/>
      <c r="D7" s="226"/>
      <c r="E7" s="226"/>
      <c r="F7" s="226"/>
      <c r="G7" s="226"/>
      <c r="H7" s="226"/>
      <c r="I7" s="226"/>
      <c r="J7" s="226"/>
      <c r="K7" s="227" t="s">
        <v>5</v>
      </c>
      <c r="L7" s="298">
        <v>2662.83</v>
      </c>
      <c r="M7" s="298"/>
      <c r="N7" s="226"/>
      <c r="O7" s="265"/>
    </row>
    <row r="8" spans="1:15">
      <c r="A8" s="244"/>
      <c r="B8" s="226"/>
      <c r="C8" s="227"/>
      <c r="D8" s="226"/>
      <c r="E8" s="226"/>
      <c r="F8" s="226"/>
      <c r="G8" s="298" t="s">
        <v>6</v>
      </c>
      <c r="H8" s="298"/>
      <c r="I8" s="298"/>
      <c r="J8" s="226"/>
      <c r="K8" s="227" t="s">
        <v>7</v>
      </c>
      <c r="L8" s="298">
        <v>1.1525000000000001</v>
      </c>
      <c r="M8" s="298"/>
      <c r="N8" s="226"/>
      <c r="O8" s="265"/>
    </row>
    <row r="9" spans="1:15">
      <c r="A9" s="244"/>
      <c r="B9" s="226"/>
      <c r="C9" s="227"/>
      <c r="D9" s="226"/>
      <c r="E9" s="226"/>
      <c r="F9" s="226"/>
      <c r="G9" s="226"/>
      <c r="H9" s="226"/>
      <c r="I9" s="226"/>
      <c r="J9" s="226"/>
      <c r="K9" s="227"/>
      <c r="L9" s="226"/>
      <c r="M9" s="290" t="s">
        <v>262</v>
      </c>
      <c r="N9" s="290"/>
      <c r="O9" s="290"/>
    </row>
    <row r="10" spans="1:15">
      <c r="A10" s="280" t="s">
        <v>25</v>
      </c>
      <c r="B10" s="280" t="s">
        <v>26</v>
      </c>
      <c r="C10" s="280" t="s">
        <v>8</v>
      </c>
      <c r="D10" s="280" t="s">
        <v>9</v>
      </c>
      <c r="E10" s="280" t="s">
        <v>10</v>
      </c>
      <c r="F10" s="280" t="s">
        <v>11</v>
      </c>
      <c r="G10" s="280" t="s">
        <v>12</v>
      </c>
      <c r="H10" s="280" t="s">
        <v>27</v>
      </c>
      <c r="I10" s="280" t="s">
        <v>28</v>
      </c>
      <c r="J10" s="287" t="s">
        <v>29</v>
      </c>
      <c r="K10" s="288"/>
      <c r="L10" s="288"/>
      <c r="M10" s="289"/>
      <c r="N10" s="280" t="s">
        <v>30</v>
      </c>
      <c r="O10" s="297" t="s">
        <v>13</v>
      </c>
    </row>
    <row r="11" spans="1:15">
      <c r="A11" s="281"/>
      <c r="B11" s="281"/>
      <c r="C11" s="281"/>
      <c r="D11" s="281"/>
      <c r="E11" s="281"/>
      <c r="F11" s="281"/>
      <c r="G11" s="281"/>
      <c r="H11" s="281"/>
      <c r="I11" s="281"/>
      <c r="J11" s="280" t="s">
        <v>14</v>
      </c>
      <c r="K11" s="280" t="s">
        <v>15</v>
      </c>
      <c r="L11" s="287" t="s">
        <v>16</v>
      </c>
      <c r="M11" s="289"/>
      <c r="N11" s="281"/>
      <c r="O11" s="297"/>
    </row>
    <row r="12" spans="1:15" ht="51">
      <c r="A12" s="282"/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10" t="s">
        <v>32</v>
      </c>
      <c r="M12" s="10" t="s">
        <v>31</v>
      </c>
      <c r="N12" s="282"/>
      <c r="O12" s="297"/>
    </row>
    <row r="13" spans="1:15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</row>
    <row r="14" spans="1:15">
      <c r="A14" s="10"/>
      <c r="B14" s="284"/>
      <c r="C14" s="285"/>
      <c r="D14" s="10"/>
      <c r="E14" s="10"/>
      <c r="F14" s="10"/>
      <c r="G14" s="10"/>
      <c r="H14" s="10"/>
      <c r="I14" s="10"/>
      <c r="J14" s="11"/>
      <c r="K14" s="10"/>
      <c r="L14" s="11"/>
      <c r="M14" s="11"/>
      <c r="N14" s="10"/>
      <c r="O14" s="10"/>
    </row>
    <row r="15" spans="1:15" ht="38.25">
      <c r="A15" s="10">
        <v>1</v>
      </c>
      <c r="B15" s="4" t="s">
        <v>67</v>
      </c>
      <c r="C15" s="5" t="s">
        <v>65</v>
      </c>
      <c r="D15" s="4" t="s">
        <v>19</v>
      </c>
      <c r="E15" s="16">
        <v>148</v>
      </c>
      <c r="F15" s="4">
        <v>27.6</v>
      </c>
      <c r="G15" s="4">
        <v>5.52</v>
      </c>
      <c r="H15" s="13">
        <f>F15*$L$6/1000</f>
        <v>53.944200000000002</v>
      </c>
      <c r="I15" s="13">
        <f>G15*$L$7/1000</f>
        <v>14.698821599999999</v>
      </c>
      <c r="J15" s="11"/>
      <c r="K15" s="10"/>
      <c r="L15" s="11"/>
      <c r="M15" s="14"/>
      <c r="N15" s="13">
        <f>H15+I15+M15</f>
        <v>68.643021599999997</v>
      </c>
      <c r="O15" s="15">
        <f>E15*N15</f>
        <v>10159.167196799999</v>
      </c>
    </row>
    <row r="16" spans="1:15" ht="38.25">
      <c r="A16" s="10">
        <v>2</v>
      </c>
      <c r="B16" s="4" t="s">
        <v>69</v>
      </c>
      <c r="C16" s="5" t="s">
        <v>21</v>
      </c>
      <c r="D16" s="4" t="s">
        <v>19</v>
      </c>
      <c r="E16" s="4">
        <v>111</v>
      </c>
      <c r="F16" s="4">
        <v>3.38</v>
      </c>
      <c r="G16" s="4">
        <v>1.1599999999999999</v>
      </c>
      <c r="H16" s="13">
        <f t="shared" ref="H16:H27" si="0">F16*$L$6/1000</f>
        <v>6.6062099999999999</v>
      </c>
      <c r="I16" s="13">
        <f t="shared" ref="I16:I27" si="1">G16*$L$7/1000</f>
        <v>3.0888827999999999</v>
      </c>
      <c r="J16" s="5" t="s">
        <v>22</v>
      </c>
      <c r="K16" s="4">
        <v>1.1399999999999999</v>
      </c>
      <c r="L16" s="6">
        <v>0.92</v>
      </c>
      <c r="M16" s="14">
        <f>K16*L16*$L$8</f>
        <v>1.208742</v>
      </c>
      <c r="N16" s="13">
        <f>H16+I16+M16+M17+M18</f>
        <v>11.251025425</v>
      </c>
      <c r="O16" s="15">
        <f t="shared" ref="O16:O27" si="2">E16*N16</f>
        <v>1248.863822175</v>
      </c>
    </row>
    <row r="17" spans="1:15" ht="51">
      <c r="A17" s="10"/>
      <c r="B17" s="10"/>
      <c r="C17" s="11"/>
      <c r="D17" s="10"/>
      <c r="E17" s="12"/>
      <c r="F17" s="10"/>
      <c r="G17" s="10"/>
      <c r="H17" s="13"/>
      <c r="I17" s="13"/>
      <c r="J17" s="5" t="s">
        <v>23</v>
      </c>
      <c r="K17" s="4">
        <v>8.9999999999999993E-3</v>
      </c>
      <c r="L17" s="6">
        <v>10</v>
      </c>
      <c r="M17" s="14">
        <f t="shared" ref="M17:M28" si="3">K17*L17*$L$8</f>
        <v>0.103725</v>
      </c>
      <c r="N17" s="13"/>
      <c r="O17" s="15"/>
    </row>
    <row r="18" spans="1:15" ht="38.25">
      <c r="A18" s="26"/>
      <c r="B18" s="27"/>
      <c r="C18" s="27"/>
      <c r="D18" s="27"/>
      <c r="E18" s="27"/>
      <c r="F18" s="27"/>
      <c r="G18" s="27"/>
      <c r="H18" s="13"/>
      <c r="I18" s="13"/>
      <c r="J18" s="5" t="s">
        <v>33</v>
      </c>
      <c r="K18" s="4">
        <v>0.84499999999999997</v>
      </c>
      <c r="L18" s="6">
        <v>0.25</v>
      </c>
      <c r="M18" s="14">
        <f t="shared" si="3"/>
        <v>0.24346562500000002</v>
      </c>
      <c r="N18" s="27"/>
      <c r="O18" s="15"/>
    </row>
    <row r="19" spans="1:15" ht="25.5">
      <c r="A19" s="26">
        <v>3</v>
      </c>
      <c r="B19" s="27" t="s">
        <v>57</v>
      </c>
      <c r="C19" s="5" t="s">
        <v>34</v>
      </c>
      <c r="D19" s="4" t="s">
        <v>35</v>
      </c>
      <c r="E19" s="4">
        <v>14.96</v>
      </c>
      <c r="F19" s="4">
        <v>27.7</v>
      </c>
      <c r="G19" s="4">
        <v>0.02</v>
      </c>
      <c r="H19" s="13">
        <f t="shared" si="0"/>
        <v>54.139650000000003</v>
      </c>
      <c r="I19" s="13">
        <f t="shared" si="1"/>
        <v>5.3256600000000001E-2</v>
      </c>
      <c r="J19" s="5"/>
      <c r="K19" s="4"/>
      <c r="L19" s="27"/>
      <c r="M19" s="14"/>
      <c r="N19" s="13">
        <f>H19+I19+M19</f>
        <v>54.192906600000001</v>
      </c>
      <c r="O19" s="15">
        <f t="shared" si="2"/>
        <v>810.72588273600002</v>
      </c>
    </row>
    <row r="20" spans="1:15">
      <c r="A20" s="26"/>
      <c r="B20" s="27"/>
      <c r="C20" s="5" t="s">
        <v>36</v>
      </c>
      <c r="D20" s="4"/>
      <c r="E20" s="4"/>
      <c r="F20" s="4"/>
      <c r="G20" s="4"/>
      <c r="H20" s="13"/>
      <c r="I20" s="13"/>
      <c r="J20" s="5"/>
      <c r="K20" s="4"/>
      <c r="L20" s="6"/>
      <c r="M20" s="14"/>
      <c r="N20" s="8"/>
      <c r="O20" s="15"/>
    </row>
    <row r="21" spans="1:15" ht="25.5">
      <c r="A21" s="26">
        <v>4</v>
      </c>
      <c r="B21" s="27"/>
      <c r="C21" s="5" t="s">
        <v>37</v>
      </c>
      <c r="D21" s="4" t="s">
        <v>35</v>
      </c>
      <c r="E21" s="228">
        <v>2.65</v>
      </c>
      <c r="F21" s="4"/>
      <c r="G21" s="4"/>
      <c r="H21" s="13"/>
      <c r="I21" s="13"/>
      <c r="J21" s="5" t="s">
        <v>38</v>
      </c>
      <c r="K21" s="16">
        <v>1</v>
      </c>
      <c r="L21" s="6">
        <v>237.5</v>
      </c>
      <c r="M21" s="14">
        <f t="shared" si="3"/>
        <v>273.71875</v>
      </c>
      <c r="N21" s="13">
        <f>H21+I21+M21</f>
        <v>273.71875</v>
      </c>
      <c r="O21" s="15">
        <f t="shared" si="2"/>
        <v>725.35468749999995</v>
      </c>
    </row>
    <row r="22" spans="1:15" ht="25.5">
      <c r="A22" s="26">
        <v>5</v>
      </c>
      <c r="B22" s="27"/>
      <c r="C22" s="5" t="s">
        <v>39</v>
      </c>
      <c r="D22" s="4" t="s">
        <v>35</v>
      </c>
      <c r="E22" s="228">
        <v>12.31</v>
      </c>
      <c r="F22" s="4"/>
      <c r="G22" s="4"/>
      <c r="H22" s="13"/>
      <c r="I22" s="13"/>
      <c r="J22" s="5" t="s">
        <v>40</v>
      </c>
      <c r="K22" s="16">
        <v>1</v>
      </c>
      <c r="L22" s="6">
        <v>231.94399999999999</v>
      </c>
      <c r="M22" s="14">
        <f t="shared" si="3"/>
        <v>267.31546000000003</v>
      </c>
      <c r="N22" s="13">
        <f>H22+I22+M22</f>
        <v>267.31546000000003</v>
      </c>
      <c r="O22" s="15">
        <f t="shared" si="2"/>
        <v>3290.6533126000004</v>
      </c>
    </row>
    <row r="23" spans="1:15" ht="51">
      <c r="A23" s="26">
        <v>6</v>
      </c>
      <c r="B23" s="9" t="s">
        <v>58</v>
      </c>
      <c r="C23" s="5" t="s">
        <v>41</v>
      </c>
      <c r="D23" s="4" t="s">
        <v>19</v>
      </c>
      <c r="E23" s="16">
        <v>234</v>
      </c>
      <c r="F23" s="4">
        <v>3.92</v>
      </c>
      <c r="G23" s="4">
        <v>0.14000000000000001</v>
      </c>
      <c r="H23" s="13">
        <f t="shared" si="0"/>
        <v>7.6616399999999993</v>
      </c>
      <c r="I23" s="13">
        <f t="shared" si="1"/>
        <v>0.37279620000000002</v>
      </c>
      <c r="J23" s="5" t="s">
        <v>42</v>
      </c>
      <c r="K23" s="4">
        <v>1.02</v>
      </c>
      <c r="L23" s="6">
        <v>52.465000000000003</v>
      </c>
      <c r="M23" s="14">
        <f t="shared" si="3"/>
        <v>61.675230750000011</v>
      </c>
      <c r="N23" s="13">
        <f>H23+I23+M23+M24</f>
        <v>70.306982575500015</v>
      </c>
      <c r="O23" s="15">
        <f t="shared" si="2"/>
        <v>16451.833922667003</v>
      </c>
    </row>
    <row r="24" spans="1:15" ht="25.5">
      <c r="A24" s="26"/>
      <c r="B24" s="9"/>
      <c r="C24" s="5"/>
      <c r="D24" s="4"/>
      <c r="E24" s="4"/>
      <c r="F24" s="4"/>
      <c r="G24" s="4"/>
      <c r="H24" s="13"/>
      <c r="I24" s="13"/>
      <c r="J24" s="5" t="s">
        <v>43</v>
      </c>
      <c r="K24" s="4">
        <v>3.8E-3</v>
      </c>
      <c r="L24" s="6">
        <v>136.38900000000001</v>
      </c>
      <c r="M24" s="14">
        <f t="shared" si="3"/>
        <v>0.59731562550000006</v>
      </c>
      <c r="N24" s="6"/>
      <c r="O24" s="15"/>
    </row>
    <row r="25" spans="1:15" ht="63.75">
      <c r="A25" s="26">
        <v>7</v>
      </c>
      <c r="B25" s="9" t="s">
        <v>59</v>
      </c>
      <c r="C25" s="5" t="s">
        <v>231</v>
      </c>
      <c r="D25" s="4" t="s">
        <v>45</v>
      </c>
      <c r="E25" s="228">
        <v>370</v>
      </c>
      <c r="F25" s="4">
        <v>0.65</v>
      </c>
      <c r="G25" s="4">
        <v>0.18</v>
      </c>
      <c r="H25" s="13">
        <f t="shared" si="0"/>
        <v>1.2704249999999999</v>
      </c>
      <c r="I25" s="13">
        <f t="shared" si="1"/>
        <v>0.4793094</v>
      </c>
      <c r="J25" s="5" t="s">
        <v>46</v>
      </c>
      <c r="K25" s="4">
        <v>8.1600000000000006E-2</v>
      </c>
      <c r="L25" s="6">
        <v>26</v>
      </c>
      <c r="M25" s="14">
        <f t="shared" si="3"/>
        <v>2.445144</v>
      </c>
      <c r="N25" s="13">
        <f>H25+I25+M25</f>
        <v>4.1948784000000003</v>
      </c>
      <c r="O25" s="15">
        <f t="shared" si="2"/>
        <v>1552.1050080000002</v>
      </c>
    </row>
    <row r="26" spans="1:15" ht="39" customHeight="1">
      <c r="A26" s="26">
        <v>8</v>
      </c>
      <c r="B26" s="9" t="s">
        <v>60</v>
      </c>
      <c r="C26" s="5" t="s">
        <v>47</v>
      </c>
      <c r="D26" s="4" t="s">
        <v>45</v>
      </c>
      <c r="E26" s="228">
        <v>370</v>
      </c>
      <c r="F26" s="4">
        <v>0.08</v>
      </c>
      <c r="G26" s="4">
        <v>0.08</v>
      </c>
      <c r="H26" s="13">
        <f t="shared" si="0"/>
        <v>0.15636000000000003</v>
      </c>
      <c r="I26" s="13">
        <f t="shared" si="1"/>
        <v>0.2130264</v>
      </c>
      <c r="J26" s="5" t="s">
        <v>48</v>
      </c>
      <c r="K26" s="4">
        <v>33</v>
      </c>
      <c r="L26" s="6">
        <v>4.1700000000000001E-2</v>
      </c>
      <c r="M26" s="14">
        <f t="shared" si="3"/>
        <v>1.5859552500000003</v>
      </c>
      <c r="N26" s="13">
        <f>H26+I26+M26</f>
        <v>1.9553416500000003</v>
      </c>
      <c r="O26" s="15">
        <f t="shared" si="2"/>
        <v>723.47641050000004</v>
      </c>
    </row>
    <row r="27" spans="1:15" ht="73.5" customHeight="1">
      <c r="A27" s="26">
        <v>9</v>
      </c>
      <c r="B27" s="9" t="s">
        <v>61</v>
      </c>
      <c r="C27" s="5" t="s">
        <v>62</v>
      </c>
      <c r="D27" s="4" t="s">
        <v>49</v>
      </c>
      <c r="E27" s="4">
        <v>57.8</v>
      </c>
      <c r="F27" s="4">
        <v>2.13</v>
      </c>
      <c r="G27" s="4">
        <v>1.31</v>
      </c>
      <c r="H27" s="13">
        <f t="shared" si="0"/>
        <v>4.1630849999999997</v>
      </c>
      <c r="I27" s="13">
        <f t="shared" si="1"/>
        <v>3.4883072999999998</v>
      </c>
      <c r="J27" s="5" t="s">
        <v>50</v>
      </c>
      <c r="K27" s="4">
        <v>2.3099999999999999E-2</v>
      </c>
      <c r="L27" s="112">
        <v>10</v>
      </c>
      <c r="M27" s="14">
        <f t="shared" si="3"/>
        <v>0.26622750000000001</v>
      </c>
      <c r="N27" s="13">
        <f>H27+I27+M27+M28</f>
        <v>7.9591892072499997</v>
      </c>
      <c r="O27" s="15">
        <f t="shared" si="2"/>
        <v>460.04113617904994</v>
      </c>
    </row>
    <row r="28" spans="1:15" ht="25.5">
      <c r="A28" s="26"/>
      <c r="B28" s="27"/>
      <c r="C28" s="5"/>
      <c r="D28" s="4"/>
      <c r="E28" s="4"/>
      <c r="F28" s="4"/>
      <c r="G28" s="4"/>
      <c r="H28" s="4"/>
      <c r="I28" s="4"/>
      <c r="J28" s="5" t="s">
        <v>51</v>
      </c>
      <c r="K28" s="4">
        <v>4.3299999999999998E-2</v>
      </c>
      <c r="L28" s="6">
        <v>0.83299999999999996</v>
      </c>
      <c r="M28" s="14">
        <f t="shared" si="3"/>
        <v>4.1569407249999996E-2</v>
      </c>
      <c r="N28" s="6"/>
      <c r="O28" s="268"/>
    </row>
    <row r="29" spans="1:15">
      <c r="A29" s="26"/>
      <c r="B29" s="27"/>
      <c r="C29" s="5" t="s">
        <v>52</v>
      </c>
      <c r="D29" s="4"/>
      <c r="E29" s="4"/>
      <c r="F29" s="4"/>
      <c r="G29" s="4"/>
      <c r="H29" s="4"/>
      <c r="I29" s="4"/>
      <c r="J29" s="5"/>
      <c r="K29" s="4"/>
      <c r="L29" s="6"/>
      <c r="M29" s="6"/>
      <c r="N29" s="6"/>
      <c r="O29" s="17">
        <f>SUM(O15:O28)</f>
        <v>35422.221379157047</v>
      </c>
    </row>
    <row r="30" spans="1:15">
      <c r="A30" s="26"/>
      <c r="B30" s="27"/>
      <c r="C30" s="18" t="s">
        <v>53</v>
      </c>
      <c r="D30" s="19"/>
      <c r="E30" s="19"/>
      <c r="F30" s="19"/>
      <c r="G30" s="19"/>
      <c r="H30" s="19"/>
      <c r="I30" s="19"/>
      <c r="J30" s="20"/>
      <c r="K30" s="19"/>
      <c r="L30" s="229"/>
      <c r="M30" s="229"/>
      <c r="N30" s="229"/>
      <c r="O30" s="22">
        <f>O29*0.133</f>
        <v>4711.1554434278878</v>
      </c>
    </row>
    <row r="31" spans="1:15">
      <c r="A31" s="26"/>
      <c r="B31" s="27"/>
      <c r="C31" s="23" t="s">
        <v>52</v>
      </c>
      <c r="D31" s="229"/>
      <c r="E31" s="229"/>
      <c r="F31" s="229"/>
      <c r="G31" s="229"/>
      <c r="H31" s="229"/>
      <c r="I31" s="229"/>
      <c r="J31" s="24"/>
      <c r="K31" s="229"/>
      <c r="L31" s="229"/>
      <c r="M31" s="229"/>
      <c r="N31" s="229"/>
      <c r="O31" s="22">
        <f>SUM(O29:O30)</f>
        <v>40133.376822584934</v>
      </c>
    </row>
    <row r="32" spans="1:15">
      <c r="A32" s="26"/>
      <c r="B32" s="27"/>
      <c r="C32" s="18" t="s">
        <v>54</v>
      </c>
      <c r="D32" s="229"/>
      <c r="E32" s="229"/>
      <c r="F32" s="229"/>
      <c r="G32" s="229"/>
      <c r="H32" s="229"/>
      <c r="I32" s="229"/>
      <c r="J32" s="24"/>
      <c r="K32" s="229"/>
      <c r="L32" s="229"/>
      <c r="M32" s="229"/>
      <c r="N32" s="229"/>
      <c r="O32" s="25">
        <f>O31*0.11</f>
        <v>4414.671450484343</v>
      </c>
    </row>
    <row r="33" spans="1:15">
      <c r="A33" s="26"/>
      <c r="B33" s="27"/>
      <c r="C33" s="23" t="s">
        <v>52</v>
      </c>
      <c r="D33" s="26"/>
      <c r="E33" s="26"/>
      <c r="F33" s="26"/>
      <c r="G33" s="26"/>
      <c r="H33" s="26"/>
      <c r="I33" s="26"/>
      <c r="J33" s="27"/>
      <c r="K33" s="26"/>
      <c r="L33" s="26"/>
      <c r="M33" s="26"/>
      <c r="N33" s="26"/>
      <c r="O33" s="25">
        <f>SUM(O31:O32)</f>
        <v>44548.048273069275</v>
      </c>
    </row>
    <row r="34" spans="1:15">
      <c r="A34" s="26"/>
      <c r="B34" s="27"/>
      <c r="C34" s="18" t="s">
        <v>55</v>
      </c>
      <c r="D34" s="26"/>
      <c r="E34" s="26"/>
      <c r="F34" s="26"/>
      <c r="G34" s="26"/>
      <c r="H34" s="26"/>
      <c r="I34" s="26"/>
      <c r="J34" s="27"/>
      <c r="K34" s="26"/>
      <c r="L34" s="26"/>
      <c r="M34" s="26"/>
      <c r="N34" s="26"/>
      <c r="O34" s="116">
        <f>O33*0.2</f>
        <v>8909.609654613856</v>
      </c>
    </row>
    <row r="35" spans="1:15">
      <c r="A35" s="26"/>
      <c r="B35" s="27"/>
      <c r="C35" s="216" t="s">
        <v>52</v>
      </c>
      <c r="D35" s="114"/>
      <c r="E35" s="114"/>
      <c r="F35" s="114"/>
      <c r="G35" s="114"/>
      <c r="H35" s="114"/>
      <c r="I35" s="114"/>
      <c r="J35" s="115"/>
      <c r="K35" s="114"/>
      <c r="L35" s="114"/>
      <c r="M35" s="114"/>
      <c r="N35" s="114"/>
      <c r="O35" s="116">
        <f>SUM(O33:O34)</f>
        <v>53457.657927683133</v>
      </c>
    </row>
    <row r="36" spans="1:15">
      <c r="A36" s="26"/>
      <c r="B36" s="27"/>
      <c r="C36" s="216"/>
      <c r="D36" s="114"/>
      <c r="E36" s="114"/>
      <c r="F36" s="114"/>
      <c r="G36" s="114"/>
      <c r="H36" s="114"/>
      <c r="I36" s="114"/>
      <c r="J36" s="115"/>
      <c r="K36" s="114"/>
      <c r="L36" s="114"/>
      <c r="M36" s="114"/>
      <c r="N36" s="114"/>
      <c r="O36" s="116"/>
    </row>
    <row r="37" spans="1:15">
      <c r="A37" s="26"/>
      <c r="B37" s="27"/>
      <c r="C37" s="27" t="s">
        <v>63</v>
      </c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51">
        <f>O35/100</f>
        <v>534.57657927683135</v>
      </c>
    </row>
    <row r="38" spans="1:15">
      <c r="A38" s="26"/>
      <c r="B38" s="27"/>
      <c r="C38" s="27" t="s">
        <v>228</v>
      </c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51">
        <f>O37*10</f>
        <v>5345.765792768314</v>
      </c>
    </row>
    <row r="39" spans="1:15">
      <c r="A39" s="26"/>
      <c r="B39" s="27"/>
      <c r="C39" s="27" t="s">
        <v>146</v>
      </c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51">
        <f>O34/100*10</f>
        <v>890.96096546138551</v>
      </c>
    </row>
    <row r="40" spans="1:15"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</row>
    <row r="41" spans="1:15">
      <c r="B41" s="209"/>
      <c r="C41" s="209"/>
      <c r="D41" s="209"/>
      <c r="E41" s="209"/>
      <c r="F41" s="81"/>
      <c r="G41" s="81"/>
      <c r="H41" s="81"/>
      <c r="I41" s="81"/>
      <c r="J41" s="81"/>
      <c r="K41" s="81"/>
      <c r="L41" s="81"/>
      <c r="M41" s="81"/>
      <c r="N41" s="81"/>
      <c r="O41" s="152"/>
    </row>
    <row r="42" spans="1:15">
      <c r="B42" s="279" t="s">
        <v>108</v>
      </c>
      <c r="C42" s="279"/>
      <c r="D42" s="279"/>
      <c r="E42" s="279"/>
      <c r="F42" s="279"/>
      <c r="G42" s="279"/>
      <c r="H42" s="279"/>
      <c r="I42" s="279"/>
      <c r="J42" s="279"/>
      <c r="K42" s="279"/>
      <c r="L42" s="279"/>
      <c r="M42" s="279"/>
      <c r="N42" s="279"/>
      <c r="O42" s="279"/>
    </row>
  </sheetData>
  <mergeCells count="31">
    <mergeCell ref="B14:C14"/>
    <mergeCell ref="B42:O42"/>
    <mergeCell ref="J10:M10"/>
    <mergeCell ref="N10:N12"/>
    <mergeCell ref="O10:O12"/>
    <mergeCell ref="J11:J12"/>
    <mergeCell ref="K11:K12"/>
    <mergeCell ref="L11:M11"/>
    <mergeCell ref="M9:O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G8:I8"/>
    <mergeCell ref="L8:M8"/>
    <mergeCell ref="A1:C1"/>
    <mergeCell ref="D1:O1"/>
    <mergeCell ref="A2:C2"/>
    <mergeCell ref="D2:N2"/>
    <mergeCell ref="B3:M3"/>
    <mergeCell ref="A4:O4"/>
    <mergeCell ref="E5:M5"/>
    <mergeCell ref="A6:F6"/>
    <mergeCell ref="H6:J6"/>
    <mergeCell ref="L6:M6"/>
    <mergeCell ref="L7:M7"/>
  </mergeCells>
  <pageMargins left="0.7" right="0.7" top="0.75" bottom="0.75" header="0.3" footer="0.3"/>
  <pageSetup paperSize="9" scale="9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2-1-5</vt:lpstr>
      <vt:lpstr>2-2-6</vt:lpstr>
      <vt:lpstr>2-2-7</vt:lpstr>
      <vt:lpstr>2-2-2</vt:lpstr>
      <vt:lpstr>2-3-4</vt:lpstr>
      <vt:lpstr>2-1-1</vt:lpstr>
      <vt:lpstr>2-1-2</vt:lpstr>
      <vt:lpstr>2-1-3</vt:lpstr>
      <vt:lpstr>2-1-4</vt:lpstr>
      <vt:lpstr>2-2-1</vt:lpstr>
      <vt:lpstr>2-2-3</vt:lpstr>
      <vt:lpstr>2-2-4</vt:lpstr>
      <vt:lpstr>2-3-1</vt:lpstr>
      <vt:lpstr>2-2-5</vt:lpstr>
      <vt:lpstr>2-3-2</vt:lpstr>
      <vt:lpstr>2-3-3</vt:lpstr>
      <vt:lpstr>Sheet1</vt:lpstr>
      <vt:lpstr>Sheet2</vt:lpstr>
      <vt:lpstr>'2-2-4'!Print_Area</vt:lpstr>
      <vt:lpstr>'2-2-5'!Print_Area</vt:lpstr>
      <vt:lpstr>'2-3-1'!Print_Area</vt:lpstr>
      <vt:lpstr>'2-3-2'!Print_Area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2016-12-29T10:02:44Z</dcterms:modified>
</cp:coreProperties>
</file>