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գնումների-պլան 2" sheetId="1" r:id="rId1"/>
  </sheets>
  <calcPr calcId="124519"/>
</workbook>
</file>

<file path=xl/calcChain.xml><?xml version="1.0" encoding="utf-8"?>
<calcChain xmlns="http://schemas.openxmlformats.org/spreadsheetml/2006/main">
  <c r="G1" i="1"/>
  <c r="G2"/>
  <c r="G3"/>
  <c r="G4"/>
  <c r="G5"/>
  <c r="G6"/>
  <c r="G7"/>
  <c r="G8"/>
  <c r="G9"/>
  <c r="G10"/>
  <c r="G11"/>
  <c r="G12"/>
  <c r="G13"/>
  <c r="G14"/>
  <c r="G15"/>
  <c r="G16"/>
  <c r="G17"/>
  <c r="G18"/>
  <c r="G19"/>
  <c r="G20"/>
  <c r="G21"/>
  <c r="G23"/>
  <c r="G24"/>
  <c r="G25"/>
  <c r="G26"/>
  <c r="G27"/>
  <c r="G28"/>
  <c r="G29"/>
  <c r="G30"/>
  <c r="G31"/>
  <c r="G32"/>
  <c r="G33"/>
  <c r="G34"/>
  <c r="G35"/>
  <c r="G36"/>
  <c r="G37"/>
  <c r="G38"/>
  <c r="G40"/>
  <c r="G41"/>
  <c r="G42"/>
</calcChain>
</file>

<file path=xl/sharedStrings.xml><?xml version="1.0" encoding="utf-8"?>
<sst xmlns="http://schemas.openxmlformats.org/spreadsheetml/2006/main" count="132" uniqueCount="54">
  <si>
    <t>դրամ</t>
  </si>
  <si>
    <t>ԲԸԱՀ</t>
  </si>
  <si>
    <t>Նյութական արժեքների գնահատում</t>
  </si>
  <si>
    <t>73432100</t>
  </si>
  <si>
    <t>Տանիքների վերանորոգման աշխատանքներ</t>
  </si>
  <si>
    <t>Նախագծերի պատրաստում, ծախսերի գնահատում</t>
  </si>
  <si>
    <t>ՊԸ</t>
  </si>
  <si>
    <t>Շենքերի, շինությունների ընթացիկ նորոգման աշխատանքներ</t>
  </si>
  <si>
    <t>Աշխատանքներ</t>
  </si>
  <si>
    <t>Հեղինակային հսկողության ծառայություններ</t>
  </si>
  <si>
    <t>Տեխնիկական հսկողության ծառայություններ</t>
  </si>
  <si>
    <t xml:space="preserve"> էլեկտրոնային ստորագրության հավաստագրման ծառայություններ</t>
  </si>
  <si>
    <t>Գրասենյակային սարքերի պահպանման և վերանորոգման ծառայություններ</t>
  </si>
  <si>
    <t>50310000</t>
  </si>
  <si>
    <t>Թերթերում հայտարարությունների տպագրման ծառայություն</t>
  </si>
  <si>
    <t>Թերթերին բաժանորդագրման ծառայություններ</t>
  </si>
  <si>
    <t>Շենքի պահպանման ծառայություններ</t>
  </si>
  <si>
    <t>Գնումների հետ կապված խորհրդատվական ծառայություններ</t>
  </si>
  <si>
    <t>Աղբի հավաքման ծառայություններ</t>
  </si>
  <si>
    <t xml:space="preserve"> Խմելու ջրի բաշխում</t>
  </si>
  <si>
    <t>Համացանց</t>
  </si>
  <si>
    <t>Հանրային հեռախոսային ծառայություններ</t>
  </si>
  <si>
    <t>Գազի բաշխման և դրա հետ կապված ծառայություններ</t>
  </si>
  <si>
    <t>Կաթսայատան հակահրդեհային փորձաքննության ծառայություն</t>
  </si>
  <si>
    <t>Գազի բաշխում</t>
  </si>
  <si>
    <t>Էլեկտրականության բաշխում</t>
  </si>
  <si>
    <t>Ծառայություններ</t>
  </si>
  <si>
    <t>Ձևաթղթեր /կադաստրի տեղեկանք/</t>
  </si>
  <si>
    <t>22820000</t>
  </si>
  <si>
    <t>Պտուտակներ</t>
  </si>
  <si>
    <t>Սիլիկոնե քսուկներ</t>
  </si>
  <si>
    <t>Շինարարական նյութեր և հարակից արտադրանք</t>
  </si>
  <si>
    <t>44100000</t>
  </si>
  <si>
    <t>Ջահ</t>
  </si>
  <si>
    <t>Գրադարանի գրքեր</t>
  </si>
  <si>
    <t>Կարպետներ գորգեր, ուղեգորգեր</t>
  </si>
  <si>
    <t>Շերտավարագույրներ</t>
  </si>
  <si>
    <t>39515400</t>
  </si>
  <si>
    <t>Գրասենյակային կահույք</t>
  </si>
  <si>
    <t>համակազմ</t>
  </si>
  <si>
    <t>Ուսումնական լսարան</t>
  </si>
  <si>
    <t>Լուսավորման սարքեր և էլեկտրական լամպեր</t>
  </si>
  <si>
    <t>Գործիքներ, փականներ, բանալիներ, կախիչներ, ամրացնող դետալներ, շղթաներ և զսպանակներ</t>
  </si>
  <si>
    <t>Էլեկտրական պարգաներ</t>
  </si>
  <si>
    <t>Էմուլսիա</t>
  </si>
  <si>
    <t>24911200</t>
  </si>
  <si>
    <t>Երկարացման լարեր</t>
  </si>
  <si>
    <t>Ծաղկամաններ</t>
  </si>
  <si>
    <t>39298300</t>
  </si>
  <si>
    <t>Մեկանգամյա օգտագործման բաժակներ</t>
  </si>
  <si>
    <t>Օճառի տարա</t>
  </si>
  <si>
    <t xml:space="preserve"> Ավելներ, խոզանակներ և զանազան այլ պարագաներ</t>
  </si>
  <si>
    <t>Մաքրող և փայլեցնող արտադրանք</t>
  </si>
  <si>
    <t>Օճառ, հեղուկ</t>
  </si>
</sst>
</file>

<file path=xl/styles.xml><?xml version="1.0" encoding="utf-8"?>
<styleSheet xmlns="http://schemas.openxmlformats.org/spreadsheetml/2006/main">
  <fonts count="4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/>
    <xf numFmtId="1" fontId="1" fillId="2" borderId="0" xfId="0" applyNumberFormat="1" applyFont="1" applyFill="1"/>
    <xf numFmtId="1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/>
    <xf numFmtId="1" fontId="1" fillId="2" borderId="0" xfId="0" applyNumberFormat="1" applyFont="1" applyFill="1" applyBorder="1"/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/>
    <xf numFmtId="0" fontId="3" fillId="2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0"/>
  <sheetViews>
    <sheetView tabSelected="1" workbookViewId="0">
      <selection activeCell="I7" sqref="I7"/>
    </sheetView>
  </sheetViews>
  <sheetFormatPr defaultRowHeight="12.75"/>
  <cols>
    <col min="1" max="1" width="15.85546875" style="1" customWidth="1"/>
    <col min="2" max="2" width="30.140625" style="1" customWidth="1"/>
    <col min="3" max="3" width="17.28515625" style="1" customWidth="1"/>
    <col min="4" max="4" width="15.5703125" style="1" customWidth="1"/>
    <col min="5" max="5" width="15.5703125" style="2" customWidth="1"/>
    <col min="6" max="7" width="15.5703125" style="1" customWidth="1"/>
    <col min="8" max="8" width="9.140625" style="1"/>
    <col min="9" max="9" width="9" style="1" bestFit="1" customWidth="1"/>
    <col min="10" max="10" width="9.140625" style="1"/>
    <col min="11" max="11" width="11.140625" style="1" customWidth="1"/>
    <col min="12" max="16384" width="9.140625" style="1"/>
  </cols>
  <sheetData>
    <row r="1" spans="1:8" s="7" customFormat="1" ht="34.5" customHeight="1">
      <c r="A1" s="8">
        <v>39831245</v>
      </c>
      <c r="B1" s="11" t="s">
        <v>53</v>
      </c>
      <c r="C1" s="8" t="s">
        <v>1</v>
      </c>
      <c r="D1" s="9" t="s">
        <v>0</v>
      </c>
      <c r="E1" s="18">
        <v>29600</v>
      </c>
      <c r="F1" s="8">
        <v>1</v>
      </c>
      <c r="G1" s="10">
        <f t="shared" ref="G1:G16" si="0">SUM(E1)</f>
        <v>29600</v>
      </c>
      <c r="H1" s="7">
        <v>1.9</v>
      </c>
    </row>
    <row r="2" spans="1:8" s="7" customFormat="1" ht="39.75" customHeight="1">
      <c r="A2" s="9">
        <v>39800000</v>
      </c>
      <c r="B2" s="11" t="s">
        <v>52</v>
      </c>
      <c r="C2" s="8" t="s">
        <v>1</v>
      </c>
      <c r="D2" s="19" t="s">
        <v>0</v>
      </c>
      <c r="E2" s="18">
        <v>36950</v>
      </c>
      <c r="F2" s="8">
        <v>1</v>
      </c>
      <c r="G2" s="10">
        <f t="shared" si="0"/>
        <v>36950</v>
      </c>
      <c r="H2" s="7">
        <v>1.9</v>
      </c>
    </row>
    <row r="3" spans="1:8" s="7" customFormat="1" ht="39.75" customHeight="1">
      <c r="A3" s="8">
        <v>39221400</v>
      </c>
      <c r="B3" s="20" t="s">
        <v>51</v>
      </c>
      <c r="C3" s="8" t="s">
        <v>1</v>
      </c>
      <c r="D3" s="19" t="s">
        <v>0</v>
      </c>
      <c r="E3" s="18">
        <v>36100</v>
      </c>
      <c r="F3" s="8">
        <v>1</v>
      </c>
      <c r="G3" s="10">
        <f t="shared" si="0"/>
        <v>36100</v>
      </c>
      <c r="H3" s="7">
        <v>1.9</v>
      </c>
    </row>
    <row r="4" spans="1:8" s="7" customFormat="1" ht="39.75" customHeight="1">
      <c r="A4" s="8">
        <v>39831260</v>
      </c>
      <c r="B4" s="20" t="s">
        <v>50</v>
      </c>
      <c r="C4" s="8" t="s">
        <v>1</v>
      </c>
      <c r="D4" s="19" t="s">
        <v>0</v>
      </c>
      <c r="E4" s="18">
        <v>6800</v>
      </c>
      <c r="F4" s="8">
        <v>1</v>
      </c>
      <c r="G4" s="10">
        <f t="shared" si="0"/>
        <v>6800</v>
      </c>
      <c r="H4" s="7">
        <v>1.9</v>
      </c>
    </row>
    <row r="5" spans="1:8" s="7" customFormat="1" ht="39.75" customHeight="1">
      <c r="A5" s="8">
        <v>39221350</v>
      </c>
      <c r="B5" s="20" t="s">
        <v>49</v>
      </c>
      <c r="C5" s="8" t="s">
        <v>1</v>
      </c>
      <c r="D5" s="19" t="s">
        <v>0</v>
      </c>
      <c r="E5" s="18">
        <v>5000</v>
      </c>
      <c r="F5" s="8">
        <v>1</v>
      </c>
      <c r="G5" s="10">
        <f t="shared" si="0"/>
        <v>5000</v>
      </c>
      <c r="H5" s="7">
        <v>1.9</v>
      </c>
    </row>
    <row r="6" spans="1:8" s="7" customFormat="1" ht="39.75" customHeight="1">
      <c r="A6" s="9" t="s">
        <v>48</v>
      </c>
      <c r="B6" s="11" t="s">
        <v>47</v>
      </c>
      <c r="C6" s="8" t="s">
        <v>1</v>
      </c>
      <c r="D6" s="19" t="s">
        <v>0</v>
      </c>
      <c r="E6" s="18">
        <v>31000</v>
      </c>
      <c r="F6" s="8">
        <v>1</v>
      </c>
      <c r="G6" s="10">
        <f t="shared" si="0"/>
        <v>31000</v>
      </c>
      <c r="H6" s="7">
        <v>1.9</v>
      </c>
    </row>
    <row r="7" spans="1:8" s="7" customFormat="1" ht="39.75" customHeight="1">
      <c r="A7" s="8">
        <v>31221280</v>
      </c>
      <c r="B7" s="20" t="s">
        <v>46</v>
      </c>
      <c r="C7" s="8" t="s">
        <v>1</v>
      </c>
      <c r="D7" s="19" t="s">
        <v>0</v>
      </c>
      <c r="E7" s="18">
        <v>15400</v>
      </c>
      <c r="F7" s="8">
        <v>1</v>
      </c>
      <c r="G7" s="10">
        <f t="shared" si="0"/>
        <v>15400</v>
      </c>
      <c r="H7" s="7">
        <v>1.9</v>
      </c>
    </row>
    <row r="8" spans="1:8" s="7" customFormat="1" ht="39.75" customHeight="1">
      <c r="A8" s="8" t="s">
        <v>45</v>
      </c>
      <c r="B8" s="20" t="s">
        <v>44</v>
      </c>
      <c r="C8" s="8" t="s">
        <v>1</v>
      </c>
      <c r="D8" s="19" t="s">
        <v>0</v>
      </c>
      <c r="E8" s="18">
        <v>11000</v>
      </c>
      <c r="F8" s="8">
        <v>1</v>
      </c>
      <c r="G8" s="10">
        <f t="shared" si="0"/>
        <v>11000</v>
      </c>
      <c r="H8" s="7">
        <v>1.9</v>
      </c>
    </row>
    <row r="9" spans="1:8" s="7" customFormat="1" ht="39.75" customHeight="1">
      <c r="A9" s="8">
        <v>31680000</v>
      </c>
      <c r="B9" s="20" t="s">
        <v>43</v>
      </c>
      <c r="C9" s="8" t="s">
        <v>1</v>
      </c>
      <c r="D9" s="19" t="s">
        <v>0</v>
      </c>
      <c r="E9" s="18">
        <v>42800</v>
      </c>
      <c r="F9" s="8">
        <v>1</v>
      </c>
      <c r="G9" s="10">
        <f t="shared" si="0"/>
        <v>42800</v>
      </c>
      <c r="H9" s="7">
        <v>1.9</v>
      </c>
    </row>
    <row r="10" spans="1:8" s="7" customFormat="1" ht="72" customHeight="1">
      <c r="A10" s="8">
        <v>44500000</v>
      </c>
      <c r="B10" s="20" t="s">
        <v>42</v>
      </c>
      <c r="C10" s="8" t="s">
        <v>1</v>
      </c>
      <c r="D10" s="19" t="s">
        <v>0</v>
      </c>
      <c r="E10" s="18">
        <v>29000</v>
      </c>
      <c r="F10" s="8">
        <v>1</v>
      </c>
      <c r="G10" s="10">
        <f t="shared" si="0"/>
        <v>29000</v>
      </c>
      <c r="H10" s="7">
        <v>1.9</v>
      </c>
    </row>
    <row r="11" spans="1:8" s="7" customFormat="1" ht="43.5" customHeight="1">
      <c r="A11" s="9">
        <v>31500000</v>
      </c>
      <c r="B11" s="11" t="s">
        <v>41</v>
      </c>
      <c r="C11" s="9" t="s">
        <v>1</v>
      </c>
      <c r="D11" s="9" t="s">
        <v>0</v>
      </c>
      <c r="E11" s="10">
        <v>45000</v>
      </c>
      <c r="F11" s="9">
        <v>1</v>
      </c>
      <c r="G11" s="10">
        <f t="shared" si="0"/>
        <v>45000</v>
      </c>
      <c r="H11" s="7">
        <v>1.9</v>
      </c>
    </row>
    <row r="12" spans="1:8" s="7" customFormat="1" ht="43.5" customHeight="1">
      <c r="A12" s="9">
        <v>80491120</v>
      </c>
      <c r="B12" s="11" t="s">
        <v>40</v>
      </c>
      <c r="C12" s="9" t="s">
        <v>1</v>
      </c>
      <c r="D12" s="9" t="s">
        <v>39</v>
      </c>
      <c r="E12" s="10">
        <v>995000</v>
      </c>
      <c r="F12" s="9">
        <v>1</v>
      </c>
      <c r="G12" s="10">
        <f t="shared" si="0"/>
        <v>995000</v>
      </c>
      <c r="H12" s="7">
        <v>1.18</v>
      </c>
    </row>
    <row r="13" spans="1:8" s="7" customFormat="1" ht="43.5" customHeight="1">
      <c r="A13" s="9">
        <v>39130000</v>
      </c>
      <c r="B13" s="11" t="s">
        <v>38</v>
      </c>
      <c r="C13" s="9" t="s">
        <v>1</v>
      </c>
      <c r="D13" s="9" t="s">
        <v>0</v>
      </c>
      <c r="E13" s="10">
        <v>570000</v>
      </c>
      <c r="F13" s="9">
        <v>1</v>
      </c>
      <c r="G13" s="10">
        <f t="shared" si="0"/>
        <v>570000</v>
      </c>
      <c r="H13" s="7">
        <v>1.18</v>
      </c>
    </row>
    <row r="14" spans="1:8" s="7" customFormat="1" ht="43.5" customHeight="1">
      <c r="A14" s="9" t="s">
        <v>37</v>
      </c>
      <c r="B14" s="11" t="s">
        <v>36</v>
      </c>
      <c r="C14" s="9" t="s">
        <v>1</v>
      </c>
      <c r="D14" s="9" t="s">
        <v>0</v>
      </c>
      <c r="E14" s="10">
        <v>244000</v>
      </c>
      <c r="F14" s="9">
        <v>1</v>
      </c>
      <c r="G14" s="10">
        <f t="shared" si="0"/>
        <v>244000</v>
      </c>
      <c r="H14" s="7">
        <v>1.18</v>
      </c>
    </row>
    <row r="15" spans="1:8" s="7" customFormat="1" ht="43.5" customHeight="1">
      <c r="A15" s="9">
        <v>39530000</v>
      </c>
      <c r="B15" s="11" t="s">
        <v>35</v>
      </c>
      <c r="C15" s="9" t="s">
        <v>1</v>
      </c>
      <c r="D15" s="9" t="s">
        <v>0</v>
      </c>
      <c r="E15" s="10">
        <v>250000</v>
      </c>
      <c r="F15" s="9">
        <v>1</v>
      </c>
      <c r="G15" s="10">
        <f t="shared" si="0"/>
        <v>250000</v>
      </c>
      <c r="H15" s="7">
        <v>1.18</v>
      </c>
    </row>
    <row r="16" spans="1:8" s="7" customFormat="1" ht="43.5" customHeight="1">
      <c r="A16" s="9">
        <v>22111120</v>
      </c>
      <c r="B16" s="11" t="s">
        <v>34</v>
      </c>
      <c r="C16" s="9" t="s">
        <v>1</v>
      </c>
      <c r="D16" s="9" t="s">
        <v>0</v>
      </c>
      <c r="E16" s="10">
        <v>5000</v>
      </c>
      <c r="F16" s="9">
        <v>1</v>
      </c>
      <c r="G16" s="10">
        <f t="shared" si="0"/>
        <v>5000</v>
      </c>
      <c r="H16" s="7">
        <v>1.18</v>
      </c>
    </row>
    <row r="17" spans="1:12" s="7" customFormat="1" ht="43.5" customHeight="1">
      <c r="A17" s="9">
        <v>31531400</v>
      </c>
      <c r="B17" s="11" t="s">
        <v>33</v>
      </c>
      <c r="C17" s="9" t="s">
        <v>1</v>
      </c>
      <c r="D17" s="9" t="s">
        <v>0</v>
      </c>
      <c r="E17" s="10">
        <v>291000</v>
      </c>
      <c r="F17" s="9">
        <v>1</v>
      </c>
      <c r="G17" s="10">
        <f>SUM(E17*F17)</f>
        <v>291000</v>
      </c>
      <c r="H17" s="7">
        <v>1.18</v>
      </c>
    </row>
    <row r="18" spans="1:12" s="7" customFormat="1" ht="43.5" customHeight="1">
      <c r="A18" s="9" t="s">
        <v>32</v>
      </c>
      <c r="B18" s="11" t="s">
        <v>31</v>
      </c>
      <c r="C18" s="9" t="s">
        <v>1</v>
      </c>
      <c r="D18" s="9" t="s">
        <v>0</v>
      </c>
      <c r="E18" s="10">
        <v>366020</v>
      </c>
      <c r="F18" s="9">
        <v>1</v>
      </c>
      <c r="G18" s="10">
        <f>SUM(E18*F18)</f>
        <v>366020</v>
      </c>
      <c r="H18" s="7">
        <v>1.1200000000000001</v>
      </c>
      <c r="I18" s="7">
        <v>1.9</v>
      </c>
    </row>
    <row r="19" spans="1:12" s="7" customFormat="1" ht="43.5" customHeight="1">
      <c r="A19" s="9">
        <v>24951130</v>
      </c>
      <c r="B19" s="7" t="s">
        <v>30</v>
      </c>
      <c r="C19" s="9" t="s">
        <v>1</v>
      </c>
      <c r="D19" s="9" t="s">
        <v>0</v>
      </c>
      <c r="E19" s="10">
        <v>9500</v>
      </c>
      <c r="F19" s="9">
        <v>1</v>
      </c>
      <c r="G19" s="10">
        <f>SUM(E19*F19)</f>
        <v>9500</v>
      </c>
      <c r="H19" s="7">
        <v>1.1200000000000001</v>
      </c>
    </row>
    <row r="20" spans="1:12" s="7" customFormat="1" ht="43.5" customHeight="1">
      <c r="A20" s="9">
        <v>44531160</v>
      </c>
      <c r="B20" s="11" t="s">
        <v>29</v>
      </c>
      <c r="C20" s="9" t="s">
        <v>1</v>
      </c>
      <c r="D20" s="9" t="s">
        <v>0</v>
      </c>
      <c r="E20" s="10">
        <v>225120</v>
      </c>
      <c r="F20" s="9">
        <v>1</v>
      </c>
      <c r="G20" s="10">
        <f>SUM(E20)</f>
        <v>225120</v>
      </c>
      <c r="H20" s="7">
        <v>1.1200000000000001</v>
      </c>
    </row>
    <row r="21" spans="1:12" s="7" customFormat="1" ht="43.5" customHeight="1">
      <c r="A21" s="9" t="s">
        <v>28</v>
      </c>
      <c r="B21" s="11" t="s">
        <v>27</v>
      </c>
      <c r="C21" s="9" t="s">
        <v>1</v>
      </c>
      <c r="D21" s="9" t="s">
        <v>0</v>
      </c>
      <c r="E21" s="10">
        <v>10000</v>
      </c>
      <c r="F21" s="9">
        <v>1</v>
      </c>
      <c r="G21" s="10">
        <f>SUM(E21)</f>
        <v>10000</v>
      </c>
      <c r="H21" s="7">
        <v>1.1599999999999999</v>
      </c>
      <c r="K21" s="17"/>
      <c r="L21" s="16"/>
    </row>
    <row r="22" spans="1:12" ht="18.75" customHeight="1">
      <c r="A22" s="12"/>
      <c r="B22" s="15" t="s">
        <v>26</v>
      </c>
      <c r="C22" s="12"/>
      <c r="D22" s="12"/>
      <c r="E22" s="14"/>
      <c r="F22" s="12"/>
      <c r="G22" s="10"/>
    </row>
    <row r="23" spans="1:12" ht="37.5" customHeight="1">
      <c r="A23" s="9">
        <v>65310000</v>
      </c>
      <c r="B23" s="11" t="s">
        <v>25</v>
      </c>
      <c r="C23" s="9" t="s">
        <v>1</v>
      </c>
      <c r="D23" s="9" t="s">
        <v>0</v>
      </c>
      <c r="E23" s="10">
        <v>1500000</v>
      </c>
      <c r="F23" s="9">
        <v>1</v>
      </c>
      <c r="G23" s="10">
        <f t="shared" ref="G23:G38" si="1">SUM(E23)</f>
        <v>1500000</v>
      </c>
      <c r="H23" s="1">
        <v>1.2</v>
      </c>
    </row>
    <row r="24" spans="1:12" ht="33" customHeight="1">
      <c r="A24" s="9">
        <v>65210000</v>
      </c>
      <c r="B24" s="11" t="s">
        <v>24</v>
      </c>
      <c r="C24" s="9" t="s">
        <v>1</v>
      </c>
      <c r="D24" s="9" t="s">
        <v>0</v>
      </c>
      <c r="E24" s="10">
        <v>8500000</v>
      </c>
      <c r="F24" s="9">
        <v>1</v>
      </c>
      <c r="G24" s="10">
        <f t="shared" si="1"/>
        <v>8500000</v>
      </c>
      <c r="H24" s="1">
        <v>1.3</v>
      </c>
    </row>
    <row r="25" spans="1:12" ht="33" customHeight="1">
      <c r="A25" s="9">
        <v>50531120</v>
      </c>
      <c r="B25" s="11" t="s">
        <v>23</v>
      </c>
      <c r="C25" s="9" t="s">
        <v>1</v>
      </c>
      <c r="D25" s="9" t="s">
        <v>0</v>
      </c>
      <c r="E25" s="10">
        <v>48000</v>
      </c>
      <c r="F25" s="9">
        <v>1</v>
      </c>
      <c r="G25" s="10">
        <f t="shared" si="1"/>
        <v>48000</v>
      </c>
      <c r="H25" s="1">
        <v>1.8</v>
      </c>
    </row>
    <row r="26" spans="1:12" ht="42" customHeight="1">
      <c r="A26" s="9">
        <v>65200000</v>
      </c>
      <c r="B26" s="11" t="s">
        <v>22</v>
      </c>
      <c r="C26" s="9" t="s">
        <v>1</v>
      </c>
      <c r="D26" s="9" t="s">
        <v>0</v>
      </c>
      <c r="E26" s="10">
        <v>148000</v>
      </c>
      <c r="F26" s="9">
        <v>1</v>
      </c>
      <c r="G26" s="10">
        <f t="shared" si="1"/>
        <v>148000</v>
      </c>
      <c r="H26" s="1">
        <v>1.8</v>
      </c>
    </row>
    <row r="27" spans="1:12" ht="39.75" customHeight="1">
      <c r="A27" s="9">
        <v>64211100</v>
      </c>
      <c r="B27" s="11" t="s">
        <v>21</v>
      </c>
      <c r="C27" s="9" t="s">
        <v>1</v>
      </c>
      <c r="D27" s="9" t="s">
        <v>0</v>
      </c>
      <c r="E27" s="10">
        <v>160200</v>
      </c>
      <c r="F27" s="9">
        <v>1</v>
      </c>
      <c r="G27" s="10">
        <f t="shared" si="1"/>
        <v>160200</v>
      </c>
      <c r="H27" s="1">
        <v>1.6</v>
      </c>
    </row>
    <row r="28" spans="1:12" ht="33" customHeight="1">
      <c r="A28" s="9">
        <v>32411130</v>
      </c>
      <c r="B28" s="11" t="s">
        <v>20</v>
      </c>
      <c r="C28" s="9" t="s">
        <v>1</v>
      </c>
      <c r="D28" s="9" t="s">
        <v>0</v>
      </c>
      <c r="E28" s="10">
        <v>45000</v>
      </c>
      <c r="F28" s="9">
        <v>1</v>
      </c>
      <c r="G28" s="10">
        <f t="shared" si="1"/>
        <v>45000</v>
      </c>
      <c r="H28" s="1">
        <v>1.7</v>
      </c>
    </row>
    <row r="29" spans="1:12" ht="35.25" customHeight="1">
      <c r="A29" s="9">
        <v>65111100</v>
      </c>
      <c r="B29" s="11" t="s">
        <v>19</v>
      </c>
      <c r="C29" s="9" t="s">
        <v>1</v>
      </c>
      <c r="D29" s="9" t="s">
        <v>0</v>
      </c>
      <c r="E29" s="10">
        <v>280000</v>
      </c>
      <c r="F29" s="9">
        <v>1</v>
      </c>
      <c r="G29" s="10">
        <f t="shared" si="1"/>
        <v>280000</v>
      </c>
      <c r="H29" s="1">
        <v>1.4</v>
      </c>
    </row>
    <row r="30" spans="1:12" ht="39.6" customHeight="1">
      <c r="A30" s="9">
        <v>90511100</v>
      </c>
      <c r="B30" s="11" t="s">
        <v>18</v>
      </c>
      <c r="C30" s="9" t="s">
        <v>1</v>
      </c>
      <c r="D30" s="9" t="s">
        <v>0</v>
      </c>
      <c r="E30" s="10">
        <v>356000</v>
      </c>
      <c r="F30" s="9">
        <v>1</v>
      </c>
      <c r="G30" s="10">
        <f t="shared" si="1"/>
        <v>356000</v>
      </c>
      <c r="H30" s="1">
        <v>1.5</v>
      </c>
    </row>
    <row r="31" spans="1:12" ht="52.9" customHeight="1">
      <c r="A31" s="9">
        <v>79411210</v>
      </c>
      <c r="B31" s="11" t="s">
        <v>17</v>
      </c>
      <c r="C31" s="9" t="s">
        <v>1</v>
      </c>
      <c r="D31" s="9" t="s">
        <v>0</v>
      </c>
      <c r="E31" s="10">
        <v>480000</v>
      </c>
      <c r="F31" s="9">
        <v>1</v>
      </c>
      <c r="G31" s="10">
        <f t="shared" si="1"/>
        <v>480000</v>
      </c>
      <c r="H31" s="1">
        <v>1.1399999999999999</v>
      </c>
    </row>
    <row r="32" spans="1:12" ht="42" customHeight="1">
      <c r="A32" s="9">
        <v>98341140</v>
      </c>
      <c r="B32" s="11" t="s">
        <v>16</v>
      </c>
      <c r="C32" s="9" t="s">
        <v>1</v>
      </c>
      <c r="D32" s="9" t="s">
        <v>0</v>
      </c>
      <c r="E32" s="10">
        <v>4248000</v>
      </c>
      <c r="F32" s="9">
        <v>1</v>
      </c>
      <c r="G32" s="10">
        <f t="shared" si="1"/>
        <v>4248000</v>
      </c>
      <c r="H32" s="1">
        <v>1.1299999999999999</v>
      </c>
    </row>
    <row r="33" spans="1:8" ht="48" customHeight="1">
      <c r="A33" s="9">
        <v>92410000</v>
      </c>
      <c r="B33" s="11" t="s">
        <v>15</v>
      </c>
      <c r="C33" s="9" t="s">
        <v>1</v>
      </c>
      <c r="D33" s="9" t="s">
        <v>0</v>
      </c>
      <c r="E33" s="10">
        <v>57800</v>
      </c>
      <c r="F33" s="9">
        <v>1</v>
      </c>
      <c r="G33" s="10">
        <f t="shared" si="1"/>
        <v>57800</v>
      </c>
      <c r="H33" s="7">
        <v>1.1599999999999999</v>
      </c>
    </row>
    <row r="34" spans="1:8" ht="56.25" customHeight="1">
      <c r="A34" s="9">
        <v>92420000</v>
      </c>
      <c r="B34" s="11" t="s">
        <v>14</v>
      </c>
      <c r="C34" s="9" t="s">
        <v>1</v>
      </c>
      <c r="D34" s="9" t="s">
        <v>0</v>
      </c>
      <c r="E34" s="10">
        <v>44600</v>
      </c>
      <c r="F34" s="9">
        <v>1</v>
      </c>
      <c r="G34" s="10">
        <f t="shared" si="1"/>
        <v>44600</v>
      </c>
      <c r="H34" s="7">
        <v>1.1599999999999999</v>
      </c>
    </row>
    <row r="35" spans="1:8" ht="50.25" customHeight="1">
      <c r="A35" s="9" t="s">
        <v>13</v>
      </c>
      <c r="B35" s="11" t="s">
        <v>12</v>
      </c>
      <c r="C35" s="9" t="s">
        <v>1</v>
      </c>
      <c r="D35" s="9" t="s">
        <v>0</v>
      </c>
      <c r="E35" s="10">
        <v>23000</v>
      </c>
      <c r="F35" s="9">
        <v>1</v>
      </c>
      <c r="G35" s="10">
        <f t="shared" si="1"/>
        <v>23000</v>
      </c>
      <c r="H35" s="7">
        <v>1.1599999999999999</v>
      </c>
    </row>
    <row r="36" spans="1:8" ht="49.15" customHeight="1">
      <c r="A36" s="9">
        <v>79131300</v>
      </c>
      <c r="B36" s="11" t="s">
        <v>11</v>
      </c>
      <c r="C36" s="9" t="s">
        <v>1</v>
      </c>
      <c r="D36" s="9" t="s">
        <v>0</v>
      </c>
      <c r="E36" s="10">
        <v>21000</v>
      </c>
      <c r="F36" s="9">
        <v>1</v>
      </c>
      <c r="G36" s="10">
        <f t="shared" si="1"/>
        <v>21000</v>
      </c>
      <c r="H36" s="7">
        <v>1.1599999999999999</v>
      </c>
    </row>
    <row r="37" spans="1:8" ht="40.9" customHeight="1">
      <c r="A37" s="9">
        <v>71351540</v>
      </c>
      <c r="B37" s="11" t="s">
        <v>10</v>
      </c>
      <c r="C37" s="9" t="s">
        <v>1</v>
      </c>
      <c r="D37" s="9" t="s">
        <v>0</v>
      </c>
      <c r="E37" s="10">
        <v>120000</v>
      </c>
      <c r="F37" s="9">
        <v>1</v>
      </c>
      <c r="G37" s="10">
        <f t="shared" si="1"/>
        <v>120000</v>
      </c>
      <c r="H37" s="1">
        <v>1.1200000000000001</v>
      </c>
    </row>
    <row r="38" spans="1:8" ht="35.450000000000003" customHeight="1">
      <c r="A38" s="9">
        <v>98111140</v>
      </c>
      <c r="B38" s="11" t="s">
        <v>9</v>
      </c>
      <c r="C38" s="9" t="s">
        <v>1</v>
      </c>
      <c r="D38" s="9" t="s">
        <v>0</v>
      </c>
      <c r="E38" s="10">
        <v>36000</v>
      </c>
      <c r="F38" s="9">
        <v>1</v>
      </c>
      <c r="G38" s="10">
        <f t="shared" si="1"/>
        <v>36000</v>
      </c>
      <c r="H38" s="1">
        <v>1.1200000000000001</v>
      </c>
    </row>
    <row r="39" spans="1:8" ht="27" customHeight="1">
      <c r="A39" s="12"/>
      <c r="B39" s="13" t="s">
        <v>8</v>
      </c>
      <c r="C39" s="12"/>
      <c r="D39" s="12"/>
      <c r="E39" s="12"/>
      <c r="F39" s="12"/>
      <c r="G39" s="8"/>
    </row>
    <row r="40" spans="1:8" ht="44.25" customHeight="1">
      <c r="A40" s="9">
        <v>45400000</v>
      </c>
      <c r="B40" s="11" t="s">
        <v>7</v>
      </c>
      <c r="C40" s="9" t="s">
        <v>6</v>
      </c>
      <c r="D40" s="9" t="s">
        <v>0</v>
      </c>
      <c r="E40" s="10">
        <v>5747425</v>
      </c>
      <c r="F40" s="9">
        <v>1</v>
      </c>
      <c r="G40" s="8">
        <f>SUM(E40*F40)</f>
        <v>5747425</v>
      </c>
      <c r="H40" s="7">
        <v>1.1200000000000001</v>
      </c>
    </row>
    <row r="41" spans="1:8" ht="44.25" customHeight="1">
      <c r="A41" s="9">
        <v>71241200</v>
      </c>
      <c r="B41" s="11" t="s">
        <v>5</v>
      </c>
      <c r="C41" s="9" t="s">
        <v>1</v>
      </c>
      <c r="D41" s="9" t="s">
        <v>0</v>
      </c>
      <c r="E41" s="10">
        <v>150000</v>
      </c>
      <c r="F41" s="9">
        <v>1</v>
      </c>
      <c r="G41" s="8">
        <f>SUM(E41*F41)</f>
        <v>150000</v>
      </c>
      <c r="H41" s="7">
        <v>1.1200000000000001</v>
      </c>
    </row>
    <row r="42" spans="1:8" ht="44.25" customHeight="1">
      <c r="A42" s="9">
        <v>45261124</v>
      </c>
      <c r="B42" s="11" t="s">
        <v>4</v>
      </c>
      <c r="C42" s="9" t="s">
        <v>1</v>
      </c>
      <c r="D42" s="9" t="s">
        <v>0</v>
      </c>
      <c r="E42" s="10">
        <v>671000</v>
      </c>
      <c r="F42" s="9">
        <v>1</v>
      </c>
      <c r="G42" s="8">
        <f>SUM(E42*F42)</f>
        <v>671000</v>
      </c>
      <c r="H42" s="7">
        <v>1.1200000000000001</v>
      </c>
    </row>
    <row r="43" spans="1:8" ht="30.75" customHeight="1">
      <c r="A43" s="9" t="s">
        <v>3</v>
      </c>
      <c r="B43" s="11" t="s">
        <v>2</v>
      </c>
      <c r="C43" s="9" t="s">
        <v>1</v>
      </c>
      <c r="D43" s="9" t="s">
        <v>0</v>
      </c>
      <c r="E43" s="10">
        <v>25000</v>
      </c>
      <c r="F43" s="9">
        <v>1</v>
      </c>
      <c r="G43" s="8">
        <v>25000</v>
      </c>
      <c r="H43" s="7">
        <v>1.1599999999999999</v>
      </c>
    </row>
    <row r="44" spans="1:8">
      <c r="A44" s="21"/>
      <c r="B44" s="21"/>
      <c r="D44" s="5"/>
      <c r="E44" s="6"/>
      <c r="F44" s="5"/>
      <c r="G44" s="5"/>
    </row>
    <row r="45" spans="1:8">
      <c r="G45" s="4"/>
    </row>
    <row r="46" spans="1:8">
      <c r="G46" s="3"/>
    </row>
    <row r="50" spans="7:7">
      <c r="G50" s="2"/>
    </row>
  </sheetData>
  <mergeCells count="1">
    <mergeCell ref="A44:B44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գնումների-պլան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ldfk</dc:creator>
  <cp:lastModifiedBy>ldfk</cp:lastModifiedBy>
  <dcterms:created xsi:type="dcterms:W3CDTF">2017-01-12T11:22:28Z</dcterms:created>
  <dcterms:modified xsi:type="dcterms:W3CDTF">2017-01-16T08:24:46Z</dcterms:modified>
</cp:coreProperties>
</file>