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10" windowHeight="7935" firstSheet="2" activeTab="2"/>
  </bookViews>
  <sheets>
    <sheet name="գնումների-պլան" sheetId="1" r:id="rId1"/>
    <sheet name="գնումների-պլան -2016" sheetId="2" r:id="rId2"/>
    <sheet name="գնումների-պլան -2016 -0" sheetId="5" r:id="rId3"/>
  </sheets>
  <calcPr calcId="124519"/>
</workbook>
</file>

<file path=xl/calcChain.xml><?xml version="1.0" encoding="utf-8"?>
<calcChain xmlns="http://schemas.openxmlformats.org/spreadsheetml/2006/main">
  <c r="G40" i="2"/>
  <c r="G38"/>
  <c r="G37"/>
  <c r="G36"/>
  <c r="G35"/>
  <c r="G34"/>
  <c r="G33"/>
  <c r="G32"/>
  <c r="G31"/>
  <c r="G30"/>
  <c r="G29"/>
  <c r="G28"/>
  <c r="G27"/>
  <c r="G25"/>
  <c r="G24"/>
  <c r="G23"/>
  <c r="G22"/>
  <c r="G21"/>
  <c r="G20"/>
  <c r="G19"/>
  <c r="G18"/>
  <c r="G17"/>
  <c r="G16"/>
  <c r="G15"/>
  <c r="G14"/>
  <c r="G13"/>
  <c r="G12"/>
  <c r="G37" i="1"/>
  <c r="G36"/>
  <c r="G24"/>
  <c r="G25"/>
  <c r="G40" l="1"/>
  <c r="G13" l="1"/>
  <c r="G14"/>
  <c r="G15"/>
  <c r="G16"/>
  <c r="G17"/>
  <c r="G18"/>
  <c r="G19"/>
  <c r="G20"/>
  <c r="G21"/>
  <c r="G22"/>
  <c r="G23"/>
  <c r="G27"/>
  <c r="G28"/>
  <c r="G11" s="1"/>
  <c r="G29"/>
  <c r="G30"/>
  <c r="G31"/>
  <c r="G32"/>
  <c r="G33"/>
  <c r="G35"/>
  <c r="G34"/>
  <c r="G38"/>
  <c r="G12"/>
</calcChain>
</file>

<file path=xl/sharedStrings.xml><?xml version="1.0" encoding="utf-8"?>
<sst xmlns="http://schemas.openxmlformats.org/spreadsheetml/2006/main" count="228" uniqueCount="61">
  <si>
    <t>դրամ</t>
  </si>
  <si>
    <t>ՊԸ</t>
  </si>
  <si>
    <t>Այլ ծառայություններ</t>
  </si>
  <si>
    <t>ԲԸԱՀ</t>
  </si>
  <si>
    <t>Գազի բաշխման և դրա հետ կապված ծառայություններ</t>
  </si>
  <si>
    <t>65200000</t>
  </si>
  <si>
    <t>Գրասենյակային սարքերի պահպանման և վերանորոգման ծառայություններ</t>
  </si>
  <si>
    <t>50310000</t>
  </si>
  <si>
    <t>Ախտահանման և մակաբույծների ոչնչացման ծառայություններ քաղաքային կամ գյուղական վայրերում</t>
  </si>
  <si>
    <t>Աղբի հավաքման ծառայություններ</t>
  </si>
  <si>
    <t xml:space="preserve"> Խմելու ջրի բաշխում</t>
  </si>
  <si>
    <t>Համացանց</t>
  </si>
  <si>
    <t>Գազի բաշխում</t>
  </si>
  <si>
    <t>Էլեկտրականության բաշխում</t>
  </si>
  <si>
    <t>Ծառայություններ</t>
  </si>
  <si>
    <t>Գործիքներ, փականներ, բանալիներ, կախիչներ, ամրացնող դետալներ, շղթաներ և զսպանակներ</t>
  </si>
  <si>
    <t>Զուգարանի թուղթ, թաշկինակներ, ձեռքի սրբիչներ և անձեռոցիկներ</t>
  </si>
  <si>
    <t>33760000</t>
  </si>
  <si>
    <t>Փոշու հավաքման կտորներ</t>
  </si>
  <si>
    <t>Ավելներ, խոզանակներ և զանազան այլ պարագաներ</t>
  </si>
  <si>
    <t>Թղթե կամ ստվարաթղթե գրանցամատյաններ, հաշվառման գրքեր, արագակարներ, ձևաթղթեր և տպագիր գրենական պիտույքների այլ պարագաներ</t>
  </si>
  <si>
    <t>22800000</t>
  </si>
  <si>
    <t>Կավիճներ</t>
  </si>
  <si>
    <t>Գրենական պիտույքներ</t>
  </si>
  <si>
    <t>30192700</t>
  </si>
  <si>
    <t>Թուղթ գրելու, A4 ֆորմատի /21x29.7/</t>
  </si>
  <si>
    <t>ՇՀ</t>
  </si>
  <si>
    <t>Սնունդ դպրոցների համար</t>
  </si>
  <si>
    <t>Ապրանքներ</t>
  </si>
  <si>
    <t>անվանումը</t>
  </si>
  <si>
    <t xml:space="preserve">Միջանցիկ կոդը` ըստ CPV դասակարգման  </t>
  </si>
  <si>
    <t>Ընդամենը ծախսերը /դրամ/</t>
  </si>
  <si>
    <t>Քանակը</t>
  </si>
  <si>
    <t>Միավորի գինը    /դրամ/</t>
  </si>
  <si>
    <t>Չափման միավորը</t>
  </si>
  <si>
    <t>Գնման ձևը /ընթացակարգը/</t>
  </si>
  <si>
    <t>Գնման առարկայի</t>
  </si>
  <si>
    <t xml:space="preserve">&lt;&lt;Երևանի Խ. Դաշտենցի անվան թիվ 114 ավագ դպրոց&gt;&gt; ՊՈԱԿ-ի </t>
  </si>
  <si>
    <t>տնօրեն` ________________ Ռ. Կոստանյան</t>
  </si>
  <si>
    <t xml:space="preserve">&lt;&lt;Երևանի Խ Դաշտենցի անվան թիվ 114 ավագ դպրոց&gt;&gt; ՊՈԱԿ </t>
  </si>
  <si>
    <t>&lt;&lt;Հաստատում եմ&gt;&gt;</t>
  </si>
  <si>
    <t>2016 ԹՎԱԿԱՆԻ ԳՆՈՒՄՆԵՐԻ ՊԼԱՆ</t>
  </si>
  <si>
    <t>01.02.2016թ</t>
  </si>
  <si>
    <t>31500000</t>
  </si>
  <si>
    <t>Լուսավորման սարքեր և էլեկտրական լամպեր</t>
  </si>
  <si>
    <t>Մաքրող և փայլեցնող արտադրանք</t>
  </si>
  <si>
    <t>Ապրանքներ լողասենյակի և խոհանոցի համար</t>
  </si>
  <si>
    <t>Հանրային հեռախոսային ծառայություններ</t>
  </si>
  <si>
    <t>1.2+3.2</t>
  </si>
  <si>
    <t>Շենքերի, շինությունների ընթացիկ նորոգման աշխատանքներ</t>
  </si>
  <si>
    <t>Աշխատանքներ</t>
  </si>
  <si>
    <t>39515100</t>
  </si>
  <si>
    <t>Վարագույրներ</t>
  </si>
  <si>
    <t>Սպորտային ապրանքներ և սարքեր</t>
  </si>
  <si>
    <t>Թերթերին բաժանորդագրման ծառայություններ</t>
  </si>
  <si>
    <t xml:space="preserve"> էլեկտրոնային ստորագրության հավաստագրման ծառայություններ</t>
  </si>
  <si>
    <t>1.3+3.3+4,2</t>
  </si>
  <si>
    <t>2017 ԹՎԱԿԱՆԻ ԳՆՈՒՄՆԵՐԻ ՊԼԱՆ</t>
  </si>
  <si>
    <t>/&lt;&lt;Գնումների մասին&gt;&gt; ՀՀ օրենքի 14-րդ հոդվածի 7-րդ կետով կատարվող գնումների/</t>
  </si>
  <si>
    <t xml:space="preserve">1. &lt;&lt;Երևանի Վ. Թեքեյանի անվան թիվ 92 հիմնական դպրոց&gt;&gt; ՊՈԱԿ-ի </t>
  </si>
  <si>
    <t>20.01.2017թ</t>
  </si>
</sst>
</file>

<file path=xl/styles.xml><?xml version="1.0" encoding="utf-8"?>
<styleSheet xmlns="http://schemas.openxmlformats.org/spreadsheetml/2006/main">
  <numFmts count="1">
    <numFmt numFmtId="164" formatCode="#,##0;[Red]#,##0"/>
  </numFmts>
  <fonts count="8">
    <font>
      <sz val="10"/>
      <name val="Arial"/>
    </font>
    <font>
      <sz val="11"/>
      <name val="Calibri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charset val="204"/>
    </font>
    <font>
      <b/>
      <sz val="12"/>
      <name val="GHEA Grapalat"/>
      <family val="3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164" fontId="0" fillId="2" borderId="0" xfId="0" applyNumberFormat="1" applyFill="1"/>
    <xf numFmtId="49" fontId="1" fillId="2" borderId="0" xfId="0" applyNumberFormat="1" applyFont="1" applyFill="1" applyAlignment="1">
      <alignment horizontal="left"/>
    </xf>
    <xf numFmtId="164" fontId="2" fillId="2" borderId="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 applyBorder="1"/>
    <xf numFmtId="1" fontId="0" fillId="2" borderId="0" xfId="0" applyNumberFormat="1" applyFill="1" applyBorder="1"/>
    <xf numFmtId="0" fontId="0" fillId="2" borderId="0" xfId="0" applyFill="1" applyBorder="1"/>
    <xf numFmtId="1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/>
    <xf numFmtId="2" fontId="3" fillId="0" borderId="0" xfId="0" applyNumberFormat="1" applyFont="1" applyFill="1" applyAlignment="1">
      <alignment vertical="center"/>
    </xf>
    <xf numFmtId="0" fontId="0" fillId="3" borderId="0" xfId="0" applyFill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2" borderId="3" xfId="0" applyFont="1" applyFill="1" applyBorder="1"/>
    <xf numFmtId="0" fontId="7" fillId="2" borderId="0" xfId="0" applyFont="1" applyFill="1"/>
    <xf numFmtId="0" fontId="3" fillId="2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opLeftCell="A30" workbookViewId="0">
      <selection activeCell="C12" sqref="C12"/>
    </sheetView>
  </sheetViews>
  <sheetFormatPr defaultColWidth="9.140625" defaultRowHeight="12.75"/>
  <cols>
    <col min="1" max="1" width="15.85546875" style="1" customWidth="1"/>
    <col min="2" max="2" width="30.140625" style="1" customWidth="1"/>
    <col min="3" max="3" width="17.28515625" style="1" customWidth="1"/>
    <col min="4" max="7" width="15.5703125" style="1" customWidth="1"/>
    <col min="8" max="8" width="9.140625" style="1"/>
    <col min="9" max="9" width="10.85546875" style="1" customWidth="1"/>
    <col min="10" max="11" width="9.140625" style="1"/>
    <col min="12" max="12" width="9.85546875" style="1" customWidth="1"/>
    <col min="13" max="13" width="11.42578125" style="1" customWidth="1"/>
    <col min="14" max="16384" width="9.140625" style="1"/>
  </cols>
  <sheetData>
    <row r="1" spans="1:8" ht="20.25" customHeight="1">
      <c r="A1" s="22"/>
      <c r="B1" s="22"/>
      <c r="C1" s="22"/>
      <c r="D1" s="22"/>
      <c r="E1" s="22"/>
      <c r="F1" s="22"/>
      <c r="G1" s="21" t="s">
        <v>40</v>
      </c>
      <c r="H1" s="21"/>
    </row>
    <row r="2" spans="1:8" ht="19.5" customHeight="1">
      <c r="A2" s="22"/>
      <c r="B2" s="47" t="s">
        <v>39</v>
      </c>
      <c r="C2" s="47"/>
      <c r="D2" s="47"/>
      <c r="E2" s="47"/>
      <c r="F2" s="47"/>
      <c r="G2" s="47"/>
      <c r="H2" s="21"/>
    </row>
    <row r="3" spans="1:8" ht="20.25" customHeight="1">
      <c r="A3" s="22"/>
      <c r="B3" s="47" t="s">
        <v>38</v>
      </c>
      <c r="C3" s="47"/>
      <c r="D3" s="47"/>
      <c r="E3" s="47"/>
      <c r="F3" s="47"/>
      <c r="G3" s="47"/>
      <c r="H3" s="21"/>
    </row>
    <row r="4" spans="1:8" ht="20.25" customHeight="1">
      <c r="A4" s="22"/>
      <c r="B4" s="23"/>
      <c r="C4" s="23"/>
      <c r="D4" s="23"/>
      <c r="E4" s="23"/>
      <c r="F4" s="23"/>
      <c r="G4" s="23" t="s">
        <v>42</v>
      </c>
      <c r="H4" s="23"/>
    </row>
    <row r="5" spans="1:8" ht="17.25" customHeight="1">
      <c r="A5" s="48" t="s">
        <v>37</v>
      </c>
      <c r="B5" s="48"/>
      <c r="C5" s="48"/>
      <c r="D5" s="48"/>
      <c r="E5" s="48"/>
      <c r="F5" s="48"/>
      <c r="G5" s="48"/>
      <c r="H5" s="21"/>
    </row>
    <row r="6" spans="1:8" ht="17.25" customHeight="1">
      <c r="A6" s="48" t="s">
        <v>41</v>
      </c>
      <c r="B6" s="48"/>
      <c r="C6" s="48"/>
      <c r="D6" s="48"/>
      <c r="E6" s="48"/>
      <c r="F6" s="48"/>
      <c r="G6" s="48"/>
      <c r="H6" s="21"/>
    </row>
    <row r="7" spans="1:8" ht="21" customHeight="1">
      <c r="A7" s="49"/>
      <c r="B7" s="48"/>
      <c r="C7" s="48"/>
      <c r="D7" s="48"/>
      <c r="E7" s="48"/>
      <c r="F7" s="48"/>
      <c r="G7" s="48"/>
    </row>
    <row r="8" spans="1:8" ht="26.25" customHeight="1">
      <c r="A8" s="46" t="s">
        <v>36</v>
      </c>
      <c r="B8" s="46"/>
      <c r="C8" s="46" t="s">
        <v>35</v>
      </c>
      <c r="D8" s="46" t="s">
        <v>34</v>
      </c>
      <c r="E8" s="46" t="s">
        <v>33</v>
      </c>
      <c r="F8" s="46" t="s">
        <v>32</v>
      </c>
      <c r="G8" s="46" t="s">
        <v>31</v>
      </c>
    </row>
    <row r="9" spans="1:8" ht="43.5" customHeight="1">
      <c r="A9" s="20" t="s">
        <v>30</v>
      </c>
      <c r="B9" s="20" t="s">
        <v>29</v>
      </c>
      <c r="C9" s="46"/>
      <c r="D9" s="46"/>
      <c r="E9" s="46"/>
      <c r="F9" s="46"/>
      <c r="G9" s="46"/>
    </row>
    <row r="10" spans="1:8" ht="19.5" customHeight="1">
      <c r="A10" s="20">
        <v>1</v>
      </c>
      <c r="B10" s="20">
        <v>2</v>
      </c>
      <c r="C10" s="20">
        <v>6</v>
      </c>
      <c r="D10" s="20">
        <v>3</v>
      </c>
      <c r="E10" s="20">
        <v>4</v>
      </c>
      <c r="F10" s="20">
        <v>6</v>
      </c>
      <c r="G10" s="20">
        <v>5</v>
      </c>
    </row>
    <row r="11" spans="1:8" ht="19.5" customHeight="1">
      <c r="A11" s="12"/>
      <c r="B11" s="13" t="s">
        <v>28</v>
      </c>
      <c r="C11" s="12"/>
      <c r="D11" s="12"/>
      <c r="E11" s="19"/>
      <c r="F11" s="19"/>
      <c r="G11" s="39">
        <f>SUM(G12:G40)</f>
        <v>21686400</v>
      </c>
    </row>
    <row r="12" spans="1:8" ht="33.75" customHeight="1">
      <c r="A12" s="15">
        <v>15894210</v>
      </c>
      <c r="B12" s="11" t="s">
        <v>27</v>
      </c>
      <c r="C12" s="15" t="s">
        <v>26</v>
      </c>
      <c r="D12" s="17" t="s">
        <v>0</v>
      </c>
      <c r="E12" s="15">
        <v>2257600</v>
      </c>
      <c r="F12" s="15">
        <v>1</v>
      </c>
      <c r="G12" s="15">
        <f>SUM(E12*F12)</f>
        <v>2257600</v>
      </c>
      <c r="H12" s="1">
        <v>3.5</v>
      </c>
    </row>
    <row r="13" spans="1:8" s="14" customFormat="1" ht="38.25" customHeight="1">
      <c r="A13" s="15">
        <v>30197622</v>
      </c>
      <c r="B13" s="11" t="s">
        <v>25</v>
      </c>
      <c r="C13" s="15" t="s">
        <v>3</v>
      </c>
      <c r="D13" s="10" t="s">
        <v>0</v>
      </c>
      <c r="E13" s="15">
        <v>150000</v>
      </c>
      <c r="F13" s="15">
        <v>1</v>
      </c>
      <c r="G13" s="15">
        <f t="shared" ref="G13:G38" si="0">SUM(E13*F13)</f>
        <v>150000</v>
      </c>
      <c r="H13" s="14">
        <v>1.9</v>
      </c>
    </row>
    <row r="14" spans="1:8" s="14" customFormat="1" ht="38.25" customHeight="1">
      <c r="A14" s="15" t="s">
        <v>24</v>
      </c>
      <c r="B14" s="11" t="s">
        <v>23</v>
      </c>
      <c r="C14" s="15" t="s">
        <v>3</v>
      </c>
      <c r="D14" s="17" t="s">
        <v>0</v>
      </c>
      <c r="E14" s="15">
        <v>200000</v>
      </c>
      <c r="F14" s="15">
        <v>1</v>
      </c>
      <c r="G14" s="15">
        <f t="shared" si="0"/>
        <v>200000</v>
      </c>
      <c r="H14" s="14">
        <v>1.9</v>
      </c>
    </row>
    <row r="15" spans="1:8" s="14" customFormat="1" ht="38.25" customHeight="1">
      <c r="A15" s="18">
        <v>37821150</v>
      </c>
      <c r="B15" s="18" t="s">
        <v>22</v>
      </c>
      <c r="C15" s="15" t="s">
        <v>3</v>
      </c>
      <c r="D15" s="17" t="s">
        <v>0</v>
      </c>
      <c r="E15" s="15">
        <v>100000</v>
      </c>
      <c r="F15" s="15">
        <v>1</v>
      </c>
      <c r="G15" s="15">
        <f t="shared" si="0"/>
        <v>100000</v>
      </c>
      <c r="H15" s="14">
        <v>1.9</v>
      </c>
    </row>
    <row r="16" spans="1:8" s="14" customFormat="1" ht="81" customHeight="1">
      <c r="A16" s="15" t="s">
        <v>21</v>
      </c>
      <c r="B16" s="11" t="s">
        <v>20</v>
      </c>
      <c r="C16" s="15" t="s">
        <v>3</v>
      </c>
      <c r="D16" s="17" t="s">
        <v>0</v>
      </c>
      <c r="E16" s="15">
        <v>150000</v>
      </c>
      <c r="F16" s="15">
        <v>1</v>
      </c>
      <c r="G16" s="15">
        <f t="shared" si="0"/>
        <v>150000</v>
      </c>
      <c r="H16" s="14">
        <v>1.9</v>
      </c>
    </row>
    <row r="17" spans="1:8" s="14" customFormat="1" ht="34.5" customHeight="1">
      <c r="A17" s="15" t="s">
        <v>43</v>
      </c>
      <c r="B17" s="11" t="s">
        <v>44</v>
      </c>
      <c r="C17" s="15" t="s">
        <v>3</v>
      </c>
      <c r="D17" s="17" t="s">
        <v>0</v>
      </c>
      <c r="E17" s="15">
        <v>50000</v>
      </c>
      <c r="F17" s="15">
        <v>1</v>
      </c>
      <c r="G17" s="15">
        <f t="shared" si="0"/>
        <v>50000</v>
      </c>
      <c r="H17" s="14">
        <v>1.1200000000000001</v>
      </c>
    </row>
    <row r="18" spans="1:8" s="14" customFormat="1" ht="32.25" customHeight="1">
      <c r="A18" s="24">
        <v>39800000</v>
      </c>
      <c r="B18" s="25" t="s">
        <v>45</v>
      </c>
      <c r="C18" s="15" t="s">
        <v>3</v>
      </c>
      <c r="D18" s="17" t="s">
        <v>0</v>
      </c>
      <c r="E18" s="15">
        <v>180000</v>
      </c>
      <c r="F18" s="15">
        <v>1</v>
      </c>
      <c r="G18" s="15">
        <f t="shared" si="0"/>
        <v>180000</v>
      </c>
      <c r="H18" s="14">
        <v>1.1200000000000001</v>
      </c>
    </row>
    <row r="19" spans="1:8" s="14" customFormat="1" ht="34.5" customHeight="1">
      <c r="A19" s="10">
        <v>39221400</v>
      </c>
      <c r="B19" s="11" t="s">
        <v>19</v>
      </c>
      <c r="C19" s="15" t="s">
        <v>3</v>
      </c>
      <c r="D19" s="17" t="s">
        <v>0</v>
      </c>
      <c r="E19" s="15">
        <v>50000</v>
      </c>
      <c r="F19" s="15">
        <v>1</v>
      </c>
      <c r="G19" s="15">
        <f t="shared" si="0"/>
        <v>50000</v>
      </c>
      <c r="H19" s="14">
        <v>1.1200000000000001</v>
      </c>
    </row>
    <row r="20" spans="1:8" s="14" customFormat="1" ht="27.75" customHeight="1">
      <c r="A20" s="10">
        <v>39522250</v>
      </c>
      <c r="B20" s="11" t="s">
        <v>18</v>
      </c>
      <c r="C20" s="15" t="s">
        <v>3</v>
      </c>
      <c r="D20" s="17" t="s">
        <v>0</v>
      </c>
      <c r="E20" s="15">
        <v>30000</v>
      </c>
      <c r="F20" s="15">
        <v>1</v>
      </c>
      <c r="G20" s="15">
        <f t="shared" si="0"/>
        <v>30000</v>
      </c>
      <c r="H20" s="14">
        <v>1.1200000000000001</v>
      </c>
    </row>
    <row r="21" spans="1:8" s="14" customFormat="1" ht="48" customHeight="1">
      <c r="A21" s="15" t="s">
        <v>17</v>
      </c>
      <c r="B21" s="11" t="s">
        <v>16</v>
      </c>
      <c r="C21" s="15" t="s">
        <v>3</v>
      </c>
      <c r="D21" s="17" t="s">
        <v>0</v>
      </c>
      <c r="E21" s="15">
        <v>60000</v>
      </c>
      <c r="F21" s="15">
        <v>1</v>
      </c>
      <c r="G21" s="15">
        <f t="shared" si="0"/>
        <v>60000</v>
      </c>
      <c r="H21" s="14">
        <v>1.1200000000000001</v>
      </c>
    </row>
    <row r="22" spans="1:8" s="14" customFormat="1" ht="62.25" customHeight="1">
      <c r="A22" s="16">
        <v>44500000</v>
      </c>
      <c r="B22" s="11" t="s">
        <v>15</v>
      </c>
      <c r="C22" s="10" t="s">
        <v>3</v>
      </c>
      <c r="D22" s="10" t="s">
        <v>0</v>
      </c>
      <c r="E22" s="15">
        <v>50000</v>
      </c>
      <c r="F22" s="15">
        <v>1</v>
      </c>
      <c r="G22" s="15">
        <f t="shared" si="0"/>
        <v>50000</v>
      </c>
      <c r="H22" s="14">
        <v>1.1200000000000001</v>
      </c>
    </row>
    <row r="23" spans="1:8" s="14" customFormat="1" ht="32.450000000000003" customHeight="1">
      <c r="A23" s="24">
        <v>44410000</v>
      </c>
      <c r="B23" s="25" t="s">
        <v>46</v>
      </c>
      <c r="C23" s="10" t="s">
        <v>3</v>
      </c>
      <c r="D23" s="10" t="s">
        <v>0</v>
      </c>
      <c r="E23" s="15">
        <v>80000</v>
      </c>
      <c r="F23" s="15">
        <v>1</v>
      </c>
      <c r="G23" s="15">
        <f t="shared" si="0"/>
        <v>80000</v>
      </c>
      <c r="H23" s="28">
        <v>1.1200000000000001</v>
      </c>
    </row>
    <row r="24" spans="1:8" s="14" customFormat="1" ht="32.450000000000003" customHeight="1">
      <c r="A24" s="24">
        <v>37400000</v>
      </c>
      <c r="B24" s="25" t="s">
        <v>53</v>
      </c>
      <c r="C24" s="10" t="s">
        <v>3</v>
      </c>
      <c r="D24" s="10" t="s">
        <v>0</v>
      </c>
      <c r="E24" s="15">
        <v>300000</v>
      </c>
      <c r="F24" s="15">
        <v>1</v>
      </c>
      <c r="G24" s="15">
        <f t="shared" si="0"/>
        <v>300000</v>
      </c>
      <c r="H24" s="28">
        <v>1.1299999999999999</v>
      </c>
    </row>
    <row r="25" spans="1:8" s="36" customFormat="1" ht="33.6" customHeight="1">
      <c r="A25" s="10" t="s">
        <v>51</v>
      </c>
      <c r="B25" s="25" t="s">
        <v>52</v>
      </c>
      <c r="C25" s="24" t="s">
        <v>3</v>
      </c>
      <c r="D25" s="24" t="s">
        <v>0</v>
      </c>
      <c r="E25" s="29">
        <v>200000</v>
      </c>
      <c r="F25" s="24">
        <v>1</v>
      </c>
      <c r="G25" s="29">
        <f>SUM(E25)</f>
        <v>200000</v>
      </c>
      <c r="H25" s="33">
        <v>1.1299999999999999</v>
      </c>
    </row>
    <row r="26" spans="1:8" ht="18.75" customHeight="1">
      <c r="A26" s="12"/>
      <c r="B26" s="13" t="s">
        <v>14</v>
      </c>
      <c r="C26" s="12"/>
      <c r="D26" s="12"/>
      <c r="E26" s="12"/>
      <c r="F26" s="12"/>
      <c r="G26" s="15"/>
    </row>
    <row r="27" spans="1:8" ht="37.5" customHeight="1">
      <c r="A27" s="10">
        <v>65310000</v>
      </c>
      <c r="B27" s="11" t="s">
        <v>13</v>
      </c>
      <c r="C27" s="10" t="s">
        <v>3</v>
      </c>
      <c r="D27" s="10" t="s">
        <v>0</v>
      </c>
      <c r="E27" s="9">
        <v>2120000</v>
      </c>
      <c r="F27" s="10">
        <v>1</v>
      </c>
      <c r="G27" s="15">
        <f t="shared" si="0"/>
        <v>2120000</v>
      </c>
      <c r="H27" s="1" t="s">
        <v>48</v>
      </c>
    </row>
    <row r="28" spans="1:8" ht="33" customHeight="1">
      <c r="A28" s="10">
        <v>65210000</v>
      </c>
      <c r="B28" s="11" t="s">
        <v>12</v>
      </c>
      <c r="C28" s="10" t="s">
        <v>3</v>
      </c>
      <c r="D28" s="10" t="s">
        <v>0</v>
      </c>
      <c r="E28" s="9">
        <v>7582400</v>
      </c>
      <c r="F28" s="10">
        <v>1</v>
      </c>
      <c r="G28" s="15">
        <f t="shared" si="0"/>
        <v>7582400</v>
      </c>
      <c r="H28" s="38" t="s">
        <v>56</v>
      </c>
    </row>
    <row r="29" spans="1:8" ht="39.75" customHeight="1">
      <c r="A29" s="24">
        <v>64211100</v>
      </c>
      <c r="B29" s="25" t="s">
        <v>47</v>
      </c>
      <c r="C29" s="10" t="s">
        <v>3</v>
      </c>
      <c r="D29" s="10" t="s">
        <v>0</v>
      </c>
      <c r="E29" s="9">
        <v>325600</v>
      </c>
      <c r="F29" s="10">
        <v>1</v>
      </c>
      <c r="G29" s="15">
        <f t="shared" si="0"/>
        <v>325600</v>
      </c>
      <c r="H29" s="1">
        <v>1.6</v>
      </c>
    </row>
    <row r="30" spans="1:8" ht="33" customHeight="1">
      <c r="A30" s="10">
        <v>32411130</v>
      </c>
      <c r="B30" s="11" t="s">
        <v>11</v>
      </c>
      <c r="C30" s="10" t="s">
        <v>3</v>
      </c>
      <c r="D30" s="10" t="s">
        <v>0</v>
      </c>
      <c r="E30" s="9">
        <v>367000</v>
      </c>
      <c r="F30" s="10">
        <v>1</v>
      </c>
      <c r="G30" s="15">
        <f t="shared" si="0"/>
        <v>367000</v>
      </c>
      <c r="H30" s="1">
        <v>1.7</v>
      </c>
    </row>
    <row r="31" spans="1:8" ht="29.25" customHeight="1">
      <c r="A31" s="10">
        <v>65111100</v>
      </c>
      <c r="B31" s="11" t="s">
        <v>10</v>
      </c>
      <c r="C31" s="10" t="s">
        <v>3</v>
      </c>
      <c r="D31" s="10" t="s">
        <v>0</v>
      </c>
      <c r="E31" s="9">
        <v>400000</v>
      </c>
      <c r="F31" s="10">
        <v>1</v>
      </c>
      <c r="G31" s="15">
        <f t="shared" si="0"/>
        <v>400000</v>
      </c>
      <c r="H31" s="1">
        <v>1.4</v>
      </c>
    </row>
    <row r="32" spans="1:8" ht="34.15" customHeight="1">
      <c r="A32" s="10">
        <v>90511100</v>
      </c>
      <c r="B32" s="11" t="s">
        <v>9</v>
      </c>
      <c r="C32" s="10" t="s">
        <v>3</v>
      </c>
      <c r="D32" s="10" t="s">
        <v>0</v>
      </c>
      <c r="E32" s="9">
        <v>280000</v>
      </c>
      <c r="F32" s="10">
        <v>1</v>
      </c>
      <c r="G32" s="15">
        <f t="shared" si="0"/>
        <v>280000</v>
      </c>
      <c r="H32" s="1">
        <v>1.5</v>
      </c>
    </row>
    <row r="33" spans="1:14" s="31" customFormat="1" ht="60" customHeight="1">
      <c r="A33" s="24">
        <v>90921100</v>
      </c>
      <c r="B33" s="25" t="s">
        <v>8</v>
      </c>
      <c r="C33" s="24" t="s">
        <v>3</v>
      </c>
      <c r="D33" s="24" t="s">
        <v>0</v>
      </c>
      <c r="E33" s="29">
        <v>40000</v>
      </c>
      <c r="F33" s="24">
        <v>1</v>
      </c>
      <c r="G33" s="30">
        <f t="shared" si="0"/>
        <v>40000</v>
      </c>
      <c r="H33" s="31">
        <v>1.8</v>
      </c>
    </row>
    <row r="34" spans="1:14" s="31" customFormat="1" ht="42" customHeight="1">
      <c r="A34" s="24" t="s">
        <v>5</v>
      </c>
      <c r="B34" s="25" t="s">
        <v>4</v>
      </c>
      <c r="C34" s="24" t="s">
        <v>3</v>
      </c>
      <c r="D34" s="24" t="s">
        <v>0</v>
      </c>
      <c r="E34" s="29">
        <v>60000</v>
      </c>
      <c r="F34" s="24">
        <v>1</v>
      </c>
      <c r="G34" s="30">
        <f t="shared" si="0"/>
        <v>60000</v>
      </c>
      <c r="H34" s="31">
        <v>1.8</v>
      </c>
    </row>
    <row r="35" spans="1:14" s="31" customFormat="1" ht="50.25" customHeight="1">
      <c r="A35" s="24" t="s">
        <v>7</v>
      </c>
      <c r="B35" s="25" t="s">
        <v>6</v>
      </c>
      <c r="C35" s="24" t="s">
        <v>3</v>
      </c>
      <c r="D35" s="24" t="s">
        <v>0</v>
      </c>
      <c r="E35" s="29">
        <v>50000</v>
      </c>
      <c r="F35" s="24">
        <v>1</v>
      </c>
      <c r="G35" s="30">
        <f>SUM(E35*F35)</f>
        <v>50000</v>
      </c>
      <c r="H35" s="1">
        <v>1.1100000000000001</v>
      </c>
    </row>
    <row r="36" spans="1:14" ht="48" customHeight="1">
      <c r="A36" s="10">
        <v>92410000</v>
      </c>
      <c r="B36" s="11" t="s">
        <v>54</v>
      </c>
      <c r="C36" s="10" t="s">
        <v>3</v>
      </c>
      <c r="D36" s="10" t="s">
        <v>0</v>
      </c>
      <c r="E36" s="29">
        <v>10400</v>
      </c>
      <c r="F36" s="10">
        <v>1</v>
      </c>
      <c r="G36" s="29">
        <f>SUM(E36)</f>
        <v>10400</v>
      </c>
      <c r="H36" s="33">
        <v>1.1100000000000001</v>
      </c>
    </row>
    <row r="37" spans="1:14" ht="49.15" customHeight="1">
      <c r="A37" s="24">
        <v>79131300</v>
      </c>
      <c r="B37" s="25" t="s">
        <v>55</v>
      </c>
      <c r="C37" s="24" t="s">
        <v>3</v>
      </c>
      <c r="D37" s="24" t="s">
        <v>0</v>
      </c>
      <c r="E37" s="29">
        <v>3000</v>
      </c>
      <c r="F37" s="24">
        <v>1</v>
      </c>
      <c r="G37" s="29">
        <f t="shared" ref="G37" si="1">SUM(E37)</f>
        <v>3000</v>
      </c>
      <c r="H37" s="33">
        <v>1.1100000000000001</v>
      </c>
    </row>
    <row r="38" spans="1:14" s="31" customFormat="1" ht="32.25" customHeight="1">
      <c r="A38" s="24">
        <v>98391200</v>
      </c>
      <c r="B38" s="25" t="s">
        <v>2</v>
      </c>
      <c r="C38" s="24" t="s">
        <v>1</v>
      </c>
      <c r="D38" s="24" t="s">
        <v>0</v>
      </c>
      <c r="E38" s="29">
        <v>5610400</v>
      </c>
      <c r="F38" s="24">
        <v>1</v>
      </c>
      <c r="G38" s="30">
        <f t="shared" si="0"/>
        <v>5610400</v>
      </c>
      <c r="H38" s="31">
        <v>1.1100000000000001</v>
      </c>
    </row>
    <row r="39" spans="1:14" ht="27" customHeight="1">
      <c r="A39" s="12"/>
      <c r="B39" s="27" t="s">
        <v>50</v>
      </c>
      <c r="C39" s="12"/>
      <c r="D39" s="12"/>
      <c r="E39" s="32"/>
      <c r="F39" s="12"/>
      <c r="G39" s="15"/>
      <c r="H39" s="33"/>
      <c r="M39" s="34"/>
      <c r="N39" s="34"/>
    </row>
    <row r="40" spans="1:14" s="31" customFormat="1" ht="44.25" customHeight="1">
      <c r="A40" s="24">
        <v>45400000</v>
      </c>
      <c r="B40" s="25" t="s">
        <v>49</v>
      </c>
      <c r="C40" s="24" t="s">
        <v>3</v>
      </c>
      <c r="D40" s="24" t="s">
        <v>0</v>
      </c>
      <c r="E40" s="29">
        <v>980000</v>
      </c>
      <c r="F40" s="24">
        <v>1</v>
      </c>
      <c r="G40" s="30">
        <f>SUM(E40*F40)</f>
        <v>980000</v>
      </c>
      <c r="H40" s="33">
        <v>1.1000000000000001</v>
      </c>
      <c r="I40" s="35"/>
    </row>
    <row r="41" spans="1:14" ht="13.5">
      <c r="D41" s="7"/>
      <c r="E41" s="8"/>
      <c r="F41" s="7"/>
      <c r="G41" s="8"/>
    </row>
    <row r="42" spans="1:14" ht="13.5">
      <c r="D42" s="7"/>
      <c r="E42" s="6"/>
      <c r="F42" s="5"/>
      <c r="G42" s="4"/>
    </row>
    <row r="43" spans="1:14" ht="15">
      <c r="B43" s="3"/>
    </row>
    <row r="44" spans="1:14">
      <c r="G44" s="2"/>
    </row>
  </sheetData>
  <mergeCells count="11">
    <mergeCell ref="B2:G2"/>
    <mergeCell ref="B3:G3"/>
    <mergeCell ref="A5:G5"/>
    <mergeCell ref="A6:G6"/>
    <mergeCell ref="A7:G7"/>
    <mergeCell ref="G8:G9"/>
    <mergeCell ref="A8:B8"/>
    <mergeCell ref="C8:C9"/>
    <mergeCell ref="D8:D9"/>
    <mergeCell ref="E8:E9"/>
    <mergeCell ref="F8:F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opLeftCell="A13" workbookViewId="0">
      <selection activeCell="J36" sqref="J36"/>
    </sheetView>
  </sheetViews>
  <sheetFormatPr defaultColWidth="9.140625" defaultRowHeight="12.75"/>
  <cols>
    <col min="1" max="1" width="15.85546875" style="1" customWidth="1"/>
    <col min="2" max="2" width="30.140625" style="1" customWidth="1"/>
    <col min="3" max="3" width="17.28515625" style="1" customWidth="1"/>
    <col min="4" max="7" width="15.5703125" style="1" customWidth="1"/>
    <col min="8" max="9" width="9.140625" style="1"/>
    <col min="10" max="10" width="9.85546875" style="1" customWidth="1"/>
    <col min="11" max="11" width="11.42578125" style="1" customWidth="1"/>
    <col min="12" max="16384" width="9.140625" style="1"/>
  </cols>
  <sheetData>
    <row r="1" spans="1:7" ht="20.25" customHeight="1">
      <c r="A1" s="22"/>
      <c r="B1" s="22"/>
      <c r="C1" s="22"/>
      <c r="D1" s="22"/>
      <c r="E1" s="22"/>
      <c r="F1" s="22"/>
      <c r="G1" s="26" t="s">
        <v>40</v>
      </c>
    </row>
    <row r="2" spans="1:7" ht="19.5" customHeight="1">
      <c r="A2" s="22"/>
      <c r="B2" s="47" t="s">
        <v>39</v>
      </c>
      <c r="C2" s="47"/>
      <c r="D2" s="47"/>
      <c r="E2" s="47"/>
      <c r="F2" s="47"/>
      <c r="G2" s="47"/>
    </row>
    <row r="3" spans="1:7" ht="20.25" customHeight="1">
      <c r="A3" s="22"/>
      <c r="B3" s="47" t="s">
        <v>38</v>
      </c>
      <c r="C3" s="47"/>
      <c r="D3" s="47"/>
      <c r="E3" s="47"/>
      <c r="F3" s="47"/>
      <c r="G3" s="47"/>
    </row>
    <row r="4" spans="1:7" ht="20.25" customHeight="1">
      <c r="A4" s="22"/>
      <c r="B4" s="26"/>
      <c r="C4" s="26"/>
      <c r="D4" s="26"/>
      <c r="E4" s="26"/>
      <c r="F4" s="26"/>
      <c r="G4" s="26" t="s">
        <v>42</v>
      </c>
    </row>
    <row r="5" spans="1:7" ht="17.25" customHeight="1">
      <c r="A5" s="48" t="s">
        <v>37</v>
      </c>
      <c r="B5" s="48"/>
      <c r="C5" s="48"/>
      <c r="D5" s="48"/>
      <c r="E5" s="48"/>
      <c r="F5" s="48"/>
      <c r="G5" s="48"/>
    </row>
    <row r="6" spans="1:7" ht="17.25" customHeight="1">
      <c r="A6" s="48" t="s">
        <v>41</v>
      </c>
      <c r="B6" s="48"/>
      <c r="C6" s="48"/>
      <c r="D6" s="48"/>
      <c r="E6" s="48"/>
      <c r="F6" s="48"/>
      <c r="G6" s="48"/>
    </row>
    <row r="7" spans="1:7" ht="21" customHeight="1">
      <c r="A7" s="49"/>
      <c r="B7" s="48"/>
      <c r="C7" s="48"/>
      <c r="D7" s="48"/>
      <c r="E7" s="48"/>
      <c r="F7" s="48"/>
      <c r="G7" s="48"/>
    </row>
    <row r="8" spans="1:7" ht="26.25" customHeight="1">
      <c r="A8" s="46" t="s">
        <v>36</v>
      </c>
      <c r="B8" s="46"/>
      <c r="C8" s="46" t="s">
        <v>35</v>
      </c>
      <c r="D8" s="46" t="s">
        <v>34</v>
      </c>
      <c r="E8" s="46" t="s">
        <v>33</v>
      </c>
      <c r="F8" s="46" t="s">
        <v>32</v>
      </c>
      <c r="G8" s="46" t="s">
        <v>31</v>
      </c>
    </row>
    <row r="9" spans="1:7" ht="43.5" customHeight="1">
      <c r="A9" s="27" t="s">
        <v>30</v>
      </c>
      <c r="B9" s="27" t="s">
        <v>29</v>
      </c>
      <c r="C9" s="46"/>
      <c r="D9" s="46"/>
      <c r="E9" s="46"/>
      <c r="F9" s="46"/>
      <c r="G9" s="46"/>
    </row>
    <row r="10" spans="1:7" ht="19.5" customHeight="1">
      <c r="A10" s="27">
        <v>1</v>
      </c>
      <c r="B10" s="27">
        <v>2</v>
      </c>
      <c r="C10" s="27">
        <v>6</v>
      </c>
      <c r="D10" s="27">
        <v>3</v>
      </c>
      <c r="E10" s="27">
        <v>4</v>
      </c>
      <c r="F10" s="27">
        <v>6</v>
      </c>
      <c r="G10" s="27">
        <v>5</v>
      </c>
    </row>
    <row r="11" spans="1:7" ht="19.5" customHeight="1">
      <c r="A11" s="12"/>
      <c r="B11" s="13" t="s">
        <v>28</v>
      </c>
      <c r="C11" s="12"/>
      <c r="D11" s="12"/>
      <c r="E11" s="19"/>
      <c r="F11" s="19"/>
      <c r="G11" s="37"/>
    </row>
    <row r="12" spans="1:7" ht="33.75" customHeight="1">
      <c r="A12" s="15">
        <v>15894210</v>
      </c>
      <c r="B12" s="11" t="s">
        <v>27</v>
      </c>
      <c r="C12" s="15" t="s">
        <v>26</v>
      </c>
      <c r="D12" s="17" t="s">
        <v>0</v>
      </c>
      <c r="E12" s="15">
        <v>2257600</v>
      </c>
      <c r="F12" s="15">
        <v>1</v>
      </c>
      <c r="G12" s="15">
        <f>SUM(E12*F12)</f>
        <v>2257600</v>
      </c>
    </row>
    <row r="13" spans="1:7" s="14" customFormat="1" ht="38.25" customHeight="1">
      <c r="A13" s="15">
        <v>30197622</v>
      </c>
      <c r="B13" s="11" t="s">
        <v>25</v>
      </c>
      <c r="C13" s="15" t="s">
        <v>3</v>
      </c>
      <c r="D13" s="10" t="s">
        <v>0</v>
      </c>
      <c r="E13" s="15">
        <v>150000</v>
      </c>
      <c r="F13" s="15">
        <v>1</v>
      </c>
      <c r="G13" s="15">
        <f t="shared" ref="G13:G38" si="0">SUM(E13*F13)</f>
        <v>150000</v>
      </c>
    </row>
    <row r="14" spans="1:7" s="14" customFormat="1" ht="38.25" customHeight="1">
      <c r="A14" s="15" t="s">
        <v>24</v>
      </c>
      <c r="B14" s="11" t="s">
        <v>23</v>
      </c>
      <c r="C14" s="15" t="s">
        <v>3</v>
      </c>
      <c r="D14" s="17" t="s">
        <v>0</v>
      </c>
      <c r="E14" s="15">
        <v>200000</v>
      </c>
      <c r="F14" s="15">
        <v>1</v>
      </c>
      <c r="G14" s="15">
        <f t="shared" si="0"/>
        <v>200000</v>
      </c>
    </row>
    <row r="15" spans="1:7" s="14" customFormat="1" ht="38.25" customHeight="1">
      <c r="A15" s="18">
        <v>37821150</v>
      </c>
      <c r="B15" s="18" t="s">
        <v>22</v>
      </c>
      <c r="C15" s="15" t="s">
        <v>3</v>
      </c>
      <c r="D15" s="17" t="s">
        <v>0</v>
      </c>
      <c r="E15" s="15">
        <v>100000</v>
      </c>
      <c r="F15" s="15">
        <v>1</v>
      </c>
      <c r="G15" s="15">
        <f t="shared" si="0"/>
        <v>100000</v>
      </c>
    </row>
    <row r="16" spans="1:7" s="14" customFormat="1" ht="81" customHeight="1">
      <c r="A16" s="15" t="s">
        <v>21</v>
      </c>
      <c r="B16" s="11" t="s">
        <v>20</v>
      </c>
      <c r="C16" s="15" t="s">
        <v>3</v>
      </c>
      <c r="D16" s="17" t="s">
        <v>0</v>
      </c>
      <c r="E16" s="15">
        <v>150000</v>
      </c>
      <c r="F16" s="15">
        <v>1</v>
      </c>
      <c r="G16" s="15">
        <f t="shared" si="0"/>
        <v>150000</v>
      </c>
    </row>
    <row r="17" spans="1:7" s="14" customFormat="1" ht="34.5" customHeight="1">
      <c r="A17" s="15" t="s">
        <v>43</v>
      </c>
      <c r="B17" s="11" t="s">
        <v>44</v>
      </c>
      <c r="C17" s="15" t="s">
        <v>3</v>
      </c>
      <c r="D17" s="17" t="s">
        <v>0</v>
      </c>
      <c r="E17" s="15">
        <v>50000</v>
      </c>
      <c r="F17" s="15">
        <v>1</v>
      </c>
      <c r="G17" s="15">
        <f t="shared" si="0"/>
        <v>50000</v>
      </c>
    </row>
    <row r="18" spans="1:7" s="14" customFormat="1" ht="32.25" customHeight="1">
      <c r="A18" s="24">
        <v>39800000</v>
      </c>
      <c r="B18" s="25" t="s">
        <v>45</v>
      </c>
      <c r="C18" s="15" t="s">
        <v>3</v>
      </c>
      <c r="D18" s="17" t="s">
        <v>0</v>
      </c>
      <c r="E18" s="15">
        <v>180000</v>
      </c>
      <c r="F18" s="15">
        <v>1</v>
      </c>
      <c r="G18" s="15">
        <f t="shared" si="0"/>
        <v>180000</v>
      </c>
    </row>
    <row r="19" spans="1:7" s="14" customFormat="1" ht="34.5" customHeight="1">
      <c r="A19" s="10">
        <v>39221400</v>
      </c>
      <c r="B19" s="11" t="s">
        <v>19</v>
      </c>
      <c r="C19" s="15" t="s">
        <v>3</v>
      </c>
      <c r="D19" s="17" t="s">
        <v>0</v>
      </c>
      <c r="E19" s="15">
        <v>50000</v>
      </c>
      <c r="F19" s="15">
        <v>1</v>
      </c>
      <c r="G19" s="15">
        <f t="shared" si="0"/>
        <v>50000</v>
      </c>
    </row>
    <row r="20" spans="1:7" s="14" customFormat="1" ht="27.75" customHeight="1">
      <c r="A20" s="10">
        <v>39522250</v>
      </c>
      <c r="B20" s="11" t="s">
        <v>18</v>
      </c>
      <c r="C20" s="15" t="s">
        <v>3</v>
      </c>
      <c r="D20" s="17" t="s">
        <v>0</v>
      </c>
      <c r="E20" s="15">
        <v>30000</v>
      </c>
      <c r="F20" s="15">
        <v>1</v>
      </c>
      <c r="G20" s="15">
        <f t="shared" si="0"/>
        <v>30000</v>
      </c>
    </row>
    <row r="21" spans="1:7" s="14" customFormat="1" ht="48" customHeight="1">
      <c r="A21" s="15" t="s">
        <v>17</v>
      </c>
      <c r="B21" s="11" t="s">
        <v>16</v>
      </c>
      <c r="C21" s="15" t="s">
        <v>3</v>
      </c>
      <c r="D21" s="17" t="s">
        <v>0</v>
      </c>
      <c r="E21" s="15">
        <v>60000</v>
      </c>
      <c r="F21" s="15">
        <v>1</v>
      </c>
      <c r="G21" s="15">
        <f t="shared" si="0"/>
        <v>60000</v>
      </c>
    </row>
    <row r="22" spans="1:7" s="14" customFormat="1" ht="62.25" customHeight="1">
      <c r="A22" s="16">
        <v>44500000</v>
      </c>
      <c r="B22" s="11" t="s">
        <v>15</v>
      </c>
      <c r="C22" s="10" t="s">
        <v>3</v>
      </c>
      <c r="D22" s="10" t="s">
        <v>0</v>
      </c>
      <c r="E22" s="15">
        <v>50000</v>
      </c>
      <c r="F22" s="15">
        <v>1</v>
      </c>
      <c r="G22" s="15">
        <f t="shared" si="0"/>
        <v>50000</v>
      </c>
    </row>
    <row r="23" spans="1:7" s="14" customFormat="1" ht="32.450000000000003" customHeight="1">
      <c r="A23" s="24">
        <v>44410000</v>
      </c>
      <c r="B23" s="25" t="s">
        <v>46</v>
      </c>
      <c r="C23" s="10" t="s">
        <v>3</v>
      </c>
      <c r="D23" s="10" t="s">
        <v>0</v>
      </c>
      <c r="E23" s="15">
        <v>80000</v>
      </c>
      <c r="F23" s="15">
        <v>1</v>
      </c>
      <c r="G23" s="15">
        <f t="shared" si="0"/>
        <v>80000</v>
      </c>
    </row>
    <row r="24" spans="1:7" s="14" customFormat="1" ht="32.450000000000003" customHeight="1">
      <c r="A24" s="24">
        <v>37400000</v>
      </c>
      <c r="B24" s="25" t="s">
        <v>53</v>
      </c>
      <c r="C24" s="10" t="s">
        <v>3</v>
      </c>
      <c r="D24" s="10" t="s">
        <v>0</v>
      </c>
      <c r="E24" s="15">
        <v>300000</v>
      </c>
      <c r="F24" s="15">
        <v>1</v>
      </c>
      <c r="G24" s="15">
        <f t="shared" si="0"/>
        <v>300000</v>
      </c>
    </row>
    <row r="25" spans="1:7" s="36" customFormat="1" ht="33.6" customHeight="1">
      <c r="A25" s="10" t="s">
        <v>51</v>
      </c>
      <c r="B25" s="25" t="s">
        <v>52</v>
      </c>
      <c r="C25" s="24" t="s">
        <v>3</v>
      </c>
      <c r="D25" s="24" t="s">
        <v>0</v>
      </c>
      <c r="E25" s="29">
        <v>200000</v>
      </c>
      <c r="F25" s="24">
        <v>1</v>
      </c>
      <c r="G25" s="29">
        <f>SUM(E25)</f>
        <v>200000</v>
      </c>
    </row>
    <row r="26" spans="1:7" ht="18.75" customHeight="1">
      <c r="A26" s="12"/>
      <c r="B26" s="13" t="s">
        <v>14</v>
      </c>
      <c r="C26" s="12"/>
      <c r="D26" s="12"/>
      <c r="E26" s="12"/>
      <c r="F26" s="12"/>
      <c r="G26" s="15"/>
    </row>
    <row r="27" spans="1:7" ht="37.5" customHeight="1">
      <c r="A27" s="10">
        <v>65310000</v>
      </c>
      <c r="B27" s="11" t="s">
        <v>13</v>
      </c>
      <c r="C27" s="10" t="s">
        <v>3</v>
      </c>
      <c r="D27" s="10" t="s">
        <v>0</v>
      </c>
      <c r="E27" s="9">
        <v>2120000</v>
      </c>
      <c r="F27" s="10">
        <v>1</v>
      </c>
      <c r="G27" s="15">
        <f t="shared" si="0"/>
        <v>2120000</v>
      </c>
    </row>
    <row r="28" spans="1:7" ht="33" customHeight="1">
      <c r="A28" s="10">
        <v>65210000</v>
      </c>
      <c r="B28" s="11" t="s">
        <v>12</v>
      </c>
      <c r="C28" s="10" t="s">
        <v>3</v>
      </c>
      <c r="D28" s="10" t="s">
        <v>0</v>
      </c>
      <c r="E28" s="9">
        <v>7582400</v>
      </c>
      <c r="F28" s="10">
        <v>1</v>
      </c>
      <c r="G28" s="15">
        <f t="shared" si="0"/>
        <v>7582400</v>
      </c>
    </row>
    <row r="29" spans="1:7" ht="39.75" customHeight="1">
      <c r="A29" s="24">
        <v>64211100</v>
      </c>
      <c r="B29" s="25" t="s">
        <v>47</v>
      </c>
      <c r="C29" s="10" t="s">
        <v>3</v>
      </c>
      <c r="D29" s="10" t="s">
        <v>0</v>
      </c>
      <c r="E29" s="9">
        <v>325600</v>
      </c>
      <c r="F29" s="10">
        <v>1</v>
      </c>
      <c r="G29" s="15">
        <f t="shared" si="0"/>
        <v>325600</v>
      </c>
    </row>
    <row r="30" spans="1:7" ht="33" customHeight="1">
      <c r="A30" s="10">
        <v>32411130</v>
      </c>
      <c r="B30" s="11" t="s">
        <v>11</v>
      </c>
      <c r="C30" s="10" t="s">
        <v>3</v>
      </c>
      <c r="D30" s="10" t="s">
        <v>0</v>
      </c>
      <c r="E30" s="9">
        <v>367000</v>
      </c>
      <c r="F30" s="10">
        <v>1</v>
      </c>
      <c r="G30" s="15">
        <f t="shared" si="0"/>
        <v>367000</v>
      </c>
    </row>
    <row r="31" spans="1:7" ht="29.25" customHeight="1">
      <c r="A31" s="10">
        <v>65111100</v>
      </c>
      <c r="B31" s="11" t="s">
        <v>10</v>
      </c>
      <c r="C31" s="10" t="s">
        <v>3</v>
      </c>
      <c r="D31" s="10" t="s">
        <v>0</v>
      </c>
      <c r="E31" s="9">
        <v>400000</v>
      </c>
      <c r="F31" s="10">
        <v>1</v>
      </c>
      <c r="G31" s="15">
        <f t="shared" si="0"/>
        <v>400000</v>
      </c>
    </row>
    <row r="32" spans="1:7" ht="34.15" customHeight="1">
      <c r="A32" s="10">
        <v>90511100</v>
      </c>
      <c r="B32" s="11" t="s">
        <v>9</v>
      </c>
      <c r="C32" s="10" t="s">
        <v>3</v>
      </c>
      <c r="D32" s="10" t="s">
        <v>0</v>
      </c>
      <c r="E32" s="9">
        <v>280000</v>
      </c>
      <c r="F32" s="10">
        <v>1</v>
      </c>
      <c r="G32" s="15">
        <f t="shared" si="0"/>
        <v>280000</v>
      </c>
    </row>
    <row r="33" spans="1:7" s="31" customFormat="1" ht="60" customHeight="1">
      <c r="A33" s="24">
        <v>90921100</v>
      </c>
      <c r="B33" s="25" t="s">
        <v>8</v>
      </c>
      <c r="C33" s="24" t="s">
        <v>3</v>
      </c>
      <c r="D33" s="24" t="s">
        <v>0</v>
      </c>
      <c r="E33" s="29">
        <v>40000</v>
      </c>
      <c r="F33" s="24">
        <v>1</v>
      </c>
      <c r="G33" s="30">
        <f t="shared" si="0"/>
        <v>40000</v>
      </c>
    </row>
    <row r="34" spans="1:7" s="31" customFormat="1" ht="42" customHeight="1">
      <c r="A34" s="24" t="s">
        <v>5</v>
      </c>
      <c r="B34" s="25" t="s">
        <v>4</v>
      </c>
      <c r="C34" s="24" t="s">
        <v>3</v>
      </c>
      <c r="D34" s="24" t="s">
        <v>0</v>
      </c>
      <c r="E34" s="29">
        <v>60000</v>
      </c>
      <c r="F34" s="24">
        <v>1</v>
      </c>
      <c r="G34" s="30">
        <f t="shared" si="0"/>
        <v>60000</v>
      </c>
    </row>
    <row r="35" spans="1:7" s="31" customFormat="1" ht="50.25" customHeight="1">
      <c r="A35" s="24" t="s">
        <v>7</v>
      </c>
      <c r="B35" s="25" t="s">
        <v>6</v>
      </c>
      <c r="C35" s="24" t="s">
        <v>3</v>
      </c>
      <c r="D35" s="24" t="s">
        <v>0</v>
      </c>
      <c r="E35" s="29">
        <v>50000</v>
      </c>
      <c r="F35" s="24">
        <v>1</v>
      </c>
      <c r="G35" s="30">
        <f>SUM(E35*F35)</f>
        <v>50000</v>
      </c>
    </row>
    <row r="36" spans="1:7" ht="48" customHeight="1">
      <c r="A36" s="10">
        <v>92410000</v>
      </c>
      <c r="B36" s="11" t="s">
        <v>54</v>
      </c>
      <c r="C36" s="10" t="s">
        <v>3</v>
      </c>
      <c r="D36" s="10" t="s">
        <v>0</v>
      </c>
      <c r="E36" s="29">
        <v>10400</v>
      </c>
      <c r="F36" s="10">
        <v>1</v>
      </c>
      <c r="G36" s="29">
        <f>SUM(E36)</f>
        <v>10400</v>
      </c>
    </row>
    <row r="37" spans="1:7" ht="49.15" customHeight="1">
      <c r="A37" s="24">
        <v>79131300</v>
      </c>
      <c r="B37" s="25" t="s">
        <v>55</v>
      </c>
      <c r="C37" s="24" t="s">
        <v>3</v>
      </c>
      <c r="D37" s="24" t="s">
        <v>0</v>
      </c>
      <c r="E37" s="29">
        <v>3000</v>
      </c>
      <c r="F37" s="24">
        <v>1</v>
      </c>
      <c r="G37" s="29">
        <f t="shared" ref="G37" si="1">SUM(E37)</f>
        <v>3000</v>
      </c>
    </row>
    <row r="38" spans="1:7" s="31" customFormat="1" ht="32.25" customHeight="1">
      <c r="A38" s="24">
        <v>98391200</v>
      </c>
      <c r="B38" s="25" t="s">
        <v>2</v>
      </c>
      <c r="C38" s="24" t="s">
        <v>1</v>
      </c>
      <c r="D38" s="24" t="s">
        <v>0</v>
      </c>
      <c r="E38" s="29">
        <v>5610400</v>
      </c>
      <c r="F38" s="24">
        <v>1</v>
      </c>
      <c r="G38" s="30">
        <f t="shared" si="0"/>
        <v>5610400</v>
      </c>
    </row>
    <row r="39" spans="1:7" s="31" customFormat="1" ht="27" customHeight="1">
      <c r="A39" s="32"/>
      <c r="B39" s="40" t="s">
        <v>50</v>
      </c>
      <c r="C39" s="32"/>
      <c r="D39" s="32"/>
      <c r="E39" s="32"/>
      <c r="F39" s="32"/>
      <c r="G39" s="30"/>
    </row>
    <row r="40" spans="1:7" s="31" customFormat="1" ht="44.25" customHeight="1">
      <c r="A40" s="24">
        <v>45400000</v>
      </c>
      <c r="B40" s="25" t="s">
        <v>49</v>
      </c>
      <c r="C40" s="24" t="s">
        <v>3</v>
      </c>
      <c r="D40" s="24" t="s">
        <v>0</v>
      </c>
      <c r="E40" s="29">
        <v>980000</v>
      </c>
      <c r="F40" s="24">
        <v>1</v>
      </c>
      <c r="G40" s="30">
        <f>SUM(E40*F40)</f>
        <v>980000</v>
      </c>
    </row>
    <row r="41" spans="1:7" ht="13.5">
      <c r="D41" s="7"/>
      <c r="E41" s="8"/>
      <c r="F41" s="7"/>
      <c r="G41" s="8"/>
    </row>
    <row r="42" spans="1:7" ht="13.5">
      <c r="D42" s="7"/>
      <c r="E42" s="6"/>
      <c r="F42" s="5"/>
      <c r="G42" s="4"/>
    </row>
    <row r="43" spans="1:7" ht="15">
      <c r="B43" s="3"/>
    </row>
    <row r="44" spans="1:7">
      <c r="G44" s="2"/>
    </row>
  </sheetData>
  <mergeCells count="11">
    <mergeCell ref="G8:G9"/>
    <mergeCell ref="B2:G2"/>
    <mergeCell ref="B3:G3"/>
    <mergeCell ref="A5:G5"/>
    <mergeCell ref="A6:G6"/>
    <mergeCell ref="A7:G7"/>
    <mergeCell ref="A8:B8"/>
    <mergeCell ref="C8:C9"/>
    <mergeCell ref="D8:D9"/>
    <mergeCell ref="E8:E9"/>
    <mergeCell ref="F8:F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I8" sqref="I8"/>
    </sheetView>
  </sheetViews>
  <sheetFormatPr defaultColWidth="9.140625" defaultRowHeight="12.75"/>
  <cols>
    <col min="1" max="1" width="15.85546875" style="1" customWidth="1"/>
    <col min="2" max="2" width="30.140625" style="1" customWidth="1"/>
    <col min="3" max="7" width="15.7109375" style="1" customWidth="1"/>
    <col min="8" max="9" width="9.140625" style="1"/>
    <col min="10" max="10" width="9.85546875" style="1" customWidth="1"/>
    <col min="11" max="11" width="11.42578125" style="1" customWidth="1"/>
    <col min="12" max="16384" width="9.140625" style="1"/>
  </cols>
  <sheetData>
    <row r="1" spans="1:8" ht="20.25" customHeight="1">
      <c r="A1" s="22"/>
      <c r="B1" s="42"/>
      <c r="C1" s="42"/>
      <c r="D1" s="42"/>
      <c r="E1" s="42"/>
      <c r="F1" s="42"/>
      <c r="G1" s="45" t="s">
        <v>60</v>
      </c>
    </row>
    <row r="2" spans="1:8" ht="17.25" customHeight="1">
      <c r="A2" s="48" t="s">
        <v>59</v>
      </c>
      <c r="B2" s="48"/>
      <c r="C2" s="48"/>
      <c r="D2" s="48"/>
      <c r="E2" s="48"/>
      <c r="F2" s="48"/>
      <c r="G2" s="48"/>
    </row>
    <row r="3" spans="1:8" ht="17.25" customHeight="1">
      <c r="A3" s="48" t="s">
        <v>57</v>
      </c>
      <c r="B3" s="48"/>
      <c r="C3" s="48"/>
      <c r="D3" s="48"/>
      <c r="E3" s="48"/>
      <c r="F3" s="48"/>
      <c r="G3" s="48"/>
    </row>
    <row r="4" spans="1:8" s="31" customFormat="1" ht="17.25" customHeight="1">
      <c r="A4" s="50" t="s">
        <v>58</v>
      </c>
      <c r="B4" s="50"/>
      <c r="C4" s="50"/>
      <c r="D4" s="50"/>
      <c r="E4" s="50"/>
      <c r="F4" s="50"/>
      <c r="G4" s="50"/>
      <c r="H4" s="44"/>
    </row>
    <row r="5" spans="1:8" ht="26.25" customHeight="1">
      <c r="A5" s="46" t="s">
        <v>36</v>
      </c>
      <c r="B5" s="46"/>
      <c r="C5" s="46" t="s">
        <v>35</v>
      </c>
      <c r="D5" s="46" t="s">
        <v>34</v>
      </c>
      <c r="E5" s="46" t="s">
        <v>33</v>
      </c>
      <c r="F5" s="46" t="s">
        <v>32</v>
      </c>
      <c r="G5" s="46" t="s">
        <v>31</v>
      </c>
    </row>
    <row r="6" spans="1:8" ht="43.5" customHeight="1">
      <c r="A6" s="43" t="s">
        <v>30</v>
      </c>
      <c r="B6" s="43" t="s">
        <v>29</v>
      </c>
      <c r="C6" s="46"/>
      <c r="D6" s="46"/>
      <c r="E6" s="46"/>
      <c r="F6" s="46"/>
      <c r="G6" s="46"/>
    </row>
    <row r="7" spans="1:8" ht="19.5" customHeight="1">
      <c r="A7" s="43">
        <v>1</v>
      </c>
      <c r="B7" s="43">
        <v>2</v>
      </c>
      <c r="C7" s="43">
        <v>6</v>
      </c>
      <c r="D7" s="43">
        <v>3</v>
      </c>
      <c r="E7" s="43">
        <v>4</v>
      </c>
      <c r="F7" s="43">
        <v>6</v>
      </c>
      <c r="G7" s="43">
        <v>5</v>
      </c>
    </row>
    <row r="8" spans="1:8" s="31" customFormat="1" ht="27" customHeight="1">
      <c r="A8" s="32"/>
      <c r="B8" s="40" t="s">
        <v>50</v>
      </c>
      <c r="C8" s="32"/>
      <c r="D8" s="32"/>
      <c r="E8" s="32"/>
      <c r="F8" s="32"/>
      <c r="G8" s="30"/>
    </row>
    <row r="9" spans="1:8" s="31" customFormat="1" ht="44.25" customHeight="1">
      <c r="A9" s="15">
        <v>15894210</v>
      </c>
      <c r="B9" s="11" t="s">
        <v>27</v>
      </c>
      <c r="C9" s="15" t="s">
        <v>26</v>
      </c>
      <c r="D9" s="17" t="s">
        <v>0</v>
      </c>
      <c r="E9" s="15"/>
      <c r="F9" s="15">
        <v>1</v>
      </c>
      <c r="G9" s="15"/>
    </row>
    <row r="10" spans="1:8" ht="13.5">
      <c r="D10" s="7"/>
      <c r="E10" s="8"/>
      <c r="F10" s="7"/>
      <c r="G10" s="8"/>
    </row>
    <row r="11" spans="1:8" ht="13.5">
      <c r="B11" s="41"/>
    </row>
    <row r="12" spans="1:8">
      <c r="G12" s="2"/>
    </row>
  </sheetData>
  <mergeCells count="9">
    <mergeCell ref="A4:G4"/>
    <mergeCell ref="A2:G2"/>
    <mergeCell ref="A3:G3"/>
    <mergeCell ref="A5:B5"/>
    <mergeCell ref="C5:C6"/>
    <mergeCell ref="D5:D6"/>
    <mergeCell ref="E5:E6"/>
    <mergeCell ref="F5:F6"/>
    <mergeCell ref="G5:G6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գնումների-պլան</vt:lpstr>
      <vt:lpstr>գնումների-պլան -2016</vt:lpstr>
      <vt:lpstr>գնումների-պլան -2016 -0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ldfk</dc:creator>
  <cp:lastModifiedBy>ldfk</cp:lastModifiedBy>
  <dcterms:created xsi:type="dcterms:W3CDTF">2016-02-11T06:05:50Z</dcterms:created>
  <dcterms:modified xsi:type="dcterms:W3CDTF">2017-01-24T12:21:39Z</dcterms:modified>
</cp:coreProperties>
</file>