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definedNames>
    <definedName name="_edn1" localSheetId="0">Лист1!#REF!</definedName>
    <definedName name="_edn2" localSheetId="0">Лист1!#REF!</definedName>
    <definedName name="_edn3" localSheetId="0">Лист1!#REF!</definedName>
    <definedName name="_edn4" localSheetId="0">Лист1!#REF!</definedName>
    <definedName name="_ednref1" localSheetId="0">Лист1!#REF!</definedName>
    <definedName name="_ednref2" localSheetId="0">Лист1!#REF!</definedName>
    <definedName name="_ednref3" localSheetId="0">Лист1!#REF!</definedName>
    <definedName name="_ednref4" localSheetId="0">Лист1!#REF!</definedName>
  </definedNames>
  <calcPr calcId="145621"/>
</workbook>
</file>

<file path=xl/calcChain.xml><?xml version="1.0" encoding="utf-8"?>
<calcChain xmlns="http://schemas.openxmlformats.org/spreadsheetml/2006/main">
  <c r="H202" i="1" l="1"/>
  <c r="H201" i="1"/>
  <c r="H200" i="1"/>
  <c r="H199" i="1"/>
  <c r="H198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12" i="1"/>
  <c r="H5" i="1"/>
  <c r="H25" i="1"/>
  <c r="H24" i="1"/>
  <c r="H23" i="1"/>
  <c r="H22" i="1"/>
  <c r="H21" i="1"/>
  <c r="H20" i="1"/>
  <c r="H19" i="1"/>
  <c r="H18" i="1"/>
  <c r="H17" i="1"/>
  <c r="H15" i="1"/>
  <c r="H16" i="1"/>
  <c r="H14" i="1"/>
  <c r="H13" i="1"/>
  <c r="H11" i="1"/>
  <c r="H10" i="1"/>
  <c r="H9" i="1"/>
  <c r="H8" i="1"/>
  <c r="H7" i="1"/>
  <c r="H6" i="1"/>
  <c r="H4" i="1"/>
</calcChain>
</file>

<file path=xl/sharedStrings.xml><?xml version="1.0" encoding="utf-8"?>
<sst xmlns="http://schemas.openxmlformats.org/spreadsheetml/2006/main" count="610" uniqueCount="215">
  <si>
    <t>չափաբաժին</t>
  </si>
  <si>
    <r>
      <t xml:space="preserve"> </t>
    </r>
    <r>
      <rPr>
        <sz val="11"/>
        <color rgb="FF000000"/>
        <rFont val="Sylfaen"/>
        <family val="1"/>
        <charset val="204"/>
      </rPr>
      <t>Գնման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առարկայի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անվանումը</t>
    </r>
  </si>
  <si>
    <r>
      <t>չափի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Sylfaen"/>
        <family val="1"/>
        <charset val="204"/>
      </rPr>
      <t>միավորը</t>
    </r>
    <r>
      <rPr>
        <sz val="10"/>
        <color rgb="FF000000"/>
        <rFont val="Calibri"/>
        <family val="2"/>
        <charset val="204"/>
        <scheme val="minor"/>
      </rPr>
      <t xml:space="preserve"> </t>
    </r>
  </si>
  <si>
    <r>
      <t>քանակը</t>
    </r>
    <r>
      <rPr>
        <sz val="10"/>
        <color rgb="FF000000"/>
        <rFont val="Calibri"/>
        <family val="2"/>
        <charset val="204"/>
        <scheme val="minor"/>
      </rPr>
      <t xml:space="preserve"> </t>
    </r>
  </si>
  <si>
    <r>
      <t>գինն</t>
    </r>
    <r>
      <rPr>
        <sz val="9"/>
        <color rgb="FF000000"/>
        <rFont val="Calibri"/>
        <family val="2"/>
        <charset val="204"/>
        <scheme val="minor"/>
      </rPr>
      <t xml:space="preserve"> </t>
    </r>
    <r>
      <rPr>
        <sz val="9"/>
        <color rgb="FF000000"/>
        <rFont val="Sylfaen"/>
        <family val="1"/>
        <charset val="204"/>
      </rPr>
      <t>առանց</t>
    </r>
    <r>
      <rPr>
        <sz val="9"/>
        <color rgb="FF000000"/>
        <rFont val="Calibri"/>
        <family val="2"/>
        <charset val="204"/>
        <scheme val="minor"/>
      </rPr>
      <t xml:space="preserve"> </t>
    </r>
    <r>
      <rPr>
        <sz val="9"/>
        <color rgb="FF000000"/>
        <rFont val="Sylfaen"/>
        <family val="1"/>
        <charset val="204"/>
      </rPr>
      <t>ԱԱՀ</t>
    </r>
    <r>
      <rPr>
        <sz val="9"/>
        <color rgb="FF000000"/>
        <rFont val="Calibri"/>
        <family val="2"/>
        <charset val="204"/>
        <scheme val="minor"/>
      </rPr>
      <t>-</t>
    </r>
    <r>
      <rPr>
        <sz val="9"/>
        <color rgb="FF000000"/>
        <rFont val="Sylfaen"/>
        <family val="1"/>
        <charset val="204"/>
      </rPr>
      <t>ի</t>
    </r>
    <r>
      <rPr>
        <sz val="9"/>
        <color rgb="FF000000"/>
        <rFont val="Calibri"/>
        <family val="2"/>
        <charset val="204"/>
        <scheme val="minor"/>
      </rPr>
      <t xml:space="preserve"> </t>
    </r>
  </si>
  <si>
    <r>
      <t>ԱԱՀ</t>
    </r>
    <r>
      <rPr>
        <sz val="11"/>
        <color rgb="FF000000"/>
        <rFont val="Calibri"/>
        <family val="2"/>
        <charset val="204"/>
        <scheme val="minor"/>
      </rPr>
      <t>-</t>
    </r>
    <r>
      <rPr>
        <sz val="11"/>
        <color rgb="FF000000"/>
        <rFont val="Sylfaen"/>
        <family val="1"/>
        <charset val="204"/>
      </rPr>
      <t>ն</t>
    </r>
  </si>
  <si>
    <r>
      <t>Մասնակցի</t>
    </r>
    <r>
      <rPr>
        <sz val="9"/>
        <color rgb="FF000000"/>
        <rFont val="Calibri"/>
        <family val="2"/>
        <charset val="204"/>
        <scheme val="minor"/>
      </rPr>
      <t xml:space="preserve"> </t>
    </r>
    <r>
      <rPr>
        <sz val="9"/>
        <color rgb="FF000000"/>
        <rFont val="Sylfaen"/>
        <family val="1"/>
        <charset val="204"/>
      </rPr>
      <t>անվանումը</t>
    </r>
    <r>
      <rPr>
        <sz val="9"/>
        <color rgb="FF000000"/>
        <rFont val="Calibri"/>
        <family val="2"/>
        <charset val="204"/>
        <scheme val="minor"/>
      </rPr>
      <t xml:space="preserve"> </t>
    </r>
  </si>
  <si>
    <t>Ադամանդյա  կանաչ լ-թ 2% 10մլ</t>
  </si>
  <si>
    <t>ֆլ</t>
  </si>
  <si>
    <t>սրվ</t>
  </si>
  <si>
    <t>Ադրենալին 0.18% 1մլ Էպինեֆրին  C01CA26, R01AA03,R01AB05,  R03CA02, SO1FB02</t>
  </si>
  <si>
    <t>սրվակ</t>
  </si>
  <si>
    <t>Ազիթրոմիցին 200մգ/5 մլ դեղափոշի ներքին ընդունման լուծույթի / J01FA10,S01AA263651117,</t>
  </si>
  <si>
    <t>դ/հատ</t>
  </si>
  <si>
    <t>փաթեթ</t>
  </si>
  <si>
    <t>հաբ</t>
  </si>
  <si>
    <t>Ամիոդարոն դհտ. 3մլ/150մգ C01BD01</t>
  </si>
  <si>
    <t>Ամիոդարոն դհտ. 200մգ C01BD01</t>
  </si>
  <si>
    <t>Ամլոդիպին դհտ. 10մգ     C08CA01</t>
  </si>
  <si>
    <t>Ամոքսիցիլին դպտճ. 500մգ J01CA01, S01AA19</t>
  </si>
  <si>
    <t>դպտճ</t>
  </si>
  <si>
    <t>ամօքսիցիլին (ամօքսիցիլինի տրիհիդրատ) 250մգ/5մլ                                                                                                                                                       amoxicillin (amoxicillin trihydrate)</t>
  </si>
  <si>
    <t>Ամոքսիցիլին+քլավու-լանաթթու դհտ. 625մգ  JO1CR02</t>
  </si>
  <si>
    <t>ամբրօքսոլ (ամբրօքսոլի հիդրոքլորիդ)   15մգ/5մլ,  100մլ օշարակ</t>
  </si>
  <si>
    <t xml:space="preserve">ամօքսիցիլին (ամօքսիցիլինի տրիհիդրատ), քլավուլանաթթու (կալիումի քլավուլանատ)              125մգ/5մլ+ 31,25մգ/5մլ,     25գ դեղափոշի 100մլ </t>
  </si>
  <si>
    <t>Ամոքսիցիլին+քլավու-լանաթթու կախ. 312մգ/5մլ /դեղափոշի ներքին ընդ.լուծույթի/</t>
  </si>
  <si>
    <t xml:space="preserve">Անեսթեզինի քսուք  5% </t>
  </si>
  <si>
    <t>տուփ</t>
  </si>
  <si>
    <t>Ասկորբինաթթու 5% 2մլ GO1AD03,SOIXA15,A11GA00</t>
  </si>
  <si>
    <t>Ասկորբինաթթու 500մգ GO1AD03,SOIXA15,A11GA01</t>
  </si>
  <si>
    <t>Ատենոլոլ դհտ. 50մգ C07AB03</t>
  </si>
  <si>
    <t>Ացետիլսալիցաթթու 100մգ A01AD05</t>
  </si>
  <si>
    <t>Ացետիլսալիցիլաթթու դհտ. 300մգ A01AD05</t>
  </si>
  <si>
    <t>Ացետիլսալիցիլաթթու դհտ. 500մգ A01AD05</t>
  </si>
  <si>
    <t>բաղեղ սովորական    40մգ/5մլ,    100մլօշարակ/R05CA/</t>
  </si>
  <si>
    <t>բրոմհեքսին 8մգ</t>
  </si>
  <si>
    <t>ֆլակոն</t>
  </si>
  <si>
    <t xml:space="preserve">բետամեթազոն (բետամեթազոնի դիպրոպիոնատ)    0,64մգ/գ,  նրբաքսուք30գ </t>
  </si>
  <si>
    <t>պարկուճ</t>
  </si>
  <si>
    <t>սպազմալգոն 5մլA03DA02</t>
  </si>
  <si>
    <t>Բետամետազոն քսուք 0.1 15մգ A07EA04</t>
  </si>
  <si>
    <t>Բիսոպրոլոլ 10մգ  C07AB07</t>
  </si>
  <si>
    <t>Բիսոպրոլոլ 5մգ  C07AB07</t>
  </si>
  <si>
    <t>Բետասերկ24մգ</t>
  </si>
  <si>
    <t>դեղահատ</t>
  </si>
  <si>
    <t xml:space="preserve">Գլյուկոզա     5%  250մլ                                                                                      </t>
  </si>
  <si>
    <t xml:space="preserve">Գլյուկոզա     5%  500մլ                                                                                      </t>
  </si>
  <si>
    <t xml:space="preserve">Գլաուցին,էֆեդրին,ռեհանի յուղ 125մլ                                                                                 </t>
  </si>
  <si>
    <t>Դեքսամետազոն 4 մգ 1 մլ</t>
  </si>
  <si>
    <t>Դեքսամետազոն աչքի կաթիլներ 0.1%</t>
  </si>
  <si>
    <t>հատ</t>
  </si>
  <si>
    <t>Դիբազոլ 1% 1մլ /բենդազոլ/</t>
  </si>
  <si>
    <t>Դիգոքսին դհտ. 0.25մգ</t>
  </si>
  <si>
    <t>Դիկլոֆենակ դհտ. 50մգ D11AX18, M01AB05, M02AA15</t>
  </si>
  <si>
    <t>Դիկլոֆենակ սրվ մ/մ 75մգ/3մլ D11AX18, M01AB05, M02AA15</t>
  </si>
  <si>
    <t>Դիֆենհիդրամին  50մգ D04AA32, R06AA02</t>
  </si>
  <si>
    <t>Դիֆենհիդրամին   1% 1.0  D04AA32, R06AA02</t>
  </si>
  <si>
    <t>Դրոտավերին դհտ 40մգ  A03AD02  /նո-շպա</t>
  </si>
  <si>
    <t>Դրոտավերինի հիդրոքլորիդ    40մգ 2մլ A03AD02/նո-շպա/</t>
  </si>
  <si>
    <t>Երկաթ պարունակող համակցություն 10մգ/1մլ ներքին ընդունման լուծույթ/ B03A</t>
  </si>
  <si>
    <t>Երկաթի աղ+ ֆոլաթթու B03AD03</t>
  </si>
  <si>
    <t>դ-պատիճ</t>
  </si>
  <si>
    <t>Էտամզիլատ նատրի 250 մգ 2մլ  /դիցինոն/B02BX01</t>
  </si>
  <si>
    <t>Էթիլ սպիրտ 96 / էթանոլ/D08AX08</t>
  </si>
  <si>
    <t>լիտր</t>
  </si>
  <si>
    <t>Էնալապրիլ դհտ. 10մգ C09AA02</t>
  </si>
  <si>
    <t>Էնալապրիլ դհտ. 5մգ C09AA02</t>
  </si>
  <si>
    <t>Էուֆիլին 24մգ/մլ        5մլ R03DA05</t>
  </si>
  <si>
    <t>Թիմոլոլ 0.5% 5մլ ակնակաթիլ C07AA06, S01ED01,</t>
  </si>
  <si>
    <t>Իբուպրոֆեն դհտ. 200մգ M01AE01</t>
  </si>
  <si>
    <t>Իբուպրոֆեն դհտ. թ/պ 400մգ M01AE01</t>
  </si>
  <si>
    <t>իբուպրոֆեն 20մգ/մլ,      M01AE01                                                                                   150մլ դեղակախույթ ներքին ընդունման</t>
  </si>
  <si>
    <t>Իզոսորբիդ դինիտրատ դհտ. 20մգ C05AE02</t>
  </si>
  <si>
    <t>Ինդապամիդ C03BA11</t>
  </si>
  <si>
    <t>Լինիմենտ ըստ վիշնևսկու 40.0D08AX</t>
  </si>
  <si>
    <t>Լևոթիրօքսին դհտ. 50մկգ H03AA01</t>
  </si>
  <si>
    <t>Կալցիումի  քլորիդ  10%-5մլB05XA07</t>
  </si>
  <si>
    <t>Կալցիումի գլյուկոնատ 500մգ a10 A12AA03,D11AX03</t>
  </si>
  <si>
    <t>Կապտոպրիլ  25մգC09AA01</t>
  </si>
  <si>
    <t xml:space="preserve">Կատվախոտի ոգեթուրմ    30մլ    N05CM09                                                                                        </t>
  </si>
  <si>
    <t>ապակե շշիկ</t>
  </si>
  <si>
    <t>Կարվեդիլոլ դհտ. 12.5մգ C07AG02</t>
  </si>
  <si>
    <t>Կարվեդիլոլ դհտ. 25մգ C07AG02</t>
  </si>
  <si>
    <t>Կետոպրոֆեն  150 մգ M01AE03, M02AA10</t>
  </si>
  <si>
    <t>Կլոտրիմազոլ 10մգ/գ 20գ A01AB18, D01AC01, G01AF02</t>
  </si>
  <si>
    <t>Կորդիամին 2մլ 25%R07AB02</t>
  </si>
  <si>
    <t>Հիդրոկորդիզոն քսուկ  1% D07AB02</t>
  </si>
  <si>
    <t>Հիդրոքլորթիազիդ դհտ. 25մգ C03AA03</t>
  </si>
  <si>
    <t>Մագնեզիումի սուլֆատ   25% 5մլ A06AD04,A12SS02,B05XA05,D11AX05,V04SS02</t>
  </si>
  <si>
    <t>Մեբենդազոլ 100մգ  P02CA01</t>
  </si>
  <si>
    <t>Մեզատոն 1%մլ C01CA06</t>
  </si>
  <si>
    <t xml:space="preserve">Մետամիզոլ (մետամիզոլ նատրիում) 500մգ      N02BB02                                                                                 </t>
  </si>
  <si>
    <t xml:space="preserve">Մետամիզոլ (մետամիզոլ նատրիում) 50% 2մլN02BB02                                                                                       </t>
  </si>
  <si>
    <t xml:space="preserve">մեթոտրեքսատ       10մգ,          L01BA01                                                                                                                             </t>
  </si>
  <si>
    <t>դեղապատիճ</t>
  </si>
  <si>
    <t>Մեթիլպրեդնիզոլոն4մգH02AB04</t>
  </si>
  <si>
    <t>Մետրոնիդազոլ 100մլ  A01AB17,D06BX01,G04AF01,J01XD01</t>
  </si>
  <si>
    <t>Մետրոնիդազոլ դենտա A01AB17,D06BX01,G04AF01,J01XD01</t>
  </si>
  <si>
    <t>Միկոնազոլ քսուկ 2% A01AB09,A07AC01, D01AC02,G02AF04,J02AB01,S02AA13</t>
  </si>
  <si>
    <t xml:space="preserve">Յոդ    5%  30մլ,      D08AG02,D09AA09. D11AS06,G01AX11,R02AA15,S01AX18                </t>
  </si>
  <si>
    <t>Նատրիումի թիոսուլֆատ V03AB06</t>
  </si>
  <si>
    <t>Ստրոֆանտին 0,025% 1 մլ</t>
  </si>
  <si>
    <t>Նատրիումի քլորիդ    0,9% 250մլA12SA01,B05SB01,B05XA03</t>
  </si>
  <si>
    <t>պլաստիկե տարա</t>
  </si>
  <si>
    <t xml:space="preserve">Նատրիումի քլորիդ  0,9% 5մլ A12SA01,B05SB01,B05XA03                             </t>
  </si>
  <si>
    <t>Նատրիումի քլորիդ 0.9% 500մլ A12SA01,B05SB01,B05XA03</t>
  </si>
  <si>
    <t>պարկ</t>
  </si>
  <si>
    <t>Ներարկման ջուր  V07AB   2մլ</t>
  </si>
  <si>
    <t>Նիֆեդիպին  10մգ C08CA05</t>
  </si>
  <si>
    <t>Պապավերինի հիդրոքլորիդ   2% 2մլA03AD51</t>
  </si>
  <si>
    <t>Պարացետամոլ     80մգ  N02BE01</t>
  </si>
  <si>
    <t>ուղիղաղիքային մոմիկ</t>
  </si>
  <si>
    <t>Պարացետամոլ     100մգ  N02BE02</t>
  </si>
  <si>
    <t>Պարացետամոլ     250մգ  N02BE03</t>
  </si>
  <si>
    <t>Պարացետամոլ     120մգ  /5մլ դեղակախույթN02BE04</t>
  </si>
  <si>
    <t>շշիկ</t>
  </si>
  <si>
    <t>Պարացետամոլ     500մգ  N02BE05</t>
  </si>
  <si>
    <t>Պիրացետամ 20% 5млN06BX03</t>
  </si>
  <si>
    <t>Պիրացետամ 800մգ</t>
  </si>
  <si>
    <t>Պրեդնիզոլոն դհտ. 5մգ A07EA01,C05AA04,D07AA03,</t>
  </si>
  <si>
    <t xml:space="preserve">Պրոտարգոլի լուծույթ 2%         15մլ   D08AL01                                                                    </t>
  </si>
  <si>
    <t xml:space="preserve">Ջրածնի պերօքսիդ 3% 100մլ  </t>
  </si>
  <si>
    <t>Ռինգեր 250մլ B05BB01</t>
  </si>
  <si>
    <t>Ռինգեր 500 մլ B05BB01</t>
  </si>
  <si>
    <t>Սալբուտամոլ աէրոզոլ 100մկգ R03AC02</t>
  </si>
  <si>
    <t>Սալբուտամոլ դհտ 2մգ R03AC02</t>
  </si>
  <si>
    <t>Սինաֆլան 10գ, 15գ D07AC04</t>
  </si>
  <si>
    <t>Սուլֆասալազին AO7EC01</t>
  </si>
  <si>
    <t>Սուֆամետաքսազոլ+տրիմետոպրիլ /100մգ+20մգ J01EE01,J01EE02 ,J01EE05, J01EE07</t>
  </si>
  <si>
    <t>Սուֆամետաքսազոլ+տրիմետոպրիլ /400մգ+80մգ J01EE01,J01EE02 ,J01EE05, J01EE08</t>
  </si>
  <si>
    <t>Սուֆամետաքսազոլ+տրիմետոպրիլ /200մգ+40մգ5մլ դեղակախույթ J01EE01,J01EE02 ,J01EE05, J01EE08</t>
  </si>
  <si>
    <t>Սպիրինոլակտոն  դհտ 25մգ C03DA01</t>
  </si>
  <si>
    <t>Սպիրինոլակտոն  դհտ 50մգ C03DA01</t>
  </si>
  <si>
    <t>Վալիդոլ 60մգC01EX</t>
  </si>
  <si>
    <t>Վալոկարդին 20մլ N05CB02</t>
  </si>
  <si>
    <t>Վերապամիլ  40մգ C08DA01</t>
  </si>
  <si>
    <t>Վերապամիլի հիդրոքլորիդ     0,25%  2մլ C08DA01</t>
  </si>
  <si>
    <t xml:space="preserve">վիտամին A, D3,  C, B2,  B6,  B1 ,B12նիկոտինամիդ, կալցիումի պանտոտենատ,  ֆոլաթթու,  կալցիում, ֆոսֆոր     A11B           150մլ օշարակ                           </t>
  </si>
  <si>
    <t xml:space="preserve">տուղտ դեղատու   349մգ/մլ125մլ         օշարակ       R05CA05                                                     </t>
  </si>
  <si>
    <t xml:space="preserve">տուղտի հանուկ 50մգ     R05CA05                                                    </t>
  </si>
  <si>
    <t>Տետրացիկլին աչքի քսուկ 1% A01AB13, D06AA04, J01AA07, S01AA09,S02AA08, S03AA02</t>
  </si>
  <si>
    <t>Ցեֆազոլին մ/մ ն/ե 1գ   J01DB04</t>
  </si>
  <si>
    <t>Ցեֆազոլին մ/մ ն/ե 0.5գ   J01DB04</t>
  </si>
  <si>
    <t>Ցինարիզին25մգ N07CA02</t>
  </si>
  <si>
    <t>Ցեֆտրիաքսոն 1գ J01DD04</t>
  </si>
  <si>
    <t>Ցեֆտրիաքսոն 0.5գ J01DD04</t>
  </si>
  <si>
    <t>Ցինկի քսուկ 50.0</t>
  </si>
  <si>
    <t xml:space="preserve">Ցիպրոֆլոքսացին ակնա-քթակաթիլներ0.3%  J01MA02, S01AE03, S02AA15, S03AA07, </t>
  </si>
  <si>
    <t>Քլորամֆենիկոլ, մեթիլուրացիլ /Լևոմիկոլի քսուկ 40.0 /D06AX02,D10AF03, G01AA05, J01BA01,S01AA01,S02AA01,</t>
  </si>
  <si>
    <t>Օմեպրազոլ  20 մգ A02BC01</t>
  </si>
  <si>
    <t>Ֆամոտիդին  20մգ C03CA01</t>
  </si>
  <si>
    <t>Ֆամոտիդին  40մգ C03CA02</t>
  </si>
  <si>
    <t>Ֆամոտիդին  20մգ/մլ5մլC03CA03</t>
  </si>
  <si>
    <t>Ֆենինդիոն, ֆենիլինB01AA02</t>
  </si>
  <si>
    <t xml:space="preserve"> ֆենոբարբիտալ,էթիլբրոմիզովալերիանատ, պղպեղային անանուխի յուղ      25մլ       N05CM                                                                                </t>
  </si>
  <si>
    <t>ֆինոպտին C08DA01</t>
  </si>
  <si>
    <t>Ֆլուկոնազոլ   50մգJ02AC01</t>
  </si>
  <si>
    <t>ֆոլաթթու 5մգ BO3BB01</t>
  </si>
  <si>
    <t>Ֆուրացիլին  0,2 գ  ա10 փոշի</t>
  </si>
  <si>
    <t xml:space="preserve">Ֆուրոսեմիդ   1%  2մլ         C03CA01                                        </t>
  </si>
  <si>
    <t>Ֆուրոսեմիդ 40մգ C03CA01</t>
  </si>
  <si>
    <t>Ընդունվել է որոշում` կողմ` 3, դեմ 0:[iv]</t>
  </si>
  <si>
    <t>Ամպիցիլինի նատրիում 1,0</t>
  </si>
  <si>
    <t>Ալյումինիումի հիդրօքսիդ, մագնեզիումի հիդրօքսիդ  կախույթ 170մլ</t>
  </si>
  <si>
    <t>Ացետիլսալիցիլաթթու, մագնեզիումի հիդրօքսիդ150մգ</t>
  </si>
  <si>
    <t>Էսենցիալ ֆոսֆոլիպիդներ 300 մգA05C</t>
  </si>
  <si>
    <t>Էսենցիալ ֆոսֆոլիպիդներ 5մլ</t>
  </si>
  <si>
    <t>Էթիլմեթիլհիդրօքսիպիրիդինի սուկցինատ  100մգ/2մլ N07XX</t>
  </si>
  <si>
    <t>Ինդոմետացինի քսուկ 10% 40մգM02AA23</t>
  </si>
  <si>
    <t>Ինդոմետացինի 25մգM01AB01</t>
  </si>
  <si>
    <t>լակտուլոզ667մգ/մլ 200մլ օշարակA06AD11</t>
  </si>
  <si>
    <t>Լիզինոպրիլ դիհիդրատ 10մգ C09AA03</t>
  </si>
  <si>
    <t>Լիոֆիլացված կենդանի կաթնաթթվային մանրէներ A07FA51</t>
  </si>
  <si>
    <t>խոլեկարցիֆերոլ400ՄՄ/կաթ 10մլA11CC05</t>
  </si>
  <si>
    <t>Կլոտրիմազոլ 1% 20գ քսուկ  A01AB18, D01AC01, G01AF02</t>
  </si>
  <si>
    <r>
      <t>Կետոպրոֆեն</t>
    </r>
    <r>
      <rPr>
        <sz val="8"/>
        <rFont val="GHEA Grapalat"/>
        <family val="3"/>
      </rPr>
      <t xml:space="preserve"> 50</t>
    </r>
    <r>
      <rPr>
        <sz val="8"/>
        <rFont val="Sylfaen"/>
        <family val="1"/>
        <charset val="204"/>
      </rPr>
      <t>մգ</t>
    </r>
    <r>
      <rPr>
        <sz val="8"/>
        <rFont val="GHEA Grapalat"/>
        <family val="3"/>
      </rPr>
      <t>/</t>
    </r>
    <r>
      <rPr>
        <sz val="8"/>
        <rFont val="Sylfaen"/>
        <family val="1"/>
        <charset val="204"/>
      </rPr>
      <t>մլ</t>
    </r>
    <r>
      <rPr>
        <sz val="8"/>
        <rFont val="GHEA Grapalat"/>
        <family val="3"/>
      </rPr>
      <t xml:space="preserve"> 2մլ</t>
    </r>
    <r>
      <rPr>
        <sz val="8"/>
        <rFont val="Sylfaen"/>
        <family val="1"/>
        <charset val="204"/>
      </rPr>
      <t>սրվ</t>
    </r>
    <r>
      <rPr>
        <sz val="8"/>
        <rFont val="GHEA Grapalat"/>
        <family val="3"/>
      </rPr>
      <t xml:space="preserve">   M01AE03</t>
    </r>
  </si>
  <si>
    <r>
      <t>Կետորոլակ</t>
    </r>
    <r>
      <rPr>
        <sz val="8"/>
        <rFont val="GHEA Grapalat"/>
        <family val="3"/>
      </rPr>
      <t xml:space="preserve"> 10մգ M02AA10</t>
    </r>
  </si>
  <si>
    <t>Կոկարբօքսիլազա հիդրոքլորիդ 50մգ 2մլA11DA</t>
  </si>
  <si>
    <t xml:space="preserve">Մետամիզոլ, տրիացետոամին N02BB03
4-տոլուենսուլֆոնատ  500մգ                                    </t>
  </si>
  <si>
    <t xml:space="preserve">Մագնեզիում ,պիրիդօքսին        A11JB     </t>
  </si>
  <si>
    <t>Մագնեզիում ասպարտատ,կալիումի ասպարտատ  10մլA12CC05</t>
  </si>
  <si>
    <t>Մենթոլ, իզովալերաթթվի մենթիլ էսթեր  0,1մգC01EX</t>
  </si>
  <si>
    <t>Մետոպրոլոլի տարտրատ 50մգC07AB02</t>
  </si>
  <si>
    <t xml:space="preserve">Մետոկլոպրամիդի հիդրոքլորիդի մոնոհիդրատ
10մգ/2մլ    A03FA01                                                                                           </t>
  </si>
  <si>
    <t>Պերինդոպրիլ էրբումին 8 մգ</t>
  </si>
  <si>
    <t>Պերինդոպրիլ արգինին 10մգ</t>
  </si>
  <si>
    <t>Պերինդոպրիլ արգինին 5մգ + ինդապամիդ  1,25մգ</t>
  </si>
  <si>
    <t>Պերինդոպրիլ էրբումին 4մգ + ինդապամիդ  1,25մգ</t>
  </si>
  <si>
    <t>Պերինդոպրիլի արգինին 5մգ + ամլոդիպին 5մգ</t>
  </si>
  <si>
    <t>Պերինդոպրիլի արգինին 10մգ + ամլոդիպին 10մգ</t>
  </si>
  <si>
    <t>Ռանիտիդին 150մգA02BA02</t>
  </si>
  <si>
    <t>Ռեհիդրոն փոշի 18.9գA07CA</t>
  </si>
  <si>
    <t>Սուլֆոկամֆորաթթու, նովոկայինի հիմք 2մլR07AB</t>
  </si>
  <si>
    <t>Սենոզիդներ 13.5 A, B/A06AB06/</t>
  </si>
  <si>
    <t>Վիտամին Բ խումբ A11EA</t>
  </si>
  <si>
    <t>Տաուրին աչքի կաթիլ 4%S01XA</t>
  </si>
  <si>
    <t>Տրիմետազիդին  35մգC01EB15</t>
  </si>
  <si>
    <t>Հակակատաղության պատվաստանյութ J07BG</t>
  </si>
  <si>
    <t xml:space="preserve">Անատոքսին AC  1մլ </t>
  </si>
  <si>
    <t xml:space="preserve">հաբ </t>
  </si>
  <si>
    <t>փաթ.</t>
  </si>
  <si>
    <r>
      <t>ապակե</t>
    </r>
    <r>
      <rPr>
        <sz val="8"/>
        <rFont val="GHEA Grapalat"/>
        <family val="3"/>
      </rPr>
      <t xml:space="preserve"> </t>
    </r>
    <r>
      <rPr>
        <sz val="8"/>
        <rFont val="Sylfaen"/>
        <family val="1"/>
        <charset val="204"/>
      </rPr>
      <t>շշիկ</t>
    </r>
  </si>
  <si>
    <t>առաջարկված ընհանուր գինը</t>
  </si>
  <si>
    <t xml:space="preserve">1.4. «Մեդֆարմ&gt;.ՍՊԸ ի կողմից ներկայացված հայտը գնահատվել է բավարար[iii], քանի որ ներկայացված տվյալները բավարարում են հրավերով սահմանված պահանջներ,ներկայացված գնային առաջարկի հիման վրա,նախնական տվյալներով 1-166;168-172չափաբաժիններով &lt;&lt;Մեդֆարմ&gt;&gt; ՍՊԸ հաղթող է ճանաչվել     Մասնակիցը հայտարարվում է ընտրված.ծանուցել&lt;&lt;Մեդֆարմ&gt;&gt; ՍՊԸ-ին   3 աշխատանքային օրվա ընթացքում ներկայացնել  ընթացակրգի հրավերով նախատեսված`որակավորման չափանիշներին համապատասխանությունը  հիմնավորող` հրավերով նախատեսված փաստաթղթերը, առաջարկվող ապրանքիանվանումը և տեխնիկական բնութագրերը </t>
  </si>
  <si>
    <t>&lt;&lt;Գնումների մասին&gt;&gt;ՀՀ օրենքի 9-րդ հոդվածի համաձայն ` անգործության ժամկետ է  չի սահմանվում</t>
  </si>
  <si>
    <t xml:space="preserve">Կատվախոտի հանուկ 1*50  N05CM09                                                                                        </t>
  </si>
  <si>
    <t>&lt;Մեդֆարմ&gt;&gt;ՍՊԸ</t>
  </si>
  <si>
    <t xml:space="preserve">Ընտրված մասնակցին որոշելու համար կիրառված չափանիշ.նախատեսված գնվելիք  ապրանքների շուկայական գների վերլուծությունն ու առաջարկվածգների համադրումն է` համաձայն ՀՀ Կառավարության 10.02.2011թ 168-Ն որոշման 35.1կետի պահանջների: </t>
  </si>
  <si>
    <t xml:space="preserve"> Հավելված  1</t>
  </si>
  <si>
    <t xml:space="preserve"> ՀՀ Կառավարության 2011թ փետրվարի10&lt;&lt;Գնումների գործընթացի կազմակերպման&gt;&gt; կարգի1-ին մասով նախատեսված տվյալների ճշտման մասին հարցումը բավարար լինելու դեպքում  և հրավերով  սահմանված փաստաթղերը  սահմանված ժամկտում  1տեղ զբաղեցրած մասնակցի կողմից ներկայցնելու դեպքում ,որոշում կայացնել ընտրված մասնակցի հետ պայմանգիր կնքելու մասին</t>
  </si>
  <si>
    <r>
      <t xml:space="preserve">   «ՇԲԱ-ՇՀԱՊՁԲ- 17/01» </t>
    </r>
    <r>
      <rPr>
        <sz val="11"/>
        <color theme="1"/>
        <rFont val="Sylfaen"/>
        <family val="1"/>
        <charset val="204"/>
      </rPr>
      <t>ծածկագրով   շրջանակային համաձայնագրով իրականացվող  &lt;&lt;Դեղորայքի և պատվաստանյութերի&gt;&gt; ձեռք բերման        ընթացակարգի            գնահատող հանձնաժողովի նիստի</t>
    </r>
  </si>
  <si>
    <t>Հավելված 2</t>
  </si>
  <si>
    <t xml:space="preserve">բրոմհեքսին (բրոմհեքսինի հիդրոքլորիդ 4մգ/5մլ,60մլ </t>
  </si>
  <si>
    <t>բաղեղ սովորակա 40մգ/5մլ100մլօշարակ/R05CA/</t>
  </si>
  <si>
    <t xml:space="preserve">Պովիդոն յոդի լ-թ 10%  250 մլ, D08AG02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</si>
</sst>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;[Red]\-0\ "/>
  </numFmts>
  <fonts count="27" x14ac:knownFonts="1">
    <font>
      <sz val="11"/>
      <color theme="1"/>
      <name val="Calibri"/>
      <family val="2"/>
      <charset val="204"/>
      <scheme val="minor"/>
    </font>
    <font>
      <b/>
      <sz val="9"/>
      <color rgb="FFFF0000"/>
      <name val="Sylfaen"/>
      <family val="1"/>
      <charset val="204"/>
    </font>
    <font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8"/>
      <color rgb="FF000000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000000"/>
      <name val="Calibri"/>
      <family val="2"/>
      <charset val="204"/>
      <scheme val="minor"/>
    </font>
    <font>
      <sz val="9"/>
      <color rgb="FF000000"/>
      <name val="Sylfae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GHEA Grapalat"/>
      <family val="3"/>
    </font>
    <font>
      <sz val="8"/>
      <name val="Arial Armenian"/>
      <family val="2"/>
    </font>
    <font>
      <sz val="8"/>
      <color indexed="8"/>
      <name val="GHEA Grapalat"/>
      <family val="3"/>
    </font>
    <font>
      <sz val="9"/>
      <name val="Arial Armenian"/>
      <family val="2"/>
    </font>
    <font>
      <sz val="8"/>
      <name val="Sylfaen"/>
      <family val="1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Sylfaen"/>
      <family val="1"/>
      <charset val="204"/>
    </font>
    <font>
      <b/>
      <sz val="9"/>
      <name val="GHEA Grapalat"/>
      <family val="3"/>
    </font>
    <font>
      <b/>
      <sz val="9"/>
      <color rgb="FF000000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</cellStyleXfs>
  <cellXfs count="56">
    <xf numFmtId="0" fontId="0" fillId="0" borderId="0" xfId="0"/>
    <xf numFmtId="0" fontId="5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5" fillId="0" borderId="4" xfId="2" applyFont="1" applyFill="1" applyBorder="1" applyAlignment="1">
      <alignment vertical="top" wrapText="1"/>
    </xf>
    <xf numFmtId="164" fontId="16" fillId="0" borderId="4" xfId="2" applyNumberFormat="1" applyFont="1" applyFill="1" applyBorder="1" applyAlignment="1">
      <alignment vertical="center"/>
    </xf>
    <xf numFmtId="0" fontId="17" fillId="0" borderId="4" xfId="2" applyFont="1" applyFill="1" applyBorder="1" applyAlignment="1">
      <alignment horizontal="center" vertical="center" wrapText="1"/>
    </xf>
    <xf numFmtId="164" fontId="18" fillId="0" borderId="4" xfId="2" applyNumberFormat="1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top" wrapText="1"/>
    </xf>
    <xf numFmtId="164" fontId="16" fillId="0" borderId="4" xfId="2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164" fontId="18" fillId="0" borderId="4" xfId="2" applyNumberFormat="1" applyFont="1" applyFill="1" applyBorder="1" applyAlignment="1">
      <alignment horizontal="left" vertical="center"/>
    </xf>
    <xf numFmtId="164" fontId="16" fillId="0" borderId="4" xfId="2" applyNumberFormat="1" applyFont="1" applyFill="1" applyBorder="1" applyAlignment="1">
      <alignment horizontal="left" vertical="center" wrapText="1"/>
    </xf>
    <xf numFmtId="164" fontId="16" fillId="0" borderId="4" xfId="2" applyNumberFormat="1" applyFont="1" applyFill="1" applyBorder="1" applyAlignment="1">
      <alignment horizontal="left" vertical="center"/>
    </xf>
    <xf numFmtId="164" fontId="18" fillId="0" borderId="4" xfId="2" applyNumberFormat="1" applyFont="1" applyFill="1" applyBorder="1" applyAlignment="1">
      <alignment vertical="center"/>
    </xf>
    <xf numFmtId="0" fontId="15" fillId="0" borderId="4" xfId="2" applyFont="1" applyFill="1" applyBorder="1" applyAlignment="1">
      <alignment vertical="top" wrapText="1" shrinkToFit="1"/>
    </xf>
    <xf numFmtId="0" fontId="19" fillId="0" borderId="4" xfId="2" applyFont="1" applyFill="1" applyBorder="1" applyAlignment="1">
      <alignment vertical="top" wrapText="1"/>
    </xf>
    <xf numFmtId="0" fontId="15" fillId="0" borderId="4" xfId="0" applyFont="1" applyFill="1" applyBorder="1"/>
    <xf numFmtId="0" fontId="15" fillId="0" borderId="4" xfId="3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5" fillId="0" borderId="5" xfId="2" applyFont="1" applyFill="1" applyBorder="1" applyAlignment="1">
      <alignment horizontal="center" vertical="top"/>
    </xf>
    <xf numFmtId="0" fontId="15" fillId="0" borderId="5" xfId="2" applyFont="1" applyFill="1" applyBorder="1" applyAlignment="1">
      <alignment horizontal="center" vertical="top" wrapText="1"/>
    </xf>
    <xf numFmtId="164" fontId="18" fillId="0" borderId="5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center" vertical="top" wrapText="1"/>
    </xf>
    <xf numFmtId="0" fontId="7" fillId="0" borderId="7" xfId="0" applyFont="1" applyBorder="1" applyAlignment="1">
      <alignment wrapText="1"/>
    </xf>
    <xf numFmtId="0" fontId="9" fillId="0" borderId="7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20" fillId="0" borderId="4" xfId="0" applyFont="1" applyBorder="1" applyAlignment="1">
      <alignment horizontal="right" wrapText="1"/>
    </xf>
    <xf numFmtId="0" fontId="9" fillId="0" borderId="4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3" fillId="0" borderId="0" xfId="1" applyAlignment="1" applyProtection="1">
      <alignment horizontal="center" wrapText="1"/>
    </xf>
    <xf numFmtId="0" fontId="3" fillId="0" borderId="0" xfId="0" applyFont="1" applyAlignment="1">
      <alignment horizontal="center" vertical="top" wrapText="1"/>
    </xf>
    <xf numFmtId="0" fontId="21" fillId="0" borderId="4" xfId="0" applyFont="1" applyBorder="1" applyAlignment="1">
      <alignment wrapText="1"/>
    </xf>
    <xf numFmtId="0" fontId="22" fillId="0" borderId="4" xfId="2" applyFont="1" applyFill="1" applyBorder="1" applyAlignment="1">
      <alignment vertical="top" wrapText="1"/>
    </xf>
    <xf numFmtId="0" fontId="22" fillId="0" borderId="5" xfId="2" applyFont="1" applyFill="1" applyBorder="1" applyAlignment="1">
      <alignment horizontal="center" vertical="top" wrapText="1"/>
    </xf>
    <xf numFmtId="0" fontId="23" fillId="0" borderId="4" xfId="0" applyFont="1" applyBorder="1" applyAlignment="1">
      <alignment horizontal="right" wrapText="1"/>
    </xf>
    <xf numFmtId="0" fontId="24" fillId="0" borderId="0" xfId="0" applyFont="1"/>
    <xf numFmtId="0" fontId="2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4" xfId="0" applyFont="1" applyFill="1" applyBorder="1" applyAlignment="1">
      <alignment horizontal="center" wrapText="1"/>
    </xf>
    <xf numFmtId="0" fontId="9" fillId="0" borderId="9" xfId="0" applyFont="1" applyBorder="1" applyAlignment="1">
      <alignment wrapText="1"/>
    </xf>
    <xf numFmtId="164" fontId="16" fillId="0" borderId="4" xfId="2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9" fillId="0" borderId="5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3" fillId="0" borderId="0" xfId="1" applyAlignment="1" applyProtection="1">
      <alignment horizontal="center" wrapText="1"/>
    </xf>
    <xf numFmtId="0" fontId="13" fillId="0" borderId="0" xfId="1" applyAlignment="1" applyProtection="1">
      <alignment horizontal="left" vertical="top" wrapText="1" indent="1"/>
    </xf>
    <xf numFmtId="0" fontId="25" fillId="0" borderId="0" xfId="0" applyFont="1" applyAlignment="1">
      <alignment horizontal="center" vertical="top"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4" xfId="0" applyFont="1" applyBorder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4">
    <cellStyle name="Normal_Sheet1 2" xfId="3"/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4"/>
  <sheetViews>
    <sheetView tabSelected="1" workbookViewId="0">
      <selection activeCell="E6" sqref="E6"/>
    </sheetView>
  </sheetViews>
  <sheetFormatPr defaultRowHeight="15" x14ac:dyDescent="0.25"/>
  <cols>
    <col min="2" max="2" width="5.140625" customWidth="1"/>
    <col min="3" max="3" width="39.140625" customWidth="1"/>
    <col min="4" max="4" width="10.42578125" customWidth="1"/>
    <col min="7" max="7" width="14.7109375" customWidth="1"/>
    <col min="8" max="8" width="9" customWidth="1"/>
    <col min="11" max="11" width="7.7109375" customWidth="1"/>
    <col min="12" max="12" width="9.140625" hidden="1" customWidth="1"/>
    <col min="13" max="13" width="0.5703125" customWidth="1"/>
  </cols>
  <sheetData>
    <row r="1" spans="1:13" ht="52.5" customHeight="1" x14ac:dyDescent="0.25">
      <c r="A1" s="55" t="s">
        <v>211</v>
      </c>
      <c r="B1" s="55"/>
      <c r="C1" s="46" t="s">
        <v>210</v>
      </c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5.75" thickBot="1" x14ac:dyDescent="0.3"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52.5" thickBot="1" x14ac:dyDescent="0.35">
      <c r="B3" s="21" t="s">
        <v>0</v>
      </c>
      <c r="C3" s="1" t="s">
        <v>1</v>
      </c>
      <c r="D3" s="2" t="s">
        <v>2</v>
      </c>
      <c r="E3" s="27" t="s">
        <v>3</v>
      </c>
      <c r="F3" s="28" t="s">
        <v>4</v>
      </c>
      <c r="G3" s="29" t="s">
        <v>5</v>
      </c>
      <c r="H3" s="52" t="s">
        <v>202</v>
      </c>
      <c r="I3" s="54" t="s">
        <v>6</v>
      </c>
      <c r="J3" s="54"/>
    </row>
    <row r="4" spans="1:13" x14ac:dyDescent="0.25">
      <c r="B4" s="22">
        <v>15</v>
      </c>
      <c r="C4" s="3" t="s">
        <v>26</v>
      </c>
      <c r="D4" s="24" t="s">
        <v>27</v>
      </c>
      <c r="E4" s="30">
        <v>1</v>
      </c>
      <c r="F4" s="31">
        <v>350</v>
      </c>
      <c r="G4" s="32">
        <v>0</v>
      </c>
      <c r="H4" s="31">
        <f t="shared" ref="H4:H25" si="0">G4+F4</f>
        <v>350</v>
      </c>
      <c r="I4" s="54" t="s">
        <v>206</v>
      </c>
      <c r="J4" s="54"/>
    </row>
    <row r="5" spans="1:13" x14ac:dyDescent="0.25">
      <c r="B5" s="22">
        <v>16</v>
      </c>
      <c r="C5" s="3" t="s">
        <v>28</v>
      </c>
      <c r="D5" s="24" t="s">
        <v>11</v>
      </c>
      <c r="E5" s="30">
        <v>10</v>
      </c>
      <c r="F5" s="31">
        <v>33</v>
      </c>
      <c r="G5" s="32">
        <v>0</v>
      </c>
      <c r="H5" s="31">
        <f t="shared" si="0"/>
        <v>33</v>
      </c>
      <c r="I5" s="54" t="s">
        <v>206</v>
      </c>
      <c r="J5" s="54"/>
    </row>
    <row r="6" spans="1:13" ht="25.5" x14ac:dyDescent="0.25">
      <c r="B6" s="22">
        <v>23</v>
      </c>
      <c r="C6" s="9" t="s">
        <v>34</v>
      </c>
      <c r="D6" s="25" t="s">
        <v>15</v>
      </c>
      <c r="E6" s="30">
        <v>34</v>
      </c>
      <c r="F6" s="31">
        <v>3200</v>
      </c>
      <c r="G6" s="32">
        <v>0</v>
      </c>
      <c r="H6" s="31">
        <f t="shared" si="0"/>
        <v>3200</v>
      </c>
      <c r="I6" s="54" t="s">
        <v>206</v>
      </c>
      <c r="J6" s="54"/>
    </row>
    <row r="7" spans="1:13" x14ac:dyDescent="0.25">
      <c r="B7" s="22">
        <v>55</v>
      </c>
      <c r="C7" s="3" t="s">
        <v>68</v>
      </c>
      <c r="D7" s="24" t="s">
        <v>50</v>
      </c>
      <c r="E7" s="30">
        <v>16</v>
      </c>
      <c r="F7" s="31">
        <v>580</v>
      </c>
      <c r="G7" s="32">
        <v>0</v>
      </c>
      <c r="H7" s="31">
        <f t="shared" si="0"/>
        <v>580</v>
      </c>
      <c r="I7" s="54" t="s">
        <v>206</v>
      </c>
      <c r="J7" s="54"/>
    </row>
    <row r="8" spans="1:13" x14ac:dyDescent="0.25">
      <c r="B8" s="22">
        <v>61</v>
      </c>
      <c r="C8" s="4" t="s">
        <v>168</v>
      </c>
      <c r="D8" s="25" t="s">
        <v>50</v>
      </c>
      <c r="E8" s="30">
        <v>2</v>
      </c>
      <c r="F8" s="31">
        <v>350</v>
      </c>
      <c r="G8" s="32">
        <v>0</v>
      </c>
      <c r="H8" s="31">
        <f t="shared" si="0"/>
        <v>350</v>
      </c>
      <c r="I8" s="54" t="s">
        <v>206</v>
      </c>
      <c r="J8" s="54"/>
    </row>
    <row r="9" spans="1:13" x14ac:dyDescent="0.25">
      <c r="B9" s="22">
        <v>62</v>
      </c>
      <c r="C9" s="4" t="s">
        <v>169</v>
      </c>
      <c r="D9" s="25" t="s">
        <v>15</v>
      </c>
      <c r="E9" s="30">
        <v>1440</v>
      </c>
      <c r="F9" s="31">
        <v>5</v>
      </c>
      <c r="G9" s="32">
        <v>0</v>
      </c>
      <c r="H9" s="31">
        <f t="shared" si="0"/>
        <v>5</v>
      </c>
      <c r="I9" s="54" t="s">
        <v>206</v>
      </c>
      <c r="J9" s="54"/>
    </row>
    <row r="10" spans="1:13" ht="25.5" x14ac:dyDescent="0.25">
      <c r="B10" s="22">
        <v>76</v>
      </c>
      <c r="C10" s="3" t="s">
        <v>174</v>
      </c>
      <c r="D10" s="24" t="s">
        <v>27</v>
      </c>
      <c r="E10" s="30">
        <v>1</v>
      </c>
      <c r="F10" s="31">
        <v>850</v>
      </c>
      <c r="G10" s="32">
        <v>0</v>
      </c>
      <c r="H10" s="31">
        <f t="shared" si="0"/>
        <v>850</v>
      </c>
      <c r="I10" s="54" t="s">
        <v>206</v>
      </c>
      <c r="J10" s="54"/>
    </row>
    <row r="11" spans="1:13" x14ac:dyDescent="0.25">
      <c r="B11" s="22">
        <v>77</v>
      </c>
      <c r="C11" s="3" t="s">
        <v>83</v>
      </c>
      <c r="D11" s="24" t="s">
        <v>15</v>
      </c>
      <c r="E11" s="30">
        <v>620</v>
      </c>
      <c r="F11" s="31">
        <v>130</v>
      </c>
      <c r="G11" s="32">
        <v>0</v>
      </c>
      <c r="H11" s="31">
        <f t="shared" si="0"/>
        <v>130</v>
      </c>
      <c r="I11" s="54" t="s">
        <v>206</v>
      </c>
      <c r="J11" s="54"/>
    </row>
    <row r="12" spans="1:13" ht="25.5" x14ac:dyDescent="0.25">
      <c r="B12" s="22">
        <v>80</v>
      </c>
      <c r="C12" s="3" t="s">
        <v>84</v>
      </c>
      <c r="D12" s="24" t="s">
        <v>38</v>
      </c>
      <c r="E12" s="30">
        <v>4</v>
      </c>
      <c r="F12" s="31">
        <v>102</v>
      </c>
      <c r="G12" s="32">
        <v>0</v>
      </c>
      <c r="H12" s="31">
        <f t="shared" si="0"/>
        <v>102</v>
      </c>
      <c r="I12" s="54" t="s">
        <v>206</v>
      </c>
      <c r="J12" s="54"/>
    </row>
    <row r="13" spans="1:13" ht="25.5" x14ac:dyDescent="0.25">
      <c r="B13" s="22">
        <v>90</v>
      </c>
      <c r="C13" s="3" t="s">
        <v>178</v>
      </c>
      <c r="D13" s="24" t="s">
        <v>44</v>
      </c>
      <c r="E13" s="30">
        <v>80</v>
      </c>
      <c r="F13" s="31">
        <v>26</v>
      </c>
      <c r="G13" s="32">
        <v>0</v>
      </c>
      <c r="H13" s="31">
        <f t="shared" si="0"/>
        <v>26</v>
      </c>
      <c r="I13" s="54" t="s">
        <v>206</v>
      </c>
      <c r="J13" s="54"/>
    </row>
    <row r="14" spans="1:13" x14ac:dyDescent="0.25">
      <c r="B14" s="22">
        <v>95</v>
      </c>
      <c r="C14" s="17" t="s">
        <v>95</v>
      </c>
      <c r="D14" s="25" t="s">
        <v>15</v>
      </c>
      <c r="E14" s="30">
        <v>1455</v>
      </c>
      <c r="F14" s="31">
        <v>44</v>
      </c>
      <c r="G14" s="32">
        <v>0</v>
      </c>
      <c r="H14" s="31">
        <f t="shared" si="0"/>
        <v>44</v>
      </c>
      <c r="I14" s="54" t="s">
        <v>206</v>
      </c>
      <c r="J14" s="54"/>
    </row>
    <row r="15" spans="1:13" ht="25.5" x14ac:dyDescent="0.25">
      <c r="B15" s="22">
        <v>112</v>
      </c>
      <c r="C15" s="3" t="s">
        <v>113</v>
      </c>
      <c r="D15" s="24" t="s">
        <v>111</v>
      </c>
      <c r="E15" s="30">
        <v>10</v>
      </c>
      <c r="F15" s="31">
        <v>81</v>
      </c>
      <c r="G15" s="32">
        <v>0</v>
      </c>
      <c r="H15" s="31">
        <f t="shared" si="0"/>
        <v>81</v>
      </c>
      <c r="I15" s="54" t="s">
        <v>206</v>
      </c>
      <c r="J15" s="54"/>
    </row>
    <row r="16" spans="1:13" ht="25.5" x14ac:dyDescent="0.25">
      <c r="B16" s="22">
        <v>124</v>
      </c>
      <c r="C16" s="3" t="s">
        <v>119</v>
      </c>
      <c r="D16" s="24" t="s">
        <v>15</v>
      </c>
      <c r="E16" s="30">
        <v>1080</v>
      </c>
      <c r="F16" s="31">
        <v>9.1999999999999993</v>
      </c>
      <c r="G16" s="32">
        <v>0</v>
      </c>
      <c r="H16" s="31">
        <f t="shared" si="0"/>
        <v>9.1999999999999993</v>
      </c>
      <c r="I16" s="54" t="s">
        <v>206</v>
      </c>
      <c r="J16" s="54"/>
    </row>
    <row r="17" spans="2:13" ht="38.25" x14ac:dyDescent="0.25">
      <c r="B17" s="22">
        <v>137</v>
      </c>
      <c r="C17" s="3" t="s">
        <v>130</v>
      </c>
      <c r="D17" s="24" t="s">
        <v>115</v>
      </c>
      <c r="E17" s="30">
        <v>4</v>
      </c>
      <c r="F17" s="31">
        <v>960</v>
      </c>
      <c r="G17" s="32">
        <v>0</v>
      </c>
      <c r="H17" s="31">
        <f t="shared" si="0"/>
        <v>960</v>
      </c>
      <c r="I17" s="54" t="s">
        <v>206</v>
      </c>
      <c r="J17" s="54"/>
    </row>
    <row r="18" spans="2:13" x14ac:dyDescent="0.25">
      <c r="B18" s="22">
        <v>141</v>
      </c>
      <c r="C18" s="4" t="s">
        <v>193</v>
      </c>
      <c r="D18" s="25" t="s">
        <v>15</v>
      </c>
      <c r="E18" s="30">
        <v>2650</v>
      </c>
      <c r="F18" s="31">
        <v>10</v>
      </c>
      <c r="G18" s="32">
        <v>0</v>
      </c>
      <c r="H18" s="31">
        <f t="shared" si="0"/>
        <v>10</v>
      </c>
      <c r="I18" s="54" t="s">
        <v>206</v>
      </c>
      <c r="J18" s="54"/>
    </row>
    <row r="19" spans="2:13" x14ac:dyDescent="0.25">
      <c r="B19" s="22">
        <v>143</v>
      </c>
      <c r="C19" s="3" t="s">
        <v>134</v>
      </c>
      <c r="D19" s="24" t="s">
        <v>115</v>
      </c>
      <c r="E19" s="30">
        <v>2</v>
      </c>
      <c r="F19" s="31">
        <v>1140</v>
      </c>
      <c r="G19" s="32">
        <v>0</v>
      </c>
      <c r="H19" s="31">
        <f t="shared" si="0"/>
        <v>1140</v>
      </c>
      <c r="I19" s="54" t="s">
        <v>206</v>
      </c>
      <c r="J19" s="54"/>
    </row>
    <row r="20" spans="2:13" x14ac:dyDescent="0.25">
      <c r="B20" s="22">
        <v>144</v>
      </c>
      <c r="C20" s="3" t="s">
        <v>135</v>
      </c>
      <c r="D20" s="24" t="s">
        <v>15</v>
      </c>
      <c r="E20" s="30">
        <v>10</v>
      </c>
      <c r="F20" s="31">
        <v>20</v>
      </c>
      <c r="G20" s="32">
        <v>0</v>
      </c>
      <c r="H20" s="31">
        <f t="shared" si="0"/>
        <v>20</v>
      </c>
      <c r="I20" s="54" t="s">
        <v>206</v>
      </c>
      <c r="J20" s="54"/>
    </row>
    <row r="21" spans="2:13" x14ac:dyDescent="0.25">
      <c r="B21" s="22">
        <v>145</v>
      </c>
      <c r="C21" s="3" t="s">
        <v>136</v>
      </c>
      <c r="D21" s="24" t="s">
        <v>11</v>
      </c>
      <c r="E21" s="30">
        <v>4</v>
      </c>
      <c r="F21" s="31">
        <v>812</v>
      </c>
      <c r="G21" s="32">
        <v>0</v>
      </c>
      <c r="H21" s="31">
        <f t="shared" si="0"/>
        <v>812</v>
      </c>
      <c r="I21" s="54" t="s">
        <v>206</v>
      </c>
      <c r="J21" s="54"/>
    </row>
    <row r="22" spans="2:13" x14ac:dyDescent="0.25">
      <c r="B22" s="22">
        <v>155</v>
      </c>
      <c r="C22" s="3" t="s">
        <v>143</v>
      </c>
      <c r="D22" s="24" t="s">
        <v>50</v>
      </c>
      <c r="E22" s="30">
        <v>210</v>
      </c>
      <c r="F22" s="31">
        <v>3.2</v>
      </c>
      <c r="G22" s="32">
        <v>0</v>
      </c>
      <c r="H22" s="31">
        <f t="shared" si="0"/>
        <v>3.2</v>
      </c>
      <c r="I22" s="54" t="s">
        <v>206</v>
      </c>
      <c r="J22" s="54"/>
    </row>
    <row r="23" spans="2:13" x14ac:dyDescent="0.25">
      <c r="B23" s="22">
        <v>158</v>
      </c>
      <c r="C23" s="3" t="s">
        <v>146</v>
      </c>
      <c r="D23" s="24" t="s">
        <v>27</v>
      </c>
      <c r="E23" s="30">
        <v>2</v>
      </c>
      <c r="F23" s="31">
        <v>200</v>
      </c>
      <c r="G23" s="32">
        <v>0</v>
      </c>
      <c r="H23" s="31">
        <f t="shared" si="0"/>
        <v>200</v>
      </c>
      <c r="I23" s="54" t="s">
        <v>206</v>
      </c>
      <c r="J23" s="54"/>
    </row>
    <row r="24" spans="2:13" ht="25.5" x14ac:dyDescent="0.25">
      <c r="B24" s="22">
        <v>159</v>
      </c>
      <c r="C24" s="3" t="s">
        <v>147</v>
      </c>
      <c r="D24" s="24" t="s">
        <v>8</v>
      </c>
      <c r="E24" s="30">
        <v>2</v>
      </c>
      <c r="F24" s="31">
        <v>500</v>
      </c>
      <c r="G24" s="32">
        <v>0</v>
      </c>
      <c r="H24" s="31">
        <f t="shared" si="0"/>
        <v>500</v>
      </c>
      <c r="I24" s="54" t="s">
        <v>206</v>
      </c>
      <c r="J24" s="54"/>
    </row>
    <row r="25" spans="2:13" x14ac:dyDescent="0.25">
      <c r="B25" s="22">
        <v>170</v>
      </c>
      <c r="C25" s="3" t="s">
        <v>158</v>
      </c>
      <c r="D25" s="24" t="s">
        <v>27</v>
      </c>
      <c r="E25" s="30">
        <v>4</v>
      </c>
      <c r="F25" s="31">
        <v>80</v>
      </c>
      <c r="G25" s="32">
        <v>0</v>
      </c>
      <c r="H25" s="31">
        <f t="shared" si="0"/>
        <v>80</v>
      </c>
      <c r="I25" s="54" t="s">
        <v>206</v>
      </c>
      <c r="J25" s="54"/>
    </row>
    <row r="27" spans="2:13" ht="42" customHeight="1" x14ac:dyDescent="0.25">
      <c r="C27" s="46" t="s">
        <v>210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2:13" ht="15.75" x14ac:dyDescent="0.25">
      <c r="C28" s="40" t="s">
        <v>208</v>
      </c>
    </row>
    <row r="29" spans="2:13" ht="15.75" thickBot="1" x14ac:dyDescent="0.3"/>
    <row r="30" spans="2:13" ht="42.75" customHeight="1" thickBot="1" x14ac:dyDescent="0.35">
      <c r="B30" s="21" t="s">
        <v>0</v>
      </c>
      <c r="C30" s="1" t="s">
        <v>1</v>
      </c>
      <c r="D30" s="2" t="s">
        <v>2</v>
      </c>
      <c r="E30" s="27" t="s">
        <v>3</v>
      </c>
      <c r="F30" s="52" t="s">
        <v>4</v>
      </c>
      <c r="G30" s="32" t="s">
        <v>5</v>
      </c>
      <c r="H30" s="31" t="s">
        <v>202</v>
      </c>
      <c r="I30" s="54" t="s">
        <v>6</v>
      </c>
      <c r="J30" s="54"/>
    </row>
    <row r="31" spans="2:13" ht="15" customHeight="1" x14ac:dyDescent="0.25">
      <c r="B31" s="22">
        <v>1</v>
      </c>
      <c r="C31" s="3" t="s">
        <v>7</v>
      </c>
      <c r="D31" s="23" t="s">
        <v>8</v>
      </c>
      <c r="E31" s="30">
        <v>2</v>
      </c>
      <c r="F31" s="53">
        <v>100</v>
      </c>
      <c r="G31" s="32">
        <v>0</v>
      </c>
      <c r="H31" s="31">
        <f>G31+F31</f>
        <v>100</v>
      </c>
      <c r="I31" s="54" t="s">
        <v>206</v>
      </c>
      <c r="J31" s="54"/>
    </row>
    <row r="32" spans="2:13" ht="15" customHeight="1" x14ac:dyDescent="0.25">
      <c r="B32" s="22">
        <v>2</v>
      </c>
      <c r="C32" s="3" t="s">
        <v>10</v>
      </c>
      <c r="D32" s="24" t="s">
        <v>11</v>
      </c>
      <c r="E32" s="30">
        <v>5</v>
      </c>
      <c r="F32" s="53">
        <v>155</v>
      </c>
      <c r="G32" s="32">
        <v>0</v>
      </c>
      <c r="H32" s="31">
        <f t="shared" ref="H32:H95" si="1">G32+F32</f>
        <v>155</v>
      </c>
      <c r="I32" s="54" t="s">
        <v>206</v>
      </c>
      <c r="J32" s="54"/>
    </row>
    <row r="33" spans="2:10" ht="15" customHeight="1" x14ac:dyDescent="0.25">
      <c r="B33" s="22">
        <v>3</v>
      </c>
      <c r="C33" s="3" t="s">
        <v>12</v>
      </c>
      <c r="D33" s="24" t="s">
        <v>8</v>
      </c>
      <c r="E33" s="30">
        <v>4</v>
      </c>
      <c r="F33" s="53">
        <v>2150</v>
      </c>
      <c r="G33" s="32">
        <v>0</v>
      </c>
      <c r="H33" s="31">
        <f t="shared" si="1"/>
        <v>2150</v>
      </c>
      <c r="I33" s="54" t="s">
        <v>206</v>
      </c>
      <c r="J33" s="54"/>
    </row>
    <row r="34" spans="2:10" ht="15" customHeight="1" x14ac:dyDescent="0.25">
      <c r="B34" s="22">
        <v>4</v>
      </c>
      <c r="C34" s="4" t="s">
        <v>162</v>
      </c>
      <c r="D34" s="24" t="s">
        <v>11</v>
      </c>
      <c r="E34" s="30">
        <v>12</v>
      </c>
      <c r="F34" s="53">
        <v>220</v>
      </c>
      <c r="G34" s="32">
        <v>0</v>
      </c>
      <c r="H34" s="31">
        <f t="shared" si="1"/>
        <v>220</v>
      </c>
      <c r="I34" s="54" t="s">
        <v>206</v>
      </c>
      <c r="J34" s="54"/>
    </row>
    <row r="35" spans="2:10" ht="15" customHeight="1" x14ac:dyDescent="0.25">
      <c r="B35" s="22">
        <v>5</v>
      </c>
      <c r="C35" s="3" t="s">
        <v>16</v>
      </c>
      <c r="D35" s="24" t="s">
        <v>11</v>
      </c>
      <c r="E35" s="30">
        <v>20</v>
      </c>
      <c r="F35" s="53">
        <v>300</v>
      </c>
      <c r="G35" s="32">
        <v>0</v>
      </c>
      <c r="H35" s="31">
        <f t="shared" si="1"/>
        <v>300</v>
      </c>
      <c r="I35" s="54" t="s">
        <v>206</v>
      </c>
      <c r="J35" s="54"/>
    </row>
    <row r="36" spans="2:10" ht="15" customHeight="1" x14ac:dyDescent="0.25">
      <c r="B36" s="22">
        <v>6</v>
      </c>
      <c r="C36" s="3" t="s">
        <v>17</v>
      </c>
      <c r="D36" s="24" t="s">
        <v>15</v>
      </c>
      <c r="E36" s="30">
        <v>30</v>
      </c>
      <c r="F36" s="53">
        <v>100</v>
      </c>
      <c r="G36" s="32">
        <v>0</v>
      </c>
      <c r="H36" s="31">
        <f t="shared" si="1"/>
        <v>100</v>
      </c>
      <c r="I36" s="54" t="s">
        <v>206</v>
      </c>
      <c r="J36" s="54"/>
    </row>
    <row r="37" spans="2:10" ht="15" customHeight="1" x14ac:dyDescent="0.25">
      <c r="B37" s="22">
        <v>7</v>
      </c>
      <c r="C37" s="3" t="s">
        <v>18</v>
      </c>
      <c r="D37" s="24" t="s">
        <v>15</v>
      </c>
      <c r="E37" s="30">
        <v>4105</v>
      </c>
      <c r="F37" s="53">
        <v>21</v>
      </c>
      <c r="G37" s="32">
        <v>0</v>
      </c>
      <c r="H37" s="31">
        <f t="shared" si="1"/>
        <v>21</v>
      </c>
      <c r="I37" s="54" t="s">
        <v>206</v>
      </c>
      <c r="J37" s="54"/>
    </row>
    <row r="38" spans="2:10" ht="15" customHeight="1" x14ac:dyDescent="0.25">
      <c r="B38" s="22">
        <v>8</v>
      </c>
      <c r="C38" s="3" t="s">
        <v>19</v>
      </c>
      <c r="D38" s="24" t="s">
        <v>20</v>
      </c>
      <c r="E38" s="30">
        <v>450</v>
      </c>
      <c r="F38" s="53">
        <v>40</v>
      </c>
      <c r="G38" s="32">
        <v>0</v>
      </c>
      <c r="H38" s="31">
        <f t="shared" si="1"/>
        <v>40</v>
      </c>
      <c r="I38" s="54" t="s">
        <v>206</v>
      </c>
      <c r="J38" s="54"/>
    </row>
    <row r="39" spans="2:10" ht="24" customHeight="1" x14ac:dyDescent="0.25">
      <c r="B39" s="22">
        <v>9</v>
      </c>
      <c r="C39" s="5" t="s">
        <v>21</v>
      </c>
      <c r="D39" s="24" t="s">
        <v>8</v>
      </c>
      <c r="E39" s="30">
        <v>56</v>
      </c>
      <c r="F39" s="53">
        <v>950</v>
      </c>
      <c r="G39" s="32">
        <v>0</v>
      </c>
      <c r="H39" s="31">
        <f t="shared" si="1"/>
        <v>950</v>
      </c>
      <c r="I39" s="54" t="s">
        <v>206</v>
      </c>
      <c r="J39" s="54"/>
    </row>
    <row r="40" spans="2:10" ht="15" customHeight="1" x14ac:dyDescent="0.25">
      <c r="B40" s="22">
        <v>10</v>
      </c>
      <c r="C40" s="3" t="s">
        <v>22</v>
      </c>
      <c r="D40" s="24" t="s">
        <v>15</v>
      </c>
      <c r="E40" s="30">
        <v>280</v>
      </c>
      <c r="F40" s="53">
        <v>180</v>
      </c>
      <c r="G40" s="32">
        <v>0</v>
      </c>
      <c r="H40" s="31">
        <f t="shared" si="1"/>
        <v>180</v>
      </c>
      <c r="I40" s="54" t="s">
        <v>206</v>
      </c>
      <c r="J40" s="54"/>
    </row>
    <row r="41" spans="2:10" ht="21" customHeight="1" x14ac:dyDescent="0.25">
      <c r="B41" s="22">
        <v>11</v>
      </c>
      <c r="C41" s="6" t="s">
        <v>163</v>
      </c>
      <c r="D41" s="24" t="s">
        <v>8</v>
      </c>
      <c r="E41" s="30">
        <v>6</v>
      </c>
      <c r="F41" s="53">
        <v>1340</v>
      </c>
      <c r="G41" s="32">
        <v>0</v>
      </c>
      <c r="H41" s="31">
        <f t="shared" si="1"/>
        <v>1340</v>
      </c>
      <c r="I41" s="54" t="s">
        <v>206</v>
      </c>
      <c r="J41" s="54"/>
    </row>
    <row r="42" spans="2:10" ht="15" customHeight="1" x14ac:dyDescent="0.25">
      <c r="B42" s="22">
        <v>12</v>
      </c>
      <c r="C42" s="7" t="s">
        <v>23</v>
      </c>
      <c r="D42" s="24" t="s">
        <v>8</v>
      </c>
      <c r="E42" s="30">
        <v>8</v>
      </c>
      <c r="F42" s="53">
        <v>950</v>
      </c>
      <c r="G42" s="32">
        <v>0</v>
      </c>
      <c r="H42" s="31">
        <f t="shared" si="1"/>
        <v>950</v>
      </c>
      <c r="I42" s="54" t="s">
        <v>206</v>
      </c>
      <c r="J42" s="54"/>
    </row>
    <row r="43" spans="2:10" ht="26.25" customHeight="1" x14ac:dyDescent="0.25">
      <c r="B43" s="22">
        <v>13</v>
      </c>
      <c r="C43" s="42" t="s">
        <v>24</v>
      </c>
      <c r="D43" s="24" t="s">
        <v>8</v>
      </c>
      <c r="E43" s="30">
        <v>4</v>
      </c>
      <c r="F43" s="53">
        <v>1600</v>
      </c>
      <c r="G43" s="32">
        <v>0</v>
      </c>
      <c r="H43" s="31">
        <f t="shared" si="1"/>
        <v>1600</v>
      </c>
      <c r="I43" s="54" t="s">
        <v>206</v>
      </c>
      <c r="J43" s="54"/>
    </row>
    <row r="44" spans="2:10" ht="15" customHeight="1" x14ac:dyDescent="0.25">
      <c r="B44" s="22">
        <v>14</v>
      </c>
      <c r="C44" s="3" t="s">
        <v>25</v>
      </c>
      <c r="D44" s="24" t="s">
        <v>8</v>
      </c>
      <c r="E44" s="30">
        <v>31</v>
      </c>
      <c r="F44" s="53">
        <v>2950</v>
      </c>
      <c r="G44" s="32">
        <v>0</v>
      </c>
      <c r="H44" s="31">
        <f t="shared" si="1"/>
        <v>2950</v>
      </c>
      <c r="I44" s="54" t="s">
        <v>206</v>
      </c>
      <c r="J44" s="54"/>
    </row>
    <row r="45" spans="2:10" ht="15" customHeight="1" x14ac:dyDescent="0.25">
      <c r="B45" s="22">
        <v>15</v>
      </c>
      <c r="C45" s="3" t="s">
        <v>26</v>
      </c>
      <c r="D45" s="24" t="s">
        <v>27</v>
      </c>
      <c r="E45" s="30">
        <v>1</v>
      </c>
      <c r="F45" s="53">
        <v>500</v>
      </c>
      <c r="G45" s="32">
        <v>0</v>
      </c>
      <c r="H45" s="31">
        <f t="shared" si="1"/>
        <v>500</v>
      </c>
      <c r="I45" s="54" t="s">
        <v>206</v>
      </c>
      <c r="J45" s="54"/>
    </row>
    <row r="46" spans="2:10" ht="15" customHeight="1" x14ac:dyDescent="0.25">
      <c r="B46" s="22">
        <v>16</v>
      </c>
      <c r="C46" s="3" t="s">
        <v>28</v>
      </c>
      <c r="D46" s="24" t="s">
        <v>11</v>
      </c>
      <c r="E46" s="30">
        <v>10</v>
      </c>
      <c r="F46" s="53">
        <v>64</v>
      </c>
      <c r="G46" s="32">
        <v>0</v>
      </c>
      <c r="H46" s="31">
        <f t="shared" si="1"/>
        <v>64</v>
      </c>
      <c r="I46" s="54" t="s">
        <v>206</v>
      </c>
      <c r="J46" s="54"/>
    </row>
    <row r="47" spans="2:10" ht="15" customHeight="1" x14ac:dyDescent="0.25">
      <c r="B47" s="22">
        <v>17</v>
      </c>
      <c r="C47" s="3" t="s">
        <v>29</v>
      </c>
      <c r="D47" s="24" t="s">
        <v>15</v>
      </c>
      <c r="E47" s="30">
        <v>210</v>
      </c>
      <c r="F47" s="53">
        <v>30</v>
      </c>
      <c r="G47" s="32">
        <v>0</v>
      </c>
      <c r="H47" s="31">
        <f t="shared" si="1"/>
        <v>30</v>
      </c>
      <c r="I47" s="54" t="s">
        <v>206</v>
      </c>
      <c r="J47" s="54"/>
    </row>
    <row r="48" spans="2:10" ht="15" customHeight="1" x14ac:dyDescent="0.25">
      <c r="B48" s="22">
        <v>18</v>
      </c>
      <c r="C48" s="3" t="s">
        <v>30</v>
      </c>
      <c r="D48" s="24" t="s">
        <v>15</v>
      </c>
      <c r="E48" s="30">
        <v>120</v>
      </c>
      <c r="F48" s="53">
        <v>5</v>
      </c>
      <c r="G48" s="32">
        <v>0</v>
      </c>
      <c r="H48" s="31">
        <f t="shared" si="1"/>
        <v>5</v>
      </c>
      <c r="I48" s="54" t="s">
        <v>206</v>
      </c>
      <c r="J48" s="54"/>
    </row>
    <row r="49" spans="2:10" ht="15" customHeight="1" x14ac:dyDescent="0.25">
      <c r="B49" s="22">
        <v>19</v>
      </c>
      <c r="C49" s="3" t="s">
        <v>31</v>
      </c>
      <c r="D49" s="24" t="s">
        <v>15</v>
      </c>
      <c r="E49" s="30">
        <v>190</v>
      </c>
      <c r="F49" s="53">
        <v>60</v>
      </c>
      <c r="G49" s="32">
        <v>0</v>
      </c>
      <c r="H49" s="31">
        <f t="shared" si="1"/>
        <v>60</v>
      </c>
      <c r="I49" s="54" t="s">
        <v>206</v>
      </c>
      <c r="J49" s="54"/>
    </row>
    <row r="50" spans="2:10" ht="15" customHeight="1" x14ac:dyDescent="0.25">
      <c r="B50" s="22">
        <v>20</v>
      </c>
      <c r="C50" s="3" t="s">
        <v>32</v>
      </c>
      <c r="D50" s="24" t="s">
        <v>15</v>
      </c>
      <c r="E50" s="30">
        <v>300</v>
      </c>
      <c r="F50" s="53">
        <v>41</v>
      </c>
      <c r="G50" s="32">
        <v>0</v>
      </c>
      <c r="H50" s="31">
        <f t="shared" si="1"/>
        <v>41</v>
      </c>
      <c r="I50" s="54" t="s">
        <v>206</v>
      </c>
      <c r="J50" s="54"/>
    </row>
    <row r="51" spans="2:10" ht="15" customHeight="1" x14ac:dyDescent="0.25">
      <c r="B51" s="22">
        <v>21</v>
      </c>
      <c r="C51" s="3" t="s">
        <v>33</v>
      </c>
      <c r="D51" s="24" t="s">
        <v>15</v>
      </c>
      <c r="E51" s="30">
        <v>100</v>
      </c>
      <c r="F51" s="53">
        <v>5.5</v>
      </c>
      <c r="G51" s="32">
        <v>0</v>
      </c>
      <c r="H51" s="31">
        <f t="shared" si="1"/>
        <v>5.5</v>
      </c>
      <c r="I51" s="54" t="s">
        <v>206</v>
      </c>
      <c r="J51" s="54"/>
    </row>
    <row r="52" spans="2:10" ht="19.5" customHeight="1" x14ac:dyDescent="0.25">
      <c r="B52" s="22">
        <v>22</v>
      </c>
      <c r="C52" s="44" t="s">
        <v>164</v>
      </c>
      <c r="D52" s="25" t="s">
        <v>199</v>
      </c>
      <c r="E52" s="30">
        <v>7045</v>
      </c>
      <c r="F52" s="53">
        <v>25</v>
      </c>
      <c r="G52" s="32">
        <v>0</v>
      </c>
      <c r="H52" s="31">
        <f t="shared" si="1"/>
        <v>25</v>
      </c>
      <c r="I52" s="54" t="s">
        <v>206</v>
      </c>
      <c r="J52" s="54"/>
    </row>
    <row r="53" spans="2:10" ht="15" customHeight="1" x14ac:dyDescent="0.25">
      <c r="B53" s="22">
        <v>23</v>
      </c>
      <c r="C53" s="9" t="s">
        <v>213</v>
      </c>
      <c r="D53" s="25" t="s">
        <v>15</v>
      </c>
      <c r="E53" s="30">
        <v>34</v>
      </c>
      <c r="F53" s="53">
        <v>3300</v>
      </c>
      <c r="G53" s="32">
        <v>0</v>
      </c>
      <c r="H53" s="31">
        <f t="shared" si="1"/>
        <v>3300</v>
      </c>
      <c r="I53" s="54" t="s">
        <v>206</v>
      </c>
      <c r="J53" s="54"/>
    </row>
    <row r="54" spans="2:10" ht="15" customHeight="1" x14ac:dyDescent="0.25">
      <c r="B54" s="22">
        <v>24</v>
      </c>
      <c r="C54" s="10" t="s">
        <v>35</v>
      </c>
      <c r="D54" s="25" t="s">
        <v>15</v>
      </c>
      <c r="E54" s="30">
        <v>531</v>
      </c>
      <c r="F54" s="53">
        <v>3.5</v>
      </c>
      <c r="G54" s="32">
        <v>0</v>
      </c>
      <c r="H54" s="31">
        <f t="shared" si="1"/>
        <v>3.5</v>
      </c>
      <c r="I54" s="54" t="s">
        <v>206</v>
      </c>
      <c r="J54" s="54"/>
    </row>
    <row r="55" spans="2:10" ht="15.75" customHeight="1" x14ac:dyDescent="0.25">
      <c r="B55" s="22">
        <v>25</v>
      </c>
      <c r="C55" s="10" t="s">
        <v>212</v>
      </c>
      <c r="D55" s="24" t="s">
        <v>36</v>
      </c>
      <c r="E55" s="30">
        <v>15</v>
      </c>
      <c r="F55" s="53">
        <v>780</v>
      </c>
      <c r="G55" s="32">
        <v>0</v>
      </c>
      <c r="H55" s="31">
        <f t="shared" si="1"/>
        <v>780</v>
      </c>
      <c r="I55" s="54" t="s">
        <v>206</v>
      </c>
      <c r="J55" s="54"/>
    </row>
    <row r="56" spans="2:10" ht="23.25" customHeight="1" x14ac:dyDescent="0.25">
      <c r="B56" s="22">
        <v>26</v>
      </c>
      <c r="C56" s="9" t="s">
        <v>37</v>
      </c>
      <c r="D56" s="24" t="s">
        <v>38</v>
      </c>
      <c r="E56" s="30">
        <v>4</v>
      </c>
      <c r="F56" s="53">
        <v>1450</v>
      </c>
      <c r="G56" s="32">
        <v>0</v>
      </c>
      <c r="H56" s="31">
        <f t="shared" si="1"/>
        <v>1450</v>
      </c>
      <c r="I56" s="54" t="s">
        <v>206</v>
      </c>
      <c r="J56" s="54"/>
    </row>
    <row r="57" spans="2:10" ht="15" customHeight="1" x14ac:dyDescent="0.25">
      <c r="B57" s="22">
        <v>27</v>
      </c>
      <c r="C57" s="3" t="s">
        <v>39</v>
      </c>
      <c r="D57" s="24" t="s">
        <v>11</v>
      </c>
      <c r="E57" s="30">
        <v>30</v>
      </c>
      <c r="F57" s="53">
        <v>170</v>
      </c>
      <c r="G57" s="32">
        <v>0</v>
      </c>
      <c r="H57" s="31">
        <f t="shared" si="1"/>
        <v>170</v>
      </c>
      <c r="I57" s="54" t="s">
        <v>206</v>
      </c>
      <c r="J57" s="54"/>
    </row>
    <row r="58" spans="2:10" ht="15" customHeight="1" x14ac:dyDescent="0.25">
      <c r="B58" s="22">
        <v>28</v>
      </c>
      <c r="C58" s="3" t="s">
        <v>40</v>
      </c>
      <c r="D58" s="24" t="s">
        <v>11</v>
      </c>
      <c r="E58" s="30">
        <v>1</v>
      </c>
      <c r="F58" s="53">
        <v>1140</v>
      </c>
      <c r="G58" s="32">
        <v>0</v>
      </c>
      <c r="H58" s="31">
        <f t="shared" si="1"/>
        <v>1140</v>
      </c>
      <c r="I58" s="54" t="s">
        <v>206</v>
      </c>
      <c r="J58" s="54"/>
    </row>
    <row r="59" spans="2:10" ht="15" customHeight="1" x14ac:dyDescent="0.25">
      <c r="B59" s="22">
        <v>29</v>
      </c>
      <c r="C59" s="3" t="s">
        <v>41</v>
      </c>
      <c r="D59" s="24" t="s">
        <v>13</v>
      </c>
      <c r="E59" s="30">
        <v>1075</v>
      </c>
      <c r="F59" s="53">
        <v>36</v>
      </c>
      <c r="G59" s="32">
        <v>0</v>
      </c>
      <c r="H59" s="31">
        <f t="shared" si="1"/>
        <v>36</v>
      </c>
      <c r="I59" s="54" t="s">
        <v>206</v>
      </c>
      <c r="J59" s="54"/>
    </row>
    <row r="60" spans="2:10" ht="15" customHeight="1" x14ac:dyDescent="0.25">
      <c r="B60" s="22">
        <v>30</v>
      </c>
      <c r="C60" s="3" t="s">
        <v>42</v>
      </c>
      <c r="D60" s="24" t="s">
        <v>13</v>
      </c>
      <c r="E60" s="30">
        <v>690</v>
      </c>
      <c r="F60" s="53">
        <v>22</v>
      </c>
      <c r="G60" s="32">
        <v>0</v>
      </c>
      <c r="H60" s="31">
        <f t="shared" si="1"/>
        <v>22</v>
      </c>
      <c r="I60" s="54" t="s">
        <v>206</v>
      </c>
      <c r="J60" s="54"/>
    </row>
    <row r="61" spans="2:10" ht="15" customHeight="1" x14ac:dyDescent="0.25">
      <c r="B61" s="22">
        <v>31</v>
      </c>
      <c r="C61" s="3" t="s">
        <v>43</v>
      </c>
      <c r="D61" s="24" t="s">
        <v>13</v>
      </c>
      <c r="E61" s="30">
        <v>758</v>
      </c>
      <c r="F61" s="53">
        <v>210</v>
      </c>
      <c r="G61" s="32">
        <v>0</v>
      </c>
      <c r="H61" s="31">
        <f t="shared" si="1"/>
        <v>210</v>
      </c>
      <c r="I61" s="54" t="s">
        <v>206</v>
      </c>
      <c r="J61" s="54"/>
    </row>
    <row r="62" spans="2:10" ht="15" customHeight="1" x14ac:dyDescent="0.25">
      <c r="B62" s="22">
        <v>32</v>
      </c>
      <c r="C62" s="3" t="s">
        <v>45</v>
      </c>
      <c r="D62" s="24" t="s">
        <v>14</v>
      </c>
      <c r="E62" s="30">
        <v>10</v>
      </c>
      <c r="F62" s="53">
        <v>360</v>
      </c>
      <c r="G62" s="32">
        <v>0</v>
      </c>
      <c r="H62" s="31">
        <f t="shared" si="1"/>
        <v>360</v>
      </c>
      <c r="I62" s="54" t="s">
        <v>206</v>
      </c>
      <c r="J62" s="54"/>
    </row>
    <row r="63" spans="2:10" ht="15" customHeight="1" x14ac:dyDescent="0.25">
      <c r="B63" s="22">
        <v>33</v>
      </c>
      <c r="C63" s="3" t="s">
        <v>46</v>
      </c>
      <c r="D63" s="24" t="s">
        <v>11</v>
      </c>
      <c r="E63" s="30">
        <v>10</v>
      </c>
      <c r="F63" s="53">
        <v>370</v>
      </c>
      <c r="G63" s="32">
        <v>0</v>
      </c>
      <c r="H63" s="31">
        <f t="shared" si="1"/>
        <v>370</v>
      </c>
      <c r="I63" s="54" t="s">
        <v>206</v>
      </c>
      <c r="J63" s="54"/>
    </row>
    <row r="64" spans="2:10" ht="15" customHeight="1" x14ac:dyDescent="0.25">
      <c r="B64" s="22">
        <v>34</v>
      </c>
      <c r="C64" s="3" t="s">
        <v>47</v>
      </c>
      <c r="D64" s="24" t="s">
        <v>8</v>
      </c>
      <c r="E64" s="30">
        <v>2</v>
      </c>
      <c r="F64" s="53">
        <v>570</v>
      </c>
      <c r="G64" s="32">
        <v>0</v>
      </c>
      <c r="H64" s="31">
        <f t="shared" si="1"/>
        <v>570</v>
      </c>
      <c r="I64" s="54" t="s">
        <v>206</v>
      </c>
      <c r="J64" s="54"/>
    </row>
    <row r="65" spans="2:10" ht="15" customHeight="1" x14ac:dyDescent="0.25">
      <c r="B65" s="22">
        <v>35</v>
      </c>
      <c r="C65" s="3" t="s">
        <v>48</v>
      </c>
      <c r="D65" s="24" t="s">
        <v>11</v>
      </c>
      <c r="E65" s="30">
        <v>226</v>
      </c>
      <c r="F65" s="53">
        <v>85</v>
      </c>
      <c r="G65" s="32">
        <v>0</v>
      </c>
      <c r="H65" s="31">
        <f t="shared" si="1"/>
        <v>85</v>
      </c>
      <c r="I65" s="54" t="s">
        <v>206</v>
      </c>
      <c r="J65" s="54"/>
    </row>
    <row r="66" spans="2:10" ht="15" customHeight="1" x14ac:dyDescent="0.25">
      <c r="B66" s="22">
        <v>36</v>
      </c>
      <c r="C66" s="3" t="s">
        <v>49</v>
      </c>
      <c r="D66" s="24" t="s">
        <v>50</v>
      </c>
      <c r="E66" s="30">
        <v>2</v>
      </c>
      <c r="F66" s="53">
        <v>600</v>
      </c>
      <c r="G66" s="32">
        <v>0</v>
      </c>
      <c r="H66" s="31">
        <f t="shared" si="1"/>
        <v>600</v>
      </c>
      <c r="I66" s="54" t="s">
        <v>206</v>
      </c>
      <c r="J66" s="54"/>
    </row>
    <row r="67" spans="2:10" ht="15" customHeight="1" x14ac:dyDescent="0.25">
      <c r="B67" s="22">
        <v>37</v>
      </c>
      <c r="C67" s="3" t="s">
        <v>51</v>
      </c>
      <c r="D67" s="24" t="s">
        <v>11</v>
      </c>
      <c r="E67" s="30">
        <v>70</v>
      </c>
      <c r="F67" s="53">
        <v>29</v>
      </c>
      <c r="G67" s="32">
        <v>0</v>
      </c>
      <c r="H67" s="31">
        <f t="shared" si="1"/>
        <v>29</v>
      </c>
      <c r="I67" s="54" t="s">
        <v>206</v>
      </c>
      <c r="J67" s="54"/>
    </row>
    <row r="68" spans="2:10" ht="15" customHeight="1" x14ac:dyDescent="0.25">
      <c r="B68" s="22">
        <v>38</v>
      </c>
      <c r="C68" s="3" t="s">
        <v>52</v>
      </c>
      <c r="D68" s="24" t="s">
        <v>15</v>
      </c>
      <c r="E68" s="30">
        <v>420</v>
      </c>
      <c r="F68" s="53">
        <v>7</v>
      </c>
      <c r="G68" s="32">
        <v>0</v>
      </c>
      <c r="H68" s="31">
        <f t="shared" si="1"/>
        <v>7</v>
      </c>
      <c r="I68" s="54" t="s">
        <v>206</v>
      </c>
      <c r="J68" s="54"/>
    </row>
    <row r="69" spans="2:10" ht="25.5" x14ac:dyDescent="0.25">
      <c r="B69" s="22">
        <v>39</v>
      </c>
      <c r="C69" s="3" t="s">
        <v>53</v>
      </c>
      <c r="D69" s="24" t="s">
        <v>15</v>
      </c>
      <c r="E69" s="30">
        <v>330</v>
      </c>
      <c r="F69" s="53">
        <v>17</v>
      </c>
      <c r="G69" s="32">
        <v>0</v>
      </c>
      <c r="H69" s="31">
        <f t="shared" si="1"/>
        <v>17</v>
      </c>
      <c r="I69" s="54" t="s">
        <v>206</v>
      </c>
      <c r="J69" s="54"/>
    </row>
    <row r="70" spans="2:10" ht="25.5" x14ac:dyDescent="0.25">
      <c r="B70" s="22">
        <v>40</v>
      </c>
      <c r="C70" s="3" t="s">
        <v>54</v>
      </c>
      <c r="D70" s="24" t="s">
        <v>11</v>
      </c>
      <c r="E70" s="30">
        <v>270</v>
      </c>
      <c r="F70" s="53">
        <v>110</v>
      </c>
      <c r="G70" s="32">
        <v>0</v>
      </c>
      <c r="H70" s="31">
        <f t="shared" si="1"/>
        <v>110</v>
      </c>
      <c r="I70" s="54" t="s">
        <v>206</v>
      </c>
      <c r="J70" s="54"/>
    </row>
    <row r="71" spans="2:10" ht="15" customHeight="1" x14ac:dyDescent="0.25">
      <c r="B71" s="22">
        <v>41</v>
      </c>
      <c r="C71" s="3" t="s">
        <v>55</v>
      </c>
      <c r="D71" s="24" t="s">
        <v>44</v>
      </c>
      <c r="E71" s="30">
        <v>20</v>
      </c>
      <c r="F71" s="53">
        <v>16</v>
      </c>
      <c r="G71" s="32">
        <v>0</v>
      </c>
      <c r="H71" s="31">
        <f t="shared" si="1"/>
        <v>16</v>
      </c>
      <c r="I71" s="54" t="s">
        <v>206</v>
      </c>
      <c r="J71" s="54"/>
    </row>
    <row r="72" spans="2:10" ht="15" customHeight="1" x14ac:dyDescent="0.25">
      <c r="B72" s="22">
        <v>42</v>
      </c>
      <c r="C72" s="3" t="s">
        <v>56</v>
      </c>
      <c r="D72" s="24" t="s">
        <v>11</v>
      </c>
      <c r="E72" s="30">
        <v>604</v>
      </c>
      <c r="F72" s="53">
        <v>24</v>
      </c>
      <c r="G72" s="32">
        <v>0</v>
      </c>
      <c r="H72" s="31">
        <f t="shared" si="1"/>
        <v>24</v>
      </c>
      <c r="I72" s="54" t="s">
        <v>206</v>
      </c>
      <c r="J72" s="54"/>
    </row>
    <row r="73" spans="2:10" ht="15" customHeight="1" x14ac:dyDescent="0.25">
      <c r="B73" s="22">
        <v>43</v>
      </c>
      <c r="C73" s="3" t="s">
        <v>57</v>
      </c>
      <c r="D73" s="24" t="s">
        <v>15</v>
      </c>
      <c r="E73" s="30">
        <v>110</v>
      </c>
      <c r="F73" s="53">
        <v>20</v>
      </c>
      <c r="G73" s="32">
        <v>0</v>
      </c>
      <c r="H73" s="31">
        <f t="shared" si="1"/>
        <v>20</v>
      </c>
      <c r="I73" s="54" t="s">
        <v>206</v>
      </c>
      <c r="J73" s="54"/>
    </row>
    <row r="74" spans="2:10" ht="25.5" x14ac:dyDescent="0.25">
      <c r="B74" s="22">
        <v>44</v>
      </c>
      <c r="C74" s="3" t="s">
        <v>58</v>
      </c>
      <c r="D74" s="24" t="s">
        <v>11</v>
      </c>
      <c r="E74" s="30">
        <v>70</v>
      </c>
      <c r="F74" s="53">
        <v>190</v>
      </c>
      <c r="G74" s="32">
        <v>0</v>
      </c>
      <c r="H74" s="31">
        <f t="shared" si="1"/>
        <v>190</v>
      </c>
      <c r="I74" s="54" t="s">
        <v>206</v>
      </c>
      <c r="J74" s="54"/>
    </row>
    <row r="75" spans="2:10" ht="25.5" x14ac:dyDescent="0.25">
      <c r="B75" s="22">
        <v>45</v>
      </c>
      <c r="C75" s="3" t="s">
        <v>59</v>
      </c>
      <c r="D75" s="24" t="s">
        <v>11</v>
      </c>
      <c r="E75" s="30">
        <v>7</v>
      </c>
      <c r="F75" s="53">
        <v>2570</v>
      </c>
      <c r="G75" s="32">
        <v>0</v>
      </c>
      <c r="H75" s="31">
        <f t="shared" si="1"/>
        <v>2570</v>
      </c>
      <c r="I75" s="54" t="s">
        <v>206</v>
      </c>
      <c r="J75" s="54"/>
    </row>
    <row r="76" spans="2:10" ht="15" customHeight="1" x14ac:dyDescent="0.25">
      <c r="B76" s="22">
        <v>46</v>
      </c>
      <c r="C76" s="3" t="s">
        <v>60</v>
      </c>
      <c r="D76" s="24" t="s">
        <v>61</v>
      </c>
      <c r="E76" s="30">
        <v>420</v>
      </c>
      <c r="F76" s="53">
        <v>130</v>
      </c>
      <c r="G76" s="32">
        <v>0</v>
      </c>
      <c r="H76" s="31">
        <f t="shared" si="1"/>
        <v>130</v>
      </c>
      <c r="I76" s="54" t="s">
        <v>206</v>
      </c>
      <c r="J76" s="54"/>
    </row>
    <row r="77" spans="2:10" ht="15" customHeight="1" x14ac:dyDescent="0.25">
      <c r="B77" s="22">
        <v>47</v>
      </c>
      <c r="C77" s="3" t="s">
        <v>62</v>
      </c>
      <c r="D77" s="24" t="s">
        <v>11</v>
      </c>
      <c r="E77" s="30">
        <v>40</v>
      </c>
      <c r="F77" s="53">
        <v>170</v>
      </c>
      <c r="G77" s="32">
        <v>0</v>
      </c>
      <c r="H77" s="31">
        <f t="shared" si="1"/>
        <v>170</v>
      </c>
      <c r="I77" s="54" t="s">
        <v>206</v>
      </c>
      <c r="J77" s="54"/>
    </row>
    <row r="78" spans="2:10" ht="15" customHeight="1" x14ac:dyDescent="0.25">
      <c r="B78" s="22">
        <v>48</v>
      </c>
      <c r="C78" s="3" t="s">
        <v>63</v>
      </c>
      <c r="D78" s="24" t="s">
        <v>64</v>
      </c>
      <c r="E78" s="30">
        <v>4</v>
      </c>
      <c r="F78" s="53">
        <v>1300</v>
      </c>
      <c r="G78" s="32">
        <v>0</v>
      </c>
      <c r="H78" s="31">
        <f t="shared" si="1"/>
        <v>1300</v>
      </c>
      <c r="I78" s="54" t="s">
        <v>206</v>
      </c>
      <c r="J78" s="54"/>
    </row>
    <row r="79" spans="2:10" ht="15" customHeight="1" x14ac:dyDescent="0.25">
      <c r="B79" s="22">
        <v>49</v>
      </c>
      <c r="C79" s="11" t="s">
        <v>165</v>
      </c>
      <c r="D79" s="24" t="s">
        <v>44</v>
      </c>
      <c r="E79" s="30">
        <v>420</v>
      </c>
      <c r="F79" s="53">
        <v>110</v>
      </c>
      <c r="G79" s="32">
        <v>0</v>
      </c>
      <c r="H79" s="31">
        <f t="shared" si="1"/>
        <v>110</v>
      </c>
      <c r="I79" s="54" t="s">
        <v>206</v>
      </c>
      <c r="J79" s="54"/>
    </row>
    <row r="80" spans="2:10" ht="15" customHeight="1" x14ac:dyDescent="0.25">
      <c r="B80" s="22">
        <v>50</v>
      </c>
      <c r="C80" s="11" t="s">
        <v>166</v>
      </c>
      <c r="D80" s="24" t="s">
        <v>11</v>
      </c>
      <c r="E80" s="30">
        <v>40</v>
      </c>
      <c r="F80" s="53">
        <v>900</v>
      </c>
      <c r="G80" s="32">
        <v>0</v>
      </c>
      <c r="H80" s="31">
        <f t="shared" si="1"/>
        <v>900</v>
      </c>
      <c r="I80" s="54" t="s">
        <v>206</v>
      </c>
      <c r="J80" s="54"/>
    </row>
    <row r="81" spans="2:10" ht="24" customHeight="1" x14ac:dyDescent="0.25">
      <c r="B81" s="22">
        <v>51</v>
      </c>
      <c r="C81" s="6" t="s">
        <v>167</v>
      </c>
      <c r="D81" s="24" t="s">
        <v>11</v>
      </c>
      <c r="E81" s="30">
        <v>212</v>
      </c>
      <c r="F81" s="53">
        <v>420</v>
      </c>
      <c r="G81" s="32">
        <v>0</v>
      </c>
      <c r="H81" s="31">
        <f t="shared" si="1"/>
        <v>420</v>
      </c>
      <c r="I81" s="54" t="s">
        <v>206</v>
      </c>
      <c r="J81" s="54"/>
    </row>
    <row r="82" spans="2:10" ht="15" customHeight="1" x14ac:dyDescent="0.25">
      <c r="B82" s="22">
        <v>52</v>
      </c>
      <c r="C82" s="3" t="s">
        <v>65</v>
      </c>
      <c r="D82" s="24" t="s">
        <v>15</v>
      </c>
      <c r="E82" s="30">
        <v>1350</v>
      </c>
      <c r="F82" s="53">
        <v>10</v>
      </c>
      <c r="G82" s="32">
        <v>0</v>
      </c>
      <c r="H82" s="31">
        <f t="shared" si="1"/>
        <v>10</v>
      </c>
      <c r="I82" s="54" t="s">
        <v>206</v>
      </c>
      <c r="J82" s="54"/>
    </row>
    <row r="83" spans="2:10" ht="15" customHeight="1" x14ac:dyDescent="0.25">
      <c r="B83" s="22">
        <v>53</v>
      </c>
      <c r="C83" s="3" t="s">
        <v>66</v>
      </c>
      <c r="D83" s="24" t="s">
        <v>15</v>
      </c>
      <c r="E83" s="30">
        <v>540</v>
      </c>
      <c r="F83" s="53">
        <v>6.5</v>
      </c>
      <c r="G83" s="32">
        <v>0</v>
      </c>
      <c r="H83" s="31">
        <f t="shared" si="1"/>
        <v>6.5</v>
      </c>
      <c r="I83" s="54" t="s">
        <v>206</v>
      </c>
      <c r="J83" s="54"/>
    </row>
    <row r="84" spans="2:10" ht="15" customHeight="1" x14ac:dyDescent="0.25">
      <c r="B84" s="22">
        <v>54</v>
      </c>
      <c r="C84" s="10" t="s">
        <v>67</v>
      </c>
      <c r="D84" s="24" t="s">
        <v>11</v>
      </c>
      <c r="E84" s="30">
        <v>25</v>
      </c>
      <c r="F84" s="53">
        <v>40</v>
      </c>
      <c r="G84" s="32">
        <v>0</v>
      </c>
      <c r="H84" s="31">
        <f t="shared" si="1"/>
        <v>40</v>
      </c>
      <c r="I84" s="54" t="s">
        <v>206</v>
      </c>
      <c r="J84" s="54"/>
    </row>
    <row r="85" spans="2:10" ht="15" customHeight="1" x14ac:dyDescent="0.25">
      <c r="B85" s="22">
        <v>55</v>
      </c>
      <c r="C85" s="3" t="s">
        <v>68</v>
      </c>
      <c r="D85" s="24" t="s">
        <v>50</v>
      </c>
      <c r="E85" s="30">
        <v>16</v>
      </c>
      <c r="F85" s="53">
        <v>970</v>
      </c>
      <c r="G85" s="32">
        <v>0</v>
      </c>
      <c r="H85" s="31">
        <f t="shared" si="1"/>
        <v>970</v>
      </c>
      <c r="I85" s="54" t="s">
        <v>206</v>
      </c>
      <c r="J85" s="54"/>
    </row>
    <row r="86" spans="2:10" ht="15" customHeight="1" x14ac:dyDescent="0.25">
      <c r="B86" s="22">
        <v>56</v>
      </c>
      <c r="C86" s="3" t="s">
        <v>69</v>
      </c>
      <c r="D86" s="24" t="s">
        <v>15</v>
      </c>
      <c r="E86" s="30">
        <v>460</v>
      </c>
      <c r="F86" s="53">
        <v>7.5</v>
      </c>
      <c r="G86" s="32">
        <v>0</v>
      </c>
      <c r="H86" s="31">
        <f t="shared" si="1"/>
        <v>7.5</v>
      </c>
      <c r="I86" s="54" t="s">
        <v>206</v>
      </c>
      <c r="J86" s="54"/>
    </row>
    <row r="87" spans="2:10" ht="15" customHeight="1" x14ac:dyDescent="0.25">
      <c r="B87" s="22">
        <v>57</v>
      </c>
      <c r="C87" s="3" t="s">
        <v>70</v>
      </c>
      <c r="D87" s="24" t="s">
        <v>15</v>
      </c>
      <c r="E87" s="30">
        <v>430</v>
      </c>
      <c r="F87" s="53">
        <v>26.5</v>
      </c>
      <c r="G87" s="32">
        <v>0</v>
      </c>
      <c r="H87" s="31">
        <f t="shared" si="1"/>
        <v>26.5</v>
      </c>
      <c r="I87" s="54" t="s">
        <v>206</v>
      </c>
      <c r="J87" s="54"/>
    </row>
    <row r="88" spans="2:10" ht="25.5" x14ac:dyDescent="0.25">
      <c r="B88" s="22">
        <v>58</v>
      </c>
      <c r="C88" s="9" t="s">
        <v>71</v>
      </c>
      <c r="D88" s="25" t="s">
        <v>8</v>
      </c>
      <c r="E88" s="30">
        <v>8</v>
      </c>
      <c r="F88" s="53">
        <v>1650</v>
      </c>
      <c r="G88" s="32">
        <v>0</v>
      </c>
      <c r="H88" s="31">
        <f t="shared" si="1"/>
        <v>1650</v>
      </c>
      <c r="I88" s="54" t="s">
        <v>206</v>
      </c>
      <c r="J88" s="54"/>
    </row>
    <row r="89" spans="2:10" ht="15" customHeight="1" x14ac:dyDescent="0.25">
      <c r="B89" s="22">
        <v>59</v>
      </c>
      <c r="C89" s="3" t="s">
        <v>72</v>
      </c>
      <c r="D89" s="24" t="s">
        <v>15</v>
      </c>
      <c r="E89" s="30">
        <v>60</v>
      </c>
      <c r="F89" s="53">
        <v>40</v>
      </c>
      <c r="G89" s="32">
        <v>0</v>
      </c>
      <c r="H89" s="31">
        <f t="shared" si="1"/>
        <v>40</v>
      </c>
      <c r="I89" s="54" t="s">
        <v>206</v>
      </c>
      <c r="J89" s="54"/>
    </row>
    <row r="90" spans="2:10" ht="15" customHeight="1" x14ac:dyDescent="0.25">
      <c r="B90" s="22">
        <v>60</v>
      </c>
      <c r="C90" s="3" t="s">
        <v>73</v>
      </c>
      <c r="D90" s="24" t="s">
        <v>15</v>
      </c>
      <c r="E90" s="30">
        <v>150</v>
      </c>
      <c r="F90" s="53">
        <v>113</v>
      </c>
      <c r="G90" s="32">
        <v>0</v>
      </c>
      <c r="H90" s="31">
        <f t="shared" si="1"/>
        <v>113</v>
      </c>
      <c r="I90" s="54" t="s">
        <v>206</v>
      </c>
      <c r="J90" s="54"/>
    </row>
    <row r="91" spans="2:10" ht="15" customHeight="1" x14ac:dyDescent="0.25">
      <c r="B91" s="22">
        <v>61</v>
      </c>
      <c r="C91" s="4" t="s">
        <v>168</v>
      </c>
      <c r="D91" s="25" t="s">
        <v>50</v>
      </c>
      <c r="E91" s="30">
        <v>2</v>
      </c>
      <c r="F91" s="53">
        <v>360</v>
      </c>
      <c r="G91" s="32">
        <v>0</v>
      </c>
      <c r="H91" s="31">
        <f t="shared" si="1"/>
        <v>360</v>
      </c>
      <c r="I91" s="54" t="s">
        <v>206</v>
      </c>
      <c r="J91" s="54"/>
    </row>
    <row r="92" spans="2:10" ht="15" customHeight="1" x14ac:dyDescent="0.25">
      <c r="B92" s="22">
        <v>62</v>
      </c>
      <c r="C92" s="4" t="s">
        <v>169</v>
      </c>
      <c r="D92" s="25" t="s">
        <v>15</v>
      </c>
      <c r="E92" s="30">
        <v>1440</v>
      </c>
      <c r="F92" s="53">
        <v>7</v>
      </c>
      <c r="G92" s="32">
        <v>0</v>
      </c>
      <c r="H92" s="31">
        <f t="shared" si="1"/>
        <v>7</v>
      </c>
      <c r="I92" s="54" t="s">
        <v>206</v>
      </c>
      <c r="J92" s="54"/>
    </row>
    <row r="93" spans="2:10" ht="15" customHeight="1" x14ac:dyDescent="0.25">
      <c r="B93" s="22">
        <v>63</v>
      </c>
      <c r="C93" s="12" t="s">
        <v>170</v>
      </c>
      <c r="D93" s="25" t="s">
        <v>8</v>
      </c>
      <c r="E93" s="30">
        <v>16</v>
      </c>
      <c r="F93" s="53">
        <v>2480</v>
      </c>
      <c r="G93" s="32">
        <v>0</v>
      </c>
      <c r="H93" s="31">
        <f t="shared" si="1"/>
        <v>2480</v>
      </c>
      <c r="I93" s="54" t="s">
        <v>206</v>
      </c>
      <c r="J93" s="54"/>
    </row>
    <row r="94" spans="2:10" ht="15" customHeight="1" x14ac:dyDescent="0.25">
      <c r="B94" s="22">
        <v>64</v>
      </c>
      <c r="C94" s="4" t="s">
        <v>171</v>
      </c>
      <c r="D94" s="25" t="s">
        <v>15</v>
      </c>
      <c r="E94" s="30">
        <v>270</v>
      </c>
      <c r="F94" s="53">
        <v>30.5</v>
      </c>
      <c r="G94" s="32">
        <v>0</v>
      </c>
      <c r="H94" s="31">
        <f t="shared" si="1"/>
        <v>30.5</v>
      </c>
      <c r="I94" s="54" t="s">
        <v>206</v>
      </c>
      <c r="J94" s="54"/>
    </row>
    <row r="95" spans="2:10" ht="15" customHeight="1" x14ac:dyDescent="0.25">
      <c r="B95" s="22">
        <v>65</v>
      </c>
      <c r="C95" s="13" t="s">
        <v>172</v>
      </c>
      <c r="D95" s="25" t="s">
        <v>15</v>
      </c>
      <c r="E95" s="30">
        <v>840</v>
      </c>
      <c r="F95" s="53">
        <v>133</v>
      </c>
      <c r="G95" s="32">
        <v>0</v>
      </c>
      <c r="H95" s="31">
        <f t="shared" si="1"/>
        <v>133</v>
      </c>
      <c r="I95" s="54" t="s">
        <v>206</v>
      </c>
      <c r="J95" s="54"/>
    </row>
    <row r="96" spans="2:10" ht="15" customHeight="1" x14ac:dyDescent="0.25">
      <c r="B96" s="22">
        <v>66</v>
      </c>
      <c r="C96" s="3" t="s">
        <v>74</v>
      </c>
      <c r="D96" s="24" t="s">
        <v>27</v>
      </c>
      <c r="E96" s="30">
        <v>6</v>
      </c>
      <c r="F96" s="53">
        <v>350</v>
      </c>
      <c r="G96" s="32">
        <v>0</v>
      </c>
      <c r="H96" s="31">
        <f t="shared" ref="H96:H159" si="2">G96+F96</f>
        <v>350</v>
      </c>
      <c r="I96" s="54" t="s">
        <v>206</v>
      </c>
      <c r="J96" s="54"/>
    </row>
    <row r="97" spans="2:10" ht="15" customHeight="1" x14ac:dyDescent="0.25">
      <c r="B97" s="22">
        <v>67</v>
      </c>
      <c r="C97" s="3" t="s">
        <v>75</v>
      </c>
      <c r="D97" s="24" t="s">
        <v>15</v>
      </c>
      <c r="E97" s="30">
        <v>560</v>
      </c>
      <c r="F97" s="53">
        <v>14.2</v>
      </c>
      <c r="G97" s="32">
        <v>0</v>
      </c>
      <c r="H97" s="31">
        <f t="shared" si="2"/>
        <v>14.2</v>
      </c>
      <c r="I97" s="54" t="s">
        <v>206</v>
      </c>
      <c r="J97" s="54"/>
    </row>
    <row r="98" spans="2:10" ht="15" customHeight="1" x14ac:dyDescent="0.25">
      <c r="B98" s="22">
        <v>68</v>
      </c>
      <c r="C98" s="14" t="s">
        <v>173</v>
      </c>
      <c r="D98" s="25" t="s">
        <v>8</v>
      </c>
      <c r="E98" s="30">
        <v>1</v>
      </c>
      <c r="F98" s="53">
        <v>1600</v>
      </c>
      <c r="G98" s="32">
        <v>0</v>
      </c>
      <c r="H98" s="31">
        <f t="shared" si="2"/>
        <v>1600</v>
      </c>
      <c r="I98" s="54" t="s">
        <v>206</v>
      </c>
      <c r="J98" s="54"/>
    </row>
    <row r="99" spans="2:10" ht="15" customHeight="1" x14ac:dyDescent="0.25">
      <c r="B99" s="22">
        <v>69</v>
      </c>
      <c r="C99" s="15" t="s">
        <v>76</v>
      </c>
      <c r="D99" s="24" t="s">
        <v>11</v>
      </c>
      <c r="E99" s="30">
        <v>30</v>
      </c>
      <c r="F99" s="53">
        <v>40</v>
      </c>
      <c r="G99" s="32">
        <v>0</v>
      </c>
      <c r="H99" s="31">
        <f t="shared" si="2"/>
        <v>40</v>
      </c>
      <c r="I99" s="54" t="s">
        <v>206</v>
      </c>
      <c r="J99" s="54"/>
    </row>
    <row r="100" spans="2:10" ht="25.5" x14ac:dyDescent="0.25">
      <c r="B100" s="22">
        <v>70</v>
      </c>
      <c r="C100" s="15" t="s">
        <v>77</v>
      </c>
      <c r="D100" s="24" t="s">
        <v>15</v>
      </c>
      <c r="E100" s="30">
        <v>1294</v>
      </c>
      <c r="F100" s="53">
        <v>7</v>
      </c>
      <c r="G100" s="32">
        <v>0</v>
      </c>
      <c r="H100" s="31">
        <f t="shared" si="2"/>
        <v>7</v>
      </c>
      <c r="I100" s="54" t="s">
        <v>206</v>
      </c>
      <c r="J100" s="54"/>
    </row>
    <row r="101" spans="2:10" ht="15" customHeight="1" x14ac:dyDescent="0.25">
      <c r="B101" s="22">
        <v>71</v>
      </c>
      <c r="C101" s="15" t="s">
        <v>78</v>
      </c>
      <c r="D101" s="24" t="s">
        <v>44</v>
      </c>
      <c r="E101" s="30">
        <v>8150</v>
      </c>
      <c r="F101" s="53">
        <v>5</v>
      </c>
      <c r="G101" s="32">
        <v>0</v>
      </c>
      <c r="H101" s="31">
        <f t="shared" si="2"/>
        <v>5</v>
      </c>
      <c r="I101" s="54" t="s">
        <v>206</v>
      </c>
      <c r="J101" s="54"/>
    </row>
    <row r="102" spans="2:10" ht="15" customHeight="1" x14ac:dyDescent="0.25">
      <c r="B102" s="22">
        <v>72</v>
      </c>
      <c r="C102" s="3" t="s">
        <v>79</v>
      </c>
      <c r="D102" s="24" t="s">
        <v>80</v>
      </c>
      <c r="E102" s="30">
        <v>10</v>
      </c>
      <c r="F102" s="53">
        <v>180</v>
      </c>
      <c r="G102" s="32">
        <v>0</v>
      </c>
      <c r="H102" s="31">
        <f t="shared" si="2"/>
        <v>180</v>
      </c>
      <c r="I102" s="54" t="s">
        <v>206</v>
      </c>
      <c r="J102" s="54"/>
    </row>
    <row r="103" spans="2:10" ht="15" customHeight="1" x14ac:dyDescent="0.25">
      <c r="B103" s="22">
        <v>73</v>
      </c>
      <c r="C103" s="3" t="s">
        <v>205</v>
      </c>
      <c r="D103" s="24" t="s">
        <v>80</v>
      </c>
      <c r="E103" s="30">
        <v>300</v>
      </c>
      <c r="F103" s="53">
        <v>110</v>
      </c>
      <c r="G103" s="32">
        <v>0</v>
      </c>
      <c r="H103" s="31">
        <f t="shared" si="2"/>
        <v>110</v>
      </c>
      <c r="I103" s="54" t="s">
        <v>206</v>
      </c>
      <c r="J103" s="54"/>
    </row>
    <row r="104" spans="2:10" ht="15" customHeight="1" x14ac:dyDescent="0.25">
      <c r="B104" s="22">
        <v>74</v>
      </c>
      <c r="C104" s="3" t="s">
        <v>81</v>
      </c>
      <c r="D104" s="24" t="s">
        <v>15</v>
      </c>
      <c r="E104" s="30">
        <v>240</v>
      </c>
      <c r="F104" s="31">
        <v>37.5</v>
      </c>
      <c r="G104" s="32">
        <v>0</v>
      </c>
      <c r="H104" s="31">
        <f t="shared" si="2"/>
        <v>37.5</v>
      </c>
      <c r="I104" s="47" t="s">
        <v>206</v>
      </c>
      <c r="J104" s="48"/>
    </row>
    <row r="105" spans="2:10" ht="15" customHeight="1" x14ac:dyDescent="0.25">
      <c r="B105" s="22">
        <v>75</v>
      </c>
      <c r="C105" s="3" t="s">
        <v>82</v>
      </c>
      <c r="D105" s="24" t="s">
        <v>15</v>
      </c>
      <c r="E105" s="30">
        <v>240</v>
      </c>
      <c r="F105" s="31">
        <v>50</v>
      </c>
      <c r="G105" s="32">
        <v>0</v>
      </c>
      <c r="H105" s="31">
        <f t="shared" si="2"/>
        <v>50</v>
      </c>
      <c r="I105" s="47" t="s">
        <v>206</v>
      </c>
      <c r="J105" s="48"/>
    </row>
    <row r="106" spans="2:10" ht="25.5" x14ac:dyDescent="0.25">
      <c r="B106" s="22">
        <v>76</v>
      </c>
      <c r="C106" s="3" t="s">
        <v>174</v>
      </c>
      <c r="D106" s="24" t="s">
        <v>27</v>
      </c>
      <c r="E106" s="30">
        <v>1</v>
      </c>
      <c r="F106" s="31">
        <v>1450</v>
      </c>
      <c r="G106" s="32">
        <v>0</v>
      </c>
      <c r="H106" s="31">
        <f t="shared" si="2"/>
        <v>1450</v>
      </c>
      <c r="I106" s="47" t="s">
        <v>206</v>
      </c>
      <c r="J106" s="48"/>
    </row>
    <row r="107" spans="2:10" ht="15" customHeight="1" x14ac:dyDescent="0.25">
      <c r="B107" s="22">
        <v>77</v>
      </c>
      <c r="C107" s="3" t="s">
        <v>83</v>
      </c>
      <c r="D107" s="24" t="s">
        <v>15</v>
      </c>
      <c r="E107" s="30">
        <v>620</v>
      </c>
      <c r="F107" s="31">
        <v>1000</v>
      </c>
      <c r="G107" s="32">
        <v>0</v>
      </c>
      <c r="H107" s="31">
        <f t="shared" si="2"/>
        <v>1000</v>
      </c>
      <c r="I107" s="47" t="s">
        <v>206</v>
      </c>
      <c r="J107" s="48"/>
    </row>
    <row r="108" spans="2:10" ht="15" customHeight="1" x14ac:dyDescent="0.25">
      <c r="B108" s="22">
        <v>78</v>
      </c>
      <c r="C108" s="16" t="s">
        <v>175</v>
      </c>
      <c r="D108" s="24" t="s">
        <v>11</v>
      </c>
      <c r="E108" s="30">
        <v>210</v>
      </c>
      <c r="F108" s="31">
        <v>255</v>
      </c>
      <c r="G108" s="32">
        <v>0</v>
      </c>
      <c r="H108" s="31">
        <f t="shared" si="2"/>
        <v>255</v>
      </c>
      <c r="I108" s="47" t="s">
        <v>206</v>
      </c>
      <c r="J108" s="48"/>
    </row>
    <row r="109" spans="2:10" ht="15" customHeight="1" x14ac:dyDescent="0.25">
      <c r="B109" s="22">
        <v>79</v>
      </c>
      <c r="C109" s="16" t="s">
        <v>176</v>
      </c>
      <c r="D109" s="24" t="s">
        <v>15</v>
      </c>
      <c r="E109" s="30">
        <v>60</v>
      </c>
      <c r="F109" s="31">
        <v>21</v>
      </c>
      <c r="G109" s="32">
        <v>0</v>
      </c>
      <c r="H109" s="31">
        <f t="shared" si="2"/>
        <v>21</v>
      </c>
      <c r="I109" s="47" t="s">
        <v>206</v>
      </c>
      <c r="J109" s="48"/>
    </row>
    <row r="110" spans="2:10" ht="25.5" x14ac:dyDescent="0.25">
      <c r="B110" s="22">
        <v>80</v>
      </c>
      <c r="C110" s="3" t="s">
        <v>84</v>
      </c>
      <c r="D110" s="24" t="s">
        <v>38</v>
      </c>
      <c r="E110" s="30">
        <v>4</v>
      </c>
      <c r="F110" s="31">
        <v>120</v>
      </c>
      <c r="G110" s="32">
        <v>0</v>
      </c>
      <c r="H110" s="31">
        <f t="shared" si="2"/>
        <v>120</v>
      </c>
      <c r="I110" s="47" t="s">
        <v>206</v>
      </c>
      <c r="J110" s="48"/>
    </row>
    <row r="111" spans="2:10" ht="15" customHeight="1" x14ac:dyDescent="0.25">
      <c r="B111" s="22">
        <v>81</v>
      </c>
      <c r="C111" s="3" t="s">
        <v>85</v>
      </c>
      <c r="D111" s="24" t="s">
        <v>11</v>
      </c>
      <c r="E111" s="30">
        <v>5</v>
      </c>
      <c r="F111" s="31">
        <v>140</v>
      </c>
      <c r="G111" s="32">
        <v>0</v>
      </c>
      <c r="H111" s="31">
        <f t="shared" si="2"/>
        <v>140</v>
      </c>
      <c r="I111" s="47" t="s">
        <v>206</v>
      </c>
      <c r="J111" s="48"/>
    </row>
    <row r="112" spans="2:10" ht="15" customHeight="1" x14ac:dyDescent="0.25">
      <c r="B112" s="22">
        <v>82</v>
      </c>
      <c r="C112" s="4" t="s">
        <v>177</v>
      </c>
      <c r="D112" s="25" t="s">
        <v>9</v>
      </c>
      <c r="E112" s="30">
        <v>46</v>
      </c>
      <c r="F112" s="31">
        <v>450</v>
      </c>
      <c r="G112" s="32">
        <v>0</v>
      </c>
      <c r="H112" s="31">
        <f t="shared" si="2"/>
        <v>450</v>
      </c>
      <c r="I112" s="47" t="s">
        <v>206</v>
      </c>
      <c r="J112" s="48"/>
    </row>
    <row r="113" spans="2:10" ht="15" customHeight="1" x14ac:dyDescent="0.25">
      <c r="B113" s="22">
        <v>83</v>
      </c>
      <c r="C113" s="3" t="s">
        <v>86</v>
      </c>
      <c r="D113" s="24" t="s">
        <v>27</v>
      </c>
      <c r="E113" s="30">
        <v>2</v>
      </c>
      <c r="F113" s="31">
        <v>300</v>
      </c>
      <c r="G113" s="32">
        <v>0</v>
      </c>
      <c r="H113" s="31">
        <f t="shared" si="2"/>
        <v>300</v>
      </c>
      <c r="I113" s="47" t="s">
        <v>206</v>
      </c>
      <c r="J113" s="48"/>
    </row>
    <row r="114" spans="2:10" ht="15" customHeight="1" x14ac:dyDescent="0.25">
      <c r="B114" s="22">
        <v>84</v>
      </c>
      <c r="C114" s="3" t="s">
        <v>87</v>
      </c>
      <c r="D114" s="24" t="s">
        <v>15</v>
      </c>
      <c r="E114" s="30">
        <v>1160</v>
      </c>
      <c r="F114" s="31">
        <v>14</v>
      </c>
      <c r="G114" s="32">
        <v>0</v>
      </c>
      <c r="H114" s="31">
        <f t="shared" si="2"/>
        <v>14</v>
      </c>
      <c r="I114" s="47" t="s">
        <v>206</v>
      </c>
      <c r="J114" s="48"/>
    </row>
    <row r="115" spans="2:10" ht="25.5" x14ac:dyDescent="0.25">
      <c r="B115" s="22">
        <v>85</v>
      </c>
      <c r="C115" s="3" t="s">
        <v>88</v>
      </c>
      <c r="D115" s="24" t="s">
        <v>11</v>
      </c>
      <c r="E115" s="30">
        <v>20</v>
      </c>
      <c r="F115" s="31">
        <v>36</v>
      </c>
      <c r="G115" s="32">
        <v>0</v>
      </c>
      <c r="H115" s="31">
        <f t="shared" si="2"/>
        <v>36</v>
      </c>
      <c r="I115" s="47" t="s">
        <v>206</v>
      </c>
      <c r="J115" s="48"/>
    </row>
    <row r="116" spans="2:10" ht="15" customHeight="1" x14ac:dyDescent="0.25">
      <c r="B116" s="22">
        <v>86</v>
      </c>
      <c r="C116" s="3" t="s">
        <v>89</v>
      </c>
      <c r="D116" s="24" t="s">
        <v>50</v>
      </c>
      <c r="E116" s="30">
        <v>3</v>
      </c>
      <c r="F116" s="31">
        <v>52</v>
      </c>
      <c r="G116" s="32">
        <v>0</v>
      </c>
      <c r="H116" s="31">
        <f t="shared" si="2"/>
        <v>52</v>
      </c>
      <c r="I116" s="47" t="s">
        <v>206</v>
      </c>
      <c r="J116" s="48"/>
    </row>
    <row r="117" spans="2:10" ht="15" customHeight="1" x14ac:dyDescent="0.25">
      <c r="B117" s="22">
        <v>87</v>
      </c>
      <c r="C117" s="3" t="s">
        <v>90</v>
      </c>
      <c r="D117" s="24" t="s">
        <v>11</v>
      </c>
      <c r="E117" s="30">
        <v>20</v>
      </c>
      <c r="F117" s="31">
        <v>105</v>
      </c>
      <c r="G117" s="32">
        <v>0</v>
      </c>
      <c r="H117" s="31">
        <f t="shared" si="2"/>
        <v>105</v>
      </c>
      <c r="I117" s="47" t="s">
        <v>206</v>
      </c>
      <c r="J117" s="48"/>
    </row>
    <row r="118" spans="2:10" ht="25.5" x14ac:dyDescent="0.25">
      <c r="B118" s="22">
        <v>88</v>
      </c>
      <c r="C118" s="3" t="s">
        <v>91</v>
      </c>
      <c r="D118" s="24" t="s">
        <v>44</v>
      </c>
      <c r="E118" s="30">
        <v>60</v>
      </c>
      <c r="F118" s="31">
        <v>7</v>
      </c>
      <c r="G118" s="32">
        <v>0</v>
      </c>
      <c r="H118" s="31">
        <f t="shared" si="2"/>
        <v>7</v>
      </c>
      <c r="I118" s="47" t="s">
        <v>206</v>
      </c>
      <c r="J118" s="48"/>
    </row>
    <row r="119" spans="2:10" ht="25.5" x14ac:dyDescent="0.25">
      <c r="B119" s="22">
        <v>89</v>
      </c>
      <c r="C119" s="3" t="s">
        <v>92</v>
      </c>
      <c r="D119" s="24" t="s">
        <v>11</v>
      </c>
      <c r="E119" s="30">
        <v>654</v>
      </c>
      <c r="F119" s="31">
        <v>35</v>
      </c>
      <c r="G119" s="32">
        <v>0</v>
      </c>
      <c r="H119" s="31">
        <f t="shared" si="2"/>
        <v>35</v>
      </c>
      <c r="I119" s="47" t="s">
        <v>206</v>
      </c>
      <c r="J119" s="48"/>
    </row>
    <row r="120" spans="2:10" ht="25.5" x14ac:dyDescent="0.25">
      <c r="B120" s="22">
        <v>90</v>
      </c>
      <c r="C120" s="3" t="s">
        <v>178</v>
      </c>
      <c r="D120" s="24" t="s">
        <v>44</v>
      </c>
      <c r="E120" s="30">
        <v>80</v>
      </c>
      <c r="F120" s="31">
        <v>26.5</v>
      </c>
      <c r="G120" s="32">
        <v>0</v>
      </c>
      <c r="H120" s="31">
        <f t="shared" si="2"/>
        <v>26.5</v>
      </c>
      <c r="I120" s="47" t="s">
        <v>206</v>
      </c>
      <c r="J120" s="48"/>
    </row>
    <row r="121" spans="2:10" ht="15" customHeight="1" x14ac:dyDescent="0.25">
      <c r="B121" s="22">
        <v>91</v>
      </c>
      <c r="C121" s="12" t="s">
        <v>179</v>
      </c>
      <c r="D121" s="25" t="s">
        <v>15</v>
      </c>
      <c r="E121" s="30">
        <v>450</v>
      </c>
      <c r="F121" s="31">
        <v>64</v>
      </c>
      <c r="G121" s="32">
        <v>0</v>
      </c>
      <c r="H121" s="31">
        <f t="shared" si="2"/>
        <v>64</v>
      </c>
      <c r="I121" s="47" t="s">
        <v>206</v>
      </c>
      <c r="J121" s="48"/>
    </row>
    <row r="122" spans="2:10" ht="21" customHeight="1" x14ac:dyDescent="0.25">
      <c r="B122" s="22">
        <v>92</v>
      </c>
      <c r="C122" s="8" t="s">
        <v>180</v>
      </c>
      <c r="D122" s="25" t="s">
        <v>9</v>
      </c>
      <c r="E122" s="30">
        <v>10</v>
      </c>
      <c r="F122" s="31">
        <v>300</v>
      </c>
      <c r="G122" s="32">
        <v>0</v>
      </c>
      <c r="H122" s="31">
        <f t="shared" si="2"/>
        <v>300</v>
      </c>
      <c r="I122" s="47" t="s">
        <v>206</v>
      </c>
      <c r="J122" s="48"/>
    </row>
    <row r="123" spans="2:10" ht="15" customHeight="1" x14ac:dyDescent="0.25">
      <c r="B123" s="22">
        <v>93</v>
      </c>
      <c r="C123" s="10" t="s">
        <v>93</v>
      </c>
      <c r="D123" s="25" t="s">
        <v>9</v>
      </c>
      <c r="E123" s="30">
        <v>215</v>
      </c>
      <c r="F123" s="31">
        <v>220</v>
      </c>
      <c r="G123" s="32">
        <v>0</v>
      </c>
      <c r="H123" s="31">
        <f t="shared" si="2"/>
        <v>220</v>
      </c>
      <c r="I123" s="47" t="s">
        <v>206</v>
      </c>
      <c r="J123" s="48"/>
    </row>
    <row r="124" spans="2:10" ht="15" customHeight="1" x14ac:dyDescent="0.25">
      <c r="B124" s="22">
        <v>94</v>
      </c>
      <c r="C124" s="4" t="s">
        <v>181</v>
      </c>
      <c r="D124" s="25" t="s">
        <v>94</v>
      </c>
      <c r="E124" s="30">
        <v>10</v>
      </c>
      <c r="F124" s="31">
        <v>22.2</v>
      </c>
      <c r="G124" s="32">
        <v>0</v>
      </c>
      <c r="H124" s="31">
        <f t="shared" si="2"/>
        <v>22.2</v>
      </c>
      <c r="I124" s="47" t="s">
        <v>206</v>
      </c>
      <c r="J124" s="48"/>
    </row>
    <row r="125" spans="2:10" ht="15" customHeight="1" x14ac:dyDescent="0.25">
      <c r="B125" s="22">
        <v>95</v>
      </c>
      <c r="C125" s="17" t="s">
        <v>95</v>
      </c>
      <c r="D125" s="25" t="s">
        <v>15</v>
      </c>
      <c r="E125" s="30">
        <v>1455</v>
      </c>
      <c r="F125" s="31">
        <v>81.599999999999994</v>
      </c>
      <c r="G125" s="32">
        <v>0</v>
      </c>
      <c r="H125" s="31">
        <f t="shared" si="2"/>
        <v>81.599999999999994</v>
      </c>
      <c r="I125" s="47" t="s">
        <v>206</v>
      </c>
      <c r="J125" s="48"/>
    </row>
    <row r="126" spans="2:10" ht="15" customHeight="1" x14ac:dyDescent="0.25">
      <c r="B126" s="22">
        <v>96</v>
      </c>
      <c r="C126" s="4" t="s">
        <v>182</v>
      </c>
      <c r="D126" s="25" t="s">
        <v>15</v>
      </c>
      <c r="E126" s="30">
        <v>495</v>
      </c>
      <c r="F126" s="31">
        <v>28.5</v>
      </c>
      <c r="G126" s="32">
        <v>0</v>
      </c>
      <c r="H126" s="31">
        <f t="shared" si="2"/>
        <v>28.5</v>
      </c>
      <c r="I126" s="47" t="s">
        <v>206</v>
      </c>
      <c r="J126" s="48"/>
    </row>
    <row r="127" spans="2:10" ht="25.5" x14ac:dyDescent="0.25">
      <c r="B127" s="22">
        <v>97</v>
      </c>
      <c r="C127" s="3" t="s">
        <v>183</v>
      </c>
      <c r="D127" s="24" t="s">
        <v>11</v>
      </c>
      <c r="E127" s="30">
        <v>90</v>
      </c>
      <c r="F127" s="31">
        <v>60</v>
      </c>
      <c r="G127" s="32">
        <v>0</v>
      </c>
      <c r="H127" s="31">
        <f t="shared" si="2"/>
        <v>60</v>
      </c>
      <c r="I127" s="47" t="s">
        <v>206</v>
      </c>
      <c r="J127" s="48"/>
    </row>
    <row r="128" spans="2:10" ht="25.5" x14ac:dyDescent="0.25">
      <c r="B128" s="22">
        <v>98</v>
      </c>
      <c r="C128" s="3" t="s">
        <v>96</v>
      </c>
      <c r="D128" s="24" t="s">
        <v>27</v>
      </c>
      <c r="E128" s="30">
        <v>5</v>
      </c>
      <c r="F128" s="31">
        <v>420</v>
      </c>
      <c r="G128" s="32">
        <v>0</v>
      </c>
      <c r="H128" s="31">
        <f t="shared" si="2"/>
        <v>420</v>
      </c>
      <c r="I128" s="47" t="s">
        <v>206</v>
      </c>
      <c r="J128" s="48"/>
    </row>
    <row r="129" spans="2:10" ht="25.5" x14ac:dyDescent="0.25">
      <c r="B129" s="22">
        <v>99</v>
      </c>
      <c r="C129" s="3" t="s">
        <v>97</v>
      </c>
      <c r="D129" s="24" t="s">
        <v>27</v>
      </c>
      <c r="E129" s="30">
        <v>2</v>
      </c>
      <c r="F129" s="31">
        <v>780</v>
      </c>
      <c r="G129" s="32">
        <v>0</v>
      </c>
      <c r="H129" s="31">
        <f t="shared" si="2"/>
        <v>780</v>
      </c>
      <c r="I129" s="47" t="s">
        <v>206</v>
      </c>
      <c r="J129" s="48"/>
    </row>
    <row r="130" spans="2:10" ht="25.5" x14ac:dyDescent="0.25">
      <c r="B130" s="22">
        <v>100</v>
      </c>
      <c r="C130" s="3" t="s">
        <v>98</v>
      </c>
      <c r="D130" s="24" t="s">
        <v>50</v>
      </c>
      <c r="E130" s="30">
        <v>1</v>
      </c>
      <c r="F130" s="31">
        <v>370</v>
      </c>
      <c r="G130" s="32">
        <v>0</v>
      </c>
      <c r="H130" s="31">
        <f t="shared" si="2"/>
        <v>370</v>
      </c>
      <c r="I130" s="47" t="s">
        <v>206</v>
      </c>
      <c r="J130" s="48"/>
    </row>
    <row r="131" spans="2:10" ht="25.5" x14ac:dyDescent="0.25">
      <c r="B131" s="22">
        <v>101</v>
      </c>
      <c r="C131" s="3" t="s">
        <v>99</v>
      </c>
      <c r="D131" s="24" t="s">
        <v>80</v>
      </c>
      <c r="E131" s="30">
        <v>3</v>
      </c>
      <c r="F131" s="31">
        <v>250</v>
      </c>
      <c r="G131" s="32">
        <v>0</v>
      </c>
      <c r="H131" s="31">
        <f t="shared" si="2"/>
        <v>250</v>
      </c>
      <c r="I131" s="47" t="s">
        <v>206</v>
      </c>
      <c r="J131" s="48"/>
    </row>
    <row r="132" spans="2:10" ht="15" customHeight="1" x14ac:dyDescent="0.25">
      <c r="B132" s="22">
        <v>102</v>
      </c>
      <c r="C132" s="3" t="s">
        <v>100</v>
      </c>
      <c r="D132" s="24" t="s">
        <v>11</v>
      </c>
      <c r="E132" s="30">
        <v>5</v>
      </c>
      <c r="F132" s="31">
        <v>56</v>
      </c>
      <c r="G132" s="32">
        <v>0</v>
      </c>
      <c r="H132" s="31">
        <f t="shared" si="2"/>
        <v>56</v>
      </c>
      <c r="I132" s="47" t="s">
        <v>206</v>
      </c>
      <c r="J132" s="48"/>
    </row>
    <row r="133" spans="2:10" ht="15" customHeight="1" x14ac:dyDescent="0.25">
      <c r="B133" s="22">
        <v>103</v>
      </c>
      <c r="C133" s="3" t="s">
        <v>101</v>
      </c>
      <c r="D133" s="24" t="s">
        <v>11</v>
      </c>
      <c r="E133" s="30">
        <v>5</v>
      </c>
      <c r="F133" s="31">
        <v>55</v>
      </c>
      <c r="G133" s="32">
        <v>0</v>
      </c>
      <c r="H133" s="31">
        <f t="shared" si="2"/>
        <v>55</v>
      </c>
      <c r="I133" s="47" t="s">
        <v>206</v>
      </c>
      <c r="J133" s="48"/>
    </row>
    <row r="134" spans="2:10" ht="25.5" x14ac:dyDescent="0.25">
      <c r="B134" s="22">
        <v>104</v>
      </c>
      <c r="C134" s="3" t="s">
        <v>102</v>
      </c>
      <c r="D134" s="24" t="s">
        <v>103</v>
      </c>
      <c r="E134" s="30">
        <v>60</v>
      </c>
      <c r="F134" s="31">
        <v>370</v>
      </c>
      <c r="G134" s="32">
        <v>0</v>
      </c>
      <c r="H134" s="31">
        <f t="shared" si="2"/>
        <v>370</v>
      </c>
      <c r="I134" s="47" t="s">
        <v>206</v>
      </c>
      <c r="J134" s="48"/>
    </row>
    <row r="135" spans="2:10" ht="25.5" x14ac:dyDescent="0.25">
      <c r="B135" s="22">
        <v>105</v>
      </c>
      <c r="C135" s="3" t="s">
        <v>104</v>
      </c>
      <c r="D135" s="24" t="s">
        <v>11</v>
      </c>
      <c r="E135" s="30">
        <v>60</v>
      </c>
      <c r="F135" s="31">
        <v>35</v>
      </c>
      <c r="G135" s="32">
        <v>0</v>
      </c>
      <c r="H135" s="31">
        <f t="shared" si="2"/>
        <v>35</v>
      </c>
      <c r="I135" s="47" t="s">
        <v>206</v>
      </c>
      <c r="J135" s="48"/>
    </row>
    <row r="136" spans="2:10" ht="25.5" x14ac:dyDescent="0.25">
      <c r="B136" s="22">
        <v>106</v>
      </c>
      <c r="C136" s="15" t="s">
        <v>105</v>
      </c>
      <c r="D136" s="24" t="s">
        <v>106</v>
      </c>
      <c r="E136" s="30">
        <v>34</v>
      </c>
      <c r="F136" s="31">
        <v>370</v>
      </c>
      <c r="G136" s="32">
        <v>0</v>
      </c>
      <c r="H136" s="31">
        <f t="shared" si="2"/>
        <v>370</v>
      </c>
      <c r="I136" s="47" t="s">
        <v>206</v>
      </c>
      <c r="J136" s="48"/>
    </row>
    <row r="137" spans="2:10" ht="15" customHeight="1" x14ac:dyDescent="0.25">
      <c r="B137" s="22">
        <v>107</v>
      </c>
      <c r="C137" s="3" t="s">
        <v>107</v>
      </c>
      <c r="D137" s="24" t="s">
        <v>11</v>
      </c>
      <c r="E137" s="30">
        <v>116</v>
      </c>
      <c r="F137" s="31">
        <v>24</v>
      </c>
      <c r="G137" s="32">
        <v>0</v>
      </c>
      <c r="H137" s="31">
        <f t="shared" si="2"/>
        <v>24</v>
      </c>
      <c r="I137" s="47" t="s">
        <v>206</v>
      </c>
      <c r="J137" s="48"/>
    </row>
    <row r="138" spans="2:10" ht="15" customHeight="1" x14ac:dyDescent="0.25">
      <c r="B138" s="22">
        <v>108</v>
      </c>
      <c r="C138" s="3" t="s">
        <v>108</v>
      </c>
      <c r="D138" s="24" t="s">
        <v>15</v>
      </c>
      <c r="E138" s="30">
        <v>90</v>
      </c>
      <c r="F138" s="31">
        <v>20</v>
      </c>
      <c r="G138" s="32">
        <v>0</v>
      </c>
      <c r="H138" s="31">
        <f t="shared" si="2"/>
        <v>20</v>
      </c>
      <c r="I138" s="47" t="s">
        <v>206</v>
      </c>
      <c r="J138" s="48"/>
    </row>
    <row r="139" spans="2:10" ht="15" customHeight="1" x14ac:dyDescent="0.25">
      <c r="B139" s="22">
        <v>109</v>
      </c>
      <c r="C139" s="3" t="s">
        <v>109</v>
      </c>
      <c r="D139" s="24" t="s">
        <v>11</v>
      </c>
      <c r="E139" s="30">
        <v>30</v>
      </c>
      <c r="F139" s="31">
        <v>36</v>
      </c>
      <c r="G139" s="32">
        <v>0</v>
      </c>
      <c r="H139" s="31">
        <f t="shared" si="2"/>
        <v>36</v>
      </c>
      <c r="I139" s="47" t="s">
        <v>206</v>
      </c>
      <c r="J139" s="48"/>
    </row>
    <row r="140" spans="2:10" ht="25.5" x14ac:dyDescent="0.25">
      <c r="B140" s="22">
        <v>110</v>
      </c>
      <c r="C140" s="3" t="s">
        <v>110</v>
      </c>
      <c r="D140" s="24" t="s">
        <v>111</v>
      </c>
      <c r="E140" s="30">
        <v>10</v>
      </c>
      <c r="F140" s="31">
        <v>57</v>
      </c>
      <c r="G140" s="32">
        <v>0</v>
      </c>
      <c r="H140" s="31">
        <f t="shared" si="2"/>
        <v>57</v>
      </c>
      <c r="I140" s="47" t="s">
        <v>206</v>
      </c>
      <c r="J140" s="48"/>
    </row>
    <row r="141" spans="2:10" ht="25.5" x14ac:dyDescent="0.25">
      <c r="B141" s="22">
        <v>111</v>
      </c>
      <c r="C141" s="3" t="s">
        <v>112</v>
      </c>
      <c r="D141" s="24" t="s">
        <v>111</v>
      </c>
      <c r="E141" s="30">
        <v>10</v>
      </c>
      <c r="F141" s="31">
        <v>70</v>
      </c>
      <c r="G141" s="32">
        <v>0</v>
      </c>
      <c r="H141" s="31">
        <f t="shared" si="2"/>
        <v>70</v>
      </c>
      <c r="I141" s="47" t="s">
        <v>206</v>
      </c>
      <c r="J141" s="48"/>
    </row>
    <row r="142" spans="2:10" ht="25.5" x14ac:dyDescent="0.25">
      <c r="B142" s="22">
        <v>112</v>
      </c>
      <c r="C142" s="3" t="s">
        <v>113</v>
      </c>
      <c r="D142" s="24" t="s">
        <v>111</v>
      </c>
      <c r="E142" s="30">
        <v>10</v>
      </c>
      <c r="F142" s="31">
        <v>84</v>
      </c>
      <c r="G142" s="32">
        <v>0</v>
      </c>
      <c r="H142" s="31">
        <f t="shared" si="2"/>
        <v>84</v>
      </c>
      <c r="I142" s="47" t="s">
        <v>206</v>
      </c>
      <c r="J142" s="48"/>
    </row>
    <row r="143" spans="2:10" ht="25.5" x14ac:dyDescent="0.25">
      <c r="B143" s="22">
        <v>113</v>
      </c>
      <c r="C143" s="3" t="s">
        <v>114</v>
      </c>
      <c r="D143" s="24" t="s">
        <v>115</v>
      </c>
      <c r="E143" s="30">
        <v>6</v>
      </c>
      <c r="F143" s="31">
        <v>390</v>
      </c>
      <c r="G143" s="32">
        <v>0</v>
      </c>
      <c r="H143" s="31">
        <f t="shared" si="2"/>
        <v>390</v>
      </c>
      <c r="I143" s="47" t="s">
        <v>206</v>
      </c>
      <c r="J143" s="48"/>
    </row>
    <row r="144" spans="2:10" ht="15" customHeight="1" x14ac:dyDescent="0.25">
      <c r="B144" s="22">
        <v>114</v>
      </c>
      <c r="C144" s="3" t="s">
        <v>116</v>
      </c>
      <c r="D144" s="24" t="s">
        <v>15</v>
      </c>
      <c r="E144" s="30">
        <v>1245</v>
      </c>
      <c r="F144" s="31">
        <v>5</v>
      </c>
      <c r="G144" s="32">
        <v>0</v>
      </c>
      <c r="H144" s="31">
        <f t="shared" si="2"/>
        <v>5</v>
      </c>
      <c r="I144" s="47" t="s">
        <v>206</v>
      </c>
      <c r="J144" s="48"/>
    </row>
    <row r="145" spans="2:10" ht="15" customHeight="1" x14ac:dyDescent="0.25">
      <c r="B145" s="22">
        <v>115</v>
      </c>
      <c r="C145" s="3" t="s">
        <v>117</v>
      </c>
      <c r="D145" s="24" t="s">
        <v>11</v>
      </c>
      <c r="E145" s="30">
        <v>90</v>
      </c>
      <c r="F145" s="31">
        <v>49</v>
      </c>
      <c r="G145" s="32">
        <v>0</v>
      </c>
      <c r="H145" s="31">
        <f t="shared" si="2"/>
        <v>49</v>
      </c>
      <c r="I145" s="47" t="s">
        <v>206</v>
      </c>
      <c r="J145" s="48"/>
    </row>
    <row r="146" spans="2:10" ht="15" customHeight="1" x14ac:dyDescent="0.25">
      <c r="B146" s="22">
        <v>116</v>
      </c>
      <c r="C146" s="3" t="s">
        <v>118</v>
      </c>
      <c r="D146" s="24" t="s">
        <v>15</v>
      </c>
      <c r="E146" s="30">
        <v>1230</v>
      </c>
      <c r="F146" s="31">
        <v>64</v>
      </c>
      <c r="G146" s="32">
        <v>0</v>
      </c>
      <c r="H146" s="31">
        <f t="shared" si="2"/>
        <v>64</v>
      </c>
      <c r="I146" s="47" t="s">
        <v>206</v>
      </c>
      <c r="J146" s="48"/>
    </row>
    <row r="147" spans="2:10" ht="15" customHeight="1" x14ac:dyDescent="0.25">
      <c r="B147" s="22">
        <v>117</v>
      </c>
      <c r="C147" s="3" t="s">
        <v>214</v>
      </c>
      <c r="D147" s="24" t="s">
        <v>8</v>
      </c>
      <c r="E147" s="30">
        <v>1</v>
      </c>
      <c r="F147" s="31">
        <v>1500</v>
      </c>
      <c r="G147" s="32">
        <v>0</v>
      </c>
      <c r="H147" s="31">
        <f t="shared" si="2"/>
        <v>1500</v>
      </c>
      <c r="I147" s="47" t="s">
        <v>206</v>
      </c>
      <c r="J147" s="48"/>
    </row>
    <row r="148" spans="2:10" ht="15" customHeight="1" x14ac:dyDescent="0.25">
      <c r="B148" s="22">
        <v>118</v>
      </c>
      <c r="C148" s="14" t="s">
        <v>184</v>
      </c>
      <c r="D148" s="25" t="s">
        <v>15</v>
      </c>
      <c r="E148" s="30">
        <v>30</v>
      </c>
      <c r="F148" s="31">
        <v>96</v>
      </c>
      <c r="G148" s="32">
        <v>0</v>
      </c>
      <c r="H148" s="31">
        <f t="shared" si="2"/>
        <v>96</v>
      </c>
      <c r="I148" s="47" t="s">
        <v>206</v>
      </c>
      <c r="J148" s="48"/>
    </row>
    <row r="149" spans="2:10" ht="15" customHeight="1" x14ac:dyDescent="0.25">
      <c r="B149" s="22">
        <v>119</v>
      </c>
      <c r="C149" s="14" t="s">
        <v>185</v>
      </c>
      <c r="D149" s="25" t="s">
        <v>15</v>
      </c>
      <c r="E149" s="30">
        <v>420</v>
      </c>
      <c r="F149" s="31">
        <v>161</v>
      </c>
      <c r="G149" s="32">
        <v>0</v>
      </c>
      <c r="H149" s="31">
        <f t="shared" si="2"/>
        <v>161</v>
      </c>
      <c r="I149" s="47" t="s">
        <v>206</v>
      </c>
      <c r="J149" s="48"/>
    </row>
    <row r="150" spans="2:10" ht="15" customHeight="1" x14ac:dyDescent="0.25">
      <c r="B150" s="22">
        <v>120</v>
      </c>
      <c r="C150" s="14" t="s">
        <v>186</v>
      </c>
      <c r="D150" s="25" t="s">
        <v>15</v>
      </c>
      <c r="E150" s="30">
        <v>30</v>
      </c>
      <c r="F150" s="31">
        <v>195</v>
      </c>
      <c r="G150" s="32">
        <v>0</v>
      </c>
      <c r="H150" s="31">
        <f t="shared" si="2"/>
        <v>195</v>
      </c>
      <c r="I150" s="47" t="s">
        <v>206</v>
      </c>
      <c r="J150" s="48"/>
    </row>
    <row r="151" spans="2:10" ht="15" customHeight="1" x14ac:dyDescent="0.25">
      <c r="B151" s="22">
        <v>121</v>
      </c>
      <c r="C151" s="14" t="s">
        <v>187</v>
      </c>
      <c r="D151" s="25" t="s">
        <v>15</v>
      </c>
      <c r="E151" s="30">
        <v>45</v>
      </c>
      <c r="F151" s="31">
        <v>87.5</v>
      </c>
      <c r="G151" s="32">
        <v>0</v>
      </c>
      <c r="H151" s="31">
        <f t="shared" si="2"/>
        <v>87.5</v>
      </c>
      <c r="I151" s="47" t="s">
        <v>206</v>
      </c>
      <c r="J151" s="48"/>
    </row>
    <row r="152" spans="2:10" ht="15" customHeight="1" x14ac:dyDescent="0.25">
      <c r="B152" s="22">
        <v>122</v>
      </c>
      <c r="C152" s="14" t="s">
        <v>188</v>
      </c>
      <c r="D152" s="25" t="s">
        <v>15</v>
      </c>
      <c r="E152" s="30">
        <v>70</v>
      </c>
      <c r="F152" s="31">
        <v>194.5</v>
      </c>
      <c r="G152" s="32">
        <v>0</v>
      </c>
      <c r="H152" s="31">
        <f t="shared" si="2"/>
        <v>194.5</v>
      </c>
      <c r="I152" s="47" t="s">
        <v>206</v>
      </c>
      <c r="J152" s="48"/>
    </row>
    <row r="153" spans="2:10" ht="15" customHeight="1" x14ac:dyDescent="0.25">
      <c r="B153" s="22">
        <v>123</v>
      </c>
      <c r="C153" s="14" t="s">
        <v>189</v>
      </c>
      <c r="D153" s="25" t="s">
        <v>15</v>
      </c>
      <c r="E153" s="30">
        <v>330</v>
      </c>
      <c r="F153" s="31">
        <v>238.5</v>
      </c>
      <c r="G153" s="32">
        <v>0</v>
      </c>
      <c r="H153" s="31">
        <f t="shared" si="2"/>
        <v>238.5</v>
      </c>
      <c r="I153" s="47" t="s">
        <v>206</v>
      </c>
      <c r="J153" s="48"/>
    </row>
    <row r="154" spans="2:10" ht="18" customHeight="1" x14ac:dyDescent="0.25">
      <c r="B154" s="22">
        <v>124</v>
      </c>
      <c r="C154" s="3" t="s">
        <v>119</v>
      </c>
      <c r="D154" s="24" t="s">
        <v>15</v>
      </c>
      <c r="E154" s="30">
        <v>1080</v>
      </c>
      <c r="F154" s="31">
        <v>10</v>
      </c>
      <c r="G154" s="32">
        <v>0</v>
      </c>
      <c r="H154" s="31">
        <f t="shared" si="2"/>
        <v>10</v>
      </c>
      <c r="I154" s="47" t="s">
        <v>206</v>
      </c>
      <c r="J154" s="48"/>
    </row>
    <row r="155" spans="2:10" ht="15" customHeight="1" x14ac:dyDescent="0.25">
      <c r="B155" s="22">
        <v>125</v>
      </c>
      <c r="C155" s="18" t="s">
        <v>120</v>
      </c>
      <c r="D155" s="24" t="s">
        <v>115</v>
      </c>
      <c r="E155" s="30">
        <v>44</v>
      </c>
      <c r="F155" s="31">
        <v>300</v>
      </c>
      <c r="G155" s="32">
        <v>0</v>
      </c>
      <c r="H155" s="31">
        <f t="shared" si="2"/>
        <v>300</v>
      </c>
      <c r="I155" s="47" t="s">
        <v>206</v>
      </c>
      <c r="J155" s="48"/>
    </row>
    <row r="156" spans="2:10" ht="15" customHeight="1" x14ac:dyDescent="0.25">
      <c r="B156" s="22">
        <v>126</v>
      </c>
      <c r="C156" s="3" t="s">
        <v>121</v>
      </c>
      <c r="D156" s="24" t="s">
        <v>80</v>
      </c>
      <c r="E156" s="30">
        <v>105</v>
      </c>
      <c r="F156" s="31">
        <v>120</v>
      </c>
      <c r="G156" s="32">
        <v>0</v>
      </c>
      <c r="H156" s="31">
        <f t="shared" si="2"/>
        <v>120</v>
      </c>
      <c r="I156" s="47" t="s">
        <v>206</v>
      </c>
      <c r="J156" s="48"/>
    </row>
    <row r="157" spans="2:10" ht="15" customHeight="1" x14ac:dyDescent="0.25">
      <c r="B157" s="22">
        <v>127</v>
      </c>
      <c r="C157" s="3" t="s">
        <v>122</v>
      </c>
      <c r="D157" s="24" t="s">
        <v>14</v>
      </c>
      <c r="E157" s="30">
        <v>2</v>
      </c>
      <c r="F157" s="31">
        <v>370</v>
      </c>
      <c r="G157" s="32">
        <v>0</v>
      </c>
      <c r="H157" s="31">
        <f t="shared" si="2"/>
        <v>370</v>
      </c>
      <c r="I157" s="47" t="s">
        <v>206</v>
      </c>
      <c r="J157" s="48"/>
    </row>
    <row r="158" spans="2:10" ht="15" customHeight="1" x14ac:dyDescent="0.25">
      <c r="B158" s="22">
        <v>128</v>
      </c>
      <c r="C158" s="3" t="s">
        <v>123</v>
      </c>
      <c r="D158" s="24" t="s">
        <v>14</v>
      </c>
      <c r="E158" s="30">
        <v>16</v>
      </c>
      <c r="F158" s="31">
        <v>370</v>
      </c>
      <c r="G158" s="32">
        <v>0</v>
      </c>
      <c r="H158" s="31">
        <f t="shared" si="2"/>
        <v>370</v>
      </c>
      <c r="I158" s="47" t="s">
        <v>206</v>
      </c>
      <c r="J158" s="48"/>
    </row>
    <row r="159" spans="2:10" ht="15" customHeight="1" x14ac:dyDescent="0.25">
      <c r="B159" s="22">
        <v>129</v>
      </c>
      <c r="C159" s="14" t="s">
        <v>190</v>
      </c>
      <c r="D159" s="25" t="s">
        <v>15</v>
      </c>
      <c r="E159" s="30">
        <v>540</v>
      </c>
      <c r="F159" s="31">
        <v>18</v>
      </c>
      <c r="G159" s="32">
        <v>0</v>
      </c>
      <c r="H159" s="31">
        <f t="shared" si="2"/>
        <v>18</v>
      </c>
      <c r="I159" s="47" t="s">
        <v>206</v>
      </c>
      <c r="J159" s="48"/>
    </row>
    <row r="160" spans="2:10" ht="15" customHeight="1" x14ac:dyDescent="0.25">
      <c r="B160" s="22">
        <v>130</v>
      </c>
      <c r="C160" s="14" t="s">
        <v>191</v>
      </c>
      <c r="D160" s="25" t="s">
        <v>200</v>
      </c>
      <c r="E160" s="30">
        <v>73</v>
      </c>
      <c r="F160" s="31">
        <v>290</v>
      </c>
      <c r="G160" s="32">
        <v>0</v>
      </c>
      <c r="H160" s="31">
        <f t="shared" ref="H160:H196" si="3">G160+F160</f>
        <v>290</v>
      </c>
      <c r="I160" s="47" t="s">
        <v>206</v>
      </c>
      <c r="J160" s="48"/>
    </row>
    <row r="161" spans="2:10" ht="15" customHeight="1" x14ac:dyDescent="0.25">
      <c r="B161" s="22">
        <v>131</v>
      </c>
      <c r="C161" s="3" t="s">
        <v>124</v>
      </c>
      <c r="D161" s="24" t="s">
        <v>50</v>
      </c>
      <c r="E161" s="30">
        <v>4</v>
      </c>
      <c r="F161" s="31">
        <v>2000</v>
      </c>
      <c r="G161" s="32">
        <v>0</v>
      </c>
      <c r="H161" s="31">
        <f t="shared" si="3"/>
        <v>2000</v>
      </c>
      <c r="I161" s="47" t="s">
        <v>206</v>
      </c>
      <c r="J161" s="48"/>
    </row>
    <row r="162" spans="2:10" ht="15" customHeight="1" x14ac:dyDescent="0.25">
      <c r="B162" s="22">
        <v>132</v>
      </c>
      <c r="C162" s="3" t="s">
        <v>125</v>
      </c>
      <c r="D162" s="24" t="s">
        <v>15</v>
      </c>
      <c r="E162" s="30">
        <v>3352</v>
      </c>
      <c r="F162" s="31">
        <v>17.3</v>
      </c>
      <c r="G162" s="32">
        <v>0</v>
      </c>
      <c r="H162" s="31">
        <f t="shared" si="3"/>
        <v>17.3</v>
      </c>
      <c r="I162" s="47" t="s">
        <v>206</v>
      </c>
      <c r="J162" s="48"/>
    </row>
    <row r="163" spans="2:10" ht="15" customHeight="1" x14ac:dyDescent="0.25">
      <c r="B163" s="22">
        <v>133</v>
      </c>
      <c r="C163" s="3" t="s">
        <v>126</v>
      </c>
      <c r="D163" s="24" t="s">
        <v>27</v>
      </c>
      <c r="E163" s="30">
        <v>2</v>
      </c>
      <c r="F163" s="31">
        <v>210</v>
      </c>
      <c r="G163" s="32">
        <v>0</v>
      </c>
      <c r="H163" s="31">
        <f t="shared" si="3"/>
        <v>210</v>
      </c>
      <c r="I163" s="47" t="s">
        <v>206</v>
      </c>
      <c r="J163" s="48"/>
    </row>
    <row r="164" spans="2:10" ht="15" customHeight="1" x14ac:dyDescent="0.25">
      <c r="B164" s="22">
        <v>134</v>
      </c>
      <c r="C164" s="3" t="s">
        <v>127</v>
      </c>
      <c r="D164" s="24" t="s">
        <v>15</v>
      </c>
      <c r="E164" s="30">
        <v>720</v>
      </c>
      <c r="F164" s="31">
        <v>65</v>
      </c>
      <c r="G164" s="32">
        <v>0</v>
      </c>
      <c r="H164" s="31">
        <f t="shared" si="3"/>
        <v>65</v>
      </c>
      <c r="I164" s="47" t="s">
        <v>206</v>
      </c>
      <c r="J164" s="48"/>
    </row>
    <row r="165" spans="2:10" ht="25.5" x14ac:dyDescent="0.25">
      <c r="B165" s="22">
        <v>135</v>
      </c>
      <c r="C165" s="3" t="s">
        <v>128</v>
      </c>
      <c r="D165" s="24" t="s">
        <v>15</v>
      </c>
      <c r="E165" s="30">
        <v>100</v>
      </c>
      <c r="F165" s="31">
        <v>25</v>
      </c>
      <c r="G165" s="32">
        <v>0</v>
      </c>
      <c r="H165" s="31">
        <f t="shared" si="3"/>
        <v>25</v>
      </c>
      <c r="I165" s="47" t="s">
        <v>206</v>
      </c>
      <c r="J165" s="48"/>
    </row>
    <row r="166" spans="2:10" ht="25.5" x14ac:dyDescent="0.25">
      <c r="B166" s="22">
        <v>136</v>
      </c>
      <c r="C166" s="3" t="s">
        <v>129</v>
      </c>
      <c r="D166" s="24" t="s">
        <v>15</v>
      </c>
      <c r="E166" s="30">
        <v>40</v>
      </c>
      <c r="F166" s="31">
        <v>13</v>
      </c>
      <c r="G166" s="32">
        <v>0</v>
      </c>
      <c r="H166" s="31">
        <f t="shared" si="3"/>
        <v>13</v>
      </c>
      <c r="I166" s="47" t="s">
        <v>206</v>
      </c>
      <c r="J166" s="48"/>
    </row>
    <row r="167" spans="2:10" ht="24.75" customHeight="1" x14ac:dyDescent="0.25">
      <c r="B167" s="22">
        <v>137</v>
      </c>
      <c r="C167" s="3" t="s">
        <v>130</v>
      </c>
      <c r="D167" s="24" t="s">
        <v>115</v>
      </c>
      <c r="E167" s="30">
        <v>4</v>
      </c>
      <c r="F167" s="31">
        <v>1700</v>
      </c>
      <c r="G167" s="32">
        <v>0</v>
      </c>
      <c r="H167" s="31">
        <f t="shared" si="3"/>
        <v>1700</v>
      </c>
      <c r="I167" s="47" t="s">
        <v>206</v>
      </c>
      <c r="J167" s="48"/>
    </row>
    <row r="168" spans="2:10" ht="15" customHeight="1" x14ac:dyDescent="0.25">
      <c r="B168" s="22">
        <v>138</v>
      </c>
      <c r="C168" s="14" t="s">
        <v>192</v>
      </c>
      <c r="D168" s="25" t="s">
        <v>9</v>
      </c>
      <c r="E168" s="30">
        <v>20</v>
      </c>
      <c r="F168" s="31">
        <v>64</v>
      </c>
      <c r="G168" s="32">
        <v>0</v>
      </c>
      <c r="H168" s="31">
        <f t="shared" si="3"/>
        <v>64</v>
      </c>
      <c r="I168" s="47" t="s">
        <v>206</v>
      </c>
      <c r="J168" s="48"/>
    </row>
    <row r="169" spans="2:10" ht="15" customHeight="1" x14ac:dyDescent="0.25">
      <c r="B169" s="22">
        <v>139</v>
      </c>
      <c r="C169" s="3" t="s">
        <v>131</v>
      </c>
      <c r="D169" s="24" t="s">
        <v>15</v>
      </c>
      <c r="E169" s="30">
        <v>720</v>
      </c>
      <c r="F169" s="31">
        <v>37.5</v>
      </c>
      <c r="G169" s="32">
        <v>0</v>
      </c>
      <c r="H169" s="31">
        <f t="shared" si="3"/>
        <v>37.5</v>
      </c>
      <c r="I169" s="47" t="s">
        <v>206</v>
      </c>
      <c r="J169" s="48"/>
    </row>
    <row r="170" spans="2:10" ht="15" customHeight="1" x14ac:dyDescent="0.25">
      <c r="B170" s="22">
        <v>140</v>
      </c>
      <c r="C170" s="3" t="s">
        <v>132</v>
      </c>
      <c r="D170" s="24" t="s">
        <v>15</v>
      </c>
      <c r="E170" s="30">
        <v>270</v>
      </c>
      <c r="F170" s="31">
        <v>60.5</v>
      </c>
      <c r="G170" s="32">
        <v>0</v>
      </c>
      <c r="H170" s="31">
        <f t="shared" si="3"/>
        <v>60.5</v>
      </c>
      <c r="I170" s="47" t="s">
        <v>206</v>
      </c>
      <c r="J170" s="48"/>
    </row>
    <row r="171" spans="2:10" ht="15" customHeight="1" x14ac:dyDescent="0.25">
      <c r="B171" s="22">
        <v>141</v>
      </c>
      <c r="C171" s="4" t="s">
        <v>193</v>
      </c>
      <c r="D171" s="25" t="s">
        <v>15</v>
      </c>
      <c r="E171" s="30">
        <v>2650</v>
      </c>
      <c r="F171" s="31">
        <v>15</v>
      </c>
      <c r="G171" s="32">
        <v>0</v>
      </c>
      <c r="H171" s="31">
        <f t="shared" si="3"/>
        <v>15</v>
      </c>
      <c r="I171" s="47" t="s">
        <v>206</v>
      </c>
      <c r="J171" s="48"/>
    </row>
    <row r="172" spans="2:10" ht="15" customHeight="1" x14ac:dyDescent="0.25">
      <c r="B172" s="22">
        <v>142</v>
      </c>
      <c r="C172" s="3" t="s">
        <v>133</v>
      </c>
      <c r="D172" s="24" t="s">
        <v>15</v>
      </c>
      <c r="E172" s="30">
        <v>80</v>
      </c>
      <c r="F172" s="31">
        <v>10</v>
      </c>
      <c r="G172" s="32">
        <v>0</v>
      </c>
      <c r="H172" s="31">
        <f t="shared" si="3"/>
        <v>10</v>
      </c>
      <c r="I172" s="47" t="s">
        <v>206</v>
      </c>
      <c r="J172" s="48"/>
    </row>
    <row r="173" spans="2:10" ht="15" customHeight="1" x14ac:dyDescent="0.25">
      <c r="B173" s="22">
        <v>143</v>
      </c>
      <c r="C173" s="3" t="s">
        <v>134</v>
      </c>
      <c r="D173" s="24" t="s">
        <v>115</v>
      </c>
      <c r="E173" s="30">
        <v>2</v>
      </c>
      <c r="F173" s="31">
        <v>1150</v>
      </c>
      <c r="G173" s="32">
        <v>0</v>
      </c>
      <c r="H173" s="31">
        <f t="shared" si="3"/>
        <v>1150</v>
      </c>
      <c r="I173" s="47" t="s">
        <v>206</v>
      </c>
      <c r="J173" s="48"/>
    </row>
    <row r="174" spans="2:10" ht="15" customHeight="1" x14ac:dyDescent="0.25">
      <c r="B174" s="22">
        <v>144</v>
      </c>
      <c r="C174" s="3" t="s">
        <v>135</v>
      </c>
      <c r="D174" s="24" t="s">
        <v>15</v>
      </c>
      <c r="E174" s="30">
        <v>10</v>
      </c>
      <c r="F174" s="31">
        <v>23</v>
      </c>
      <c r="G174" s="32">
        <v>0</v>
      </c>
      <c r="H174" s="31">
        <f t="shared" si="3"/>
        <v>23</v>
      </c>
      <c r="I174" s="47" t="s">
        <v>206</v>
      </c>
      <c r="J174" s="48"/>
    </row>
    <row r="175" spans="2:10" ht="15" customHeight="1" x14ac:dyDescent="0.25">
      <c r="B175" s="22">
        <v>145</v>
      </c>
      <c r="C175" s="3" t="s">
        <v>136</v>
      </c>
      <c r="D175" s="24" t="s">
        <v>11</v>
      </c>
      <c r="E175" s="30">
        <v>4</v>
      </c>
      <c r="F175" s="31">
        <v>1000</v>
      </c>
      <c r="G175" s="32">
        <v>0</v>
      </c>
      <c r="H175" s="31">
        <f t="shared" si="3"/>
        <v>1000</v>
      </c>
      <c r="I175" s="47" t="s">
        <v>206</v>
      </c>
      <c r="J175" s="48"/>
    </row>
    <row r="176" spans="2:10" ht="15" customHeight="1" x14ac:dyDescent="0.25">
      <c r="B176" s="22">
        <v>146</v>
      </c>
      <c r="C176" s="4" t="s">
        <v>194</v>
      </c>
      <c r="D176" s="25" t="s">
        <v>9</v>
      </c>
      <c r="E176" s="30">
        <v>10</v>
      </c>
      <c r="F176" s="31">
        <v>160</v>
      </c>
      <c r="G176" s="32">
        <v>0</v>
      </c>
      <c r="H176" s="31">
        <f t="shared" si="3"/>
        <v>160</v>
      </c>
      <c r="I176" s="47" t="s">
        <v>206</v>
      </c>
      <c r="J176" s="48"/>
    </row>
    <row r="177" spans="2:10" ht="38.25" x14ac:dyDescent="0.25">
      <c r="B177" s="22">
        <v>147</v>
      </c>
      <c r="C177" s="5" t="s">
        <v>137</v>
      </c>
      <c r="D177" s="25" t="s">
        <v>115</v>
      </c>
      <c r="E177" s="30">
        <v>18</v>
      </c>
      <c r="F177" s="31">
        <v>1600</v>
      </c>
      <c r="G177" s="32">
        <v>0</v>
      </c>
      <c r="H177" s="31">
        <f t="shared" si="3"/>
        <v>1600</v>
      </c>
      <c r="I177" s="47" t="s">
        <v>206</v>
      </c>
      <c r="J177" s="48"/>
    </row>
    <row r="178" spans="2:10" ht="15" customHeight="1" x14ac:dyDescent="0.25">
      <c r="B178" s="22">
        <v>148</v>
      </c>
      <c r="C178" s="4" t="s">
        <v>195</v>
      </c>
      <c r="D178" s="25" t="s">
        <v>8</v>
      </c>
      <c r="E178" s="30">
        <v>6</v>
      </c>
      <c r="F178" s="31">
        <v>470</v>
      </c>
      <c r="G178" s="32">
        <v>0</v>
      </c>
      <c r="H178" s="31">
        <f t="shared" si="3"/>
        <v>470</v>
      </c>
      <c r="I178" s="47" t="s">
        <v>206</v>
      </c>
      <c r="J178" s="48"/>
    </row>
    <row r="179" spans="2:10" ht="15" customHeight="1" x14ac:dyDescent="0.25">
      <c r="B179" s="22">
        <v>149</v>
      </c>
      <c r="C179" s="4" t="s">
        <v>196</v>
      </c>
      <c r="D179" s="25" t="s">
        <v>15</v>
      </c>
      <c r="E179" s="30">
        <v>750</v>
      </c>
      <c r="F179" s="31">
        <v>85</v>
      </c>
      <c r="G179" s="32">
        <v>0</v>
      </c>
      <c r="H179" s="31">
        <f t="shared" si="3"/>
        <v>85</v>
      </c>
      <c r="I179" s="47" t="s">
        <v>206</v>
      </c>
      <c r="J179" s="48"/>
    </row>
    <row r="180" spans="2:10" ht="25.5" x14ac:dyDescent="0.25">
      <c r="B180" s="22">
        <v>150</v>
      </c>
      <c r="C180" s="19" t="s">
        <v>138</v>
      </c>
      <c r="D180" s="25" t="s">
        <v>8</v>
      </c>
      <c r="E180" s="30">
        <v>6</v>
      </c>
      <c r="F180" s="31">
        <v>750</v>
      </c>
      <c r="G180" s="32">
        <v>0</v>
      </c>
      <c r="H180" s="31">
        <f t="shared" si="3"/>
        <v>750</v>
      </c>
      <c r="I180" s="47" t="s">
        <v>206</v>
      </c>
      <c r="J180" s="48"/>
    </row>
    <row r="181" spans="2:10" ht="15" customHeight="1" x14ac:dyDescent="0.25">
      <c r="B181" s="22">
        <v>151</v>
      </c>
      <c r="C181" s="19" t="s">
        <v>139</v>
      </c>
      <c r="D181" s="25" t="s">
        <v>15</v>
      </c>
      <c r="E181" s="30">
        <v>290</v>
      </c>
      <c r="F181" s="31">
        <v>15</v>
      </c>
      <c r="G181" s="32">
        <v>0</v>
      </c>
      <c r="H181" s="31">
        <f t="shared" si="3"/>
        <v>15</v>
      </c>
      <c r="I181" s="47" t="s">
        <v>206</v>
      </c>
      <c r="J181" s="48"/>
    </row>
    <row r="182" spans="2:10" ht="25.5" x14ac:dyDescent="0.25">
      <c r="B182" s="22">
        <v>152</v>
      </c>
      <c r="C182" s="3" t="s">
        <v>140</v>
      </c>
      <c r="D182" s="24" t="s">
        <v>27</v>
      </c>
      <c r="E182" s="30">
        <v>2</v>
      </c>
      <c r="F182" s="31">
        <v>750</v>
      </c>
      <c r="G182" s="32">
        <v>0</v>
      </c>
      <c r="H182" s="31">
        <f t="shared" si="3"/>
        <v>750</v>
      </c>
      <c r="I182" s="47" t="s">
        <v>206</v>
      </c>
      <c r="J182" s="48"/>
    </row>
    <row r="183" spans="2:10" ht="15" customHeight="1" x14ac:dyDescent="0.25">
      <c r="B183" s="22">
        <v>153</v>
      </c>
      <c r="C183" s="3" t="s">
        <v>141</v>
      </c>
      <c r="D183" s="24" t="s">
        <v>50</v>
      </c>
      <c r="E183" s="30">
        <v>49</v>
      </c>
      <c r="F183" s="31">
        <v>200</v>
      </c>
      <c r="G183" s="32">
        <v>0</v>
      </c>
      <c r="H183" s="31">
        <f t="shared" si="3"/>
        <v>200</v>
      </c>
      <c r="I183" s="47" t="s">
        <v>206</v>
      </c>
      <c r="J183" s="48"/>
    </row>
    <row r="184" spans="2:10" ht="15" customHeight="1" x14ac:dyDescent="0.25">
      <c r="B184" s="22">
        <v>154</v>
      </c>
      <c r="C184" s="3" t="s">
        <v>142</v>
      </c>
      <c r="D184" s="24" t="s">
        <v>50</v>
      </c>
      <c r="E184" s="30">
        <v>10</v>
      </c>
      <c r="F184" s="31">
        <v>200</v>
      </c>
      <c r="G184" s="32">
        <v>0</v>
      </c>
      <c r="H184" s="31">
        <f t="shared" si="3"/>
        <v>200</v>
      </c>
      <c r="I184" s="47" t="s">
        <v>206</v>
      </c>
      <c r="J184" s="48"/>
    </row>
    <row r="185" spans="2:10" ht="15" customHeight="1" x14ac:dyDescent="0.25">
      <c r="B185" s="22">
        <v>155</v>
      </c>
      <c r="C185" s="3" t="s">
        <v>143</v>
      </c>
      <c r="D185" s="24" t="s">
        <v>50</v>
      </c>
      <c r="E185" s="30">
        <v>210</v>
      </c>
      <c r="F185" s="31">
        <v>3.25</v>
      </c>
      <c r="G185" s="32">
        <v>0</v>
      </c>
      <c r="H185" s="31">
        <f t="shared" si="3"/>
        <v>3.25</v>
      </c>
      <c r="I185" s="47" t="s">
        <v>206</v>
      </c>
      <c r="J185" s="48"/>
    </row>
    <row r="186" spans="2:10" ht="15" customHeight="1" x14ac:dyDescent="0.25">
      <c r="B186" s="22">
        <v>156</v>
      </c>
      <c r="C186" s="3" t="s">
        <v>144</v>
      </c>
      <c r="D186" s="24" t="s">
        <v>11</v>
      </c>
      <c r="E186" s="30">
        <v>102</v>
      </c>
      <c r="F186" s="31">
        <v>250</v>
      </c>
      <c r="G186" s="32">
        <v>0</v>
      </c>
      <c r="H186" s="31">
        <f t="shared" si="3"/>
        <v>250</v>
      </c>
      <c r="I186" s="47" t="s">
        <v>206</v>
      </c>
      <c r="J186" s="48"/>
    </row>
    <row r="187" spans="2:10" ht="15" customHeight="1" x14ac:dyDescent="0.25">
      <c r="B187" s="22">
        <v>157</v>
      </c>
      <c r="C187" s="3" t="s">
        <v>145</v>
      </c>
      <c r="D187" s="24" t="s">
        <v>11</v>
      </c>
      <c r="E187" s="30">
        <v>20</v>
      </c>
      <c r="F187" s="31">
        <v>250</v>
      </c>
      <c r="G187" s="32">
        <v>0</v>
      </c>
      <c r="H187" s="31">
        <f t="shared" si="3"/>
        <v>250</v>
      </c>
      <c r="I187" s="47" t="s">
        <v>206</v>
      </c>
      <c r="J187" s="48"/>
    </row>
    <row r="188" spans="2:10" ht="15" customHeight="1" x14ac:dyDescent="0.25">
      <c r="B188" s="22">
        <v>158</v>
      </c>
      <c r="C188" s="3" t="s">
        <v>146</v>
      </c>
      <c r="D188" s="24" t="s">
        <v>27</v>
      </c>
      <c r="E188" s="30">
        <v>2</v>
      </c>
      <c r="F188" s="31">
        <v>250</v>
      </c>
      <c r="G188" s="32">
        <v>0</v>
      </c>
      <c r="H188" s="31">
        <f t="shared" si="3"/>
        <v>250</v>
      </c>
      <c r="I188" s="47" t="s">
        <v>206</v>
      </c>
      <c r="J188" s="48"/>
    </row>
    <row r="189" spans="2:10" ht="25.5" x14ac:dyDescent="0.25">
      <c r="B189" s="22">
        <v>159</v>
      </c>
      <c r="C189" s="3" t="s">
        <v>147</v>
      </c>
      <c r="D189" s="24" t="s">
        <v>8</v>
      </c>
      <c r="E189" s="30">
        <v>2</v>
      </c>
      <c r="F189" s="31">
        <v>730</v>
      </c>
      <c r="G189" s="32">
        <v>0</v>
      </c>
      <c r="H189" s="31">
        <f t="shared" si="3"/>
        <v>730</v>
      </c>
      <c r="I189" s="47" t="s">
        <v>206</v>
      </c>
      <c r="J189" s="48"/>
    </row>
    <row r="190" spans="2:10" ht="38.25" x14ac:dyDescent="0.25">
      <c r="B190" s="22">
        <v>160</v>
      </c>
      <c r="C190" s="3" t="s">
        <v>148</v>
      </c>
      <c r="D190" s="24" t="s">
        <v>27</v>
      </c>
      <c r="E190" s="30">
        <v>12</v>
      </c>
      <c r="F190" s="31">
        <v>230</v>
      </c>
      <c r="G190" s="32">
        <v>0</v>
      </c>
      <c r="H190" s="31">
        <f t="shared" si="3"/>
        <v>230</v>
      </c>
      <c r="I190" s="47" t="s">
        <v>206</v>
      </c>
      <c r="J190" s="48"/>
    </row>
    <row r="191" spans="2:10" ht="15" customHeight="1" x14ac:dyDescent="0.25">
      <c r="B191" s="22">
        <v>161</v>
      </c>
      <c r="C191" s="3" t="s">
        <v>149</v>
      </c>
      <c r="D191" s="24" t="s">
        <v>20</v>
      </c>
      <c r="E191" s="30">
        <v>2382</v>
      </c>
      <c r="F191" s="31">
        <v>17</v>
      </c>
      <c r="G191" s="32">
        <v>0</v>
      </c>
      <c r="H191" s="31">
        <f t="shared" si="3"/>
        <v>17</v>
      </c>
      <c r="I191" s="47" t="s">
        <v>206</v>
      </c>
      <c r="J191" s="48"/>
    </row>
    <row r="192" spans="2:10" ht="15" customHeight="1" x14ac:dyDescent="0.25">
      <c r="B192" s="22">
        <v>162</v>
      </c>
      <c r="C192" s="3" t="s">
        <v>150</v>
      </c>
      <c r="D192" s="24" t="s">
        <v>50</v>
      </c>
      <c r="E192" s="30">
        <v>30</v>
      </c>
      <c r="F192" s="31">
        <v>15</v>
      </c>
      <c r="G192" s="32">
        <v>0</v>
      </c>
      <c r="H192" s="31">
        <f t="shared" si="3"/>
        <v>15</v>
      </c>
      <c r="I192" s="47" t="s">
        <v>206</v>
      </c>
      <c r="J192" s="48"/>
    </row>
    <row r="193" spans="2:10" ht="15" customHeight="1" x14ac:dyDescent="0.25">
      <c r="B193" s="22">
        <v>163</v>
      </c>
      <c r="C193" s="3" t="s">
        <v>151</v>
      </c>
      <c r="D193" s="24" t="s">
        <v>50</v>
      </c>
      <c r="E193" s="30">
        <v>300</v>
      </c>
      <c r="F193" s="31">
        <v>40</v>
      </c>
      <c r="G193" s="32">
        <v>0</v>
      </c>
      <c r="H193" s="31">
        <f t="shared" si="3"/>
        <v>40</v>
      </c>
      <c r="I193" s="47" t="s">
        <v>206</v>
      </c>
      <c r="J193" s="48"/>
    </row>
    <row r="194" spans="2:10" ht="15" customHeight="1" x14ac:dyDescent="0.25">
      <c r="B194" s="22">
        <v>164</v>
      </c>
      <c r="C194" s="3" t="s">
        <v>152</v>
      </c>
      <c r="D194" s="24" t="s">
        <v>11</v>
      </c>
      <c r="E194" s="30">
        <v>22</v>
      </c>
      <c r="F194" s="31">
        <v>840</v>
      </c>
      <c r="G194" s="32">
        <v>0</v>
      </c>
      <c r="H194" s="31">
        <f t="shared" si="3"/>
        <v>840</v>
      </c>
      <c r="I194" s="47" t="s">
        <v>206</v>
      </c>
      <c r="J194" s="48"/>
    </row>
    <row r="195" spans="2:10" ht="15.75" customHeight="1" thickBot="1" x14ac:dyDescent="0.3">
      <c r="B195" s="22">
        <v>165</v>
      </c>
      <c r="C195" s="15" t="s">
        <v>153</v>
      </c>
      <c r="D195" s="24" t="s">
        <v>44</v>
      </c>
      <c r="E195" s="30">
        <v>875</v>
      </c>
      <c r="F195" s="31">
        <v>40.5</v>
      </c>
      <c r="G195" s="32">
        <v>0</v>
      </c>
      <c r="H195" s="31">
        <f t="shared" si="3"/>
        <v>40.5</v>
      </c>
      <c r="I195" s="47" t="s">
        <v>206</v>
      </c>
      <c r="J195" s="48"/>
    </row>
    <row r="196" spans="2:10" ht="25.5" x14ac:dyDescent="0.25">
      <c r="B196" s="22">
        <v>166</v>
      </c>
      <c r="C196" s="20" t="s">
        <v>154</v>
      </c>
      <c r="D196" s="26" t="s">
        <v>201</v>
      </c>
      <c r="E196" s="30">
        <v>13</v>
      </c>
      <c r="F196" s="31">
        <v>140</v>
      </c>
      <c r="G196" s="32">
        <v>0</v>
      </c>
      <c r="H196" s="31">
        <f t="shared" si="3"/>
        <v>140</v>
      </c>
      <c r="I196" s="47" t="s">
        <v>206</v>
      </c>
      <c r="J196" s="48"/>
    </row>
    <row r="197" spans="2:10" s="39" customFormat="1" ht="13.5" x14ac:dyDescent="0.25">
      <c r="B197" s="35">
        <v>167</v>
      </c>
      <c r="C197" s="36" t="s">
        <v>155</v>
      </c>
      <c r="D197" s="37" t="s">
        <v>11</v>
      </c>
      <c r="E197" s="38">
        <v>1</v>
      </c>
      <c r="F197" s="35"/>
      <c r="G197" s="35"/>
      <c r="H197" s="35"/>
      <c r="I197" s="47"/>
      <c r="J197" s="48"/>
    </row>
    <row r="198" spans="2:10" ht="15" customHeight="1" x14ac:dyDescent="0.25">
      <c r="B198" s="22">
        <v>168</v>
      </c>
      <c r="C198" s="3" t="s">
        <v>156</v>
      </c>
      <c r="D198" s="24" t="s">
        <v>50</v>
      </c>
      <c r="E198" s="30">
        <v>38</v>
      </c>
      <c r="F198" s="31">
        <v>79</v>
      </c>
      <c r="G198" s="32">
        <v>0</v>
      </c>
      <c r="H198" s="31">
        <f t="shared" ref="H198:H202" si="4">G198+F198</f>
        <v>79</v>
      </c>
      <c r="I198" s="47" t="s">
        <v>206</v>
      </c>
      <c r="J198" s="48"/>
    </row>
    <row r="199" spans="2:10" ht="15" customHeight="1" x14ac:dyDescent="0.25">
      <c r="B199" s="22">
        <v>169</v>
      </c>
      <c r="C199" s="15" t="s">
        <v>157</v>
      </c>
      <c r="D199" s="24" t="s">
        <v>44</v>
      </c>
      <c r="E199" s="30">
        <v>120</v>
      </c>
      <c r="F199" s="31">
        <v>7.7</v>
      </c>
      <c r="G199" s="32">
        <v>0</v>
      </c>
      <c r="H199" s="31">
        <f t="shared" si="4"/>
        <v>7.7</v>
      </c>
      <c r="I199" s="47" t="s">
        <v>206</v>
      </c>
      <c r="J199" s="48"/>
    </row>
    <row r="200" spans="2:10" ht="15" customHeight="1" x14ac:dyDescent="0.25">
      <c r="B200" s="22">
        <v>170</v>
      </c>
      <c r="C200" s="3" t="s">
        <v>158</v>
      </c>
      <c r="D200" s="24" t="s">
        <v>27</v>
      </c>
      <c r="E200" s="30">
        <v>4</v>
      </c>
      <c r="F200" s="31">
        <v>100</v>
      </c>
      <c r="G200" s="32">
        <v>0</v>
      </c>
      <c r="H200" s="31">
        <f t="shared" si="4"/>
        <v>100</v>
      </c>
      <c r="I200" s="47" t="s">
        <v>206</v>
      </c>
      <c r="J200" s="48"/>
    </row>
    <row r="201" spans="2:10" ht="15" customHeight="1" x14ac:dyDescent="0.25">
      <c r="B201" s="22">
        <v>171</v>
      </c>
      <c r="C201" s="3" t="s">
        <v>159</v>
      </c>
      <c r="D201" s="24" t="s">
        <v>11</v>
      </c>
      <c r="E201" s="30">
        <v>160</v>
      </c>
      <c r="F201" s="31">
        <v>30</v>
      </c>
      <c r="G201" s="32">
        <v>0</v>
      </c>
      <c r="H201" s="31">
        <f t="shared" si="4"/>
        <v>30</v>
      </c>
      <c r="I201" s="47" t="s">
        <v>206</v>
      </c>
      <c r="J201" s="48"/>
    </row>
    <row r="202" spans="2:10" ht="15" customHeight="1" x14ac:dyDescent="0.25">
      <c r="B202" s="22">
        <v>172</v>
      </c>
      <c r="C202" s="3" t="s">
        <v>160</v>
      </c>
      <c r="D202" s="24" t="s">
        <v>15</v>
      </c>
      <c r="E202" s="30">
        <v>2314</v>
      </c>
      <c r="F202" s="31">
        <v>4.5</v>
      </c>
      <c r="G202" s="32">
        <v>0</v>
      </c>
      <c r="H202" s="31">
        <f t="shared" si="4"/>
        <v>4.5</v>
      </c>
      <c r="I202" s="47" t="s">
        <v>206</v>
      </c>
      <c r="J202" s="48"/>
    </row>
    <row r="203" spans="2:10" x14ac:dyDescent="0.25">
      <c r="B203" s="22">
        <v>173</v>
      </c>
      <c r="C203" s="3" t="s">
        <v>197</v>
      </c>
      <c r="D203" s="24" t="s">
        <v>27</v>
      </c>
      <c r="E203" s="30">
        <v>1</v>
      </c>
      <c r="F203" s="31"/>
      <c r="G203" s="32"/>
      <c r="H203" s="31"/>
      <c r="I203" s="43"/>
    </row>
    <row r="204" spans="2:10" x14ac:dyDescent="0.25">
      <c r="B204" s="22">
        <v>174</v>
      </c>
      <c r="C204" s="3" t="s">
        <v>198</v>
      </c>
      <c r="D204" s="24" t="s">
        <v>27</v>
      </c>
      <c r="E204" s="30">
        <v>1</v>
      </c>
      <c r="F204" s="31"/>
      <c r="G204" s="32"/>
      <c r="H204" s="31"/>
      <c r="I204" s="31"/>
    </row>
  </sheetData>
  <mergeCells count="199">
    <mergeCell ref="I25:J25"/>
    <mergeCell ref="I3:J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4:J4"/>
    <mergeCell ref="I6:J6"/>
    <mergeCell ref="I7:J7"/>
    <mergeCell ref="I8:J8"/>
    <mergeCell ref="I9:J9"/>
    <mergeCell ref="I10:J10"/>
    <mergeCell ref="I11:J11"/>
    <mergeCell ref="I12:J12"/>
    <mergeCell ref="I13:J13"/>
    <mergeCell ref="I198:J198"/>
    <mergeCell ref="I199:J199"/>
    <mergeCell ref="I200:J200"/>
    <mergeCell ref="I201:J201"/>
    <mergeCell ref="I202:J202"/>
    <mergeCell ref="I193:J193"/>
    <mergeCell ref="I194:J194"/>
    <mergeCell ref="I195:J195"/>
    <mergeCell ref="I196:J196"/>
    <mergeCell ref="I197:J197"/>
    <mergeCell ref="I188:J188"/>
    <mergeCell ref="I189:J189"/>
    <mergeCell ref="I190:J190"/>
    <mergeCell ref="I191:J191"/>
    <mergeCell ref="I192:J192"/>
    <mergeCell ref="I183:J183"/>
    <mergeCell ref="I184:J184"/>
    <mergeCell ref="I185:J185"/>
    <mergeCell ref="I186:J186"/>
    <mergeCell ref="I187:J187"/>
    <mergeCell ref="I178:J178"/>
    <mergeCell ref="I179:J179"/>
    <mergeCell ref="I180:J180"/>
    <mergeCell ref="I181:J181"/>
    <mergeCell ref="I182:J182"/>
    <mergeCell ref="I173:J173"/>
    <mergeCell ref="I174:J174"/>
    <mergeCell ref="I175:J175"/>
    <mergeCell ref="I176:J176"/>
    <mergeCell ref="I177:J177"/>
    <mergeCell ref="I168:J168"/>
    <mergeCell ref="I169:J169"/>
    <mergeCell ref="I170:J170"/>
    <mergeCell ref="I171:J171"/>
    <mergeCell ref="I172:J172"/>
    <mergeCell ref="I163:J163"/>
    <mergeCell ref="I164:J164"/>
    <mergeCell ref="I165:J165"/>
    <mergeCell ref="I166:J166"/>
    <mergeCell ref="I167:J167"/>
    <mergeCell ref="I158:J158"/>
    <mergeCell ref="I159:J159"/>
    <mergeCell ref="I160:J160"/>
    <mergeCell ref="I161:J161"/>
    <mergeCell ref="I162:J162"/>
    <mergeCell ref="I153:J153"/>
    <mergeCell ref="I154:J154"/>
    <mergeCell ref="I155:J155"/>
    <mergeCell ref="I156:J156"/>
    <mergeCell ref="I157:J157"/>
    <mergeCell ref="I148:J148"/>
    <mergeCell ref="I149:J149"/>
    <mergeCell ref="I150:J150"/>
    <mergeCell ref="I151:J151"/>
    <mergeCell ref="I152:J152"/>
    <mergeCell ref="I143:J143"/>
    <mergeCell ref="I144:J144"/>
    <mergeCell ref="I145:J145"/>
    <mergeCell ref="I146:J146"/>
    <mergeCell ref="I147:J147"/>
    <mergeCell ref="I138:J138"/>
    <mergeCell ref="I139:J139"/>
    <mergeCell ref="I140:J140"/>
    <mergeCell ref="I141:J141"/>
    <mergeCell ref="I142:J142"/>
    <mergeCell ref="I133:J133"/>
    <mergeCell ref="I134:J134"/>
    <mergeCell ref="I135:J135"/>
    <mergeCell ref="I136:J136"/>
    <mergeCell ref="I137:J137"/>
    <mergeCell ref="I128:J128"/>
    <mergeCell ref="I129:J129"/>
    <mergeCell ref="I130:J130"/>
    <mergeCell ref="I131:J131"/>
    <mergeCell ref="I132:J132"/>
    <mergeCell ref="I123:J123"/>
    <mergeCell ref="I124:J124"/>
    <mergeCell ref="I125:J125"/>
    <mergeCell ref="I126:J126"/>
    <mergeCell ref="I127:J127"/>
    <mergeCell ref="I118:J118"/>
    <mergeCell ref="I119:J119"/>
    <mergeCell ref="I120:J120"/>
    <mergeCell ref="I121:J121"/>
    <mergeCell ref="I122:J122"/>
    <mergeCell ref="I113:J113"/>
    <mergeCell ref="I114:J114"/>
    <mergeCell ref="I115:J115"/>
    <mergeCell ref="I116:J116"/>
    <mergeCell ref="I117:J117"/>
    <mergeCell ref="I108:J108"/>
    <mergeCell ref="I109:J109"/>
    <mergeCell ref="I110:J110"/>
    <mergeCell ref="I111:J111"/>
    <mergeCell ref="I112:J112"/>
    <mergeCell ref="I103:J103"/>
    <mergeCell ref="I104:J104"/>
    <mergeCell ref="I105:J105"/>
    <mergeCell ref="I106:J106"/>
    <mergeCell ref="I107:J107"/>
    <mergeCell ref="I98:J98"/>
    <mergeCell ref="I99:J99"/>
    <mergeCell ref="I100:J100"/>
    <mergeCell ref="I101:J101"/>
    <mergeCell ref="I102:J102"/>
    <mergeCell ref="I93:J93"/>
    <mergeCell ref="I94:J94"/>
    <mergeCell ref="I95:J95"/>
    <mergeCell ref="I96:J96"/>
    <mergeCell ref="I97:J97"/>
    <mergeCell ref="I88:J88"/>
    <mergeCell ref="I89:J89"/>
    <mergeCell ref="I90:J90"/>
    <mergeCell ref="I91:J91"/>
    <mergeCell ref="I92:J92"/>
    <mergeCell ref="I83:J83"/>
    <mergeCell ref="I84:J84"/>
    <mergeCell ref="I85:J85"/>
    <mergeCell ref="I86:J86"/>
    <mergeCell ref="I87:J87"/>
    <mergeCell ref="I78:J78"/>
    <mergeCell ref="I79:J79"/>
    <mergeCell ref="I80:J80"/>
    <mergeCell ref="I81:J81"/>
    <mergeCell ref="I82:J82"/>
    <mergeCell ref="I73:J73"/>
    <mergeCell ref="I74:J74"/>
    <mergeCell ref="I75:J75"/>
    <mergeCell ref="I76:J76"/>
    <mergeCell ref="I77:J77"/>
    <mergeCell ref="I56:J56"/>
    <mergeCell ref="I57:J57"/>
    <mergeCell ref="I68:J68"/>
    <mergeCell ref="I69:J69"/>
    <mergeCell ref="I70:J70"/>
    <mergeCell ref="I71:J71"/>
    <mergeCell ref="I72:J72"/>
    <mergeCell ref="I63:J63"/>
    <mergeCell ref="I64:J64"/>
    <mergeCell ref="I65:J65"/>
    <mergeCell ref="I66:J66"/>
    <mergeCell ref="I67:J67"/>
    <mergeCell ref="C1:M1"/>
    <mergeCell ref="A1:B1"/>
    <mergeCell ref="C27:M27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58:J58"/>
    <mergeCell ref="I59:J59"/>
    <mergeCell ref="I60:J60"/>
    <mergeCell ref="I61:J61"/>
    <mergeCell ref="I62:J62"/>
    <mergeCell ref="I53:J53"/>
    <mergeCell ref="I54:J54"/>
    <mergeCell ref="I55:J55"/>
    <mergeCell ref="I51:J51"/>
    <mergeCell ref="I52:J52"/>
    <mergeCell ref="I5:J5"/>
    <mergeCell ref="I14:J14"/>
    <mergeCell ref="I15:J15"/>
    <mergeCell ref="I48:J48"/>
    <mergeCell ref="I49:J49"/>
    <mergeCell ref="I50:J50"/>
  </mergeCells>
  <pageMargins left="0.03" right="7.0000000000000007E-2" top="0.31" bottom="0.08" header="0.31496062992125984" footer="0.0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"/>
  <sheetViews>
    <sheetView workbookViewId="0">
      <selection sqref="A1:XFD6"/>
    </sheetView>
  </sheetViews>
  <sheetFormatPr defaultRowHeight="15" x14ac:dyDescent="0.25"/>
  <sheetData>
    <row r="1" spans="2:13" ht="78" customHeight="1" x14ac:dyDescent="0.25">
      <c r="B1" s="49" t="s">
        <v>203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ht="50.25" customHeight="1" x14ac:dyDescent="0.25">
      <c r="B2" s="49" t="s">
        <v>209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33"/>
    </row>
    <row r="3" spans="2:13" ht="30" customHeight="1" x14ac:dyDescent="0.25">
      <c r="B3" s="50" t="s">
        <v>161</v>
      </c>
      <c r="C3" s="50"/>
      <c r="D3" s="50"/>
    </row>
    <row r="4" spans="2:13" ht="58.5" customHeight="1" x14ac:dyDescent="0.25">
      <c r="B4" s="45" t="s">
        <v>207</v>
      </c>
      <c r="C4" s="45"/>
      <c r="D4" s="45"/>
      <c r="E4" s="45"/>
      <c r="F4" s="45"/>
      <c r="G4" s="45"/>
      <c r="H4" s="45"/>
      <c r="I4" s="45"/>
    </row>
    <row r="5" spans="2:13" ht="30" customHeight="1" x14ac:dyDescent="0.25">
      <c r="B5" s="34"/>
      <c r="C5" s="34"/>
      <c r="D5" s="34"/>
      <c r="E5" s="34"/>
      <c r="F5" s="34"/>
      <c r="G5" s="34"/>
      <c r="H5" s="34"/>
      <c r="I5" s="34"/>
    </row>
    <row r="6" spans="2:13" ht="30" customHeight="1" x14ac:dyDescent="0.25">
      <c r="B6" s="51" t="s">
        <v>204</v>
      </c>
      <c r="C6" s="51"/>
      <c r="D6" s="51"/>
      <c r="E6" s="51"/>
      <c r="F6" s="51"/>
      <c r="G6" s="51"/>
      <c r="H6" s="51"/>
      <c r="I6" s="51"/>
    </row>
  </sheetData>
  <mergeCells count="5">
    <mergeCell ref="B1:M1"/>
    <mergeCell ref="B2:L2"/>
    <mergeCell ref="B3:D3"/>
    <mergeCell ref="B4:I4"/>
    <mergeCell ref="B6:I6"/>
  </mergeCells>
  <hyperlinks>
    <hyperlink ref="B1" location="_edn3" display="_edn3"/>
    <hyperlink ref="B3" location="_edn4" display="_edn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2017-02-01T07:24:43Z</cp:lastPrinted>
  <dcterms:created xsi:type="dcterms:W3CDTF">2016-02-04T07:51:58Z</dcterms:created>
  <dcterms:modified xsi:type="dcterms:W3CDTF">2017-02-01T12:43:48Z</dcterms:modified>
</cp:coreProperties>
</file>