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0050"/>
  </bookViews>
  <sheets>
    <sheet name="08.02.2016" sheetId="8" r:id="rId1"/>
  </sheets>
  <calcPr calcId="125725"/>
</workbook>
</file>

<file path=xl/calcChain.xml><?xml version="1.0" encoding="utf-8"?>
<calcChain xmlns="http://schemas.openxmlformats.org/spreadsheetml/2006/main">
  <c r="H362" i="8"/>
  <c r="H723"/>
  <c r="H447"/>
  <c r="H441"/>
  <c r="H440"/>
  <c r="H437"/>
  <c r="G175"/>
  <c r="G181"/>
  <c r="G24"/>
  <c r="G361"/>
  <c r="G32"/>
  <c r="H839" l="1"/>
  <c r="H836"/>
  <c r="H823"/>
  <c r="H820"/>
  <c r="H817"/>
  <c r="H814"/>
  <c r="H811"/>
  <c r="H808"/>
  <c r="H806"/>
  <c r="H804"/>
  <c r="H800"/>
  <c r="H797"/>
  <c r="H795"/>
  <c r="H787"/>
  <c r="H785"/>
  <c r="H780"/>
  <c r="H777"/>
  <c r="H774"/>
  <c r="H770"/>
  <c r="H755"/>
  <c r="H751"/>
  <c r="H748"/>
  <c r="H746"/>
  <c r="H743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2"/>
  <c r="H659"/>
  <c r="H633"/>
  <c r="H632"/>
  <c r="H631"/>
  <c r="H630"/>
  <c r="H629"/>
  <c r="H628"/>
  <c r="H627"/>
  <c r="H626"/>
  <c r="H625"/>
  <c r="H624"/>
  <c r="H623"/>
  <c r="H621"/>
  <c r="H620"/>
  <c r="H619"/>
  <c r="G618"/>
  <c r="H617"/>
  <c r="H616"/>
  <c r="H568"/>
  <c r="H560"/>
  <c r="H555"/>
  <c r="H513"/>
  <c r="H8"/>
  <c r="H4"/>
  <c r="H754" l="1"/>
  <c r="H835"/>
  <c r="H665"/>
  <c r="H552"/>
  <c r="H615"/>
  <c r="H3" l="1"/>
  <c r="H849" s="1"/>
</calcChain>
</file>

<file path=xl/sharedStrings.xml><?xml version="1.0" encoding="utf-8"?>
<sst xmlns="http://schemas.openxmlformats.org/spreadsheetml/2006/main" count="3019" uniqueCount="863">
  <si>
    <t>Գ Ն ՈՒ Մ Ն Ե Ր Ի    Պ Լ Ա Ն 
ՀՀ ԱՆ «ՀՎԿ ազգային կենտրոն» ՊՈԱԿ-ի կարիքների համար 2017 թվականին ձեռքբերման 
ենթակա ապրանքների, աշխատանքների և ծառայությունների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</si>
  <si>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</si>
  <si>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</si>
  <si>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</si>
  <si>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</si>
  <si>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</si>
  <si>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</si>
  <si>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</si>
  <si>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Գնման ձև</t>
  </si>
  <si>
    <t>ԱՊՐԱՆՔՆԵՐ</t>
  </si>
  <si>
    <t>ԴԵՂՈՐԱՅՔ ԵՎ ՊԱՏՎԱՍՏԱՆՅՈՒԹԵՐ</t>
  </si>
  <si>
    <t>33651270</t>
  </si>
  <si>
    <t>Դեղին տենդի դեմ պատվաստանյութ</t>
  </si>
  <si>
    <t>դեղաչափ</t>
  </si>
  <si>
    <t>ՇՀ</t>
  </si>
  <si>
    <t>33651219</t>
  </si>
  <si>
    <t>Որովայնային տիֆի դեմ պատվաստանյութ</t>
  </si>
  <si>
    <t>Ժանտախտի կենդանի չոր պատվաստանյութ /վերմաշկային</t>
  </si>
  <si>
    <t xml:space="preserve">ՔԻՄԻԱԿԱՆ ՆՅՈՒԹԵՐ </t>
  </si>
  <si>
    <t>24300000</t>
  </si>
  <si>
    <t>Ֆերմենտատիվ պեպտոն</t>
  </si>
  <si>
    <t>կգ</t>
  </si>
  <si>
    <t xml:space="preserve">Եռշաքարային միջավայր </t>
  </si>
  <si>
    <t>Էնդո ագար</t>
  </si>
  <si>
    <t>Միջավայր Shigella ցեղի մանրէների ընտրողական հարստացման համար</t>
  </si>
  <si>
    <t>Հավելում  Shigella ցեղի մանրէների ընտրողական հարստացման միջավայրի համար</t>
  </si>
  <si>
    <t>սրվակ</t>
  </si>
  <si>
    <t>Քսիլոզ-լիզին-դեզօքսիխոլատային՝ XLD ագար</t>
  </si>
  <si>
    <t>Հեկտոեն էնտերիկ ագար</t>
  </si>
  <si>
    <t>Բուֆերացված պեպտոնաջուր</t>
  </si>
  <si>
    <t>Մակ-Կոնկե արգանակ՝ բրոմ-կրեզոլոպուրպուրով</t>
  </si>
  <si>
    <t>Կոդի միջավայր կամ SDS արգանակ</t>
  </si>
  <si>
    <t>Սելենիտային կամ Լեյֆսոնի արգանակ (մաս A և B)</t>
  </si>
  <si>
    <t>Կորինեբակտերիաների աճեցման և հայտնաբերման  Հոյլի միջավայրի հիմք</t>
  </si>
  <si>
    <t>Հավելում Հոյլի միջավայրի կամ կորկնեբակտերագարի համար` Կալիումի տելուրիտի 3,5%-անոց լ-թ</t>
  </si>
  <si>
    <t>Հավելում  B.cereus մանրէների անջատման և տարբերակման սնուցող միջավայրի համար</t>
  </si>
  <si>
    <t>Քիմիական մաքուր գլյուկոզ</t>
  </si>
  <si>
    <t>Քիմիական մաքուր լակտոզ</t>
  </si>
  <si>
    <t>Արյունային ագարի հիմք</t>
  </si>
  <si>
    <t>Ճագարի չոր պլազմա</t>
  </si>
  <si>
    <t>Ձիու շիճուկ նորմալ</t>
  </si>
  <si>
    <t>Թիոգլիկոլային միջավայր</t>
  </si>
  <si>
    <t>Մսա-պեպտոնային ագար կամ սնուցող ագար 1% պեպտոնով</t>
  </si>
  <si>
    <t>Սիմոնսի միջավայր</t>
  </si>
  <si>
    <t>Ացետատային ագար</t>
  </si>
  <si>
    <t xml:space="preserve">Մանիտ-աղային ագար </t>
  </si>
  <si>
    <t>Մսա-պեպտոնային արգանակ</t>
  </si>
  <si>
    <t xml:space="preserve"> MRS միջավայր լակտոբակտերիաների աճեցման/հայտնաբերման համար(Տվին 80-ով)</t>
  </si>
  <si>
    <t>Բիֆիդոբակտերիում ագար</t>
  </si>
  <si>
    <t>Սաբուրո  ագար CAF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</si>
  <si>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</si>
  <si>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</si>
  <si>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</si>
  <si>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</si>
  <si>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</si>
  <si>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Ռապպոպորտ-Վասիլիադիսի միջավայր</t>
  </si>
  <si>
    <t xml:space="preserve">Քրոմոգեն Մակ-Կոնկի սորբիտոլ ագար ի հիմք           </t>
  </si>
  <si>
    <t>Հավելում ցեֆիքսիմ-տելուրիտային Մակ-Կոնկի սորբիտոլ  և քրոմոգեն Մակ-Կոնկի սորբիտոլ ագարների համար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</si>
  <si>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</si>
  <si>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</si>
  <si>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</si>
  <si>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</si>
  <si>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 xml:space="preserve">Միջավայր մանրէների շարժունակությունը որոշելու համար </t>
  </si>
  <si>
    <t>Էրիթրոցիտար զանգված (փաթեթ)</t>
  </si>
  <si>
    <t>փաթեթ</t>
  </si>
  <si>
    <t>Բուֆերային լուծույթ</t>
  </si>
  <si>
    <t>տուփ</t>
  </si>
  <si>
    <t>Յերսինիոզային սելեկտիվ ագարի հիմք</t>
  </si>
  <si>
    <t>Հավելում յերսինիոզային սելեկտիվ ագարի հիմքի համար</t>
  </si>
  <si>
    <t>Յերսինիոզային սելեկտիվ արգանակի հիմք</t>
  </si>
  <si>
    <t>Հավելում յերսինիոզային սելեկտիվ արգանակի հիմքի համար</t>
  </si>
  <si>
    <t>Տրանսպորտային միջավայր Կերի Բլերի միջավայրով` պոլիստիրոլային փորձանոթում</t>
  </si>
  <si>
    <t>հատ</t>
  </si>
  <si>
    <t>Տրանսպորտային միջավայր  Ստյուարտի միջավայրով` պոլիստիրոլային փորձանոթում</t>
  </si>
  <si>
    <t>Տրանսպորտային միջավայր  Ամիես միջավայրով` պոլիստիրոլային փորձանոթում</t>
  </si>
  <si>
    <t>Պուրպուրային ագարի հիմք ածխաջրերի յուրասման հատկությունները որոշելու համար</t>
  </si>
  <si>
    <t xml:space="preserve">Տարբերակիչ սկավառակներ ածխաջրերով` մալթոզայով, </t>
  </si>
  <si>
    <t xml:space="preserve">Տարբերակիչ սկավառակներ ածխաջրերով`քսիլոզայով, </t>
  </si>
  <si>
    <t xml:space="preserve">Տարբերակիչ սկավառակներ ածխաջրերով` ռամնոզայով, </t>
  </si>
  <si>
    <t xml:space="preserve">Տարբերակիչ սկավառակներ ածխաջրերով` մանոզայով, </t>
  </si>
  <si>
    <t>Տարբերակիչ սկավառակներ ածխաջրերով` մանիտով</t>
  </si>
  <si>
    <t xml:space="preserve">Տարբերակիչ սկավառակներ ածխաջրերով`արաբինոզայով, </t>
  </si>
  <si>
    <t>Տարբերակիչ սկավառակներ արգինինով</t>
  </si>
  <si>
    <t>Հելիկոբակտեր պիլորիի հակածնի որոշման արագ թեստ (կղանքում)</t>
  </si>
  <si>
    <t>հավաքածու</t>
  </si>
  <si>
    <t xml:space="preserve">Որովայնային տիֆի և պարատիֆի դիագնոստիկում `    ախտորոշիչների թեստ-հավաքածու տիֆ-պարատիֆային վարակների ախտորոշման համար </t>
  </si>
  <si>
    <t>Vi հակածնային սալմոնելոզային էրիթրոցիտար դիագնոստիկում պասիվ հեմագլյուտինացիայի ռեակցիայի համար</t>
  </si>
  <si>
    <t>Յերսինիոզային վարակի ախտորոշման համար Օ9 հակածնային աղիքայերսինիոզային էրիթրացիտար</t>
  </si>
  <si>
    <t>Յերսինիոզային վարակի ախտորոշման համար Օ3 հակածնային աղիքայերսինիոզային էրիթրացիտար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</si>
  <si>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</si>
  <si>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</si>
  <si>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</si>
  <si>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</si>
  <si>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</si>
  <si>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</si>
  <si>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</si>
  <si>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</si>
  <si>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</si>
  <si>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</si>
  <si>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</si>
  <si>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</si>
  <si>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 Չոր շիգելոզային ադսորբցված ախտորոշիչ շիճուկ ագլյուտինացիայի ռեակցիայի համար շիգելա դիզենտերիայի 1-12</t>
  </si>
  <si>
    <t> Չոր շիգելոզային ադսորբցված ախտորոշիչ շիճուկ ագլյուտինացիայի ռեակցիայի համար շիգելա դիզենտերիայի 1</t>
  </si>
  <si>
    <t> 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</si>
  <si>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</si>
  <si>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</si>
  <si>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</si>
  <si>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 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</si>
  <si>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</si>
  <si>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</si>
  <si>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</si>
  <si>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</si>
  <si>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</si>
  <si>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</si>
  <si>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</si>
  <si>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</si>
  <si>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</si>
  <si>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</si>
  <si>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</si>
  <si>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</si>
  <si>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</si>
  <si>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</si>
  <si>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</si>
  <si>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</si>
  <si>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</si>
  <si>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</si>
  <si>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</si>
  <si>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շիճուկ ագլյուտինացիայի ռեակցիայի համար Henz15 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</si>
  <si>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</si>
  <si>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</si>
  <si>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</si>
  <si>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</si>
  <si>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</si>
  <si>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</si>
  <si>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</si>
  <si>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</si>
  <si>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</si>
  <si>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</si>
  <si>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Էշերիխիոզ պոլիվալենտ ախտորոշիչ շիճուկ   OKA չոր</t>
  </si>
  <si>
    <t>Էշերիխիոզ պոլիվալենտ ախտորոշիչ շիճուկ   OKB չոր</t>
  </si>
  <si>
    <t>Էշերիխիոզ պոլիվալենտ ախտորոշիչ շիճուկ   OKC չոր</t>
  </si>
  <si>
    <t>Էշերիխիոզ պոլիվալենտ ախտորոշիչ շիճուկ   OKD չոր</t>
  </si>
  <si>
    <t>Էշերիխիոզ պոլիվալենտ ախտորոշիչ շիճուկ   OKE չոր</t>
  </si>
  <si>
    <t>Էշերիխիոզ ախտորոշիչ շիճուկ   Օ26</t>
  </si>
  <si>
    <t>Էշերիխիոզ  ախտորոշիչ շիճուկ   Օ55</t>
  </si>
  <si>
    <t xml:space="preserve">Էշերիխիոզ ախտորոշիչ շիճուկ Օ111  </t>
  </si>
  <si>
    <t>Էշերիխիոզ ախտորոշիչ շիճուկ   Օ157</t>
  </si>
  <si>
    <t>Էշերիխիոզ ախտորոշիչ շիճուկ   Օ104</t>
  </si>
  <si>
    <t>Էշերիխիոզ ախտորոշիչ շիճուկ   Օ103</t>
  </si>
  <si>
    <t>Էշերիխիոզ ախտորոշիչ շիճուկ   Օ145</t>
  </si>
  <si>
    <t>Էշերիխիոզ ախտորոշիչ շիճուկ   Օ113</t>
  </si>
  <si>
    <t>Էշերիխիոզ ախտորոշիչ շիճուկ   Օ117</t>
  </si>
  <si>
    <t xml:space="preserve">Բոտուլինային ախտորոշիչ շիճուկ F  տիպի </t>
  </si>
  <si>
    <t xml:space="preserve">Բոտուլինային ախտորոշիչ շիճուկ  c  տիպի </t>
  </si>
  <si>
    <t>Սկավառակներ լեղիով</t>
  </si>
  <si>
    <t>Սկավառակներ օպտոխինով</t>
  </si>
  <si>
    <t xml:space="preserve">Սկավառակներ օքսիդազայով </t>
  </si>
  <si>
    <t>Սկավառակներ V գործոնով</t>
  </si>
  <si>
    <t>Սկավառակներ X գործոնով</t>
  </si>
  <si>
    <t>ՍԻԲ-երի հավաքածու N2</t>
  </si>
  <si>
    <t>Հակամանրէային սկավառակներ ցեֆալեքսինով (30 մկգ)</t>
  </si>
  <si>
    <t>Հակամանրէային սկավառակներ ցեֆօքսիտինով (30մկգ)</t>
  </si>
  <si>
    <t>Հակամանրէային սկավառակներ ցեֆուրօքսիմով(30 մկգ)</t>
  </si>
  <si>
    <t>Հակամանրէային սկավառակներ ցեֆտազիդիմով(10 մկգ)</t>
  </si>
  <si>
    <t>Հակամանրէային սկավառակներ ցեֆտրիաքսոնով(30 մկգ)</t>
  </si>
  <si>
    <t>Հակամանրէային սկավառակներ պենիցիլինով (1ԱՄ)</t>
  </si>
  <si>
    <t>Հակամանրէային սկավառակներ օքսացիլինով (1մկգ)</t>
  </si>
  <si>
    <t>Հակամանրէային սկավառակներ ամպիցիլինով (10մկգ)</t>
  </si>
  <si>
    <t>Հակամանրէային սկավառակներ ամօքսիիլին/կլավուլանաթթվով(20/10 մկգ)</t>
  </si>
  <si>
    <t>Հակամանրէային սկավառակներ գենտամիցինով(10մկգ)</t>
  </si>
  <si>
    <t>Հակամանրէային սկավառակներ կլինդամիցինով (2մկգ)</t>
  </si>
  <si>
    <t>Հակամանրէային սկավառակներ էրիթրոմիցինով(15մկգ)</t>
  </si>
  <si>
    <t>Հակամանրէային սկավառակներ տետրացիկլինով(30մկգ)</t>
  </si>
  <si>
    <t>Հակամանրէային սկավառակներ քլորամֆենիկոլով(30մկգ)</t>
  </si>
  <si>
    <t>Հակամանրէային սկավառակներ ցիպրոֆլօքսացինով (5մկգ)</t>
  </si>
  <si>
    <t>Հակամանրէային սկավառակներ մօքսիֆլօքսացինով (5մկգ)</t>
  </si>
  <si>
    <t>Հակամանրէային սկավառակներ մերոպենեմով(10 մկգ)</t>
  </si>
  <si>
    <t>Հակամանրէային սկավառակներ կօ-տրիմոքսազոլով(Տրիմետոպրիմ-սուլֆամետօքսազոլ 1.25-23.75 մկգ)</t>
  </si>
  <si>
    <t>Հակամանրէային սկավառակներ նիտրոֆուրանտոինով (100 մկգ)</t>
  </si>
  <si>
    <t>Հակամանրէային սկավառակներ ֆուրազոլիդոնով (300մկգ)</t>
  </si>
  <si>
    <t>Հակամանրէային սկավառակներ վանկոմիցինով (5մկգ)</t>
  </si>
  <si>
    <t>Հակամանրէային սկավառակներ պիպերացիլին/տազոբակտամով (30/6մկգ)</t>
  </si>
  <si>
    <t>Հակասնկային սկավառակներ նիստատինով</t>
  </si>
  <si>
    <t>Հակասնկայինսկավառակներ իտրակոնազոլով</t>
  </si>
  <si>
    <t>Հակասնկայինսկավառակներ կետոկոնազոլով</t>
  </si>
  <si>
    <t>Հակասնկայինսկավառակներ ամֆոտերիցին Բ-ով</t>
  </si>
  <si>
    <t>Գրամով ներկման ներկերի հավաքածու</t>
  </si>
  <si>
    <t>Բրոմ-թիմոլ կապույտ ինդիկատոր</t>
  </si>
  <si>
    <t>գր</t>
  </si>
  <si>
    <t>Նատրիումի քլորիդ</t>
  </si>
  <si>
    <t>Նատրիումի հիպոսուլֆիտ</t>
  </si>
  <si>
    <t>Քլորոֆորմ</t>
  </si>
  <si>
    <t>լիտր</t>
  </si>
  <si>
    <t>Իմերսիոն յուղ</t>
  </si>
  <si>
    <t>Պրեսեպտ  5 գ կամ համարժեք</t>
  </si>
  <si>
    <t>Թաղանթներ &lt;Վլադիպոր&gt; N4` 35 մմ տրամագծով (250 հատ/տուփ)</t>
  </si>
  <si>
    <t>Թաղանթներ &lt;Վլադիպոր&gt; N4`47 մմ տրամագծով (250 հատ/տուփ)</t>
  </si>
  <si>
    <t>&lt;ԳազՊակետ&gt;-ներ էքսիկատորների համար(միկրոաէրոֆիլ պայմաններ ստեղծելու համար)</t>
  </si>
  <si>
    <t>&lt;ԳազՊակետ&gt;-ներ էքսիկատորների համար(անաէրոբ պայմաններ ստեղծելու համար)</t>
  </si>
  <si>
    <t>Ֆիլտրի թուղթ` տրամագիծը 12,5սմ (փաթեթ/100հատ)</t>
  </si>
  <si>
    <t>Թանզիվ</t>
  </si>
  <si>
    <t>մետր</t>
  </si>
  <si>
    <t xml:space="preserve">pH-ի որոշման ինդիկատորային թղթիկներ` ունիվերսալ, որոշման սահմանը՝  3-10 </t>
  </si>
  <si>
    <t>Միանվագ օգտագործման մանրէազերծ մածկաթիակ( շպատել) բկանցքի քսուկի նմուշառման համար(տուփ/50հատ)</t>
  </si>
  <si>
    <t>Ինդիկատորներ չորացնող պահարանի  1800C աշխատանքային ռեեժիմի ստուգման համար(տուփ/1000հատ)</t>
  </si>
  <si>
    <t>Ինդիկատորներ ավտոկլավների 1260C աշխատանքային ռեեժիմի ստուգման համար(տուփ/500հատ)</t>
  </si>
  <si>
    <t>Ինդիկատորներ ավտոկլավների 120±10C աշխատանքային ռեեժիմի ստուգման համար(տուփ/500հատ)</t>
  </si>
  <si>
    <t>Ինդիկատորներ ավտոկլավների 110⁰C 20 րոպե աշխատանքային ռեեժիմի ստուգման համար(տուփ/500հատ)</t>
  </si>
  <si>
    <t>Ինդիկատորներ ավտոկլավների 112⁰C 15 րոպե աշխատանքային ռեեժիմի ստուգման համար(տուփ/500հատ)</t>
  </si>
  <si>
    <t>Ինդիկատորներ ավտոկլավների 120⁰C 15 րոպե աշխատանքային ռեեժիմի ստուգման համար(տուփ/500հատ)</t>
  </si>
  <si>
    <t>Ինդիկատորներ ավտոկլավների 134⁰C 3 րոպե աշխատանքային ռեեժիմի ստուգման համար(տուփ/500հատ)</t>
  </si>
  <si>
    <t>Ինդիկատորներ ավտոկլավների 126⁰C 60 րոպե աշխատանքային ռեեժիմի ստուգման համար(տուփ/500հատ)</t>
  </si>
  <si>
    <t xml:space="preserve">Կրաֆտ թուղթ </t>
  </si>
  <si>
    <t>Բինտ</t>
  </si>
  <si>
    <t>Բինտ՝ մանրէազերծ, բժշկական</t>
  </si>
  <si>
    <t>Բամբակ</t>
  </si>
  <si>
    <t>Ներարկիչ 3.0մլ</t>
  </si>
  <si>
    <t>Սպիրտ</t>
  </si>
  <si>
    <t>Հեղուկ  վազելին</t>
  </si>
  <si>
    <t>Ծայրադիրներ ավտոմատ կաթոցիկ- չափաբաժանիչների (դոզատոր ) համար` 100մկլ</t>
  </si>
  <si>
    <t>Էքսիկատոր` անաէրոստատ 5,0լ տարողությամբ</t>
  </si>
  <si>
    <t>Ունելի լաբորատոր , մետաղական,  մինչև 20սմ երկարությամբ</t>
  </si>
  <si>
    <t>Ջերմաչափ սնդիկային, մինչև 100օC ջերմաստիճանով</t>
  </si>
  <si>
    <t>Ջերմաչափ սնդիկային,մինչև 200օC ջերմաստիճանով</t>
  </si>
  <si>
    <t>Ջերմաչափ  սառնարանային ռեժիմի հսկողության համար</t>
  </si>
  <si>
    <t>Սպիրտայրոց</t>
  </si>
  <si>
    <t>Մանրէաբանական օղ` 2մմ  տրամագծով</t>
  </si>
  <si>
    <t>Մանրէաբանական օղ` 3մմ  տրամագծով</t>
  </si>
  <si>
    <t>Ամրակալներ` մանրէաբանական օղերի համար</t>
  </si>
  <si>
    <t>Շտատիվներ փորձանոթների համար, 10-տեղանոց,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</si>
  <si>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</si>
  <si>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</si>
  <si>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</si>
  <si>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Առարկայական ապակի</t>
  </si>
  <si>
    <t>Մանրէազերծ տարաներ` նվազագույնը 500 մլ տարողությամբ հատ</t>
  </si>
  <si>
    <t>Ապակյա շշեր` 500 մլ տարողությամբ</t>
  </si>
  <si>
    <t>Պոլիպրոպիլենային նյութից փորձանոթ` ցենտրիֆուգման համար</t>
  </si>
  <si>
    <t>Փորձանոթ` ապակյա, կափարիչով 15 մմ տրամագծով, երկարությունը 14-15սմ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</si>
  <si>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</si>
  <si>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</si>
  <si>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փաթեթավորմամաբ</t>
  </si>
  <si>
    <t>Պետրիի թաս8.5-9 սմ տրամագծով, մանրէազերծ` միանվագ օգտագործման</t>
  </si>
  <si>
    <t>Պետրիի թաս10-10.5 սմտրամագծով, մանրէազերծ` միանվագ օգտագործման</t>
  </si>
  <si>
    <t>Պետրիի թաս` ապակյա, 9-9,5սմ տրամագծով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</si>
  <si>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</si>
  <si>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</si>
  <si>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</si>
  <si>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>Կաթոցիկներ` ապակյա 1մլ-անոց</t>
  </si>
  <si>
    <t>Կաթոցիկներ` ապակյա 2մլ-անոց</t>
  </si>
  <si>
    <t>Կաթոցիկներ` ապակյա 5մլ-անոց</t>
  </si>
  <si>
    <t>Կաթոցիկներ` ապակյա 10մլ-անոց</t>
  </si>
  <si>
    <t>Կաթոցիկներ` միանվագ օգտագործման, մանրէազերծ` 1 մլ-անոց</t>
  </si>
  <si>
    <t>Կաթոցիկներ` միանվագ օգտագործման, մանրէազերծ` 5մլ-անոց</t>
  </si>
  <si>
    <t>Լաբորատոր թափոնների հավաքման համար նախատեսված բաքեր կամ տարողություններ</t>
  </si>
  <si>
    <t xml:space="preserve"> Պետրիի թասերի  կանգնակ-տարողություն</t>
  </si>
  <si>
    <t>L-մածկաթիակ/շպադել</t>
  </si>
  <si>
    <t>Պատրաստուկների ներկման խցիկ</t>
  </si>
  <si>
    <t xml:space="preserve"> Պատրաստուկների ներկման համար նախատեսված հենարան-շտատիվ/վանդակացանց</t>
  </si>
  <si>
    <t>Փաթեթներ կենսաբանական լաբորատորիաների թափոնների փաթեթավորման և ավտոկլավացման համար՝ 20x30սմ չափերի</t>
  </si>
  <si>
    <t xml:space="preserve"> տուփ</t>
  </si>
  <si>
    <t>Փաթեթներ կենսաբանական լաբորատորիաների թափոնների փաթեթավորման և ավտոկլավացման համար՝ 20x50սմ չափերի</t>
  </si>
  <si>
    <t>Փաթեթներ կենսաբանական լաբորատորիաների թափոնների փաթեթավորման և ավտոկլավացման համար՝ 50x70սմ չափերի</t>
  </si>
  <si>
    <t>Նմուշառման մանրէազերծ տարա գդալիկով</t>
  </si>
  <si>
    <t>Պոլիստիրրենային մածկաթիակ/գդալիկ՝ փոշի նյութերի կշռման համար՝ մանրէազերծ</t>
  </si>
  <si>
    <t>Պոլիստիրենային մածկաթիակ՝ բկանցքի քսուկի նմուշառման համար՝ մանրէազերծ</t>
  </si>
  <si>
    <t>Կրիոփորձանոթ   1,8մլ-անոց,ռետինե միջադիրով 500 հատ/տուփում</t>
  </si>
  <si>
    <t xml:space="preserve">Ոչխարի դեֆիբրինացված մանրէազերծ արյուն </t>
  </si>
  <si>
    <t>Միանվագ բժշկական գլխարկ</t>
  </si>
  <si>
    <t>Դիմակ բժշկական եռաշերտ</t>
  </si>
  <si>
    <t>Խալաթ` միանվագ օգտագործման</t>
  </si>
  <si>
    <t>Ձեռնոց բժշկական՝ առանց փոշու</t>
  </si>
  <si>
    <t>Ձեռնոց բժշկական՝ մանրէազերծ</t>
  </si>
  <si>
    <t xml:space="preserve">Legionella pneumophila-ի ԴՆԹ-ի  շրջակա միջավայրի և կլինիկական նմուշներում քանակական և որակական որոշման  հավաքածու </t>
  </si>
  <si>
    <t>Helicobacter pylori-ի ԴՆԹ-ն կլինիկական նմուշից հայտնաբերման հավաքածու 2</t>
  </si>
  <si>
    <t>Յերսինիոզների հարուցիչների  վիրուլենտ և ավիրուլենտ շտամների (Yersinia enterocolitica, Yersinia pseudotuberculosis)        ԴՆԹ –ն անջատելու և տարբերակելու  հավաքածու</t>
  </si>
  <si>
    <t>ԴՆԹ/ՌՆԹ-ի անջատման հավաքածու  «Ռիբո-պրեպ» տարբերակ 50</t>
  </si>
  <si>
    <t>ԴՆԹ -ի անջատման հավաքածու  «ԴՆԹ սորբ -B» տարբերակ 50</t>
  </si>
  <si>
    <t xml:space="preserve">Քրոմոգեն միջավայր Readycult Coliforms 100  ջրում կոլիձև մանրէների առկայությունը արագ որոշելու համար 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</si>
  <si>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</si>
  <si>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Եվ EIEC  ԴՆԹ-ն սննդամթերքի նմուշից հայտնաբերման հավաքածու</t>
  </si>
  <si>
    <t>Ոսկեգույն ստաֆիլոկոկի  էնտերոտոքսինների(A,B,C,D,E) որոշման ,հեղուկ և պինդ սննդամթերքներում,ինչպես նաև կուլտուրաների էքստրակտներում  թեստ-հավաքածու (48 որոշում)</t>
  </si>
  <si>
    <t>Legionella Antigen Urinary արագ թեստ 12-22 թեստի համար</t>
  </si>
  <si>
    <t>Բինտ ոչ ստերիլ</t>
  </si>
  <si>
    <t>Ձեռնոց բժշկական փոշիով 
M կամ S /100 հատ/</t>
  </si>
  <si>
    <t>Շպատել (Մածկաթիակ ) փայտյա</t>
  </si>
  <si>
    <t>Պրիսեպտ կամ ժավել սոլիդ</t>
  </si>
  <si>
    <t>Ֆիլտրի թուղթ</t>
  </si>
  <si>
    <t>Կգ</t>
  </si>
  <si>
    <t>Նմուշառման մանրէազերծ տարաներ</t>
  </si>
  <si>
    <t>Նատրիումի հիդրօքսիդ</t>
  </si>
  <si>
    <t>Ապակյա փորձանոթ` ցենտրիֆուգման համար</t>
  </si>
  <si>
    <t>Սպիրտ բժշկական</t>
  </si>
  <si>
    <t>Նատրիումի հիդրոկարբոնատ</t>
  </si>
  <si>
    <t>Նատրիումի նիտրատ</t>
  </si>
  <si>
    <t>Գլիցերին</t>
  </si>
  <si>
    <t>Ցինկի 7 ջրային սուլֆատ</t>
  </si>
  <si>
    <t>Միանվագ օգտագործման ձողեր` վիրախծուծ բամբակյա,փորձանոթով՝ անհատական փաթեթավորմամաբ</t>
  </si>
  <si>
    <t>Ազուր-Էոզին</t>
  </si>
  <si>
    <t>Ֆորմալին</t>
  </si>
  <si>
    <t>Լյուգոլի լուծույթ</t>
  </si>
  <si>
    <t>Ասկարիդոզի ախտորոշման ԻՖԱ թեստ համակարգ</t>
  </si>
  <si>
    <t>Լյամբլիոզի ախտորոշման ԻՖԱ թեստ համակարգ</t>
  </si>
  <si>
    <t>Լեյշմանիոզի ախտորոշման արագ ախտորոշման, իմունոքրոմոտոգրաֆիկ թեստ համակարգ</t>
  </si>
  <si>
    <t>Լեյշմանիոզի ախտորոշման ԻՖԱ թեստ համակարգ</t>
  </si>
  <si>
    <t>Էխինակոկոոզի ախտորոշման ԻՖԱ թեստ համակարգ</t>
  </si>
  <si>
    <t>Տոքսոկարոզի ախտորոշման ԻՖԱ թեստ համակարգ</t>
  </si>
  <si>
    <t>Ծիստիցերկոզի ախտորոշման , ԻՖԱ թեստ համակարգ</t>
  </si>
  <si>
    <t>Ամեոբիազի ախտորոշման ԻՖԱ թեստ համակարգ</t>
  </si>
  <si>
    <t>Տրիխինելիոզի ախտորոշման ԻՖԱ թեստ համակարգ</t>
  </si>
  <si>
    <t>Կրիպտօսպօրիդիոզի ախտորոշման ԻՖԱ թեստ համակարգ</t>
  </si>
  <si>
    <t>Արյուն վերցնելու վակումային համակարգ, գելով</t>
  </si>
  <si>
    <t xml:space="preserve">Արյուն վերցնելու համակարգի ստերիլ ասեղ      </t>
  </si>
  <si>
    <t>Հեպատիտ A վիրուսի հայտնաբերման ՊՇՌ հավաքածու</t>
  </si>
  <si>
    <t xml:space="preserve">Հեպատիտ B վիրուսի հայտնաբերման ՊՇՌ հավաքածու
</t>
  </si>
  <si>
    <t>Հեպատիտ C վիրուսի  գենոտիպերի հայտնաբերման և տարբերակման ՊՇՌ հավաքածու</t>
  </si>
  <si>
    <t>Հեպատիտ C վիրուսի հայտնաբերման ՊՇՌ հավաքածու</t>
  </si>
  <si>
    <t>Ցիտոմեգալովիրուսի հայտնաբերման ՊՇՌ հավաքածու</t>
  </si>
  <si>
    <t>Դենգեի տենդի վիրուսի հայտնաբերման ՊՇՌ հավաքածու</t>
  </si>
  <si>
    <t>Տզային էնցեֆալիտի վիրուսի հայտնաբերման ՊՇՌ հավաքածու</t>
  </si>
  <si>
    <t xml:space="preserve">Արևմտյան Նեղոսի տենդի վիրուսի հայտնաբերման ՊՇՌ հավաքածու
</t>
  </si>
  <si>
    <t>Կոնգո-Ղրիմյան հեմոռագիկ տենդի վիրուսի հայտնաբերման ՊՇՌ հավաքածու</t>
  </si>
  <si>
    <t xml:space="preserve">Ջրծաղիկի վիրուսի հայտնաբերման հավաքածու </t>
  </si>
  <si>
    <t>Պոլիովիրուսի և C խմբի էնտերովիրուսների հայտնաբերման ՊՇՌ հավաքածու</t>
  </si>
  <si>
    <t>Էնտերովիրուսների հայտնաբերման հավածաքու</t>
  </si>
  <si>
    <t>Ռոտավրուս/Աստրովրուս/Նորովիրուս/Ադենովիրուս/Շիգելլա/Սալմոնելլա/Կամպիլոբակտեր հարուցիչների հայտնաբերում և տարբերակում</t>
  </si>
  <si>
    <t>ՌՆԹ/ԴՆԹ-ի անջատման հավաքածու</t>
  </si>
  <si>
    <t>ՌՆԹ-ից ԴՆԹ-ի ստացման հավաքածու</t>
  </si>
  <si>
    <t>I և II տիպերի հերպես վիրուսների  հայտնաբերման ՊՇՌ հավաքածու</t>
  </si>
  <si>
    <t>Neisseria meningitidis,  Haemophilus influenzae  և Streptococcus pneumoniae-ի ԴՆԹ-ն ողնուղեղային հեղուկում հայտնաբերման հավաքածու</t>
  </si>
  <si>
    <t>Էնտերոախտածին (դիարոգեն) աղիքային ցուպիկների (EPEC, ETEC, EIEC, EHEC, EАgEC )ԴՆԹ-ն կլինիկական և շրջակա միջավայրի նմուշներից հայտնաբերման հավաքածու</t>
  </si>
  <si>
    <t>Կապույտ հազի (Bordetella pertussis), հարկապույտ հազի(Bordetella parapertussis) և բրոնխոսեպտիկոզի(Bordetella bronchiseptica) հարուցիչների ԴՆԹ –ն կլինիկական նմուշներից հայտնաբերման հավաքածու</t>
  </si>
  <si>
    <t>Համաճարակաբանական պարօտիտի ախտորոշման ԻՖԱ հավաքածու</t>
  </si>
  <si>
    <t>Պարվովիրուս B19 –ի  ախտորոշման ԻՖԱ հավաքածու</t>
  </si>
  <si>
    <t>Ինֆեկցիոն մոնոնուկլեոզի ախտորոշման ԻՖԱ հավաքածու</t>
  </si>
  <si>
    <t>Պլանշետներ</t>
  </si>
  <si>
    <t xml:space="preserve">հատ </t>
  </si>
  <si>
    <t xml:space="preserve">Քիթ-ըմպանի նմուշառման զոնդ </t>
  </si>
  <si>
    <t xml:space="preserve">Անձեռոցիկներ, ՊՇՌ լաբորատորիայի ԿԱՊ-երում իրերի և սարքերի ախտահանման համար </t>
  </si>
  <si>
    <t xml:space="preserve">տուփ </t>
  </si>
  <si>
    <t>Լատեքսից ձեռնոցներ,առանց  տալկի</t>
  </si>
  <si>
    <t>Կենսաբանական թափոնների տոպրակներ(մեծ և փոքր չափերի)</t>
  </si>
  <si>
    <t>Էթիլ  Սպիրտ</t>
  </si>
  <si>
    <t xml:space="preserve">Բամբակ </t>
  </si>
  <si>
    <t>Կենսաբանական նյութից և շրջակա միջավայրից ՊՇՌ հետազոտության եղանակով ԴՆԹ-ի հայտնաբերման Borrelia burgdorferii sensu lata ռեագենտների հավաքածու</t>
  </si>
  <si>
    <t>Կենսաբանական, կլինիկական
 նյութում 16 S ՌԴԹ -ի պաթոգեն
 գենոտեսակի հայտնաբերման 
LEPTOSPIRA ռեագենտների 
հավաքածու</t>
  </si>
  <si>
    <t>Կենսաբանական, 
կլինիկական նյութից և
 շրջակա միջավայրից ՊՇՌ
 հետազոտության եղանակով
 ԴՆԹ-ի հայտնաբերման 
Yersinia pestis ռեագենտների 
հավաքածու</t>
  </si>
  <si>
    <t>Բրուցելոզի հարուցչի G, M,A
 (IgG IgM IgA) դասի
 իմունոգլոբուլինների
 իմունոֆերմենտային
 հայտնաբերման
 ռեագենտների հավաքածու</t>
  </si>
  <si>
    <t>Կենսաբանական, նյութից և
 շրջակա միջավայրից ՊՇՌ
 հետազոտության եղանակով
 ԴՆԹ-ի հայտնաբերման 
Bacillus anthracis ռեագենտների
 հավաքածու</t>
  </si>
  <si>
    <t>Կիրառման համար 
պատրաստի Խոտինգերի
 սննդային ագար</t>
  </si>
  <si>
    <t>Հիմնային պեպտոն</t>
  </si>
  <si>
    <t>Սիբ-թղթային ինդիկատորային սիստեմ խոլերայի վիբրիոնի դիֆերենցման համար, հավաք. 1</t>
  </si>
  <si>
    <t>ՍԻԲ-թղթային ինդիկատորային սիստեմ էնտերոբակտերիաների դիֆերենցման համար, հավաք. 2</t>
  </si>
  <si>
    <t>Պսևդոտուբերկուլյոզային 
ախտորոշիչ բակտերիոֆագ</t>
  </si>
  <si>
    <t>մլ</t>
  </si>
  <si>
    <t>Նիկա-քլոր</t>
  </si>
  <si>
    <t>Բժիշկական էթիլային Սպիրտ 96%</t>
  </si>
  <si>
    <t xml:space="preserve">ИХА- թեստեր 
սիբիրյան խոցի 
ժանտախտի
տուլարեմիայի համար
</t>
  </si>
  <si>
    <t>Կրաֆտ թուղթ</t>
  </si>
  <si>
    <t>Սպեղանի ,,Սանտավիկ,,</t>
  </si>
  <si>
    <t>Փորձանոթ` ապակյա, 15 մմ տրամագծով, երկարությունը 14-15սմ</t>
  </si>
  <si>
    <t>Մանրէաբանական օղ`2մմ տրամագծով(տուփ/10հատ)</t>
  </si>
  <si>
    <t>Մանրէաբանական օղ`3մմ տրամագծով (տուփ/10հատ)</t>
  </si>
  <si>
    <t>Մանրէաբանական օղ`4մմ տրամագծով (տուփ/10հատ)</t>
  </si>
  <si>
    <t>Ինդիկատորներ չորացնող պահարանի 180C աշխատանքային ռեեժիմի ստուգման համար(տուփ/1000հատ)</t>
  </si>
  <si>
    <t>Սպիրտային ջերմաչափեր սառնարանների համար</t>
  </si>
  <si>
    <t xml:space="preserve">Միանգամյա օգտագործման բժշկական խալաթներ 
- Կանացի 
</t>
  </si>
  <si>
    <t xml:space="preserve">Միանգամյա օգտագործման բժշկական խալաթներ 
- Տղամարդու 
</t>
  </si>
  <si>
    <t>Միանգամյա օգտագործման բժշկական գլխարկներ</t>
  </si>
  <si>
    <t>տուլյարեմիայի  հարուցչի  M   ( IgM )  դասի իմունոգլոբուլինների
 իմունոֆերմենտային
 հայտնաբերման
 ռեագենտների հավաքած</t>
  </si>
  <si>
    <t>դոզա</t>
  </si>
  <si>
    <t xml:space="preserve">Սիբիրախտի
Բակտերիոֆագ
Գամմա Ա-26
</t>
  </si>
  <si>
    <t>Էպենդորֆ միկրոցենտրիֆուգային 
փորձանոթներ 1.5 մլ ծավալով</t>
  </si>
  <si>
    <t>Անձեռոցիկներ,
 ՊՇՌ-լաբորատորիայոււմ իրերի 
ախտահանման/ կամ սովորական
 տուփով</t>
  </si>
  <si>
    <t>Ինդիկատորներ չորացնող 
պահարանի  180  0C
 աշխատանքային ռեեժիմի 
ստուգման համար
(տուփ/1000հատ</t>
  </si>
  <si>
    <t>Ինդիկատորներ ավտոկլավների 
126  0C 
աշխատանքային ռեեժիմի
 ստուգման համար(տուփ/500հատ</t>
  </si>
  <si>
    <t>Ինդիկատորներ ավտոկլավների
 120±10C աշխատանքային 
ռեեժիմի ստուգման համար
(տուփ/500հատ</t>
  </si>
  <si>
    <t xml:space="preserve"> Սալիցիլաթթվական  նատրիում</t>
  </si>
  <si>
    <t>Գինեթթվական նատրիում. կալիում</t>
  </si>
  <si>
    <t>Կալիումի ռոդանիդ</t>
  </si>
  <si>
    <t>Նատրիումի ֆոսֆատ երկտեղակալված</t>
  </si>
  <si>
    <t>Նատրիումի սուլֆիդ</t>
  </si>
  <si>
    <t>Նատրիումի ֆտորիդ</t>
  </si>
  <si>
    <t>Լանթանի նիտրատ</t>
  </si>
  <si>
    <t>N-ֆենիլանտրանիլաթթու</t>
  </si>
  <si>
    <t>Ծծմբական  թթու</t>
  </si>
  <si>
    <t>Աղաթթու</t>
  </si>
  <si>
    <t>Էթիլ սպիրտ</t>
  </si>
  <si>
    <t xml:space="preserve"> Ցինկի քլորիդ</t>
  </si>
  <si>
    <t xml:space="preserve">Դիֆենիլամին </t>
  </si>
  <si>
    <t>Մեթիլեն կապույտ (ինդ)</t>
  </si>
  <si>
    <t xml:space="preserve">Պոլիակրիլամիդ </t>
  </si>
  <si>
    <t>Քացախաթթվական կապար</t>
  </si>
  <si>
    <t>Տետրաքլոր ածխածին</t>
  </si>
  <si>
    <t>Էթիլեն գլիկոլ</t>
  </si>
  <si>
    <t>Սնդիկի (I)նիտրատ</t>
  </si>
  <si>
    <t>Կալիումի յոդիդ 1</t>
  </si>
  <si>
    <t>Կալիումի յոդիդ 2</t>
  </si>
  <si>
    <t>կալիումի հիդրօքսիդ</t>
  </si>
  <si>
    <t>Կոբալտի սուլֆատ *7H2O</t>
  </si>
  <si>
    <t xml:space="preserve"> Մանգանի քլորիդ</t>
  </si>
  <si>
    <t>Ամոնիումի  ջրային լուծույթ</t>
  </si>
  <si>
    <t>Ածխածնի դիօքսիդ- գազ</t>
  </si>
  <si>
    <t>Նիկելի նիտրատ</t>
  </si>
  <si>
    <t>Աֆլատոքսին M1</t>
  </si>
  <si>
    <t>Աֆլատոքսին B1</t>
  </si>
  <si>
    <t>Աֆլատոքսին B2</t>
  </si>
  <si>
    <t>Աֆլատոքսին G1</t>
  </si>
  <si>
    <t>Աֆլատոքսին G2</t>
  </si>
  <si>
    <t>Օխրատոքսին A</t>
  </si>
  <si>
    <t xml:space="preserve">Դեզօքսինիվալենոլ </t>
  </si>
  <si>
    <t xml:space="preserve">Քլորացված բիֆենիլների  խառնուրդ-լուծույթ </t>
  </si>
  <si>
    <t>Բենզպիրեն</t>
  </si>
  <si>
    <t>Կումարին</t>
  </si>
  <si>
    <t>Նիտրոզամինների խառնուրդ</t>
  </si>
  <si>
    <t>Դիօքսինների  խառնուրդ</t>
  </si>
  <si>
    <t>Ամպիցիլին</t>
  </si>
  <si>
    <t>Սուլֆամետաքսոզոլ</t>
  </si>
  <si>
    <t xml:space="preserve">Տետրացիկլին հիդրաքլորիդ </t>
  </si>
  <si>
    <t>Լեվոմիցիտին</t>
  </si>
  <si>
    <t xml:space="preserve">էթիլեն </t>
  </si>
  <si>
    <t>ծծմբական  անհիդրիդ</t>
  </si>
  <si>
    <t>Քրոմի եռարժեք օքսիդ</t>
  </si>
  <si>
    <t>Մանգանի դիօքսիդ</t>
  </si>
  <si>
    <t>Ծծմբական թթու</t>
  </si>
  <si>
    <t>Ազոտի դիօքսիդ</t>
  </si>
  <si>
    <t>Նատրիումի թիոսուլֆատ</t>
  </si>
  <si>
    <t>Մագնեզիումի  սուլֆատ  x 7 բյուրեղաջրով</t>
  </si>
  <si>
    <t>Կալիումի բիքրոմատ</t>
  </si>
  <si>
    <t>Քացախաթթու</t>
  </si>
  <si>
    <t>Օքսալաթթու</t>
  </si>
  <si>
    <t xml:space="preserve">Տրիլոն &lt;&lt;Բ&gt;&gt; </t>
  </si>
  <si>
    <t>Կալիումի յոդիդ</t>
  </si>
  <si>
    <t>PH-մետրիայի ստանդարտ տիտր</t>
  </si>
  <si>
    <t>Ֆիլտր, կապույտ ժապավեն  15սմ</t>
  </si>
  <si>
    <t>Ֆիլտր, կապույտ ժապավեն  12,5 սմ</t>
  </si>
  <si>
    <t xml:space="preserve"> Օդի  նմուշառման ֆիլտր  ԶՊ- 20</t>
  </si>
  <si>
    <t xml:space="preserve"> Օդի  նմուշառման ֆիլտր  ՔՊ- 20</t>
  </si>
  <si>
    <t>Կոնաձև կոլբա 750 մլ</t>
  </si>
  <si>
    <t>Չափիչ կոլբա 250 մլ</t>
  </si>
  <si>
    <t>Արծաթի նիտրատ</t>
  </si>
  <si>
    <t xml:space="preserve">Չափիչ կոլբաներ  1000մլ,  </t>
  </si>
  <si>
    <t xml:space="preserve">Չափիչ կոլբաներ  500մլ,  </t>
  </si>
  <si>
    <t>Կալիումի նիտրատ</t>
  </si>
  <si>
    <t>Օրթոֆենանտրոլին</t>
  </si>
  <si>
    <t xml:space="preserve">Բինտ </t>
  </si>
  <si>
    <t>PH-ի որոշման ինդիկատորային թղթիկներ՝ ունիվերսալ, որոշման նվազագույնը 3-10 սահմանով</t>
  </si>
  <si>
    <t>Իզոպրոպիլ սպիրտ</t>
  </si>
  <si>
    <t>Շտատիվներ փորձանոթների համար՝ 10 տեղանոց՝ մետաղական</t>
  </si>
  <si>
    <t>Շտատիվներ փորձանոթների համար՝ 30 տեղանոց՝ մետաղական</t>
  </si>
  <si>
    <t>Դիէթիլեթեր</t>
  </si>
  <si>
    <t>Ացետոն</t>
  </si>
  <si>
    <t xml:space="preserve">Մեթանոլ </t>
  </si>
  <si>
    <t>Ացետոնիտրիլ</t>
  </si>
  <si>
    <t>Ձեռնոց բժշկական՝ փոշով</t>
  </si>
  <si>
    <t>Դիմակ</t>
  </si>
  <si>
    <t xml:space="preserve"> Գազ-քրոմատագրաֆ մասսս-պեկտր ամետրի սրվակների կափարիչներ 2</t>
  </si>
  <si>
    <t xml:space="preserve"> Գազ-քրոմատագրաֆ մասսս-պեկտր ամետրի սրվակների կափարիչներ 1</t>
  </si>
  <si>
    <t xml:space="preserve"> Գազ-քրոմատագրաֆ մասսս-պեկտր ամետրի սրվակներ2</t>
  </si>
  <si>
    <t xml:space="preserve">Փորձանոթ  </t>
  </si>
  <si>
    <t xml:space="preserve">Ցիպերմաքսին </t>
  </si>
  <si>
    <t>Ձեռնոց բժշկական առանց փոշու</t>
  </si>
  <si>
    <t>գերչակի յուղ</t>
  </si>
  <si>
    <t>Սաչոկի հավաքածու կազմված օղակից և բռնակից</t>
  </si>
  <si>
    <t>սպիրտ բժշկական</t>
  </si>
  <si>
    <t>Եթեր</t>
  </si>
  <si>
    <t xml:space="preserve">կանադական բալզամ </t>
  </si>
  <si>
    <t>Յոդ</t>
  </si>
  <si>
    <t>Թանզիֆե վիրակապ</t>
  </si>
  <si>
    <t>ԴՆԹ/ՌՆԹ ՝քստրակցիայի հավաքածու (սորբ)</t>
  </si>
  <si>
    <t>Ժանտխտի 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</si>
  <si>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</si>
  <si>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 xml:space="preserve">բանկա </t>
  </si>
  <si>
    <t xml:space="preserve">Ճագարի ցիտրատային չոր պլազմա </t>
  </si>
  <si>
    <t>Էրիտրոմիցինով ներծծված սկավառակներ</t>
  </si>
  <si>
    <t>Դոկսիցիկլինով ներծծված սկավառակներ</t>
  </si>
  <si>
    <t>Ցիպրոֆլոքսացինով ներծծված սկավառակներ</t>
  </si>
  <si>
    <t xml:space="preserve">ՊՇՌ մեթոդով Francisellatularensis-ի ԴՆԹ-ի
 հայտնաբերման համար ռեագենտների
 հավաքածու ՊՇՌ մեթոդով իրական
 ժամանակում արդյունքների հիբրիդիզացիոն 
ֆլուորեսցենտային հաշվառմամբ  </t>
  </si>
  <si>
    <t>Պսևդոտուբերկուլոզի  ադսորբացված 
ֆլուորեսցենտող ախտորոշիչ ձիու
 իմունոգլոբուլիններ</t>
  </si>
  <si>
    <t>ՊՇՌ մեթոդով BACILLUSANTHRACIS 
pXO1+ ԴՆԹ-ի հայտնաբերման 
թեստ համակարգ</t>
  </si>
  <si>
    <t>Լիստերիաների համար սնուցող ագար: Մանրէաբանական հետազոոտությունների համար հավաքածու (- ПАЛ  միջավայր 0,25 кг; - լիստերիաների անջատման համար սելեկտիվ հավելում 5 ֆլակոն.)</t>
  </si>
  <si>
    <t xml:space="preserve">Կալիումի նիտրատ </t>
  </si>
  <si>
    <t>Քլորակիր</t>
  </si>
  <si>
    <t>ԲԺՇԿԱԿԱՆ ՍԱՐՔԱՎՈՐՈՒՄՆԵՐ, ԳՈՐԾԻՔՆԵՐ ԵՎ ՊԱՐԱԳԱՆԵՐ</t>
  </si>
  <si>
    <t xml:space="preserve">Վակում  ֆիլտրացման սարք </t>
  </si>
  <si>
    <t xml:space="preserve">Թաղանթային ֆիլտրեր МФАС-СПА   35 մմ </t>
  </si>
  <si>
    <t>Թաղանթային ֆիլտրներ МФАС-СПА 47 մմ տրամագծով</t>
  </si>
  <si>
    <t xml:space="preserve">Ջրի ֆիլտրացման սարք </t>
  </si>
  <si>
    <t>ԳՐԵՆԱԿԱՆ ՊԻՏՈՒՅՔՆԵՐ ԵՎ ԳՐԱՍԵՆՅԱԿԱՅԻՆ ՆՅՈՒԹԵՐ</t>
  </si>
  <si>
    <t>Արագակար 1</t>
  </si>
  <si>
    <t>Հատ</t>
  </si>
  <si>
    <t>Գրասենյակային գիրք</t>
  </si>
  <si>
    <t>Հաշվառման մատյան</t>
  </si>
  <si>
    <t>30192121</t>
  </si>
  <si>
    <t>Գրիչ 1</t>
  </si>
  <si>
    <t>Գրիչ 2</t>
  </si>
  <si>
    <t>Գրիչ 3</t>
  </si>
  <si>
    <t>Գրիչ 4</t>
  </si>
  <si>
    <t>22852000</t>
  </si>
  <si>
    <t>Թղթապանակ  1</t>
  </si>
  <si>
    <t>Թղթապանակ  2</t>
  </si>
  <si>
    <t>Թղթապանակ  4</t>
  </si>
  <si>
    <t>Թղթապանակ 5</t>
  </si>
  <si>
    <t>Թղթապանակ թափանցիկ ֆայլերով</t>
  </si>
  <si>
    <t>Թուղթ 1</t>
  </si>
  <si>
    <t>Տուփ</t>
  </si>
  <si>
    <t>Թուղթ 2</t>
  </si>
  <si>
    <t>30199232</t>
  </si>
  <si>
    <t>Ծրար 1</t>
  </si>
  <si>
    <t>Կարիչ 1</t>
  </si>
  <si>
    <t>Կարիչ 2</t>
  </si>
  <si>
    <t>Կարիչի ասեղ 1</t>
  </si>
  <si>
    <t>Կարիչի ասեղ 2</t>
  </si>
  <si>
    <t>Կարիչի ասեղ 3</t>
  </si>
  <si>
    <t>Կարիչի ասեղ 4</t>
  </si>
  <si>
    <t>30192125</t>
  </si>
  <si>
    <t>Մարկեր  1</t>
  </si>
  <si>
    <t>30192100</t>
  </si>
  <si>
    <t>Ռետին</t>
  </si>
  <si>
    <t xml:space="preserve">Սկոտչ </t>
  </si>
  <si>
    <t>30192133</t>
  </si>
  <si>
    <t>Սրիչ</t>
  </si>
  <si>
    <t>22815000</t>
  </si>
  <si>
    <t>Տետր 1</t>
  </si>
  <si>
    <t>Տետր 2</t>
  </si>
  <si>
    <t>Տետր 3</t>
  </si>
  <si>
    <t>39292501</t>
  </si>
  <si>
    <t>Ֆայլ</t>
  </si>
  <si>
    <t>24910000</t>
  </si>
  <si>
    <t>Սոսինձ չոր</t>
  </si>
  <si>
    <t>30192161</t>
  </si>
  <si>
    <t>Ջնջիչ/շտրիխ/ 2</t>
  </si>
  <si>
    <t xml:space="preserve">Նշումի թուղթ </t>
  </si>
  <si>
    <t>Նշումի թուղթ 1</t>
  </si>
  <si>
    <t>Նոթատետր</t>
  </si>
  <si>
    <t>Նոթատետր 2</t>
  </si>
  <si>
    <t>Լամինացիոն թաղանթ 1</t>
  </si>
  <si>
    <t>Լամինացիոն թաղանթ 2</t>
  </si>
  <si>
    <t>ՎԱՌԵԼԻՔ</t>
  </si>
  <si>
    <t>09132000</t>
  </si>
  <si>
    <t>Ռեգուլյար բենզին</t>
  </si>
  <si>
    <t>Դիզելային վառելիք</t>
  </si>
  <si>
    <t>09411700</t>
  </si>
  <si>
    <t>Սեղմված բնական գազ 1</t>
  </si>
  <si>
    <t xml:space="preserve"> խմ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</si>
  <si>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</si>
  <si>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</si>
  <si>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</si>
  <si>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</si>
  <si>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</si>
  <si>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6.1</t>
  </si>
  <si>
    <t>Սեղմված բնական գազ 7</t>
  </si>
  <si>
    <t>Սեղմված բնական գազ 8</t>
  </si>
  <si>
    <t>Սեղմված բնական գազ 9</t>
  </si>
  <si>
    <t>Սեղմված բնական գազ 10</t>
  </si>
  <si>
    <t>ՏՆՏԵՍԱԿԱՆ, ՍԱՆԻՀԻԳԵՆԻԿ ԵՎ ԼՎԱՑՔԻ ՄԻՋՈՑՆԵՐ</t>
  </si>
  <si>
    <t xml:space="preserve">Աղբահավաք                                    </t>
  </si>
  <si>
    <t>Աղբահավաք խոզանակով</t>
  </si>
  <si>
    <t>Աղբաման 3</t>
  </si>
  <si>
    <t>Աղբի տոպրակ 2</t>
  </si>
  <si>
    <t>Փաթեթ</t>
  </si>
  <si>
    <t>Պոլիէթիլենային տոպրակ 1</t>
  </si>
  <si>
    <t>Պոլիէթիլենային տոպրակ 2</t>
  </si>
  <si>
    <t>Պոլիէթիլենային տոպրակ 3</t>
  </si>
  <si>
    <t xml:space="preserve">Աման լվալու հեղուկ </t>
  </si>
  <si>
    <t>Ապակի մաքրող հեղուկ 2</t>
  </si>
  <si>
    <t xml:space="preserve">Ավել  </t>
  </si>
  <si>
    <t>Դույլ 3</t>
  </si>
  <si>
    <t>Թաս էմալապատ</t>
  </si>
  <si>
    <t>Զուգարանի թուղթ3</t>
  </si>
  <si>
    <t>Զուգարանի օդափոխիչ</t>
  </si>
  <si>
    <t>էլեկտրական լամպ 1</t>
  </si>
  <si>
    <t>էլեկտրական լամպ 2</t>
  </si>
  <si>
    <t>էլեկտրական լամպ 7</t>
  </si>
  <si>
    <t>Լյումինեսցենտային ցերեկային լամպ</t>
  </si>
  <si>
    <t>Լյումինեսցենտային ցերեկային լամպ 1</t>
  </si>
  <si>
    <t>Ժավելի սպիրտ</t>
  </si>
  <si>
    <t>39831242</t>
  </si>
  <si>
    <t>Լվացքի փոշի 6</t>
  </si>
  <si>
    <t>39831243</t>
  </si>
  <si>
    <t xml:space="preserve">Լվացքի փոշի </t>
  </si>
  <si>
    <t>Խոզանակ զուգարանի 1</t>
  </si>
  <si>
    <t>Կահույք մաքրելու նյութ</t>
  </si>
  <si>
    <t>Հեղուկ օճառ ձեռքի 1</t>
  </si>
  <si>
    <t>Հեղուկ օճառ</t>
  </si>
  <si>
    <t>Ձեռնոց տնտեսական 1</t>
  </si>
  <si>
    <t>Զույգ</t>
  </si>
  <si>
    <t>Ձեռնոց տնտեսական 2</t>
  </si>
  <si>
    <t>Մաքրող միջոց 6</t>
  </si>
  <si>
    <t>Մաքրող միջոց 8</t>
  </si>
  <si>
    <t xml:space="preserve">Մաքրող միջոց                   </t>
  </si>
  <si>
    <t>Շոր հատակի</t>
  </si>
  <si>
    <t>Սպունգ 2</t>
  </si>
  <si>
    <t>Սպունգ մետաղական պարույրով</t>
  </si>
  <si>
    <t>Օճառ ձեռքի 2</t>
  </si>
  <si>
    <t>Օճառ ձեռքի 3</t>
  </si>
  <si>
    <t>Փաթեթավորման սկոչ</t>
  </si>
  <si>
    <t>Բանվորական ձեռնոց 1</t>
  </si>
  <si>
    <t>Անձեռոցիկ</t>
  </si>
  <si>
    <t>Հատակի ձողափայտ (շվաբր)</t>
  </si>
  <si>
    <t>Բանվորական ձեռնոց 2</t>
  </si>
  <si>
    <t>Խոհանոցային թղթե սրբիչ</t>
  </si>
  <si>
    <t>Մուտքի գորգիկներ 1</t>
  </si>
  <si>
    <t>Մուտքի գորգիկներ 2</t>
  </si>
  <si>
    <t>Խոհանոցային սրբիչ</t>
  </si>
  <si>
    <t>Սալահատակի խոզանակի փոխվող կտոր</t>
  </si>
  <si>
    <t>ԱՎՏՈՊԱՀԵՍՏԱՄԱՍԵՐ</t>
  </si>
  <si>
    <t>Անվադող 3 (2016)**</t>
  </si>
  <si>
    <t>31440000</t>
  </si>
  <si>
    <t>Մարտկոց 1</t>
  </si>
  <si>
    <t>Մարտկոց 2</t>
  </si>
  <si>
    <t>Մարտկոց 3</t>
  </si>
  <si>
    <t>Անվադող  1</t>
  </si>
  <si>
    <t>Անվադող  2</t>
  </si>
  <si>
    <t>Անվադող 3</t>
  </si>
  <si>
    <t>Անվադող 4</t>
  </si>
  <si>
    <t>Անվադող 5</t>
  </si>
  <si>
    <t>Անվադող 6</t>
  </si>
  <si>
    <t>Անվադող 7</t>
  </si>
  <si>
    <t>Անվադող 8</t>
  </si>
  <si>
    <t>Անվադող 9</t>
  </si>
  <si>
    <t>Անվադող 10</t>
  </si>
  <si>
    <t>Անվադող 11</t>
  </si>
  <si>
    <t>Անվադող 12</t>
  </si>
  <si>
    <t>Անվադող 13</t>
  </si>
  <si>
    <t>Անվադող 14</t>
  </si>
  <si>
    <t>Անվադող 15</t>
  </si>
  <si>
    <t>Անվադող 16</t>
  </si>
  <si>
    <t>Անվադող 17</t>
  </si>
  <si>
    <t>Անվադող 18</t>
  </si>
  <si>
    <t>Անվադող 19</t>
  </si>
  <si>
    <t>Անվադող 20</t>
  </si>
  <si>
    <t>Անվադող 21</t>
  </si>
  <si>
    <t>Անվադող 22</t>
  </si>
  <si>
    <t>ՀԱՄԱԿԱՐԳՉԱՅԻՆ ԵՎ ՊԱՏՃԵՆԱՀԱՆՄԱՆ ՍԱՐՔԱՎՈՐՈՒՄՆԵՐ ԵՎ ՕԺԱՆԴԱԿ ՆՅՈՒԹԵՐ</t>
  </si>
  <si>
    <t>ԷԼԵԿՏՐԱՏԵԽՆԻԿԱ, ՌԱԴԻՈՏԵԽՆԻԿԱ ԵՎ ԿԵՆՑԱՂԱՅԻՆ ՍԱՐՔԱՎՈՐՈՒՄՆԵՐ</t>
  </si>
  <si>
    <t>Փոխադրամիջոցների տեղորոշման համակարգ / GPS/</t>
  </si>
  <si>
    <t>Հեռադիտակ</t>
  </si>
  <si>
    <t>ՍՆՆԴԱՄԹԵՐՔ</t>
  </si>
  <si>
    <t>ԿԵՐ ՍՊԻՏԱԿ ՄԿՆԵՐԻ ՀԱՄԱՐ</t>
  </si>
  <si>
    <t>03211600</t>
  </si>
  <si>
    <t>Վարսակ</t>
  </si>
  <si>
    <t xml:space="preserve">Ցորենի թեփ </t>
  </si>
  <si>
    <t>03000000</t>
  </si>
  <si>
    <t xml:space="preserve">Կորեկ </t>
  </si>
  <si>
    <t>03211200</t>
  </si>
  <si>
    <t xml:space="preserve">Եգիպտացորեն </t>
  </si>
  <si>
    <t>03211000</t>
  </si>
  <si>
    <t xml:space="preserve">Կաղամբ </t>
  </si>
  <si>
    <t xml:space="preserve">Դդում </t>
  </si>
  <si>
    <t>15811100</t>
  </si>
  <si>
    <t xml:space="preserve">Հաց առաջին տեսակի/չոր/ </t>
  </si>
  <si>
    <t>Հաց առաջին տեսակի/չոր/ 1</t>
  </si>
  <si>
    <t>44922100</t>
  </si>
  <si>
    <t xml:space="preserve">Կավիճ </t>
  </si>
  <si>
    <t>Կավիճ 1</t>
  </si>
  <si>
    <t>03142500</t>
  </si>
  <si>
    <t xml:space="preserve">Հավկիթ </t>
  </si>
  <si>
    <t>Հավկիթ  1</t>
  </si>
  <si>
    <t xml:space="preserve">Կաթ </t>
  </si>
  <si>
    <t>Կաթ 1</t>
  </si>
  <si>
    <t>15625000</t>
  </si>
  <si>
    <t>Սպիտակաձավար</t>
  </si>
  <si>
    <t>Սպիտակաձավար1</t>
  </si>
  <si>
    <t xml:space="preserve">Արևածաղիկ </t>
  </si>
  <si>
    <t>Արևածաղիկ 1</t>
  </si>
  <si>
    <t>03211100</t>
  </si>
  <si>
    <t xml:space="preserve">Ցորեն </t>
  </si>
  <si>
    <t>Ցորեն 1</t>
  </si>
  <si>
    <t>03211400</t>
  </si>
  <si>
    <t xml:space="preserve">Գարի </t>
  </si>
  <si>
    <t>Գարի 1</t>
  </si>
  <si>
    <t>03211300</t>
  </si>
  <si>
    <t>Բրինձ  1</t>
  </si>
  <si>
    <t>Հնդկաձավար 1</t>
  </si>
  <si>
    <t>Տոմատ 1</t>
  </si>
  <si>
    <t>Աղ</t>
  </si>
  <si>
    <t>Աղ 1</t>
  </si>
  <si>
    <t>Ձեթ 1</t>
  </si>
  <si>
    <t>ՀԱՆԴԵՐՁԱՆՔ ԵՎ ԱՆԿՈՂՆԱՅԻՆ ՊԱՐԱԳԱՆԵՐ</t>
  </si>
  <si>
    <t>Գլխարկ</t>
  </si>
  <si>
    <t>18100000</t>
  </si>
  <si>
    <t xml:space="preserve">Արտահագուստ </t>
  </si>
  <si>
    <t>Կոմպլեկտ</t>
  </si>
  <si>
    <t>Արտահագուստ 1</t>
  </si>
  <si>
    <t>Արտահագուստ 2</t>
  </si>
  <si>
    <t>Արտահագուստ 3</t>
  </si>
  <si>
    <t>Արտահագուստ 4</t>
  </si>
  <si>
    <t>Արտահագուստ 5</t>
  </si>
  <si>
    <t>Արտահագուստ 6</t>
  </si>
  <si>
    <t>Արտահագուստ 7</t>
  </si>
  <si>
    <t>Արտահագուստ 8</t>
  </si>
  <si>
    <t>Արտահագուստ 9</t>
  </si>
  <si>
    <t>Արտահագուստ 10</t>
  </si>
  <si>
    <t>Արտահագուստ 11</t>
  </si>
  <si>
    <t>Ճտքակոշիկ 1</t>
  </si>
  <si>
    <t>Ճտքակոշիկ 2</t>
  </si>
  <si>
    <t>Ճտքակոշիկ 3</t>
  </si>
  <si>
    <t>Ճտքակոշիկ 4</t>
  </si>
  <si>
    <t>Ճտքակոշիկ 5</t>
  </si>
  <si>
    <t>Ճտքակոշիկ 6</t>
  </si>
  <si>
    <t>ՇԻՆԱՆՅՈՒԹԵՐ</t>
  </si>
  <si>
    <t>ԱՎՏՈՄԵՔԵՆԱ</t>
  </si>
  <si>
    <t>Ավտոմեքենա ՈՒԱԶ  396295-460**</t>
  </si>
  <si>
    <t>ԳՐԱՍԵՆՅԱԿԱՅԻՆ ԵՎ ԿԵՆՑԱՂԱՅԻՆ ԿԱՀՈՒՅՔ</t>
  </si>
  <si>
    <t>ԱՅԼ ԱՊՐԱՆՔՆԵՐ</t>
  </si>
  <si>
    <t>Կրակմարիչներ</t>
  </si>
  <si>
    <t>ՊԸ</t>
  </si>
  <si>
    <t>ԾԱՌԱՅՈՒԹՅՈՒՆՆԵՐ</t>
  </si>
  <si>
    <t>ՏՐԱՆՍՊՈՐՏԱՅԻՆ ՄԻՋՈՑՆԵՐԻ ՏԵԽՆԻԿԱԿԱՆ ՍՊԱՍԱՐԿՈՒՄ</t>
  </si>
  <si>
    <t>Ավտոտեխսպասարկում (Գեղարքունիքի մարզ)***</t>
  </si>
  <si>
    <t>դրամ</t>
  </si>
  <si>
    <t>Ավտոտեխսպասարկում (Շիրակի մարզ)***</t>
  </si>
  <si>
    <t>Ավտոտեխսպասարկում (Սյունիքի մարզ)***</t>
  </si>
  <si>
    <t>Ավտոտեխսպասարկում (Տավուշի մարզ)***</t>
  </si>
  <si>
    <t>Ավտոտեխսպասարկում (Վայոց ձորի մարզ)***</t>
  </si>
  <si>
    <t>Ավտոտեխսպասարկում (Լոռու մարզ)***</t>
  </si>
  <si>
    <t>Ավտոտեխսպասարկում (Երևան 1)***</t>
  </si>
  <si>
    <t>Ավտոտեխսպասարկում (Երևան 2)***</t>
  </si>
  <si>
    <t>Ավտոտեխսպասարկում (Երևան 3)***</t>
  </si>
  <si>
    <t>Ավտոտեխսպասարկում (Երևան 4)***</t>
  </si>
  <si>
    <t>Ավտոտեխսպասարկում (Երևան 5)***</t>
  </si>
  <si>
    <t>Ավտոտեխսպասարկում (Երևան 6)***</t>
  </si>
  <si>
    <t>Ավտոտեխսպասարկում (Երևան 7)***</t>
  </si>
  <si>
    <t>Գազաբալոնային համակարգի տեխսպասարկում</t>
  </si>
  <si>
    <t>ՍԱՐՔԵՐԻ ԵՎ ՍԱՐՔԱՎՈՐՈՒՄՆԵՐԻ ՍՊԱՍԱՐԿՈՒՄ</t>
  </si>
  <si>
    <t>Սարքերի և սարքավորումների սպասարկման ծառայություն****</t>
  </si>
  <si>
    <t>Օդորակիչների վերանորոգման ծառայություն</t>
  </si>
  <si>
    <t>50511100</t>
  </si>
  <si>
    <t>Էլեկտրական շարժիչների և պոմպերի վերանորոգման ծառայություն</t>
  </si>
  <si>
    <t>ՀԱՄԱԿԱՐԳՉԱՅԻՆ ՏԵԽՆՈԼՈԳԻԱՆԵՐԻ ԵՎ ԾՐԱԳՐԱՅԻՆ ԱՊԱՀՈՎՈՒՄՆԵՐԻ ՄՇԱԿՈՒՄ ԵՎ ՍՊԱՍԱՐԿՈՒՄ</t>
  </si>
  <si>
    <t>ԻՆՏԵՐՆԵՏԱՅԻՆ ԿԱՊԻ ՏՐԱՄԱԴՐՈՒՄ</t>
  </si>
  <si>
    <t>Ինտերնետային կապի տրամադրում***</t>
  </si>
  <si>
    <t>ԿՈՄՈՒՆԱԼ ԾԱՌԱՅՈՒԹՅՈՒՆՆԵՐ</t>
  </si>
  <si>
    <t>71311280</t>
  </si>
  <si>
    <t>Էլեկտրաէներգիայի մատակարարման ծառայություն</t>
  </si>
  <si>
    <t>կվտ</t>
  </si>
  <si>
    <t>ԲԸԱՀ</t>
  </si>
  <si>
    <t>Բնական գազի մատակարարման ծառայություն</t>
  </si>
  <si>
    <t>խմ</t>
  </si>
  <si>
    <t>65100000</t>
  </si>
  <si>
    <t>Ոռոգման, խմելու, տեխնիկական և արդյունաբերական ջրի մատակարարման ծառայություն</t>
  </si>
  <si>
    <t>90500000</t>
  </si>
  <si>
    <t>Աղբահանության ծառայություն</t>
  </si>
  <si>
    <t>ՖԻՔՍՎԱԾ ՀԵՌԱԽՈՍԱՅԻՆ ԿԱՊԻ ՏՐԱՄԱԴՐՄԱՆ ԾԱՌԱՅՈՒԹՅՈՒՆՆԵՐ</t>
  </si>
  <si>
    <t>64200000</t>
  </si>
  <si>
    <t>Ֆիքսված հեռախոսային կապ</t>
  </si>
  <si>
    <t>րոպե</t>
  </si>
  <si>
    <t>ՊԱՀՊԱՆՈՒԹՅԱՆ ԾԱՌԱՅՈՒԹՅՈՒՆՆԵՐ</t>
  </si>
  <si>
    <t>Հակահրդեհային ահազանգման ծառայություն***</t>
  </si>
  <si>
    <t>Օբյեկտի պահպանության ծառայություն***</t>
  </si>
  <si>
    <t>Oբյեկտի պահպանության իրականացման ծառայություն 1***</t>
  </si>
  <si>
    <t>Oբյեկտի պահպանության իրականացման ծառայություն 2***</t>
  </si>
  <si>
    <t>Oբյեկտի պահպանության իրականացման ծառայություն 3***</t>
  </si>
  <si>
    <t>Oբյեկտի պահպանության իրականացման ծառայություն 4***</t>
  </si>
  <si>
    <t>ՓՈՍՏԱՅԻՆ ԾԱՌԱՅՈՒԹՅՈՒՆՆԵՐ</t>
  </si>
  <si>
    <t>64110000</t>
  </si>
  <si>
    <t>Փոստային ծառայություն</t>
  </si>
  <si>
    <t>ԿԱՅՔԻ ՍՊԱՍԱՐԿՄԱՆ ԾԱՌԱՅՈՒԹՅՈՒՆՆԵՐ</t>
  </si>
  <si>
    <t>72411500</t>
  </si>
  <si>
    <t>Համացանցային ծառայություն 1</t>
  </si>
  <si>
    <t>Համացանցային ծառայություն 2</t>
  </si>
  <si>
    <t>ՄԱՔՍԱՅԻՆ ԾԱՌԱՅՈՒԹՅՈՒՆՆԵՐ</t>
  </si>
  <si>
    <t>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</si>
  <si>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Մաքսային պահեստի ծառայություններ</t>
  </si>
  <si>
    <t>ԱՐՏԱՔԻՆ ԱՆԿԱԽ ԱՈՒԴԻՏԻ ԾԱՌԱՅՈՒԹՅՈՒՆՆԵՐ</t>
  </si>
  <si>
    <t>ՍՏՈՒԳԱՉԱՓՄԱՆ ԾԱՌԱՅՈՒԹՅՈՒՆՆԵՐ</t>
  </si>
  <si>
    <t>Չափման միջոցների ստուգաչափման ծառայություններ***</t>
  </si>
  <si>
    <t>ԱՊԱՀՈՎԱԳՐԱԿԱՆ ԾԱՌԱՅՈՒԹՅՈՒՆՆԵՐ</t>
  </si>
  <si>
    <t>ԱՊՊԱ</t>
  </si>
  <si>
    <t>ԹԱՓՈՆՆԵՐԻ ՎԵՐԱՄՇԱԿՄԱՆ ԾԱՌԱՅՈՒԹՅՈՒՆՆԵՐ</t>
  </si>
  <si>
    <t>90520000</t>
  </si>
  <si>
    <t>Վտանգավոր թափոնների ոչնչացման ծառայություններ</t>
  </si>
  <si>
    <t>ՄԱՍՆԱԳԻՏԱԿԱՆ ՎԵՐԱՊԱՏՐԱՍՏՄԱՆ ԾԱՌԱՅՈՒԹՅՈՒՆՆԵՐ</t>
  </si>
  <si>
    <t>Մասնագիտական վերապատրաստման ծառայություններ</t>
  </si>
  <si>
    <t>ԱՎԻԱՍՊԱՍԱՐԿՄԱՆ ԾԱՌԱՅՈՒԹՅՈՒՆՆԵՐ</t>
  </si>
  <si>
    <t>ՍԵՐՏԻՖԻԿԱՏՆԵՐԻ ԳՐԱՆՑՄԱՆ ԾԱՌԱՅՈՒԹՅՈՒՆՆԵՐ</t>
  </si>
  <si>
    <t>ԱՅԼ ԾԱՌԱՅՈՒԹՅՈՒՆՆԵՐ</t>
  </si>
  <si>
    <t>Առանձնացված վիրտուալ ցանցի կենտրոնացված հանգույցի ծառայություն***</t>
  </si>
  <si>
    <t xml:space="preserve">GPS-GPRS տեղորոշման սարքավորումների միջոցով դիտանցման (մոնիթորինգի) ծառայություն </t>
  </si>
  <si>
    <t>98111120</t>
  </si>
  <si>
    <t>Վտանգավոր օբյեկտների տեխնիկական անվտանգության փորձաքննության իրականացում</t>
  </si>
  <si>
    <t>70311200</t>
  </si>
  <si>
    <t>Տարածքի վարձակալության ծառայություն</t>
  </si>
  <si>
    <t>48440000</t>
  </si>
  <si>
    <t>Հաշվապահական ծրագրի սպասարկում</t>
  </si>
  <si>
    <t>Հսկիչ դրամարկղային մեքենաների սպասարկում</t>
  </si>
  <si>
    <t>Մամուլում հայտարարությունների հրապարակում</t>
  </si>
  <si>
    <t>Գործք ամսագրի բաժանորդագրություն</t>
  </si>
  <si>
    <t>ԱՇԽԱՏԱՆՔՆԵՐ</t>
  </si>
  <si>
    <t>ՏՊԱԳՐԱԿԱՆ ԱՇԽԱՏԱՆՔՆԵՐ</t>
  </si>
  <si>
    <t>ՇԻՆԱՐԱՐԱԿԱՆ ԱՇԽԱՏԱՆՔՆԵՐ</t>
  </si>
  <si>
    <t>Ընդհանուր տարածքի և «ՀՎԿ ազգային կենտրոն» ՊՈԱԿ-ի  մասնաշենքերի ուժեղացման, արդիականացման, բարեկարգման և վերակառուցման աշխատանքներ 1</t>
  </si>
  <si>
    <t>ԲԸ</t>
  </si>
  <si>
    <t>Ընդհանուր տարածքի և ՀՎԿ ազգային կենտրոն ՊՈԱԿ-ի  մասնաշենքերի ուժեղացման, արդիականացման, բարեկարգման և վերակառուցման աշխատանքների 1 տեխնիկական հսկողություն</t>
  </si>
  <si>
    <t>Ընդհանուր տարածքի և ՀՎԿ ազգային կենտրոն ՊՈԱԿ-ի  մասնաշենքերի ուժեղացման, արդիականացման, բարեկարգման և վերակառուցման աշխատանքների 1 հեղինակային հսկողություն</t>
  </si>
  <si>
    <t>Ընդհանուր տարածքի և ՀՎԿ ազգային կենտրոն ՊՈԱԿ-ի  մասնաշենքերի ուժեղացման, արդիականացման, բարեկարգման և վերակառուցման աշխատանքներ 2**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</si>
  <si>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 2**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</si>
  <si>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 2**</t>
  </si>
  <si>
    <t>Էլեկտրամատակարարման համակարգի ուժեղացման  աշխատանքներ**</t>
  </si>
  <si>
    <t>Էլեկտրամատակարարման համակարգի ուժեղացման  աշխատանքների տեխնիկական հսկողություն</t>
  </si>
  <si>
    <t>Էլեկտրամատակարարման համակարգի ուժեղացման  աշխատանքների հեղինակային հսկողություն</t>
  </si>
  <si>
    <t>*Տվյալը միջինացված ցուցանիշ է, որը հիմնված է շուկայի ուսումնասիրության վրա:</t>
  </si>
  <si>
    <t>**Գնումը իրկանացվելու է գնումների մասին ՀՀ օրենքի 14-րդ հոդվածի 7-րդ ենթակետի համաձայն, քանի որ ընտրված մասնակից(ներ)ի հետ պայմանագիր կնքելու դեպքում ՀՀ կառավարության «Գնումների գործընթացի կազմակերպման մասին» 168-Ն որոշման 110-րդ կետի 7-րդ ենթակետի պահանջների կատարումը կհանգեցնի ապրանքների մատակարարմանը ֆինանսական միջոցներ նախատեսելվելու դեպքում:</t>
  </si>
  <si>
    <t>***«Ընդամենը» սյունյակում արտացոլված է տվյալ ծառայության գնման համար պայմանագրով նախատեսված առավելագույն ծավալը:</t>
  </si>
  <si>
    <t>**** «Միավորի նախահաշվային գինը» և «Ընդամենը» սյունյակներում արտացոլված է 2016թ. տվյալ աշխատանքների գնման համար նախատեսված գումարը, ինչը ենթակա է փոփոոխության կապված աշխատանքների ծավալների բաժանումից:</t>
  </si>
  <si>
    <t>***** Տվյալը սահմանում է ամբողջ ծավալով ծառայության մատուցման ամսեկան վճարի գումարը:</t>
  </si>
  <si>
    <t xml:space="preserve">   </t>
  </si>
  <si>
    <t>2017թ.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</si>
  <si>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Անվադող 1 (2016)</t>
  </si>
  <si>
    <t>Անվադող 2 (2016)</t>
  </si>
  <si>
    <t>Անվադող 4 (2016)</t>
  </si>
  <si>
    <t>Անվադող 5 (2016)</t>
  </si>
  <si>
    <t>Անվադող 7 (2016)</t>
  </si>
  <si>
    <t>Անվադող 8 (2016)</t>
  </si>
  <si>
    <t>Անվադող 10 (2016)</t>
  </si>
  <si>
    <t>Անվադող 13 (2016)</t>
  </si>
  <si>
    <t>Անվադող 14 (2016)</t>
  </si>
  <si>
    <t>Անվադող 9 (2016)</t>
  </si>
  <si>
    <t>Անվադող 11 (2016)</t>
  </si>
  <si>
    <t>Մարտկոց 1 (2016)</t>
  </si>
  <si>
    <t>Մարտկոց 3 (2016)</t>
  </si>
  <si>
    <t>Մարտկոց 2 (2016)</t>
  </si>
  <si>
    <t>Մարտկոց 4 (2016)</t>
  </si>
  <si>
    <t>Անվադող 6 (2016)</t>
  </si>
  <si>
    <t>Անվադող 12 (2016)</t>
  </si>
  <si>
    <t>21818*****</t>
  </si>
  <si>
    <t>1049600*****</t>
  </si>
  <si>
    <t>1184600*****</t>
  </si>
  <si>
    <t>ԱՐՏԱՎԱԶԴ  ՎԱՆՅԱՆ</t>
  </si>
  <si>
    <t xml:space="preserve">ԳԼԽԱՎՈՐ  ՏՆՕՐԵՆ `                                </t>
  </si>
  <si>
    <t>Բյուրեղային մանուշակագույնով և չեզոք կարմիրով լեղային արգանակ ( Violet Red Bile Broth)</t>
  </si>
  <si>
    <t>Ուղղահայաց կափարիչ-կաթոցիկ</t>
  </si>
  <si>
    <t>Թաղանթներ &lt;Վլադիպոր&gt; N4` 35 մմ տրամագծով (200 հատ/տուփ)   (2016)</t>
  </si>
  <si>
    <t>Քիմիական մաքուր գլյուկոզ (2016)</t>
  </si>
  <si>
    <t>Նատրիումի քլորիդ (2016)</t>
  </si>
  <si>
    <t>Ֆերմենտային պեպտոն (2016)</t>
  </si>
  <si>
    <t>Մսա-պեպտոնային ագար կամ սնուցող ագար 1% պեպտոնով   (2016)</t>
  </si>
  <si>
    <t>Համակարգիչների, մոնիտորների և Անխափան սնուցման սարքերի (UPS) սպասարկման ծառայություն</t>
  </si>
  <si>
    <t>Թանաքային, լազերային տպիչների և պատճենահանող սարքերի սպասարկման ծառայություն</t>
  </si>
  <si>
    <r>
      <t xml:space="preserve">Անտի-Բորելիա IgG x 20  կամ  
Անտի-Բորելիա IgM x 20   </t>
    </r>
    <r>
      <rPr>
        <b/>
        <sz val="9"/>
        <rFont val="GHEA Grapalat"/>
        <family val="3"/>
      </rPr>
      <t>(2016)</t>
    </r>
    <r>
      <rPr>
        <sz val="9"/>
        <rFont val="GHEA Grapalat"/>
        <family val="3"/>
      </rPr>
      <t xml:space="preserve">
</t>
    </r>
  </si>
  <si>
    <t>Միջատաբանական միկրոքորոցներ</t>
  </si>
  <si>
    <t>Միջատաբանական քորոցներ</t>
  </si>
  <si>
    <t xml:space="preserve">Պետրիի թասիկ </t>
  </si>
  <si>
    <t>Մկրատ հերձման</t>
  </si>
  <si>
    <t>Մկրատ աչքի</t>
  </si>
  <si>
    <t>Սադոկ 30x30x30սմ</t>
  </si>
  <si>
    <t>ՈՒնելի միջատաբանական փափուկ</t>
  </si>
  <si>
    <t xml:space="preserve">Ծածկապակի </t>
  </si>
  <si>
    <t xml:space="preserve">Բռնակով ասեղներ  միջատաբանական </t>
  </si>
  <si>
    <t>Կյուվետներ</t>
  </si>
  <si>
    <t>Մագաղաթյա թուղթ</t>
  </si>
  <si>
    <t>Բժշկական տանձիկ</t>
  </si>
  <si>
    <r>
      <t>Մանգան ծծմբաթթվական 2 H</t>
    </r>
    <r>
      <rPr>
        <vertAlign val="sub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>O</t>
    </r>
  </si>
  <si>
    <r>
      <t>Մանգան ծծմբաթթվական 4 H</t>
    </r>
    <r>
      <rPr>
        <vertAlign val="sub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>O</t>
    </r>
  </si>
  <si>
    <r>
      <t>YERSINIAPESTIS-ի</t>
    </r>
    <r>
      <rPr>
        <sz val="10"/>
        <rFont val="Calibri"/>
        <family val="2"/>
        <charset val="204"/>
      </rPr>
      <t xml:space="preserve">  շտամների արագացված 
նույնականացման համար ռեագենտների 
հավաքածու մուլտիլոկուսային ՊՇՌ մեթոդով 
իրական ժամանակում արդյունքների
հիբրիդիզացիոն ֆլուորեսցենտային
 հաշվառմամբ  </t>
    </r>
  </si>
  <si>
    <t>Լաբորատոր բաժակներ</t>
  </si>
  <si>
    <t>Ներարկիչներ</t>
  </si>
  <si>
    <t>Տրանսպորտային միջոցների շուկայական արժեքների գնահատում*</t>
  </si>
  <si>
    <t>մեքենա</t>
  </si>
  <si>
    <t>Նյութական արժեքների գնահատում</t>
  </si>
  <si>
    <t>Առանձնացված վիրտուալ ցանցի կենտրոնացված հանգույցի ծառայություն*** /հունիսի 30/</t>
  </si>
  <si>
    <t>81000*****</t>
  </si>
  <si>
    <t>08.02.2017թ.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</si>
</sst>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-* #,##0\ _р_._-;\-* #,##0\ _р_._-;_-* &quot;-&quot;??\ _р_._-;_-@_-"/>
  </numFmts>
  <fonts count="29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GHEA Grapalat"/>
      <family val="2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0"/>
      <name val="GHEA Grapalat"/>
      <family val="3"/>
    </font>
    <font>
      <sz val="10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i/>
      <sz val="11"/>
      <color rgb="FF000000"/>
      <name val="Calibri"/>
      <family val="2"/>
      <charset val="204"/>
    </font>
    <font>
      <b/>
      <sz val="11"/>
      <color theme="1"/>
      <name val="GHEA Grapalat"/>
      <family val="3"/>
    </font>
    <font>
      <b/>
      <sz val="11"/>
      <color rgb="FF000000"/>
      <name val="Calibri"/>
      <family val="2"/>
      <charset val="204"/>
    </font>
    <font>
      <b/>
      <sz val="10"/>
      <name val="GHEA Grapalat"/>
      <family val="3"/>
    </font>
    <font>
      <sz val="11"/>
      <name val="GHEA Grapalat"/>
      <family val="3"/>
    </font>
    <font>
      <sz val="11"/>
      <color rgb="FFFF0000"/>
      <name val="Calibri"/>
      <family val="2"/>
      <scheme val="minor"/>
    </font>
    <font>
      <sz val="9"/>
      <name val="GHEA Grapalat"/>
      <family val="3"/>
    </font>
    <font>
      <b/>
      <sz val="9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charset val="204"/>
    </font>
    <font>
      <b/>
      <i/>
      <sz val="10"/>
      <name val="Calibri"/>
      <family val="2"/>
      <charset val="204"/>
    </font>
    <font>
      <b/>
      <i/>
      <sz val="12"/>
      <name val="Calibri"/>
      <family val="2"/>
      <charset val="204"/>
    </font>
    <font>
      <b/>
      <i/>
      <sz val="10"/>
      <name val="GHEA Grapalat"/>
      <family val="3"/>
    </font>
    <font>
      <vertAlign val="subscript"/>
      <sz val="10"/>
      <name val="Calibri"/>
      <family val="2"/>
      <charset val="204"/>
    </font>
    <font>
      <i/>
      <sz val="10"/>
      <name val="Calibri"/>
      <family val="2"/>
      <charset val="204"/>
    </font>
    <font>
      <b/>
      <i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10" fillId="0" borderId="0"/>
    <xf numFmtId="0" fontId="11" fillId="0" borderId="0"/>
  </cellStyleXfs>
  <cellXfs count="117">
    <xf numFmtId="0" fontId="0" fillId="0" borderId="0" xfId="0"/>
    <xf numFmtId="0" fontId="5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center" vertical="center"/>
    </xf>
    <xf numFmtId="0" fontId="8" fillId="4" borderId="0" xfId="0" applyFont="1" applyFill="1"/>
    <xf numFmtId="0" fontId="4" fillId="0" borderId="7" xfId="3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left"/>
    </xf>
    <xf numFmtId="0" fontId="5" fillId="0" borderId="15" xfId="3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vertical="center"/>
    </xf>
    <xf numFmtId="0" fontId="4" fillId="0" borderId="19" xfId="3" applyFont="1" applyFill="1" applyBorder="1" applyAlignment="1">
      <alignment horizontal="center" vertical="center"/>
    </xf>
    <xf numFmtId="0" fontId="4" fillId="0" borderId="21" xfId="3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43" fontId="0" fillId="0" borderId="0" xfId="0" applyNumberFormat="1"/>
    <xf numFmtId="165" fontId="9" fillId="0" borderId="6" xfId="4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top"/>
    </xf>
    <xf numFmtId="0" fontId="0" fillId="0" borderId="0" xfId="0" applyFill="1"/>
    <xf numFmtId="0" fontId="18" fillId="0" borderId="0" xfId="0" applyFont="1" applyFill="1"/>
    <xf numFmtId="3" fontId="19" fillId="0" borderId="6" xfId="0" applyNumberFormat="1" applyFont="1" applyFill="1" applyBorder="1" applyAlignment="1">
      <alignment horizontal="left" vertical="center" wrapText="1"/>
    </xf>
    <xf numFmtId="165" fontId="21" fillId="0" borderId="6" xfId="0" applyNumberFormat="1" applyFont="1" applyFill="1" applyBorder="1"/>
    <xf numFmtId="0" fontId="8" fillId="0" borderId="6" xfId="0" applyFont="1" applyFill="1" applyBorder="1" applyAlignment="1">
      <alignment horizontal="left" vertical="center" wrapText="1"/>
    </xf>
    <xf numFmtId="0" fontId="22" fillId="0" borderId="2" xfId="3" applyFont="1" applyFill="1" applyBorder="1" applyAlignment="1">
      <alignment horizontal="center" vertical="center" wrapText="1"/>
    </xf>
    <xf numFmtId="165" fontId="22" fillId="0" borderId="2" xfId="4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/>
    </xf>
    <xf numFmtId="165" fontId="9" fillId="0" borderId="6" xfId="4" applyNumberFormat="1" applyFont="1" applyFill="1" applyBorder="1" applyAlignment="1">
      <alignment horizontal="center" vertical="center" wrapText="1"/>
    </xf>
    <xf numFmtId="4" fontId="9" fillId="0" borderId="6" xfId="3" applyNumberFormat="1" applyFont="1" applyFill="1" applyBorder="1" applyAlignment="1">
      <alignment horizontal="left" vertical="center" wrapText="1"/>
    </xf>
    <xf numFmtId="4" fontId="9" fillId="0" borderId="6" xfId="3" applyNumberFormat="1" applyFont="1" applyFill="1" applyBorder="1" applyAlignment="1">
      <alignment horizontal="center" vertical="center" wrapText="1"/>
    </xf>
    <xf numFmtId="165" fontId="8" fillId="0" borderId="6" xfId="4" applyNumberFormat="1" applyFont="1" applyFill="1" applyBorder="1" applyAlignment="1">
      <alignment horizontal="center" vertical="center"/>
    </xf>
    <xf numFmtId="49" fontId="8" fillId="0" borderId="6" xfId="3" applyNumberFormat="1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left" vertical="center" wrapText="1"/>
    </xf>
    <xf numFmtId="1" fontId="8" fillId="0" borderId="6" xfId="4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top"/>
    </xf>
    <xf numFmtId="4" fontId="8" fillId="0" borderId="6" xfId="4" applyNumberFormat="1" applyFont="1" applyFill="1" applyBorder="1" applyAlignment="1">
      <alignment horizontal="center" vertical="top"/>
    </xf>
    <xf numFmtId="0" fontId="8" fillId="0" borderId="6" xfId="4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left" vertical="center" wrapText="1"/>
    </xf>
    <xf numFmtId="165" fontId="9" fillId="0" borderId="8" xfId="4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top"/>
    </xf>
    <xf numFmtId="4" fontId="8" fillId="0" borderId="6" xfId="0" applyNumberFormat="1" applyFont="1" applyFill="1" applyBorder="1" applyAlignment="1">
      <alignment horizontal="right" vertical="top"/>
    </xf>
    <xf numFmtId="4" fontId="8" fillId="0" borderId="6" xfId="4" applyNumberFormat="1" applyFont="1" applyFill="1" applyBorder="1" applyAlignment="1">
      <alignment horizontal="right" vertical="center"/>
    </xf>
    <xf numFmtId="4" fontId="8" fillId="0" borderId="6" xfId="0" applyNumberFormat="1" applyFont="1" applyFill="1" applyBorder="1" applyAlignment="1">
      <alignment vertical="center"/>
    </xf>
    <xf numFmtId="4" fontId="8" fillId="0" borderId="6" xfId="4" applyNumberFormat="1" applyFont="1" applyFill="1" applyBorder="1" applyAlignment="1">
      <alignment vertical="center"/>
    </xf>
    <xf numFmtId="0" fontId="9" fillId="0" borderId="8" xfId="3" applyFont="1" applyFill="1" applyBorder="1" applyAlignment="1">
      <alignment horizontal="center" vertical="center" wrapText="1"/>
    </xf>
    <xf numFmtId="4" fontId="8" fillId="0" borderId="8" xfId="4" applyNumberFormat="1" applyFont="1" applyFill="1" applyBorder="1" applyAlignment="1">
      <alignment vertical="center"/>
    </xf>
    <xf numFmtId="165" fontId="28" fillId="0" borderId="14" xfId="4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23" fillId="0" borderId="2" xfId="3" applyFont="1" applyFill="1" applyBorder="1" applyAlignment="1">
      <alignment horizontal="center" vertical="center"/>
    </xf>
    <xf numFmtId="0" fontId="24" fillId="0" borderId="2" xfId="3" applyFont="1" applyFill="1" applyBorder="1" applyAlignment="1">
      <alignment horizontal="left" vertical="center" wrapText="1"/>
    </xf>
    <xf numFmtId="165" fontId="23" fillId="0" borderId="2" xfId="4" applyNumberFormat="1" applyFont="1" applyFill="1" applyBorder="1" applyAlignment="1">
      <alignment horizontal="center" vertical="center"/>
    </xf>
    <xf numFmtId="165" fontId="25" fillId="0" borderId="2" xfId="0" applyNumberFormat="1" applyFont="1" applyFill="1" applyBorder="1" applyAlignment="1">
      <alignment horizontal="center" vertical="top"/>
    </xf>
    <xf numFmtId="0" fontId="7" fillId="0" borderId="15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left" vertical="center" wrapText="1"/>
    </xf>
    <xf numFmtId="165" fontId="22" fillId="0" borderId="4" xfId="4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top"/>
    </xf>
    <xf numFmtId="0" fontId="5" fillId="0" borderId="16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22" fillId="0" borderId="6" xfId="3" applyFont="1" applyFill="1" applyBorder="1" applyAlignment="1">
      <alignment horizontal="center" vertical="center"/>
    </xf>
    <xf numFmtId="0" fontId="22" fillId="0" borderId="6" xfId="3" applyFont="1" applyFill="1" applyBorder="1" applyAlignment="1">
      <alignment horizontal="left" vertical="center" wrapText="1"/>
    </xf>
    <xf numFmtId="165" fontId="22" fillId="0" borderId="6" xfId="4" applyNumberFormat="1" applyFont="1" applyFill="1" applyBorder="1" applyAlignment="1">
      <alignment horizontal="center" vertical="center"/>
    </xf>
    <xf numFmtId="165" fontId="16" fillId="0" borderId="6" xfId="0" applyNumberFormat="1" applyFont="1" applyFill="1" applyBorder="1" applyAlignment="1">
      <alignment horizontal="center" vertical="top"/>
    </xf>
    <xf numFmtId="0" fontId="5" fillId="0" borderId="17" xfId="3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left" vertical="center" wrapText="1"/>
    </xf>
    <xf numFmtId="3" fontId="8" fillId="0" borderId="6" xfId="2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left" vertical="center" wrapText="1"/>
    </xf>
    <xf numFmtId="0" fontId="27" fillId="0" borderId="6" xfId="3" applyFont="1" applyFill="1" applyBorder="1" applyAlignment="1">
      <alignment horizontal="left" vertical="center" wrapText="1"/>
    </xf>
    <xf numFmtId="4" fontId="19" fillId="0" borderId="6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/>
    </xf>
    <xf numFmtId="1" fontId="8" fillId="0" borderId="18" xfId="6" applyNumberFormat="1" applyFont="1" applyFill="1" applyBorder="1" applyAlignment="1">
      <alignment horizontal="center" vertical="top" wrapText="1"/>
    </xf>
    <xf numFmtId="1" fontId="8" fillId="0" borderId="6" xfId="6" applyNumberFormat="1" applyFont="1" applyFill="1" applyBorder="1" applyAlignment="1">
      <alignment horizontal="center" vertical="center"/>
    </xf>
    <xf numFmtId="0" fontId="8" fillId="0" borderId="6" xfId="6" applyFont="1" applyFill="1" applyBorder="1" applyAlignment="1">
      <alignment horizontal="left" vertical="center" wrapText="1"/>
    </xf>
    <xf numFmtId="0" fontId="8" fillId="0" borderId="6" xfId="6" applyFont="1" applyFill="1" applyBorder="1" applyAlignment="1">
      <alignment horizontal="center" vertical="center" wrapText="1"/>
    </xf>
    <xf numFmtId="1" fontId="8" fillId="0" borderId="6" xfId="6" applyNumberFormat="1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center"/>
    </xf>
    <xf numFmtId="0" fontId="5" fillId="0" borderId="5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165" fontId="22" fillId="0" borderId="6" xfId="4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vertical="top" wrapText="1"/>
    </xf>
    <xf numFmtId="0" fontId="5" fillId="0" borderId="17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/>
    </xf>
    <xf numFmtId="0" fontId="24" fillId="0" borderId="10" xfId="3" applyFont="1" applyFill="1" applyBorder="1" applyAlignment="1">
      <alignment horizontal="left" vertical="center" wrapText="1"/>
    </xf>
    <xf numFmtId="165" fontId="9" fillId="0" borderId="10" xfId="4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top"/>
    </xf>
    <xf numFmtId="165" fontId="22" fillId="0" borderId="10" xfId="4" applyNumberFormat="1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center" vertical="center"/>
    </xf>
    <xf numFmtId="4" fontId="8" fillId="0" borderId="6" xfId="2" applyNumberFormat="1" applyFont="1" applyFill="1" applyBorder="1" applyAlignment="1">
      <alignment vertical="center" wrapText="1"/>
    </xf>
    <xf numFmtId="0" fontId="0" fillId="0" borderId="0" xfId="0" applyFill="1" applyAlignment="1">
      <alignment horizontal="left" vertical="top" wrapText="1"/>
    </xf>
    <xf numFmtId="0" fontId="8" fillId="0" borderId="0" xfId="0" applyFont="1" applyFill="1" applyAlignment="1">
      <alignment horizontal="center" vertical="top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9" fillId="4" borderId="6" xfId="6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right" vertical="top"/>
    </xf>
    <xf numFmtId="0" fontId="9" fillId="0" borderId="6" xfId="6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4" fontId="15" fillId="0" borderId="0" xfId="3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/>
    </xf>
    <xf numFmtId="0" fontId="13" fillId="0" borderId="11" xfId="3" applyFont="1" applyFill="1" applyBorder="1" applyAlignment="1">
      <alignment horizontal="left" vertical="center"/>
    </xf>
    <xf numFmtId="0" fontId="13" fillId="0" borderId="12" xfId="3" applyFont="1" applyFill="1" applyBorder="1" applyAlignment="1">
      <alignment horizontal="left" vertical="center"/>
    </xf>
    <xf numFmtId="0" fontId="13" fillId="0" borderId="13" xfId="3" applyFont="1" applyFill="1" applyBorder="1" applyAlignment="1">
      <alignment horizontal="left" vertical="center"/>
    </xf>
    <xf numFmtId="0" fontId="0" fillId="0" borderId="0" xfId="0" applyFill="1" applyAlignment="1">
      <alignment horizontal="left" vertical="top" wrapText="1"/>
    </xf>
  </cellXfs>
  <cellStyles count="7">
    <cellStyle name="Bad" xfId="2" builtinId="27"/>
    <cellStyle name="Comma 2" xfId="4"/>
    <cellStyle name="Good" xfId="1" builtinId="26"/>
    <cellStyle name="Normal" xfId="0" builtinId="0"/>
    <cellStyle name="Normal 2" xfId="3"/>
    <cellStyle name="Normal 2 2" xfId="6"/>
    <cellStyle name="Normal 2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ShUAAPUH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QAAAAEAAABcAw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RgBlAGIAIAA4ACAAMgAwADEANwAgADEAMgA6ADUAMAAgAFAATQAAAAAAAAAAAAAAAAAAAAAAAAAAAAAAAAAAAAAAAAAAAAAAAAAAAAAAAAAAAAAAAAAAAAAAAAAAAAAAAAAAAAAAAAAAAAAAAAAAAAAAAAAAAAAAAAAAAAAAAADhBwIAAwAIAAwAMgAa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zAyMDgwODUwMjZaMCMGCSqGSIb3DQEJBDEWBBRC/q+mN/+R6h1+k+64RrjkoalKhDArBgsqhkiG9w0BCRACDDEcMBowGDAWBBRugIPpgincvJdSDOszK7NIi2qIjjANBgkqhkiG9w0BAQEFAASCAQAwiC86eX9H2eyuVk37dwn1WaU5MxIEMJF12FoxGIZJgJJK1qH+5wnTVS17Nd8BoFGICNmuaV1xU/CixdAnRLlXRdEvTEwHxRI60xfPg6pdQ6edev5ovOwSRgjrzM4AXEkUpEKaqGtQsNepOHgULiiISrAnlCTnpXkCnlJGQBgcY9i9H4N/GJ894wfNsBMH4/TjVJqTq0wp2x7/iC5iOu9HNqqGVxQ2ktawUir4PYt5SVRbWHa2rFLTPgvfDEYnibBWLwKC9bZ0ZxP0tz3gl+ph5jM+vPUCoWh4Hv24YX1ZH8WffIFNMvTA3eGcB5cI2iAA/UzObKI3nYVRLnqKOIM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2" name="TextBox 1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3" name="TextBox 2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4" name="TextBox 3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5" name="TextBox 4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6" name="TextBox 5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7" name="TextBox 6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8" name="TextBox 7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9" name="TextBox 8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10" name="TextBox 9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11" name="TextBox 10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12" name="TextBox 11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13" name="TextBox 12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14" name="TextBox 13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15" name="TextBox 14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23</xdr:row>
      <xdr:rowOff>0</xdr:rowOff>
    </xdr:from>
    <xdr:ext cx="184731" cy="244359"/>
    <xdr:sp macro="" textlink="">
      <xdr:nvSpPr>
        <xdr:cNvPr id="16" name="TextBox 15"/>
        <xdr:cNvSpPr txBox="1"/>
      </xdr:nvSpPr>
      <xdr:spPr>
        <a:xfrm>
          <a:off x="1976967" y="26384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23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853142" y="322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360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853142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34" name="TextBox 233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35" name="TextBox 234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36" name="TextBox 235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37" name="TextBox 236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38" name="TextBox 237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39" name="TextBox 238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40" name="TextBox 239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360</xdr:row>
      <xdr:rowOff>0</xdr:rowOff>
    </xdr:from>
    <xdr:ext cx="184731" cy="244359"/>
    <xdr:sp macro="" textlink="">
      <xdr:nvSpPr>
        <xdr:cNvPr id="241" name="TextBox 240"/>
        <xdr:cNvSpPr txBox="1"/>
      </xdr:nvSpPr>
      <xdr:spPr>
        <a:xfrm>
          <a:off x="1967442" y="2838450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2" name="TextBox 241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3" name="TextBox 242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4" name="TextBox 243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5" name="TextBox 244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6" name="TextBox 245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7" name="TextBox 246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8" name="TextBox 247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49" name="TextBox 248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50" name="TextBox 249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51" name="TextBox 250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52" name="TextBox 251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53" name="TextBox 252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54" name="TextBox 253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55" name="TextBox 254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359</xdr:row>
      <xdr:rowOff>0</xdr:rowOff>
    </xdr:from>
    <xdr:ext cx="184731" cy="244359"/>
    <xdr:sp macro="" textlink="">
      <xdr:nvSpPr>
        <xdr:cNvPr id="256" name="TextBox 255"/>
        <xdr:cNvSpPr txBox="1"/>
      </xdr:nvSpPr>
      <xdr:spPr>
        <a:xfrm>
          <a:off x="2415117" y="617315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57" name="TextBox 256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58" name="TextBox 257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59" name="TextBox 258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0" name="TextBox 259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1" name="TextBox 260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2" name="TextBox 261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3" name="TextBox 262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4" name="TextBox 263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5" name="TextBox 264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6" name="TextBox 265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7" name="TextBox 266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8" name="TextBox 267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69" name="TextBox 268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70" name="TextBox 269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1138767</xdr:colOff>
      <xdr:row>180</xdr:row>
      <xdr:rowOff>0</xdr:rowOff>
    </xdr:from>
    <xdr:ext cx="184731" cy="244359"/>
    <xdr:sp macro="" textlink="">
      <xdr:nvSpPr>
        <xdr:cNvPr id="271" name="TextBox 270"/>
        <xdr:cNvSpPr txBox="1"/>
      </xdr:nvSpPr>
      <xdr:spPr>
        <a:xfrm>
          <a:off x="2415117" y="61922025"/>
          <a:ext cx="184731" cy="24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174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310342" y="6245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860"/>
  <sheetViews>
    <sheetView tabSelected="1" topLeftCell="B849" workbookViewId="0">
      <selection activeCell="E862" sqref="E862"/>
    </sheetView>
  </sheetViews>
  <sheetFormatPr defaultRowHeight="15"/>
  <cols>
    <col min="1" max="1" width="0.7109375" hidden="1" customWidth="1"/>
    <col min="2" max="2" width="7" style="18" customWidth="1"/>
    <col min="3" max="3" width="11.42578125" style="102" customWidth="1"/>
    <col min="4" max="4" width="45.140625" style="103" customWidth="1"/>
    <col min="5" max="5" width="13.7109375" style="101" customWidth="1"/>
    <col min="6" max="6" width="11.28515625" style="101" bestFit="1" customWidth="1"/>
    <col min="7" max="7" width="18.28515625" style="100" customWidth="1"/>
    <col min="8" max="8" width="17.5703125" style="101" customWidth="1"/>
    <col min="9" max="9" width="14.140625" style="18" customWidth="1"/>
    <col min="10" max="10" width="4.42578125" customWidth="1"/>
    <col min="11" max="11" width="10.140625" bestFit="1" customWidth="1"/>
    <col min="12" max="12" width="13.85546875" bestFit="1" customWidth="1"/>
    <col min="13" max="13" width="14.28515625" bestFit="1" customWidth="1"/>
  </cols>
  <sheetData>
    <row r="1" spans="2:9" ht="68.25" customHeight="1" thickBot="1">
      <c r="B1" s="111" t="s">
        <v>0</v>
      </c>
      <c r="C1" s="111"/>
      <c r="D1" s="111"/>
      <c r="E1" s="111"/>
      <c r="F1" s="111"/>
      <c r="G1" s="112"/>
      <c r="H1" s="111"/>
      <c r="I1" s="111"/>
    </row>
    <row r="2" spans="2:9" s="2" customFormat="1" ht="51.75" thickBot="1">
      <c r="B2" s="1" t="s">
        <v>1</v>
      </c>
      <c r="C2" s="23" t="s">
        <v>2</v>
      </c>
      <c r="D2" s="23" t="s">
        <v>3</v>
      </c>
      <c r="E2" s="23" t="s">
        <v>4</v>
      </c>
      <c r="F2" s="24" t="s">
        <v>5</v>
      </c>
      <c r="G2" s="24" t="s">
        <v>6</v>
      </c>
      <c r="H2" s="24" t="s">
        <v>7</v>
      </c>
      <c r="I2" s="9" t="s">
        <v>8</v>
      </c>
    </row>
    <row r="3" spans="2:9" ht="16.5" thickBot="1">
      <c r="B3" s="50"/>
      <c r="C3" s="51"/>
      <c r="D3" s="52" t="s">
        <v>9</v>
      </c>
      <c r="E3" s="51"/>
      <c r="F3" s="53"/>
      <c r="G3" s="54"/>
      <c r="H3" s="53">
        <f>+H4+H8+H362+H513+H552+H568+H615+H659+H662+H665+H723+H743+H746+H748+H751</f>
        <v>5511701.8269999996</v>
      </c>
      <c r="I3" s="55"/>
    </row>
    <row r="4" spans="2:9">
      <c r="B4" s="56">
        <v>1</v>
      </c>
      <c r="C4" s="57"/>
      <c r="D4" s="58" t="s">
        <v>10</v>
      </c>
      <c r="E4" s="57"/>
      <c r="F4" s="59"/>
      <c r="G4" s="60"/>
      <c r="H4" s="59">
        <f>SUM(H5:H7)</f>
        <v>0</v>
      </c>
      <c r="I4" s="61"/>
    </row>
    <row r="5" spans="2:9">
      <c r="B5" s="3">
        <v>1</v>
      </c>
      <c r="C5" s="25" t="s">
        <v>11</v>
      </c>
      <c r="D5" s="26" t="s">
        <v>12</v>
      </c>
      <c r="E5" s="25" t="s">
        <v>13</v>
      </c>
      <c r="F5" s="16">
        <v>300</v>
      </c>
      <c r="G5" s="17">
        <v>16566.669999999998</v>
      </c>
      <c r="H5" s="16"/>
      <c r="I5" s="10" t="s">
        <v>14</v>
      </c>
    </row>
    <row r="6" spans="2:9">
      <c r="B6" s="3">
        <v>2</v>
      </c>
      <c r="C6" s="25" t="s">
        <v>15</v>
      </c>
      <c r="D6" s="26" t="s">
        <v>16</v>
      </c>
      <c r="E6" s="25" t="s">
        <v>13</v>
      </c>
      <c r="F6" s="16">
        <v>50</v>
      </c>
      <c r="G6" s="17">
        <v>19000</v>
      </c>
      <c r="H6" s="16"/>
      <c r="I6" s="10" t="s">
        <v>14</v>
      </c>
    </row>
    <row r="7" spans="2:9" ht="25.5">
      <c r="B7" s="3">
        <v>3</v>
      </c>
      <c r="C7" s="25" t="s">
        <v>15</v>
      </c>
      <c r="D7" s="26" t="s">
        <v>17</v>
      </c>
      <c r="E7" s="25" t="s">
        <v>13</v>
      </c>
      <c r="F7" s="16">
        <v>120</v>
      </c>
      <c r="G7" s="17">
        <v>0</v>
      </c>
      <c r="H7" s="16"/>
      <c r="I7" s="10" t="s">
        <v>14</v>
      </c>
    </row>
    <row r="8" spans="2:9">
      <c r="B8" s="62">
        <v>2</v>
      </c>
      <c r="C8" s="63"/>
      <c r="D8" s="64" t="s">
        <v>18</v>
      </c>
      <c r="E8" s="63"/>
      <c r="F8" s="65"/>
      <c r="G8" s="66"/>
      <c r="H8" s="65">
        <f>SUM(H9:H359)</f>
        <v>1524000</v>
      </c>
      <c r="I8" s="67"/>
    </row>
    <row r="9" spans="2:9">
      <c r="B9" s="3">
        <v>1</v>
      </c>
      <c r="C9" s="25" t="s">
        <v>19</v>
      </c>
      <c r="D9" s="26" t="s">
        <v>20</v>
      </c>
      <c r="E9" s="27" t="s">
        <v>21</v>
      </c>
      <c r="F9" s="16">
        <v>110</v>
      </c>
      <c r="G9" s="17">
        <v>11880</v>
      </c>
      <c r="H9" s="16"/>
      <c r="I9" s="10" t="s">
        <v>14</v>
      </c>
    </row>
    <row r="10" spans="2:9">
      <c r="B10" s="3">
        <v>2</v>
      </c>
      <c r="C10" s="25" t="s">
        <v>19</v>
      </c>
      <c r="D10" s="26" t="s">
        <v>22</v>
      </c>
      <c r="E10" s="27" t="s">
        <v>21</v>
      </c>
      <c r="F10" s="16">
        <v>30</v>
      </c>
      <c r="G10" s="17">
        <v>32000</v>
      </c>
      <c r="H10" s="16"/>
      <c r="I10" s="10" t="s">
        <v>14</v>
      </c>
    </row>
    <row r="11" spans="2:9">
      <c r="B11" s="3">
        <v>3</v>
      </c>
      <c r="C11" s="25" t="s">
        <v>19</v>
      </c>
      <c r="D11" s="26" t="s">
        <v>23</v>
      </c>
      <c r="E11" s="27" t="s">
        <v>21</v>
      </c>
      <c r="F11" s="16">
        <v>30</v>
      </c>
      <c r="G11" s="17">
        <v>24500</v>
      </c>
      <c r="H11" s="16"/>
      <c r="I11" s="10" t="s">
        <v>14</v>
      </c>
    </row>
    <row r="12" spans="2:9" ht="25.5">
      <c r="B12" s="3">
        <v>4.0999999999999996</v>
      </c>
      <c r="C12" s="25" t="s">
        <v>19</v>
      </c>
      <c r="D12" s="26" t="s">
        <v>24</v>
      </c>
      <c r="E12" s="27" t="s">
        <v>21</v>
      </c>
      <c r="F12" s="16">
        <v>3.25</v>
      </c>
      <c r="G12" s="17">
        <v>69000</v>
      </c>
      <c r="H12" s="16"/>
      <c r="I12" s="10" t="s">
        <v>14</v>
      </c>
    </row>
    <row r="13" spans="2:9" ht="25.5">
      <c r="B13" s="3">
        <v>4.2</v>
      </c>
      <c r="C13" s="25" t="s">
        <v>19</v>
      </c>
      <c r="D13" s="26" t="s">
        <v>25</v>
      </c>
      <c r="E13" s="27" t="s">
        <v>26</v>
      </c>
      <c r="F13" s="16">
        <v>70</v>
      </c>
      <c r="G13" s="17">
        <v>49100</v>
      </c>
      <c r="H13" s="16"/>
      <c r="I13" s="10" t="s">
        <v>14</v>
      </c>
    </row>
    <row r="14" spans="2:9">
      <c r="B14" s="3">
        <v>5</v>
      </c>
      <c r="C14" s="25" t="s">
        <v>19</v>
      </c>
      <c r="D14" s="26" t="s">
        <v>27</v>
      </c>
      <c r="E14" s="27" t="s">
        <v>21</v>
      </c>
      <c r="F14" s="16">
        <v>142</v>
      </c>
      <c r="G14" s="17">
        <v>79000</v>
      </c>
      <c r="H14" s="16"/>
      <c r="I14" s="10" t="s">
        <v>14</v>
      </c>
    </row>
    <row r="15" spans="2:9">
      <c r="B15" s="3">
        <v>6</v>
      </c>
      <c r="C15" s="25" t="s">
        <v>19</v>
      </c>
      <c r="D15" s="26" t="s">
        <v>28</v>
      </c>
      <c r="E15" s="27" t="s">
        <v>21</v>
      </c>
      <c r="F15" s="16">
        <v>22</v>
      </c>
      <c r="G15" s="17">
        <v>41880</v>
      </c>
      <c r="H15" s="16"/>
      <c r="I15" s="10" t="s">
        <v>14</v>
      </c>
    </row>
    <row r="16" spans="2:9">
      <c r="B16" s="3">
        <v>7</v>
      </c>
      <c r="C16" s="25" t="s">
        <v>19</v>
      </c>
      <c r="D16" s="26" t="s">
        <v>29</v>
      </c>
      <c r="E16" s="27" t="s">
        <v>21</v>
      </c>
      <c r="F16" s="16">
        <v>10</v>
      </c>
      <c r="G16" s="17">
        <v>47800</v>
      </c>
      <c r="H16" s="16"/>
      <c r="I16" s="10" t="s">
        <v>14</v>
      </c>
    </row>
    <row r="17" spans="2:9">
      <c r="B17" s="3">
        <v>8</v>
      </c>
      <c r="C17" s="25" t="s">
        <v>19</v>
      </c>
      <c r="D17" s="26" t="s">
        <v>30</v>
      </c>
      <c r="E17" s="27"/>
      <c r="F17" s="16">
        <v>15</v>
      </c>
      <c r="G17" s="17">
        <v>34920</v>
      </c>
      <c r="H17" s="16"/>
      <c r="I17" s="10" t="s">
        <v>14</v>
      </c>
    </row>
    <row r="18" spans="2:9">
      <c r="B18" s="3">
        <v>9</v>
      </c>
      <c r="C18" s="25" t="s">
        <v>19</v>
      </c>
      <c r="D18" s="26" t="s">
        <v>31</v>
      </c>
      <c r="E18" s="27" t="s">
        <v>21</v>
      </c>
      <c r="F18" s="16">
        <v>5</v>
      </c>
      <c r="G18" s="17">
        <v>0</v>
      </c>
      <c r="H18" s="16"/>
      <c r="I18" s="10" t="s">
        <v>14</v>
      </c>
    </row>
    <row r="19" spans="2:9">
      <c r="B19" s="3">
        <v>10</v>
      </c>
      <c r="C19" s="25" t="s">
        <v>19</v>
      </c>
      <c r="D19" s="26" t="s">
        <v>32</v>
      </c>
      <c r="E19" s="27" t="s">
        <v>21</v>
      </c>
      <c r="F19" s="16">
        <v>20</v>
      </c>
      <c r="G19" s="17">
        <v>36500</v>
      </c>
      <c r="H19" s="16"/>
      <c r="I19" s="10" t="s">
        <v>14</v>
      </c>
    </row>
    <row r="20" spans="2:9" ht="25.5">
      <c r="B20" s="3">
        <v>11.1</v>
      </c>
      <c r="C20" s="25" t="s">
        <v>19</v>
      </c>
      <c r="D20" s="26" t="s">
        <v>33</v>
      </c>
      <c r="E20" s="27" t="s">
        <v>21</v>
      </c>
      <c r="F20" s="16">
        <v>0.45</v>
      </c>
      <c r="G20" s="17">
        <v>0</v>
      </c>
      <c r="H20" s="16"/>
      <c r="I20" s="10" t="s">
        <v>14</v>
      </c>
    </row>
    <row r="21" spans="2:9" ht="38.25">
      <c r="B21" s="3">
        <v>11.2</v>
      </c>
      <c r="C21" s="25" t="s">
        <v>19</v>
      </c>
      <c r="D21" s="26" t="s">
        <v>34</v>
      </c>
      <c r="E21" s="27" t="s">
        <v>26</v>
      </c>
      <c r="F21" s="16">
        <v>12</v>
      </c>
      <c r="G21" s="17">
        <v>1368</v>
      </c>
      <c r="H21" s="16"/>
      <c r="I21" s="10" t="s">
        <v>14</v>
      </c>
    </row>
    <row r="22" spans="2:9" ht="25.5">
      <c r="B22" s="3">
        <v>12</v>
      </c>
      <c r="C22" s="25" t="s">
        <v>19</v>
      </c>
      <c r="D22" s="26" t="s">
        <v>35</v>
      </c>
      <c r="E22" s="27" t="s">
        <v>26</v>
      </c>
      <c r="F22" s="16">
        <v>10</v>
      </c>
      <c r="G22" s="17">
        <v>0</v>
      </c>
      <c r="H22" s="16"/>
      <c r="I22" s="10" t="s">
        <v>14</v>
      </c>
    </row>
    <row r="23" spans="2:9">
      <c r="B23" s="3">
        <v>13</v>
      </c>
      <c r="C23" s="25" t="s">
        <v>19</v>
      </c>
      <c r="D23" s="26" t="s">
        <v>36</v>
      </c>
      <c r="E23" s="27" t="s">
        <v>21</v>
      </c>
      <c r="F23" s="16">
        <v>80</v>
      </c>
      <c r="G23" s="17">
        <v>1200</v>
      </c>
      <c r="H23" s="16"/>
      <c r="I23" s="10" t="s">
        <v>14</v>
      </c>
    </row>
    <row r="24" spans="2:9" s="19" customFormat="1">
      <c r="B24" s="3">
        <v>14</v>
      </c>
      <c r="C24" s="25" t="s">
        <v>19</v>
      </c>
      <c r="D24" s="22" t="s">
        <v>833</v>
      </c>
      <c r="E24" s="68" t="s">
        <v>21</v>
      </c>
      <c r="F24" s="68">
        <v>50</v>
      </c>
      <c r="G24" s="21">
        <f>H24/F24</f>
        <v>1200</v>
      </c>
      <c r="H24" s="17">
        <v>60000</v>
      </c>
      <c r="I24" s="10" t="s">
        <v>14</v>
      </c>
    </row>
    <row r="25" spans="2:9">
      <c r="B25" s="3">
        <v>15</v>
      </c>
      <c r="C25" s="25" t="s">
        <v>19</v>
      </c>
      <c r="D25" s="26" t="s">
        <v>37</v>
      </c>
      <c r="E25" s="27" t="s">
        <v>21</v>
      </c>
      <c r="F25" s="16">
        <v>55</v>
      </c>
      <c r="G25" s="17">
        <v>1200</v>
      </c>
      <c r="H25" s="16"/>
      <c r="I25" s="10" t="s">
        <v>14</v>
      </c>
    </row>
    <row r="26" spans="2:9">
      <c r="B26" s="3">
        <v>16</v>
      </c>
      <c r="C26" s="25" t="s">
        <v>19</v>
      </c>
      <c r="D26" s="26" t="s">
        <v>38</v>
      </c>
      <c r="E26" s="27" t="s">
        <v>21</v>
      </c>
      <c r="F26" s="16">
        <v>15</v>
      </c>
      <c r="G26" s="17">
        <v>38000</v>
      </c>
      <c r="H26" s="16"/>
      <c r="I26" s="10" t="s">
        <v>14</v>
      </c>
    </row>
    <row r="27" spans="2:9">
      <c r="B27" s="3">
        <v>17</v>
      </c>
      <c r="C27" s="25" t="s">
        <v>19</v>
      </c>
      <c r="D27" s="26" t="s">
        <v>39</v>
      </c>
      <c r="E27" s="27" t="s">
        <v>26</v>
      </c>
      <c r="F27" s="16">
        <v>500</v>
      </c>
      <c r="G27" s="17">
        <v>3200</v>
      </c>
      <c r="H27" s="16"/>
      <c r="I27" s="10" t="s">
        <v>14</v>
      </c>
    </row>
    <row r="28" spans="2:9">
      <c r="B28" s="3">
        <v>18</v>
      </c>
      <c r="C28" s="25" t="s">
        <v>19</v>
      </c>
      <c r="D28" s="26" t="s">
        <v>40</v>
      </c>
      <c r="E28" s="27" t="s">
        <v>26</v>
      </c>
      <c r="F28" s="16">
        <v>10</v>
      </c>
      <c r="G28" s="17">
        <v>5700</v>
      </c>
      <c r="H28" s="16"/>
      <c r="I28" s="10" t="s">
        <v>14</v>
      </c>
    </row>
    <row r="29" spans="2:9" ht="25.5">
      <c r="B29" s="3">
        <v>19</v>
      </c>
      <c r="C29" s="25" t="s">
        <v>19</v>
      </c>
      <c r="D29" s="26" t="s">
        <v>830</v>
      </c>
      <c r="E29" s="27" t="s">
        <v>21</v>
      </c>
      <c r="F29" s="16">
        <v>4</v>
      </c>
      <c r="G29" s="17">
        <v>36000</v>
      </c>
      <c r="H29" s="16"/>
      <c r="I29" s="10" t="s">
        <v>14</v>
      </c>
    </row>
    <row r="30" spans="2:9">
      <c r="B30" s="3">
        <v>20</v>
      </c>
      <c r="C30" s="25" t="s">
        <v>19</v>
      </c>
      <c r="D30" s="26" t="s">
        <v>41</v>
      </c>
      <c r="E30" s="27" t="s">
        <v>21</v>
      </c>
      <c r="F30" s="16">
        <v>2</v>
      </c>
      <c r="G30" s="17">
        <v>24950</v>
      </c>
      <c r="H30" s="16"/>
      <c r="I30" s="10" t="s">
        <v>14</v>
      </c>
    </row>
    <row r="31" spans="2:9" ht="25.5">
      <c r="B31" s="3">
        <v>21</v>
      </c>
      <c r="C31" s="25" t="s">
        <v>19</v>
      </c>
      <c r="D31" s="26" t="s">
        <v>42</v>
      </c>
      <c r="E31" s="27" t="s">
        <v>21</v>
      </c>
      <c r="F31" s="16">
        <v>40.5</v>
      </c>
      <c r="G31" s="17">
        <v>41000</v>
      </c>
      <c r="H31" s="16"/>
      <c r="I31" s="10" t="s">
        <v>14</v>
      </c>
    </row>
    <row r="32" spans="2:9" s="19" customFormat="1" ht="27">
      <c r="B32" s="3">
        <v>22</v>
      </c>
      <c r="C32" s="25" t="s">
        <v>19</v>
      </c>
      <c r="D32" s="69" t="s">
        <v>836</v>
      </c>
      <c r="E32" s="68" t="s">
        <v>21</v>
      </c>
      <c r="F32" s="70">
        <v>40</v>
      </c>
      <c r="G32" s="21">
        <f t="shared" ref="G32" si="0">H32/F32</f>
        <v>34000</v>
      </c>
      <c r="H32" s="17">
        <v>1360000</v>
      </c>
      <c r="I32" s="10" t="s">
        <v>14</v>
      </c>
    </row>
    <row r="33" spans="2:9">
      <c r="B33" s="3">
        <v>23</v>
      </c>
      <c r="C33" s="25" t="s">
        <v>19</v>
      </c>
      <c r="D33" s="26" t="s">
        <v>43</v>
      </c>
      <c r="E33" s="27" t="s">
        <v>21</v>
      </c>
      <c r="F33" s="16">
        <v>5.5</v>
      </c>
      <c r="G33" s="17">
        <v>35000</v>
      </c>
      <c r="H33" s="16"/>
      <c r="I33" s="10" t="s">
        <v>14</v>
      </c>
    </row>
    <row r="34" spans="2:9">
      <c r="B34" s="3">
        <v>24</v>
      </c>
      <c r="C34" s="25" t="s">
        <v>19</v>
      </c>
      <c r="D34" s="26" t="s">
        <v>44</v>
      </c>
      <c r="E34" s="27" t="s">
        <v>21</v>
      </c>
      <c r="F34" s="16">
        <v>5.5</v>
      </c>
      <c r="G34" s="17">
        <v>35000</v>
      </c>
      <c r="H34" s="16"/>
      <c r="I34" s="10" t="s">
        <v>14</v>
      </c>
    </row>
    <row r="35" spans="2:9">
      <c r="B35" s="3">
        <v>25</v>
      </c>
      <c r="C35" s="25" t="s">
        <v>19</v>
      </c>
      <c r="D35" s="26" t="s">
        <v>45</v>
      </c>
      <c r="E35" s="27" t="s">
        <v>21</v>
      </c>
      <c r="F35" s="16">
        <v>25</v>
      </c>
      <c r="G35" s="17">
        <v>25000</v>
      </c>
      <c r="H35" s="16"/>
      <c r="I35" s="10" t="s">
        <v>14</v>
      </c>
    </row>
    <row r="36" spans="2:9">
      <c r="B36" s="3">
        <v>26</v>
      </c>
      <c r="C36" s="25" t="s">
        <v>19</v>
      </c>
      <c r="D36" s="26" t="s">
        <v>46</v>
      </c>
      <c r="E36" s="27" t="s">
        <v>21</v>
      </c>
      <c r="F36" s="16">
        <v>8.5</v>
      </c>
      <c r="G36" s="17">
        <v>28000.000000000004</v>
      </c>
      <c r="H36" s="16"/>
      <c r="I36" s="10" t="s">
        <v>14</v>
      </c>
    </row>
    <row r="37" spans="2:9" ht="25.5">
      <c r="B37" s="3">
        <v>27</v>
      </c>
      <c r="C37" s="25" t="s">
        <v>19</v>
      </c>
      <c r="D37" s="26" t="s">
        <v>47</v>
      </c>
      <c r="E37" s="27" t="s">
        <v>21</v>
      </c>
      <c r="F37" s="16">
        <v>5</v>
      </c>
      <c r="G37" s="17">
        <v>42000</v>
      </c>
      <c r="H37" s="16"/>
      <c r="I37" s="10" t="s">
        <v>14</v>
      </c>
    </row>
    <row r="38" spans="2:9">
      <c r="B38" s="3">
        <v>28</v>
      </c>
      <c r="C38" s="25" t="s">
        <v>19</v>
      </c>
      <c r="D38" s="26" t="s">
        <v>48</v>
      </c>
      <c r="E38" s="27" t="s">
        <v>21</v>
      </c>
      <c r="F38" s="16">
        <v>2</v>
      </c>
      <c r="G38" s="17">
        <v>65400</v>
      </c>
      <c r="H38" s="16"/>
      <c r="I38" s="10" t="s">
        <v>14</v>
      </c>
    </row>
    <row r="39" spans="2:9">
      <c r="B39" s="3">
        <v>29</v>
      </c>
      <c r="C39" s="25" t="s">
        <v>19</v>
      </c>
      <c r="D39" s="26" t="s">
        <v>49</v>
      </c>
      <c r="E39" s="27" t="s">
        <v>21</v>
      </c>
      <c r="F39" s="16">
        <v>5</v>
      </c>
      <c r="G39" s="17">
        <v>35000</v>
      </c>
      <c r="H39" s="16"/>
      <c r="I39" s="10" t="s">
        <v>14</v>
      </c>
    </row>
    <row r="40" spans="2:9">
      <c r="B40" s="3">
        <v>30</v>
      </c>
      <c r="C40" s="25" t="s">
        <v>19</v>
      </c>
      <c r="D40" s="26" t="s">
        <v>50</v>
      </c>
      <c r="E40" s="27" t="s">
        <v>21</v>
      </c>
      <c r="F40" s="16">
        <v>1</v>
      </c>
      <c r="G40" s="17">
        <v>58000</v>
      </c>
      <c r="H40" s="16"/>
      <c r="I40" s="10" t="s">
        <v>14</v>
      </c>
    </row>
    <row r="41" spans="2:9" ht="38.25">
      <c r="B41" s="3">
        <v>31</v>
      </c>
      <c r="C41" s="25" t="s">
        <v>19</v>
      </c>
      <c r="D41" s="26" t="s">
        <v>51</v>
      </c>
      <c r="E41" s="27" t="s">
        <v>21</v>
      </c>
      <c r="F41" s="16">
        <v>3</v>
      </c>
      <c r="G41" s="17">
        <v>48200</v>
      </c>
      <c r="H41" s="16"/>
      <c r="I41" s="10" t="s">
        <v>14</v>
      </c>
    </row>
    <row r="42" spans="2:9">
      <c r="B42" s="3">
        <v>32</v>
      </c>
      <c r="C42" s="25" t="s">
        <v>19</v>
      </c>
      <c r="D42" s="26" t="s">
        <v>52</v>
      </c>
      <c r="E42" s="27" t="s">
        <v>21</v>
      </c>
      <c r="F42" s="16">
        <v>6.5</v>
      </c>
      <c r="G42" s="17">
        <v>23899.8</v>
      </c>
      <c r="H42" s="16"/>
      <c r="I42" s="10" t="s">
        <v>14</v>
      </c>
    </row>
    <row r="43" spans="2:9">
      <c r="B43" s="3">
        <v>33</v>
      </c>
      <c r="C43" s="25" t="s">
        <v>19</v>
      </c>
      <c r="D43" s="26" t="s">
        <v>53</v>
      </c>
      <c r="E43" s="27" t="s">
        <v>21</v>
      </c>
      <c r="F43" s="16">
        <v>7.75</v>
      </c>
      <c r="G43" s="17">
        <v>23899.8</v>
      </c>
      <c r="H43" s="16"/>
      <c r="I43" s="10" t="s">
        <v>14</v>
      </c>
    </row>
    <row r="44" spans="2:9">
      <c r="B44" s="3">
        <v>34</v>
      </c>
      <c r="C44" s="25" t="s">
        <v>19</v>
      </c>
      <c r="D44" s="26" t="s">
        <v>54</v>
      </c>
      <c r="E44" s="27" t="s">
        <v>21</v>
      </c>
      <c r="F44" s="16">
        <v>6</v>
      </c>
      <c r="G44" s="17">
        <v>23899.8</v>
      </c>
      <c r="H44" s="16"/>
      <c r="I44" s="10" t="s">
        <v>14</v>
      </c>
    </row>
    <row r="45" spans="2:9">
      <c r="B45" s="3">
        <v>35</v>
      </c>
      <c r="C45" s="25" t="s">
        <v>19</v>
      </c>
      <c r="D45" s="26" t="s">
        <v>55</v>
      </c>
      <c r="E45" s="27" t="s">
        <v>21</v>
      </c>
      <c r="F45" s="16">
        <v>20</v>
      </c>
      <c r="G45" s="17">
        <v>0</v>
      </c>
      <c r="H45" s="16"/>
      <c r="I45" s="10" t="s">
        <v>14</v>
      </c>
    </row>
    <row r="46" spans="2:9">
      <c r="B46" s="3">
        <v>36.1</v>
      </c>
      <c r="C46" s="25" t="s">
        <v>19</v>
      </c>
      <c r="D46" s="26" t="s">
        <v>56</v>
      </c>
      <c r="E46" s="27" t="s">
        <v>21</v>
      </c>
      <c r="F46" s="16">
        <v>2</v>
      </c>
      <c r="G46" s="17">
        <v>0</v>
      </c>
      <c r="H46" s="16"/>
      <c r="I46" s="10" t="s">
        <v>14</v>
      </c>
    </row>
    <row r="47" spans="2:9" ht="38.25">
      <c r="B47" s="3">
        <v>36.200000000000003</v>
      </c>
      <c r="C47" s="25" t="s">
        <v>19</v>
      </c>
      <c r="D47" s="26" t="s">
        <v>57</v>
      </c>
      <c r="E47" s="27" t="s">
        <v>26</v>
      </c>
      <c r="F47" s="16">
        <v>80</v>
      </c>
      <c r="G47" s="17">
        <v>0</v>
      </c>
      <c r="H47" s="16"/>
      <c r="I47" s="10" t="s">
        <v>14</v>
      </c>
    </row>
    <row r="48" spans="2:9">
      <c r="B48" s="3">
        <v>37</v>
      </c>
      <c r="C48" s="25" t="s">
        <v>19</v>
      </c>
      <c r="D48" s="26" t="s">
        <v>58</v>
      </c>
      <c r="E48" s="27" t="s">
        <v>21</v>
      </c>
      <c r="F48" s="16">
        <v>35</v>
      </c>
      <c r="G48" s="17">
        <v>27500</v>
      </c>
      <c r="H48" s="16"/>
      <c r="I48" s="10" t="s">
        <v>14</v>
      </c>
    </row>
    <row r="49" spans="2:9">
      <c r="B49" s="3">
        <v>38</v>
      </c>
      <c r="C49" s="25" t="s">
        <v>19</v>
      </c>
      <c r="D49" s="26" t="s">
        <v>59</v>
      </c>
      <c r="E49" s="27" t="s">
        <v>21</v>
      </c>
      <c r="F49" s="16">
        <v>26</v>
      </c>
      <c r="G49" s="17">
        <v>43000</v>
      </c>
      <c r="H49" s="16"/>
      <c r="I49" s="10" t="s">
        <v>14</v>
      </c>
    </row>
    <row r="50" spans="2:9">
      <c r="B50" s="3">
        <v>39</v>
      </c>
      <c r="C50" s="25" t="s">
        <v>19</v>
      </c>
      <c r="D50" s="26" t="s">
        <v>60</v>
      </c>
      <c r="E50" s="27" t="s">
        <v>21</v>
      </c>
      <c r="F50" s="16">
        <v>2</v>
      </c>
      <c r="G50" s="17">
        <v>19152</v>
      </c>
      <c r="H50" s="16"/>
      <c r="I50" s="10" t="s">
        <v>14</v>
      </c>
    </row>
    <row r="51" spans="2:9">
      <c r="B51" s="3">
        <v>40</v>
      </c>
      <c r="C51" s="25" t="s">
        <v>19</v>
      </c>
      <c r="D51" s="26" t="s">
        <v>61</v>
      </c>
      <c r="E51" s="27" t="s">
        <v>21</v>
      </c>
      <c r="F51" s="16">
        <v>4</v>
      </c>
      <c r="G51" s="17">
        <v>38000</v>
      </c>
      <c r="H51" s="16"/>
      <c r="I51" s="10" t="s">
        <v>14</v>
      </c>
    </row>
    <row r="52" spans="2:9" ht="25.5">
      <c r="B52" s="3">
        <v>41</v>
      </c>
      <c r="C52" s="25" t="s">
        <v>19</v>
      </c>
      <c r="D52" s="26" t="s">
        <v>62</v>
      </c>
      <c r="E52" s="27" t="s">
        <v>21</v>
      </c>
      <c r="F52" s="16">
        <v>1</v>
      </c>
      <c r="G52" s="17">
        <v>57000</v>
      </c>
      <c r="H52" s="16"/>
      <c r="I52" s="10" t="s">
        <v>14</v>
      </c>
    </row>
    <row r="53" spans="2:9">
      <c r="B53" s="3">
        <v>42</v>
      </c>
      <c r="C53" s="25" t="s">
        <v>19</v>
      </c>
      <c r="D53" s="26" t="s">
        <v>63</v>
      </c>
      <c r="E53" s="27" t="s">
        <v>64</v>
      </c>
      <c r="F53" s="16">
        <v>30</v>
      </c>
      <c r="G53" s="17">
        <v>30000</v>
      </c>
      <c r="H53" s="16"/>
      <c r="I53" s="10" t="s">
        <v>14</v>
      </c>
    </row>
    <row r="54" spans="2:9">
      <c r="B54" s="3">
        <v>43</v>
      </c>
      <c r="C54" s="25" t="s">
        <v>19</v>
      </c>
      <c r="D54" s="26" t="s">
        <v>65</v>
      </c>
      <c r="E54" s="27" t="s">
        <v>66</v>
      </c>
      <c r="F54" s="16">
        <v>52</v>
      </c>
      <c r="G54" s="17">
        <v>8000.0000000000009</v>
      </c>
      <c r="H54" s="16"/>
      <c r="I54" s="10" t="s">
        <v>14</v>
      </c>
    </row>
    <row r="55" spans="2:9">
      <c r="B55" s="3">
        <v>44.1</v>
      </c>
      <c r="C55" s="25" t="s">
        <v>19</v>
      </c>
      <c r="D55" s="26" t="s">
        <v>67</v>
      </c>
      <c r="E55" s="27" t="s">
        <v>21</v>
      </c>
      <c r="F55" s="16">
        <v>0.5</v>
      </c>
      <c r="G55" s="17">
        <v>0</v>
      </c>
      <c r="H55" s="16"/>
      <c r="I55" s="10" t="s">
        <v>14</v>
      </c>
    </row>
    <row r="56" spans="2:9" ht="25.5">
      <c r="B56" s="3">
        <v>44.2</v>
      </c>
      <c r="C56" s="25" t="s">
        <v>19</v>
      </c>
      <c r="D56" s="26" t="s">
        <v>68</v>
      </c>
      <c r="E56" s="27"/>
      <c r="F56" s="16">
        <v>20</v>
      </c>
      <c r="G56" s="17">
        <v>0</v>
      </c>
      <c r="H56" s="16"/>
      <c r="I56" s="10" t="s">
        <v>14</v>
      </c>
    </row>
    <row r="57" spans="2:9">
      <c r="B57" s="3">
        <v>45.1</v>
      </c>
      <c r="C57" s="25" t="s">
        <v>19</v>
      </c>
      <c r="D57" s="26" t="s">
        <v>69</v>
      </c>
      <c r="E57" s="27" t="s">
        <v>21</v>
      </c>
      <c r="F57" s="16">
        <v>1</v>
      </c>
      <c r="G57" s="17">
        <v>0</v>
      </c>
      <c r="H57" s="16"/>
      <c r="I57" s="10" t="s">
        <v>14</v>
      </c>
    </row>
    <row r="58" spans="2:9" ht="25.5">
      <c r="B58" s="3">
        <v>45.2</v>
      </c>
      <c r="C58" s="25" t="s">
        <v>19</v>
      </c>
      <c r="D58" s="26" t="s">
        <v>70</v>
      </c>
      <c r="E58" s="27"/>
      <c r="F58" s="16">
        <v>12</v>
      </c>
      <c r="G58" s="17">
        <v>0</v>
      </c>
      <c r="H58" s="16"/>
      <c r="I58" s="10" t="s">
        <v>14</v>
      </c>
    </row>
    <row r="59" spans="2:9" ht="25.5">
      <c r="B59" s="3">
        <v>46</v>
      </c>
      <c r="C59" s="25" t="s">
        <v>19</v>
      </c>
      <c r="D59" s="26" t="s">
        <v>71</v>
      </c>
      <c r="E59" s="27" t="s">
        <v>72</v>
      </c>
      <c r="F59" s="16">
        <v>5000</v>
      </c>
      <c r="G59" s="17">
        <v>180</v>
      </c>
      <c r="H59" s="16"/>
      <c r="I59" s="10" t="s">
        <v>14</v>
      </c>
    </row>
    <row r="60" spans="2:9" ht="25.5">
      <c r="B60" s="3">
        <v>47</v>
      </c>
      <c r="C60" s="25" t="s">
        <v>19</v>
      </c>
      <c r="D60" s="26" t="s">
        <v>73</v>
      </c>
      <c r="E60" s="27" t="s">
        <v>72</v>
      </c>
      <c r="F60" s="16">
        <v>200</v>
      </c>
      <c r="G60" s="17">
        <v>120</v>
      </c>
      <c r="H60" s="16"/>
      <c r="I60" s="10" t="s">
        <v>14</v>
      </c>
    </row>
    <row r="61" spans="2:9" ht="25.5">
      <c r="B61" s="3">
        <v>48</v>
      </c>
      <c r="C61" s="25" t="s">
        <v>19</v>
      </c>
      <c r="D61" s="26" t="s">
        <v>74</v>
      </c>
      <c r="E61" s="27" t="s">
        <v>72</v>
      </c>
      <c r="F61" s="16">
        <v>200</v>
      </c>
      <c r="G61" s="17">
        <v>120</v>
      </c>
      <c r="H61" s="16"/>
      <c r="I61" s="10" t="s">
        <v>14</v>
      </c>
    </row>
    <row r="62" spans="2:9" ht="25.5">
      <c r="B62" s="3">
        <v>49.1</v>
      </c>
      <c r="C62" s="25" t="s">
        <v>19</v>
      </c>
      <c r="D62" s="26" t="s">
        <v>75</v>
      </c>
      <c r="E62" s="27" t="s">
        <v>21</v>
      </c>
      <c r="F62" s="16">
        <v>0.5</v>
      </c>
      <c r="G62" s="17">
        <v>0</v>
      </c>
      <c r="H62" s="16"/>
      <c r="I62" s="10" t="s">
        <v>14</v>
      </c>
    </row>
    <row r="63" spans="2:9" ht="25.5">
      <c r="B63" s="3">
        <v>49.2</v>
      </c>
      <c r="C63" s="25" t="s">
        <v>19</v>
      </c>
      <c r="D63" s="26" t="s">
        <v>76</v>
      </c>
      <c r="E63" s="27" t="s">
        <v>26</v>
      </c>
      <c r="F63" s="16">
        <v>5</v>
      </c>
      <c r="G63" s="17">
        <v>0</v>
      </c>
      <c r="H63" s="16"/>
      <c r="I63" s="10" t="s">
        <v>14</v>
      </c>
    </row>
    <row r="64" spans="2:9" ht="25.5">
      <c r="B64" s="3">
        <v>50.1</v>
      </c>
      <c r="C64" s="25" t="s">
        <v>19</v>
      </c>
      <c r="D64" s="26" t="s">
        <v>77</v>
      </c>
      <c r="E64" s="27" t="s">
        <v>26</v>
      </c>
      <c r="F64" s="16">
        <v>5</v>
      </c>
      <c r="G64" s="17">
        <v>0</v>
      </c>
      <c r="H64" s="16"/>
      <c r="I64" s="10" t="s">
        <v>14</v>
      </c>
    </row>
    <row r="65" spans="2:9" ht="25.5">
      <c r="B65" s="3">
        <v>50.2</v>
      </c>
      <c r="C65" s="25" t="s">
        <v>19</v>
      </c>
      <c r="D65" s="26" t="s">
        <v>78</v>
      </c>
      <c r="E65" s="27" t="s">
        <v>26</v>
      </c>
      <c r="F65" s="16">
        <v>5</v>
      </c>
      <c r="G65" s="17">
        <v>0</v>
      </c>
      <c r="H65" s="16"/>
      <c r="I65" s="10" t="s">
        <v>14</v>
      </c>
    </row>
    <row r="66" spans="2:9" ht="25.5">
      <c r="B66" s="3">
        <v>50.3</v>
      </c>
      <c r="C66" s="25" t="s">
        <v>19</v>
      </c>
      <c r="D66" s="26" t="s">
        <v>79</v>
      </c>
      <c r="E66" s="27" t="s">
        <v>26</v>
      </c>
      <c r="F66" s="16">
        <v>5</v>
      </c>
      <c r="G66" s="17">
        <v>0</v>
      </c>
      <c r="H66" s="16"/>
      <c r="I66" s="10" t="s">
        <v>14</v>
      </c>
    </row>
    <row r="67" spans="2:9" ht="25.5">
      <c r="B67" s="3">
        <v>50.4</v>
      </c>
      <c r="C67" s="25" t="s">
        <v>19</v>
      </c>
      <c r="D67" s="26" t="s">
        <v>80</v>
      </c>
      <c r="E67" s="27" t="s">
        <v>26</v>
      </c>
      <c r="F67" s="16">
        <v>5</v>
      </c>
      <c r="G67" s="17">
        <v>0</v>
      </c>
      <c r="H67" s="16"/>
      <c r="I67" s="10" t="s">
        <v>14</v>
      </c>
    </row>
    <row r="68" spans="2:9" ht="25.5">
      <c r="B68" s="3">
        <v>50.5</v>
      </c>
      <c r="C68" s="25" t="s">
        <v>19</v>
      </c>
      <c r="D68" s="26" t="s">
        <v>81</v>
      </c>
      <c r="E68" s="27" t="s">
        <v>26</v>
      </c>
      <c r="F68" s="16">
        <v>5</v>
      </c>
      <c r="G68" s="17">
        <v>0</v>
      </c>
      <c r="H68" s="16"/>
      <c r="I68" s="10" t="s">
        <v>14</v>
      </c>
    </row>
    <row r="69" spans="2:9">
      <c r="B69" s="3">
        <v>50.6</v>
      </c>
      <c r="C69" s="25" t="s">
        <v>19</v>
      </c>
      <c r="D69" s="26" t="s">
        <v>82</v>
      </c>
      <c r="E69" s="27" t="s">
        <v>26</v>
      </c>
      <c r="F69" s="16">
        <v>7</v>
      </c>
      <c r="G69" s="17">
        <v>0</v>
      </c>
      <c r="H69" s="16"/>
      <c r="I69" s="10" t="s">
        <v>14</v>
      </c>
    </row>
    <row r="70" spans="2:9" ht="25.5">
      <c r="B70" s="3">
        <v>51</v>
      </c>
      <c r="C70" s="25" t="s">
        <v>19</v>
      </c>
      <c r="D70" s="26" t="s">
        <v>83</v>
      </c>
      <c r="E70" s="27" t="s">
        <v>84</v>
      </c>
      <c r="F70" s="16">
        <v>2</v>
      </c>
      <c r="G70" s="17">
        <v>225000</v>
      </c>
      <c r="H70" s="16"/>
      <c r="I70" s="10" t="s">
        <v>14</v>
      </c>
    </row>
    <row r="71" spans="2:9" ht="51">
      <c r="B71" s="3">
        <v>52</v>
      </c>
      <c r="C71" s="25" t="s">
        <v>19</v>
      </c>
      <c r="D71" s="26" t="s">
        <v>85</v>
      </c>
      <c r="E71" s="27" t="s">
        <v>84</v>
      </c>
      <c r="F71" s="16">
        <v>1</v>
      </c>
      <c r="G71" s="17">
        <v>73000</v>
      </c>
      <c r="H71" s="16"/>
      <c r="I71" s="10" t="s">
        <v>14</v>
      </c>
    </row>
    <row r="72" spans="2:9" ht="38.25">
      <c r="B72" s="3">
        <v>53</v>
      </c>
      <c r="C72" s="25" t="s">
        <v>19</v>
      </c>
      <c r="D72" s="26" t="s">
        <v>86</v>
      </c>
      <c r="E72" s="27" t="s">
        <v>66</v>
      </c>
      <c r="F72" s="16">
        <v>1</v>
      </c>
      <c r="G72" s="17">
        <v>42000</v>
      </c>
      <c r="H72" s="16"/>
      <c r="I72" s="10" t="s">
        <v>14</v>
      </c>
    </row>
    <row r="73" spans="2:9" ht="38.25">
      <c r="B73" s="3">
        <v>54.1</v>
      </c>
      <c r="C73" s="25" t="s">
        <v>19</v>
      </c>
      <c r="D73" s="26" t="s">
        <v>87</v>
      </c>
      <c r="E73" s="27" t="s">
        <v>66</v>
      </c>
      <c r="F73" s="16">
        <v>1</v>
      </c>
      <c r="G73" s="17">
        <v>0</v>
      </c>
      <c r="H73" s="16"/>
      <c r="I73" s="10" t="s">
        <v>14</v>
      </c>
    </row>
    <row r="74" spans="2:9" ht="38.25">
      <c r="B74" s="3">
        <v>54.2</v>
      </c>
      <c r="C74" s="25" t="s">
        <v>19</v>
      </c>
      <c r="D74" s="26" t="s">
        <v>88</v>
      </c>
      <c r="E74" s="27" t="s">
        <v>66</v>
      </c>
      <c r="F74" s="16">
        <v>1</v>
      </c>
      <c r="G74" s="17">
        <v>0</v>
      </c>
      <c r="H74" s="16"/>
      <c r="I74" s="10" t="s">
        <v>14</v>
      </c>
    </row>
    <row r="75" spans="2:9" ht="38.25">
      <c r="B75" s="3">
        <v>55</v>
      </c>
      <c r="C75" s="25" t="s">
        <v>19</v>
      </c>
      <c r="D75" s="26" t="s">
        <v>89</v>
      </c>
      <c r="E75" s="27" t="s">
        <v>26</v>
      </c>
      <c r="F75" s="16">
        <v>80</v>
      </c>
      <c r="G75" s="17">
        <v>13900</v>
      </c>
      <c r="H75" s="16"/>
      <c r="I75" s="10" t="s">
        <v>14</v>
      </c>
    </row>
    <row r="76" spans="2:9" ht="38.25">
      <c r="B76" s="3">
        <v>56</v>
      </c>
      <c r="C76" s="25" t="s">
        <v>19</v>
      </c>
      <c r="D76" s="26" t="s">
        <v>90</v>
      </c>
      <c r="E76" s="27" t="s">
        <v>26</v>
      </c>
      <c r="F76" s="16">
        <v>65</v>
      </c>
      <c r="G76" s="17">
        <v>13900</v>
      </c>
      <c r="H76" s="16"/>
      <c r="I76" s="10" t="s">
        <v>14</v>
      </c>
    </row>
    <row r="77" spans="2:9" ht="38.25">
      <c r="B77" s="3">
        <v>57</v>
      </c>
      <c r="C77" s="25" t="s">
        <v>19</v>
      </c>
      <c r="D77" s="26" t="s">
        <v>91</v>
      </c>
      <c r="E77" s="27" t="s">
        <v>26</v>
      </c>
      <c r="F77" s="16">
        <v>60</v>
      </c>
      <c r="G77" s="17">
        <v>12900</v>
      </c>
      <c r="H77" s="16"/>
      <c r="I77" s="10" t="s">
        <v>14</v>
      </c>
    </row>
    <row r="78" spans="2:9" ht="38.25">
      <c r="B78" s="3">
        <v>58</v>
      </c>
      <c r="C78" s="25" t="s">
        <v>19</v>
      </c>
      <c r="D78" s="26" t="s">
        <v>92</v>
      </c>
      <c r="E78" s="27" t="s">
        <v>26</v>
      </c>
      <c r="F78" s="16">
        <v>55</v>
      </c>
      <c r="G78" s="17">
        <v>12900</v>
      </c>
      <c r="H78" s="16"/>
      <c r="I78" s="10" t="s">
        <v>14</v>
      </c>
    </row>
    <row r="79" spans="2:9" ht="38.25">
      <c r="B79" s="3">
        <v>59</v>
      </c>
      <c r="C79" s="25" t="s">
        <v>19</v>
      </c>
      <c r="D79" s="26" t="s">
        <v>93</v>
      </c>
      <c r="E79" s="27" t="s">
        <v>26</v>
      </c>
      <c r="F79" s="16">
        <v>65</v>
      </c>
      <c r="G79" s="17">
        <v>12888.866666666667</v>
      </c>
      <c r="H79" s="16"/>
      <c r="I79" s="10" t="s">
        <v>14</v>
      </c>
    </row>
    <row r="80" spans="2:9" ht="38.25">
      <c r="B80" s="3">
        <v>60</v>
      </c>
      <c r="C80" s="25" t="s">
        <v>19</v>
      </c>
      <c r="D80" s="26" t="s">
        <v>94</v>
      </c>
      <c r="E80" s="27" t="s">
        <v>26</v>
      </c>
      <c r="F80" s="16">
        <v>5</v>
      </c>
      <c r="G80" s="17">
        <v>12900</v>
      </c>
      <c r="H80" s="16"/>
      <c r="I80" s="10" t="s">
        <v>14</v>
      </c>
    </row>
    <row r="81" spans="2:9" ht="38.25">
      <c r="B81" s="3">
        <v>61</v>
      </c>
      <c r="C81" s="25" t="s">
        <v>19</v>
      </c>
      <c r="D81" s="26" t="s">
        <v>95</v>
      </c>
      <c r="E81" s="27" t="s">
        <v>26</v>
      </c>
      <c r="F81" s="16">
        <v>5</v>
      </c>
      <c r="G81" s="17">
        <v>12900</v>
      </c>
      <c r="H81" s="16"/>
      <c r="I81" s="10" t="s">
        <v>14</v>
      </c>
    </row>
    <row r="82" spans="2:9" ht="38.25">
      <c r="B82" s="3">
        <v>62</v>
      </c>
      <c r="C82" s="25" t="s">
        <v>19</v>
      </c>
      <c r="D82" s="26" t="s">
        <v>96</v>
      </c>
      <c r="E82" s="27" t="s">
        <v>26</v>
      </c>
      <c r="F82" s="16">
        <v>45</v>
      </c>
      <c r="G82" s="17">
        <v>12900</v>
      </c>
      <c r="H82" s="16"/>
      <c r="I82" s="10" t="s">
        <v>14</v>
      </c>
    </row>
    <row r="83" spans="2:9" ht="25.5">
      <c r="B83" s="3">
        <v>63</v>
      </c>
      <c r="C83" s="25" t="s">
        <v>19</v>
      </c>
      <c r="D83" s="26" t="s">
        <v>97</v>
      </c>
      <c r="E83" s="27" t="s">
        <v>26</v>
      </c>
      <c r="F83" s="16">
        <v>60</v>
      </c>
      <c r="G83" s="17">
        <v>12900</v>
      </c>
      <c r="H83" s="16"/>
      <c r="I83" s="10" t="s">
        <v>14</v>
      </c>
    </row>
    <row r="84" spans="2:9" ht="38.25">
      <c r="B84" s="3">
        <v>64</v>
      </c>
      <c r="C84" s="25" t="s">
        <v>19</v>
      </c>
      <c r="D84" s="26" t="s">
        <v>98</v>
      </c>
      <c r="E84" s="27" t="s">
        <v>26</v>
      </c>
      <c r="F84" s="16">
        <v>40</v>
      </c>
      <c r="G84" s="17">
        <v>12900</v>
      </c>
      <c r="H84" s="16"/>
      <c r="I84" s="10" t="s">
        <v>14</v>
      </c>
    </row>
    <row r="85" spans="2:9" ht="38.25">
      <c r="B85" s="3">
        <v>65</v>
      </c>
      <c r="C85" s="25" t="s">
        <v>19</v>
      </c>
      <c r="D85" s="26" t="s">
        <v>99</v>
      </c>
      <c r="E85" s="27" t="s">
        <v>26</v>
      </c>
      <c r="F85" s="16">
        <v>40</v>
      </c>
      <c r="G85" s="17">
        <v>12900</v>
      </c>
      <c r="H85" s="16"/>
      <c r="I85" s="10" t="s">
        <v>14</v>
      </c>
    </row>
    <row r="86" spans="2:9" ht="38.25">
      <c r="B86" s="3">
        <v>66</v>
      </c>
      <c r="C86" s="25" t="s">
        <v>19</v>
      </c>
      <c r="D86" s="26" t="s">
        <v>100</v>
      </c>
      <c r="E86" s="27" t="s">
        <v>26</v>
      </c>
      <c r="F86" s="16">
        <v>40</v>
      </c>
      <c r="G86" s="17">
        <v>12900</v>
      </c>
      <c r="H86" s="16"/>
      <c r="I86" s="10" t="s">
        <v>14</v>
      </c>
    </row>
    <row r="87" spans="2:9" ht="38.25">
      <c r="B87" s="3">
        <v>67</v>
      </c>
      <c r="C87" s="25" t="s">
        <v>19</v>
      </c>
      <c r="D87" s="26" t="s">
        <v>101</v>
      </c>
      <c r="E87" s="27" t="s">
        <v>26</v>
      </c>
      <c r="F87" s="16">
        <v>10</v>
      </c>
      <c r="G87" s="17">
        <v>12900</v>
      </c>
      <c r="H87" s="16"/>
      <c r="I87" s="10" t="s">
        <v>14</v>
      </c>
    </row>
    <row r="88" spans="2:9" ht="38.25">
      <c r="B88" s="3">
        <v>68</v>
      </c>
      <c r="C88" s="25" t="s">
        <v>19</v>
      </c>
      <c r="D88" s="26" t="s">
        <v>102</v>
      </c>
      <c r="E88" s="27" t="s">
        <v>26</v>
      </c>
      <c r="F88" s="16">
        <v>5</v>
      </c>
      <c r="G88" s="17">
        <v>12900</v>
      </c>
      <c r="H88" s="16"/>
      <c r="I88" s="10" t="s">
        <v>14</v>
      </c>
    </row>
    <row r="89" spans="2:9" ht="38.25">
      <c r="B89" s="3">
        <v>69</v>
      </c>
      <c r="C89" s="25" t="s">
        <v>19</v>
      </c>
      <c r="D89" s="26" t="s">
        <v>103</v>
      </c>
      <c r="E89" s="27" t="s">
        <v>26</v>
      </c>
      <c r="F89" s="16">
        <v>5</v>
      </c>
      <c r="G89" s="17">
        <v>12900</v>
      </c>
      <c r="H89" s="16"/>
      <c r="I89" s="10" t="s">
        <v>14</v>
      </c>
    </row>
    <row r="90" spans="2:9" ht="38.25">
      <c r="B90" s="3">
        <v>70</v>
      </c>
      <c r="C90" s="25" t="s">
        <v>19</v>
      </c>
      <c r="D90" s="26" t="s">
        <v>104</v>
      </c>
      <c r="E90" s="27" t="s">
        <v>26</v>
      </c>
      <c r="F90" s="16">
        <v>5</v>
      </c>
      <c r="G90" s="17">
        <v>12900</v>
      </c>
      <c r="H90" s="16"/>
      <c r="I90" s="10" t="s">
        <v>14</v>
      </c>
    </row>
    <row r="91" spans="2:9" ht="38.25">
      <c r="B91" s="3">
        <v>71</v>
      </c>
      <c r="C91" s="25" t="s">
        <v>19</v>
      </c>
      <c r="D91" s="26" t="s">
        <v>105</v>
      </c>
      <c r="E91" s="27" t="s">
        <v>26</v>
      </c>
      <c r="F91" s="16">
        <v>5</v>
      </c>
      <c r="G91" s="17">
        <v>12900</v>
      </c>
      <c r="H91" s="16"/>
      <c r="I91" s="10" t="s">
        <v>14</v>
      </c>
    </row>
    <row r="92" spans="2:9" ht="38.25">
      <c r="B92" s="3">
        <v>72</v>
      </c>
      <c r="C92" s="25" t="s">
        <v>19</v>
      </c>
      <c r="D92" s="26" t="s">
        <v>106</v>
      </c>
      <c r="E92" s="27" t="s">
        <v>26</v>
      </c>
      <c r="F92" s="16">
        <v>5</v>
      </c>
      <c r="G92" s="17">
        <v>12900</v>
      </c>
      <c r="H92" s="16"/>
      <c r="I92" s="10" t="s">
        <v>14</v>
      </c>
    </row>
    <row r="93" spans="2:9" ht="38.25">
      <c r="B93" s="3">
        <v>73</v>
      </c>
      <c r="C93" s="25" t="s">
        <v>19</v>
      </c>
      <c r="D93" s="26" t="s">
        <v>107</v>
      </c>
      <c r="E93" s="27" t="s">
        <v>26</v>
      </c>
      <c r="F93" s="16">
        <v>5</v>
      </c>
      <c r="G93" s="17">
        <v>12900</v>
      </c>
      <c r="H93" s="16"/>
      <c r="I93" s="10" t="s">
        <v>14</v>
      </c>
    </row>
    <row r="94" spans="2:9" ht="38.25">
      <c r="B94" s="3">
        <v>74</v>
      </c>
      <c r="C94" s="25" t="s">
        <v>19</v>
      </c>
      <c r="D94" s="26" t="s">
        <v>108</v>
      </c>
      <c r="E94" s="27" t="s">
        <v>26</v>
      </c>
      <c r="F94" s="16">
        <v>85</v>
      </c>
      <c r="G94" s="17">
        <v>30000</v>
      </c>
      <c r="H94" s="16"/>
      <c r="I94" s="10" t="s">
        <v>14</v>
      </c>
    </row>
    <row r="95" spans="2:9" ht="25.5">
      <c r="B95" s="3">
        <v>75</v>
      </c>
      <c r="C95" s="25" t="s">
        <v>19</v>
      </c>
      <c r="D95" s="26" t="s">
        <v>109</v>
      </c>
      <c r="E95" s="27" t="s">
        <v>26</v>
      </c>
      <c r="F95" s="16">
        <v>70</v>
      </c>
      <c r="G95" s="17">
        <v>12900</v>
      </c>
      <c r="H95" s="16"/>
      <c r="I95" s="10" t="s">
        <v>14</v>
      </c>
    </row>
    <row r="96" spans="2:9" ht="25.5">
      <c r="B96" s="3">
        <v>76</v>
      </c>
      <c r="C96" s="25" t="s">
        <v>19</v>
      </c>
      <c r="D96" s="26" t="s">
        <v>110</v>
      </c>
      <c r="E96" s="27" t="s">
        <v>26</v>
      </c>
      <c r="F96" s="16">
        <v>70</v>
      </c>
      <c r="G96" s="17">
        <v>12900</v>
      </c>
      <c r="H96" s="16"/>
      <c r="I96" s="10" t="s">
        <v>14</v>
      </c>
    </row>
    <row r="97" spans="2:9" ht="25.5">
      <c r="B97" s="3">
        <v>77</v>
      </c>
      <c r="C97" s="25" t="s">
        <v>19</v>
      </c>
      <c r="D97" s="26" t="s">
        <v>111</v>
      </c>
      <c r="E97" s="27" t="s">
        <v>26</v>
      </c>
      <c r="F97" s="16">
        <v>70</v>
      </c>
      <c r="G97" s="17">
        <v>12900</v>
      </c>
      <c r="H97" s="16"/>
      <c r="I97" s="10" t="s">
        <v>14</v>
      </c>
    </row>
    <row r="98" spans="2:9" ht="25.5">
      <c r="B98" s="3">
        <v>78</v>
      </c>
      <c r="C98" s="25" t="s">
        <v>19</v>
      </c>
      <c r="D98" s="26" t="s">
        <v>112</v>
      </c>
      <c r="E98" s="27" t="s">
        <v>26</v>
      </c>
      <c r="F98" s="16">
        <v>10</v>
      </c>
      <c r="G98" s="17">
        <v>12900</v>
      </c>
      <c r="H98" s="16"/>
      <c r="I98" s="10" t="s">
        <v>14</v>
      </c>
    </row>
    <row r="99" spans="2:9" ht="25.5">
      <c r="B99" s="3">
        <v>79</v>
      </c>
      <c r="C99" s="25" t="s">
        <v>19</v>
      </c>
      <c r="D99" s="26" t="s">
        <v>113</v>
      </c>
      <c r="E99" s="27" t="s">
        <v>26</v>
      </c>
      <c r="F99" s="16">
        <v>10</v>
      </c>
      <c r="G99" s="17">
        <v>12900</v>
      </c>
      <c r="H99" s="16"/>
      <c r="I99" s="10" t="s">
        <v>14</v>
      </c>
    </row>
    <row r="100" spans="2:9" ht="25.5">
      <c r="B100" s="3">
        <v>80</v>
      </c>
      <c r="C100" s="25" t="s">
        <v>19</v>
      </c>
      <c r="D100" s="26" t="s">
        <v>114</v>
      </c>
      <c r="E100" s="27" t="s">
        <v>26</v>
      </c>
      <c r="F100" s="16">
        <v>12</v>
      </c>
      <c r="G100" s="17">
        <v>12900</v>
      </c>
      <c r="H100" s="16"/>
      <c r="I100" s="10" t="s">
        <v>14</v>
      </c>
    </row>
    <row r="101" spans="2:9" ht="25.5">
      <c r="B101" s="3">
        <v>81</v>
      </c>
      <c r="C101" s="25" t="s">
        <v>19</v>
      </c>
      <c r="D101" s="26" t="s">
        <v>115</v>
      </c>
      <c r="E101" s="27" t="s">
        <v>26</v>
      </c>
      <c r="F101" s="16">
        <v>60</v>
      </c>
      <c r="G101" s="17">
        <v>12900</v>
      </c>
      <c r="H101" s="16"/>
      <c r="I101" s="10" t="s">
        <v>14</v>
      </c>
    </row>
    <row r="102" spans="2:9" ht="25.5">
      <c r="B102" s="3">
        <v>82</v>
      </c>
      <c r="C102" s="25" t="s">
        <v>19</v>
      </c>
      <c r="D102" s="26" t="s">
        <v>116</v>
      </c>
      <c r="E102" s="27" t="s">
        <v>26</v>
      </c>
      <c r="F102" s="16">
        <v>40</v>
      </c>
      <c r="G102" s="17">
        <v>12900</v>
      </c>
      <c r="H102" s="16"/>
      <c r="I102" s="10" t="s">
        <v>14</v>
      </c>
    </row>
    <row r="103" spans="2:9" ht="25.5">
      <c r="B103" s="3">
        <v>83</v>
      </c>
      <c r="C103" s="25" t="s">
        <v>19</v>
      </c>
      <c r="D103" s="26" t="s">
        <v>117</v>
      </c>
      <c r="E103" s="27" t="s">
        <v>26</v>
      </c>
      <c r="F103" s="16">
        <v>40</v>
      </c>
      <c r="G103" s="17">
        <v>12900</v>
      </c>
      <c r="H103" s="16"/>
      <c r="I103" s="10" t="s">
        <v>14</v>
      </c>
    </row>
    <row r="104" spans="2:9" ht="25.5">
      <c r="B104" s="3">
        <v>84</v>
      </c>
      <c r="C104" s="25" t="s">
        <v>19</v>
      </c>
      <c r="D104" s="26" t="s">
        <v>118</v>
      </c>
      <c r="E104" s="27" t="s">
        <v>26</v>
      </c>
      <c r="F104" s="16">
        <v>25</v>
      </c>
      <c r="G104" s="17">
        <v>12900</v>
      </c>
      <c r="H104" s="16"/>
      <c r="I104" s="10" t="s">
        <v>14</v>
      </c>
    </row>
    <row r="105" spans="2:9" ht="25.5">
      <c r="B105" s="3">
        <v>85</v>
      </c>
      <c r="C105" s="25" t="s">
        <v>19</v>
      </c>
      <c r="D105" s="26" t="s">
        <v>119</v>
      </c>
      <c r="E105" s="27" t="s">
        <v>26</v>
      </c>
      <c r="F105" s="16">
        <v>25</v>
      </c>
      <c r="G105" s="17">
        <v>12900</v>
      </c>
      <c r="H105" s="16"/>
      <c r="I105" s="10" t="s">
        <v>14</v>
      </c>
    </row>
    <row r="106" spans="2:9" ht="25.5">
      <c r="B106" s="3">
        <v>86</v>
      </c>
      <c r="C106" s="25" t="s">
        <v>19</v>
      </c>
      <c r="D106" s="26" t="s">
        <v>120</v>
      </c>
      <c r="E106" s="27" t="s">
        <v>26</v>
      </c>
      <c r="F106" s="16">
        <v>25</v>
      </c>
      <c r="G106" s="17">
        <v>12900</v>
      </c>
      <c r="H106" s="16"/>
      <c r="I106" s="10" t="s">
        <v>14</v>
      </c>
    </row>
    <row r="107" spans="2:9" ht="25.5">
      <c r="B107" s="3">
        <v>87</v>
      </c>
      <c r="C107" s="25" t="s">
        <v>19</v>
      </c>
      <c r="D107" s="26" t="s">
        <v>121</v>
      </c>
      <c r="E107" s="27" t="s">
        <v>26</v>
      </c>
      <c r="F107" s="16">
        <v>25</v>
      </c>
      <c r="G107" s="17">
        <v>12900</v>
      </c>
      <c r="H107" s="16"/>
      <c r="I107" s="10" t="s">
        <v>14</v>
      </c>
    </row>
    <row r="108" spans="2:9" ht="38.25">
      <c r="B108" s="3">
        <v>88</v>
      </c>
      <c r="C108" s="25" t="s">
        <v>19</v>
      </c>
      <c r="D108" s="26" t="s">
        <v>122</v>
      </c>
      <c r="E108" s="27" t="s">
        <v>26</v>
      </c>
      <c r="F108" s="16">
        <v>25</v>
      </c>
      <c r="G108" s="17">
        <v>30000</v>
      </c>
      <c r="H108" s="16"/>
      <c r="I108" s="10" t="s">
        <v>14</v>
      </c>
    </row>
    <row r="109" spans="2:9" ht="38.25">
      <c r="B109" s="3">
        <v>89</v>
      </c>
      <c r="C109" s="25" t="s">
        <v>19</v>
      </c>
      <c r="D109" s="26" t="s">
        <v>123</v>
      </c>
      <c r="E109" s="27" t="s">
        <v>26</v>
      </c>
      <c r="F109" s="16">
        <v>10</v>
      </c>
      <c r="G109" s="17">
        <v>12900</v>
      </c>
      <c r="H109" s="16"/>
      <c r="I109" s="10" t="s">
        <v>14</v>
      </c>
    </row>
    <row r="110" spans="2:9" ht="25.5">
      <c r="B110" s="3">
        <v>90</v>
      </c>
      <c r="C110" s="25" t="s">
        <v>19</v>
      </c>
      <c r="D110" s="26" t="s">
        <v>124</v>
      </c>
      <c r="E110" s="27" t="s">
        <v>26</v>
      </c>
      <c r="F110" s="16">
        <v>10</v>
      </c>
      <c r="G110" s="17">
        <v>12900</v>
      </c>
      <c r="H110" s="16"/>
      <c r="I110" s="10" t="s">
        <v>14</v>
      </c>
    </row>
    <row r="111" spans="2:9" ht="38.25">
      <c r="B111" s="3">
        <v>91</v>
      </c>
      <c r="C111" s="25" t="s">
        <v>19</v>
      </c>
      <c r="D111" s="26" t="s">
        <v>125</v>
      </c>
      <c r="E111" s="27" t="s">
        <v>26</v>
      </c>
      <c r="F111" s="16">
        <v>10</v>
      </c>
      <c r="G111" s="17">
        <v>12900</v>
      </c>
      <c r="H111" s="16"/>
      <c r="I111" s="10" t="s">
        <v>14</v>
      </c>
    </row>
    <row r="112" spans="2:9" ht="38.25">
      <c r="B112" s="3">
        <v>92</v>
      </c>
      <c r="C112" s="25" t="s">
        <v>19</v>
      </c>
      <c r="D112" s="26" t="s">
        <v>126</v>
      </c>
      <c r="E112" s="27" t="s">
        <v>26</v>
      </c>
      <c r="F112" s="16">
        <v>10</v>
      </c>
      <c r="G112" s="17">
        <v>12900</v>
      </c>
      <c r="H112" s="16"/>
      <c r="I112" s="10" t="s">
        <v>14</v>
      </c>
    </row>
    <row r="113" spans="2:9" ht="38.25">
      <c r="B113" s="3">
        <v>93</v>
      </c>
      <c r="C113" s="25" t="s">
        <v>19</v>
      </c>
      <c r="D113" s="26" t="s">
        <v>127</v>
      </c>
      <c r="E113" s="27" t="s">
        <v>26</v>
      </c>
      <c r="F113" s="16">
        <v>10</v>
      </c>
      <c r="G113" s="17">
        <v>12900</v>
      </c>
      <c r="H113" s="16"/>
      <c r="I113" s="10" t="s">
        <v>14</v>
      </c>
    </row>
    <row r="114" spans="2:9" ht="38.25">
      <c r="B114" s="3">
        <v>94</v>
      </c>
      <c r="C114" s="25" t="s">
        <v>19</v>
      </c>
      <c r="D114" s="26" t="s">
        <v>128</v>
      </c>
      <c r="E114" s="27" t="s">
        <v>26</v>
      </c>
      <c r="F114" s="16">
        <v>10</v>
      </c>
      <c r="G114" s="17">
        <v>12900</v>
      </c>
      <c r="H114" s="16"/>
      <c r="I114" s="10" t="s">
        <v>14</v>
      </c>
    </row>
    <row r="115" spans="2:9" ht="38.25">
      <c r="B115" s="3">
        <v>95</v>
      </c>
      <c r="C115" s="25" t="s">
        <v>19</v>
      </c>
      <c r="D115" s="26" t="s">
        <v>129</v>
      </c>
      <c r="E115" s="27" t="s">
        <v>26</v>
      </c>
      <c r="F115" s="16">
        <v>10</v>
      </c>
      <c r="G115" s="17">
        <v>12900</v>
      </c>
      <c r="H115" s="16"/>
      <c r="I115" s="10" t="s">
        <v>14</v>
      </c>
    </row>
    <row r="116" spans="2:9" ht="25.5">
      <c r="B116" s="3">
        <v>96</v>
      </c>
      <c r="C116" s="25" t="s">
        <v>19</v>
      </c>
      <c r="D116" s="26" t="s">
        <v>130</v>
      </c>
      <c r="E116" s="27" t="s">
        <v>26</v>
      </c>
      <c r="F116" s="16">
        <v>10</v>
      </c>
      <c r="G116" s="17">
        <v>12900</v>
      </c>
      <c r="H116" s="16"/>
      <c r="I116" s="10" t="s">
        <v>14</v>
      </c>
    </row>
    <row r="117" spans="2:9" ht="38.25">
      <c r="B117" s="3">
        <v>97</v>
      </c>
      <c r="C117" s="25" t="s">
        <v>19</v>
      </c>
      <c r="D117" s="26" t="s">
        <v>131</v>
      </c>
      <c r="E117" s="27" t="s">
        <v>26</v>
      </c>
      <c r="F117" s="16">
        <v>10</v>
      </c>
      <c r="G117" s="17">
        <v>12900</v>
      </c>
      <c r="H117" s="16"/>
      <c r="I117" s="10" t="s">
        <v>14</v>
      </c>
    </row>
    <row r="118" spans="2:9" ht="38.25">
      <c r="B118" s="3">
        <v>98</v>
      </c>
      <c r="C118" s="25" t="s">
        <v>19</v>
      </c>
      <c r="D118" s="26" t="s">
        <v>132</v>
      </c>
      <c r="E118" s="27" t="s">
        <v>26</v>
      </c>
      <c r="F118" s="16">
        <v>10</v>
      </c>
      <c r="G118" s="17">
        <v>12900</v>
      </c>
      <c r="H118" s="16"/>
      <c r="I118" s="10" t="s">
        <v>14</v>
      </c>
    </row>
    <row r="119" spans="2:9" ht="38.25">
      <c r="B119" s="3">
        <v>99</v>
      </c>
      <c r="C119" s="25" t="s">
        <v>19</v>
      </c>
      <c r="D119" s="26" t="s">
        <v>133</v>
      </c>
      <c r="E119" s="27" t="s">
        <v>26</v>
      </c>
      <c r="F119" s="16">
        <v>10</v>
      </c>
      <c r="G119" s="17">
        <v>12900</v>
      </c>
      <c r="H119" s="16"/>
      <c r="I119" s="10" t="s">
        <v>14</v>
      </c>
    </row>
    <row r="120" spans="2:9" ht="38.25">
      <c r="B120" s="3">
        <v>100</v>
      </c>
      <c r="C120" s="25" t="s">
        <v>19</v>
      </c>
      <c r="D120" s="26" t="s">
        <v>134</v>
      </c>
      <c r="E120" s="27" t="s">
        <v>26</v>
      </c>
      <c r="F120" s="16">
        <v>10</v>
      </c>
      <c r="G120" s="17">
        <v>12900</v>
      </c>
      <c r="H120" s="16"/>
      <c r="I120" s="10" t="s">
        <v>14</v>
      </c>
    </row>
    <row r="121" spans="2:9" ht="38.25">
      <c r="B121" s="3">
        <v>101</v>
      </c>
      <c r="C121" s="25" t="s">
        <v>19</v>
      </c>
      <c r="D121" s="26" t="s">
        <v>135</v>
      </c>
      <c r="E121" s="27" t="s">
        <v>26</v>
      </c>
      <c r="F121" s="16">
        <v>10</v>
      </c>
      <c r="G121" s="17">
        <v>12900</v>
      </c>
      <c r="H121" s="16"/>
      <c r="I121" s="10" t="s">
        <v>14</v>
      </c>
    </row>
    <row r="122" spans="2:9" ht="38.25">
      <c r="B122" s="3">
        <v>102</v>
      </c>
      <c r="C122" s="25" t="s">
        <v>19</v>
      </c>
      <c r="D122" s="26" t="s">
        <v>136</v>
      </c>
      <c r="E122" s="27" t="s">
        <v>26</v>
      </c>
      <c r="F122" s="16">
        <v>10</v>
      </c>
      <c r="G122" s="17">
        <v>12900</v>
      </c>
      <c r="H122" s="16"/>
      <c r="I122" s="10" t="s">
        <v>14</v>
      </c>
    </row>
    <row r="123" spans="2:9" ht="25.5">
      <c r="B123" s="3">
        <v>103</v>
      </c>
      <c r="C123" s="25" t="s">
        <v>19</v>
      </c>
      <c r="D123" s="26" t="s">
        <v>137</v>
      </c>
      <c r="E123" s="27" t="s">
        <v>26</v>
      </c>
      <c r="F123" s="16">
        <v>10</v>
      </c>
      <c r="G123" s="17">
        <v>12900</v>
      </c>
      <c r="H123" s="16"/>
      <c r="I123" s="10" t="s">
        <v>14</v>
      </c>
    </row>
    <row r="124" spans="2:9" ht="25.5">
      <c r="B124" s="3">
        <v>103.1</v>
      </c>
      <c r="C124" s="25" t="s">
        <v>19</v>
      </c>
      <c r="D124" s="26" t="s">
        <v>138</v>
      </c>
      <c r="E124" s="27" t="s">
        <v>26</v>
      </c>
      <c r="F124" s="16">
        <v>60</v>
      </c>
      <c r="G124" s="17">
        <v>0</v>
      </c>
      <c r="H124" s="16"/>
      <c r="I124" s="10" t="s">
        <v>14</v>
      </c>
    </row>
    <row r="125" spans="2:9" ht="25.5">
      <c r="B125" s="3">
        <v>103.2</v>
      </c>
      <c r="C125" s="25" t="s">
        <v>19</v>
      </c>
      <c r="D125" s="26" t="s">
        <v>139</v>
      </c>
      <c r="E125" s="27" t="s">
        <v>26</v>
      </c>
      <c r="F125" s="16">
        <v>50</v>
      </c>
      <c r="G125" s="17">
        <v>0</v>
      </c>
      <c r="H125" s="16"/>
      <c r="I125" s="10" t="s">
        <v>14</v>
      </c>
    </row>
    <row r="126" spans="2:9" ht="25.5">
      <c r="B126" s="3">
        <v>103.3</v>
      </c>
      <c r="C126" s="25" t="s">
        <v>19</v>
      </c>
      <c r="D126" s="26" t="s">
        <v>140</v>
      </c>
      <c r="E126" s="27" t="s">
        <v>26</v>
      </c>
      <c r="F126" s="16">
        <v>40</v>
      </c>
      <c r="G126" s="17">
        <v>0</v>
      </c>
      <c r="H126" s="16"/>
      <c r="I126" s="10" t="s">
        <v>14</v>
      </c>
    </row>
    <row r="127" spans="2:9" ht="25.5">
      <c r="B127" s="3">
        <v>103.4</v>
      </c>
      <c r="C127" s="25" t="s">
        <v>19</v>
      </c>
      <c r="D127" s="26" t="s">
        <v>141</v>
      </c>
      <c r="E127" s="27" t="s">
        <v>26</v>
      </c>
      <c r="F127" s="16">
        <v>50</v>
      </c>
      <c r="G127" s="17">
        <v>0</v>
      </c>
      <c r="H127" s="16"/>
      <c r="I127" s="10" t="s">
        <v>14</v>
      </c>
    </row>
    <row r="128" spans="2:9" ht="25.5">
      <c r="B128" s="3">
        <v>103.5</v>
      </c>
      <c r="C128" s="25" t="s">
        <v>19</v>
      </c>
      <c r="D128" s="26" t="s">
        <v>142</v>
      </c>
      <c r="E128" s="27" t="s">
        <v>26</v>
      </c>
      <c r="F128" s="16">
        <v>40</v>
      </c>
      <c r="G128" s="17">
        <v>0</v>
      </c>
      <c r="H128" s="16"/>
      <c r="I128" s="10" t="s">
        <v>14</v>
      </c>
    </row>
    <row r="129" spans="1:9">
      <c r="B129" s="3">
        <v>104.1</v>
      </c>
      <c r="C129" s="25" t="s">
        <v>19</v>
      </c>
      <c r="D129" s="26" t="s">
        <v>143</v>
      </c>
      <c r="E129" s="27" t="s">
        <v>26</v>
      </c>
      <c r="F129" s="16">
        <v>25</v>
      </c>
      <c r="G129" s="17">
        <v>0</v>
      </c>
      <c r="H129" s="16"/>
      <c r="I129" s="10" t="s">
        <v>14</v>
      </c>
    </row>
    <row r="130" spans="1:9">
      <c r="B130" s="3">
        <v>104.2</v>
      </c>
      <c r="C130" s="25" t="s">
        <v>19</v>
      </c>
      <c r="D130" s="26" t="s">
        <v>144</v>
      </c>
      <c r="E130" s="27" t="s">
        <v>26</v>
      </c>
      <c r="F130" s="16">
        <v>25</v>
      </c>
      <c r="G130" s="17">
        <v>0</v>
      </c>
      <c r="H130" s="16"/>
      <c r="I130" s="10" t="s">
        <v>14</v>
      </c>
    </row>
    <row r="131" spans="1:9">
      <c r="B131" s="3">
        <v>104.3</v>
      </c>
      <c r="C131" s="25" t="s">
        <v>19</v>
      </c>
      <c r="D131" s="26" t="s">
        <v>145</v>
      </c>
      <c r="E131" s="27" t="s">
        <v>26</v>
      </c>
      <c r="F131" s="16">
        <v>25</v>
      </c>
      <c r="G131" s="17">
        <v>0</v>
      </c>
      <c r="H131" s="16"/>
      <c r="I131" s="10" t="s">
        <v>14</v>
      </c>
    </row>
    <row r="132" spans="1:9">
      <c r="B132" s="3">
        <v>104.4</v>
      </c>
      <c r="C132" s="25" t="s">
        <v>19</v>
      </c>
      <c r="D132" s="26" t="s">
        <v>146</v>
      </c>
      <c r="E132" s="27" t="s">
        <v>26</v>
      </c>
      <c r="F132" s="16">
        <v>25</v>
      </c>
      <c r="G132" s="17">
        <v>0</v>
      </c>
      <c r="H132" s="16"/>
      <c r="I132" s="10" t="s">
        <v>14</v>
      </c>
    </row>
    <row r="133" spans="1:9">
      <c r="B133" s="3">
        <v>105.1</v>
      </c>
      <c r="C133" s="25" t="s">
        <v>19</v>
      </c>
      <c r="D133" s="26" t="s">
        <v>147</v>
      </c>
      <c r="E133" s="27" t="s">
        <v>26</v>
      </c>
      <c r="F133" s="16">
        <v>2</v>
      </c>
      <c r="G133" s="17">
        <v>0</v>
      </c>
      <c r="H133" s="16"/>
      <c r="I133" s="10" t="s">
        <v>14</v>
      </c>
    </row>
    <row r="134" spans="1:9">
      <c r="B134" s="3">
        <v>105.2</v>
      </c>
      <c r="C134" s="25" t="s">
        <v>19</v>
      </c>
      <c r="D134" s="26" t="s">
        <v>148</v>
      </c>
      <c r="E134" s="27" t="s">
        <v>26</v>
      </c>
      <c r="F134" s="16">
        <v>2</v>
      </c>
      <c r="G134" s="17">
        <v>0</v>
      </c>
      <c r="H134" s="16"/>
      <c r="I134" s="10" t="s">
        <v>14</v>
      </c>
    </row>
    <row r="135" spans="1:9">
      <c r="B135" s="3">
        <v>105.3</v>
      </c>
      <c r="C135" s="25" t="s">
        <v>19</v>
      </c>
      <c r="D135" s="26" t="s">
        <v>149</v>
      </c>
      <c r="E135" s="27" t="s">
        <v>26</v>
      </c>
      <c r="F135" s="16">
        <v>2</v>
      </c>
      <c r="G135" s="17">
        <v>0</v>
      </c>
      <c r="H135" s="16"/>
      <c r="I135" s="10" t="s">
        <v>14</v>
      </c>
    </row>
    <row r="136" spans="1:9">
      <c r="B136" s="3">
        <v>105.4</v>
      </c>
      <c r="C136" s="25" t="s">
        <v>19</v>
      </c>
      <c r="D136" s="26" t="s">
        <v>150</v>
      </c>
      <c r="E136" s="27" t="s">
        <v>26</v>
      </c>
      <c r="F136" s="16">
        <v>2</v>
      </c>
      <c r="G136" s="17">
        <v>0</v>
      </c>
      <c r="H136" s="16"/>
      <c r="I136" s="10" t="s">
        <v>14</v>
      </c>
    </row>
    <row r="137" spans="1:9">
      <c r="B137" s="3">
        <v>105.5</v>
      </c>
      <c r="C137" s="25" t="s">
        <v>19</v>
      </c>
      <c r="D137" s="26" t="s">
        <v>151</v>
      </c>
      <c r="E137" s="27" t="s">
        <v>26</v>
      </c>
      <c r="F137" s="16">
        <v>2</v>
      </c>
      <c r="G137" s="17">
        <v>0</v>
      </c>
      <c r="H137" s="16"/>
      <c r="I137" s="10" t="s">
        <v>14</v>
      </c>
    </row>
    <row r="138" spans="1:9">
      <c r="A138">
        <v>106</v>
      </c>
      <c r="B138" s="3">
        <v>106</v>
      </c>
      <c r="C138" s="25" t="s">
        <v>19</v>
      </c>
      <c r="D138" s="26" t="s">
        <v>152</v>
      </c>
      <c r="E138" s="27" t="s">
        <v>66</v>
      </c>
      <c r="F138" s="16">
        <v>2</v>
      </c>
      <c r="G138" s="17">
        <v>0</v>
      </c>
      <c r="H138" s="16"/>
      <c r="I138" s="10" t="s">
        <v>14</v>
      </c>
    </row>
    <row r="139" spans="1:9">
      <c r="B139" s="3">
        <v>107</v>
      </c>
      <c r="C139" s="25" t="s">
        <v>19</v>
      </c>
      <c r="D139" s="26" t="s">
        <v>153</v>
      </c>
      <c r="E139" s="27" t="s">
        <v>66</v>
      </c>
      <c r="F139" s="16">
        <v>4</v>
      </c>
      <c r="G139" s="17">
        <v>0</v>
      </c>
      <c r="H139" s="16"/>
      <c r="I139" s="10" t="s">
        <v>14</v>
      </c>
    </row>
    <row r="140" spans="1:9">
      <c r="B140" s="3">
        <v>108</v>
      </c>
      <c r="C140" s="25" t="s">
        <v>19</v>
      </c>
      <c r="D140" s="26" t="s">
        <v>154</v>
      </c>
      <c r="E140" s="27" t="s">
        <v>26</v>
      </c>
      <c r="F140" s="16">
        <v>30</v>
      </c>
      <c r="G140" s="17">
        <v>3950</v>
      </c>
      <c r="H140" s="16"/>
      <c r="I140" s="10" t="s">
        <v>14</v>
      </c>
    </row>
    <row r="141" spans="1:9">
      <c r="B141" s="3">
        <v>109</v>
      </c>
      <c r="C141" s="25" t="s">
        <v>19</v>
      </c>
      <c r="D141" s="26" t="s">
        <v>155</v>
      </c>
      <c r="E141" s="27"/>
      <c r="F141" s="16">
        <v>40</v>
      </c>
      <c r="G141" s="17">
        <v>8500</v>
      </c>
      <c r="H141" s="16"/>
      <c r="I141" s="10" t="s">
        <v>14</v>
      </c>
    </row>
    <row r="142" spans="1:9">
      <c r="B142" s="3">
        <v>110</v>
      </c>
      <c r="C142" s="25" t="s">
        <v>19</v>
      </c>
      <c r="D142" s="26" t="s">
        <v>156</v>
      </c>
      <c r="E142" s="27" t="s">
        <v>26</v>
      </c>
      <c r="F142" s="16">
        <v>150</v>
      </c>
      <c r="G142" s="17">
        <v>2290</v>
      </c>
      <c r="H142" s="16"/>
      <c r="I142" s="10" t="s">
        <v>14</v>
      </c>
    </row>
    <row r="143" spans="1:9">
      <c r="B143" s="3">
        <v>110.1</v>
      </c>
      <c r="C143" s="25" t="s">
        <v>19</v>
      </c>
      <c r="D143" s="26" t="s">
        <v>157</v>
      </c>
      <c r="E143" s="27" t="s">
        <v>26</v>
      </c>
      <c r="F143" s="16">
        <v>5</v>
      </c>
      <c r="G143" s="17">
        <v>0</v>
      </c>
      <c r="H143" s="16"/>
      <c r="I143" s="10" t="s">
        <v>14</v>
      </c>
    </row>
    <row r="144" spans="1:9">
      <c r="B144" s="3">
        <v>110.2</v>
      </c>
      <c r="C144" s="25" t="s">
        <v>19</v>
      </c>
      <c r="D144" s="26" t="s">
        <v>158</v>
      </c>
      <c r="E144" s="27" t="s">
        <v>26</v>
      </c>
      <c r="F144" s="16">
        <v>5</v>
      </c>
      <c r="G144" s="17">
        <v>0</v>
      </c>
      <c r="H144" s="16"/>
      <c r="I144" s="10" t="s">
        <v>14</v>
      </c>
    </row>
    <row r="145" spans="2:9">
      <c r="B145" s="3">
        <v>111</v>
      </c>
      <c r="C145" s="25" t="s">
        <v>19</v>
      </c>
      <c r="D145" s="26" t="s">
        <v>159</v>
      </c>
      <c r="E145" s="27" t="s">
        <v>66</v>
      </c>
      <c r="F145" s="16">
        <v>60</v>
      </c>
      <c r="G145" s="17">
        <v>29900</v>
      </c>
      <c r="H145" s="16"/>
      <c r="I145" s="10" t="s">
        <v>14</v>
      </c>
    </row>
    <row r="146" spans="2:9" ht="25.5">
      <c r="B146" s="3">
        <v>112.1</v>
      </c>
      <c r="C146" s="25" t="s">
        <v>19</v>
      </c>
      <c r="D146" s="26" t="s">
        <v>160</v>
      </c>
      <c r="E146" s="27" t="s">
        <v>26</v>
      </c>
      <c r="F146" s="16">
        <v>25</v>
      </c>
      <c r="G146" s="17">
        <v>0</v>
      </c>
      <c r="H146" s="16"/>
      <c r="I146" s="10" t="s">
        <v>14</v>
      </c>
    </row>
    <row r="147" spans="2:9" ht="25.5">
      <c r="B147" s="3">
        <v>112.2</v>
      </c>
      <c r="C147" s="25" t="s">
        <v>19</v>
      </c>
      <c r="D147" s="26" t="s">
        <v>161</v>
      </c>
      <c r="E147" s="27" t="s">
        <v>26</v>
      </c>
      <c r="F147" s="16">
        <v>21</v>
      </c>
      <c r="G147" s="17">
        <v>0</v>
      </c>
      <c r="H147" s="16"/>
      <c r="I147" s="10" t="s">
        <v>14</v>
      </c>
    </row>
    <row r="148" spans="2:9" ht="25.5">
      <c r="B148" s="3">
        <v>112.3</v>
      </c>
      <c r="C148" s="25" t="s">
        <v>19</v>
      </c>
      <c r="D148" s="26" t="s">
        <v>162</v>
      </c>
      <c r="E148" s="27" t="s">
        <v>26</v>
      </c>
      <c r="F148" s="16">
        <v>10</v>
      </c>
      <c r="G148" s="17">
        <v>0</v>
      </c>
      <c r="H148" s="16"/>
      <c r="I148" s="10" t="s">
        <v>14</v>
      </c>
    </row>
    <row r="149" spans="2:9" ht="25.5">
      <c r="B149" s="3">
        <v>112.4</v>
      </c>
      <c r="C149" s="25" t="s">
        <v>19</v>
      </c>
      <c r="D149" s="26" t="s">
        <v>163</v>
      </c>
      <c r="E149" s="27" t="s">
        <v>26</v>
      </c>
      <c r="F149" s="16">
        <v>12</v>
      </c>
      <c r="G149" s="17">
        <v>0</v>
      </c>
      <c r="H149" s="16"/>
      <c r="I149" s="10" t="s">
        <v>14</v>
      </c>
    </row>
    <row r="150" spans="2:9" ht="25.5">
      <c r="B150" s="3">
        <v>112.5</v>
      </c>
      <c r="C150" s="25" t="s">
        <v>19</v>
      </c>
      <c r="D150" s="26" t="s">
        <v>164</v>
      </c>
      <c r="E150" s="27" t="s">
        <v>26</v>
      </c>
      <c r="F150" s="16">
        <v>15</v>
      </c>
      <c r="G150" s="17">
        <v>0</v>
      </c>
      <c r="H150" s="16"/>
      <c r="I150" s="10" t="s">
        <v>14</v>
      </c>
    </row>
    <row r="151" spans="2:9" ht="25.5">
      <c r="B151" s="3">
        <v>112.6</v>
      </c>
      <c r="C151" s="25" t="s">
        <v>19</v>
      </c>
      <c r="D151" s="26" t="s">
        <v>165</v>
      </c>
      <c r="E151" s="27" t="s">
        <v>26</v>
      </c>
      <c r="F151" s="16">
        <v>22</v>
      </c>
      <c r="G151" s="17">
        <v>0</v>
      </c>
      <c r="H151" s="16"/>
      <c r="I151" s="10" t="s">
        <v>14</v>
      </c>
    </row>
    <row r="152" spans="2:9" ht="25.5">
      <c r="B152" s="3">
        <v>112.7</v>
      </c>
      <c r="C152" s="25" t="s">
        <v>19</v>
      </c>
      <c r="D152" s="26" t="s">
        <v>166</v>
      </c>
      <c r="E152" s="27" t="s">
        <v>26</v>
      </c>
      <c r="F152" s="16">
        <v>29</v>
      </c>
      <c r="G152" s="17">
        <v>0</v>
      </c>
      <c r="H152" s="16"/>
      <c r="I152" s="10" t="s">
        <v>14</v>
      </c>
    </row>
    <row r="153" spans="2:9" ht="25.5">
      <c r="B153" s="3">
        <v>112.8</v>
      </c>
      <c r="C153" s="25" t="s">
        <v>19</v>
      </c>
      <c r="D153" s="26" t="s">
        <v>167</v>
      </c>
      <c r="E153" s="27" t="s">
        <v>26</v>
      </c>
      <c r="F153" s="16">
        <v>30</v>
      </c>
      <c r="G153" s="17">
        <v>0</v>
      </c>
      <c r="H153" s="16"/>
      <c r="I153" s="10" t="s">
        <v>14</v>
      </c>
    </row>
    <row r="154" spans="2:9" ht="25.5">
      <c r="B154" s="3">
        <v>112.9</v>
      </c>
      <c r="C154" s="25" t="s">
        <v>19</v>
      </c>
      <c r="D154" s="26" t="s">
        <v>168</v>
      </c>
      <c r="E154" s="27" t="s">
        <v>26</v>
      </c>
      <c r="F154" s="16">
        <v>29</v>
      </c>
      <c r="G154" s="17">
        <v>0</v>
      </c>
      <c r="H154" s="16"/>
      <c r="I154" s="10" t="s">
        <v>14</v>
      </c>
    </row>
    <row r="155" spans="2:9" ht="25.5">
      <c r="B155" s="5">
        <v>112.1</v>
      </c>
      <c r="C155" s="25" t="s">
        <v>19</v>
      </c>
      <c r="D155" s="26" t="s">
        <v>169</v>
      </c>
      <c r="E155" s="27" t="s">
        <v>26</v>
      </c>
      <c r="F155" s="16">
        <v>30</v>
      </c>
      <c r="G155" s="17">
        <v>0</v>
      </c>
      <c r="H155" s="16"/>
      <c r="I155" s="10" t="s">
        <v>14</v>
      </c>
    </row>
    <row r="156" spans="2:9" ht="25.5">
      <c r="B156" s="5">
        <v>112.11</v>
      </c>
      <c r="C156" s="25" t="s">
        <v>19</v>
      </c>
      <c r="D156" s="26" t="s">
        <v>170</v>
      </c>
      <c r="E156" s="27" t="s">
        <v>26</v>
      </c>
      <c r="F156" s="16">
        <v>22</v>
      </c>
      <c r="G156" s="17">
        <v>0</v>
      </c>
      <c r="H156" s="16"/>
      <c r="I156" s="10" t="s">
        <v>14</v>
      </c>
    </row>
    <row r="157" spans="2:9" ht="25.5">
      <c r="B157" s="3">
        <v>112.12</v>
      </c>
      <c r="C157" s="25" t="s">
        <v>19</v>
      </c>
      <c r="D157" s="26" t="s">
        <v>171</v>
      </c>
      <c r="E157" s="27" t="s">
        <v>26</v>
      </c>
      <c r="F157" s="16">
        <v>29</v>
      </c>
      <c r="G157" s="17">
        <v>0</v>
      </c>
      <c r="H157" s="16"/>
      <c r="I157" s="10" t="s">
        <v>14</v>
      </c>
    </row>
    <row r="158" spans="2:9" ht="25.5">
      <c r="B158" s="5">
        <v>112.13</v>
      </c>
      <c r="C158" s="25" t="s">
        <v>19</v>
      </c>
      <c r="D158" s="26" t="s">
        <v>172</v>
      </c>
      <c r="E158" s="27" t="s">
        <v>26</v>
      </c>
      <c r="F158" s="16">
        <v>27</v>
      </c>
      <c r="G158" s="17">
        <v>0</v>
      </c>
      <c r="H158" s="16"/>
      <c r="I158" s="10" t="s">
        <v>14</v>
      </c>
    </row>
    <row r="159" spans="2:9" ht="25.5">
      <c r="B159" s="3">
        <v>112.14</v>
      </c>
      <c r="C159" s="25" t="s">
        <v>19</v>
      </c>
      <c r="D159" s="26" t="s">
        <v>173</v>
      </c>
      <c r="E159" s="27" t="s">
        <v>26</v>
      </c>
      <c r="F159" s="16">
        <v>25</v>
      </c>
      <c r="G159" s="17">
        <v>0</v>
      </c>
      <c r="H159" s="16"/>
      <c r="I159" s="10" t="s">
        <v>14</v>
      </c>
    </row>
    <row r="160" spans="2:9" ht="25.5">
      <c r="B160" s="5">
        <v>112.15</v>
      </c>
      <c r="C160" s="25" t="s">
        <v>19</v>
      </c>
      <c r="D160" s="26" t="s">
        <v>174</v>
      </c>
      <c r="E160" s="27" t="s">
        <v>26</v>
      </c>
      <c r="F160" s="16">
        <v>26</v>
      </c>
      <c r="G160" s="17">
        <v>0</v>
      </c>
      <c r="H160" s="16"/>
      <c r="I160" s="10" t="s">
        <v>14</v>
      </c>
    </row>
    <row r="161" spans="2:9" ht="25.5">
      <c r="B161" s="3">
        <v>112.16</v>
      </c>
      <c r="C161" s="25" t="s">
        <v>19</v>
      </c>
      <c r="D161" s="26" t="s">
        <v>175</v>
      </c>
      <c r="E161" s="27" t="s">
        <v>26</v>
      </c>
      <c r="F161" s="16">
        <v>21</v>
      </c>
      <c r="G161" s="17">
        <v>0</v>
      </c>
      <c r="H161" s="16"/>
      <c r="I161" s="10" t="s">
        <v>14</v>
      </c>
    </row>
    <row r="162" spans="2:9" ht="25.5">
      <c r="B162" s="5">
        <v>112.17</v>
      </c>
      <c r="C162" s="25" t="s">
        <v>19</v>
      </c>
      <c r="D162" s="26" t="s">
        <v>176</v>
      </c>
      <c r="E162" s="27" t="s">
        <v>26</v>
      </c>
      <c r="F162" s="16">
        <v>17</v>
      </c>
      <c r="G162" s="17">
        <v>0</v>
      </c>
      <c r="H162" s="16"/>
      <c r="I162" s="10" t="s">
        <v>14</v>
      </c>
    </row>
    <row r="163" spans="2:9" ht="38.25">
      <c r="B163" s="5">
        <v>112.18</v>
      </c>
      <c r="C163" s="25" t="s">
        <v>19</v>
      </c>
      <c r="D163" s="26" t="s">
        <v>177</v>
      </c>
      <c r="E163" s="27" t="s">
        <v>26</v>
      </c>
      <c r="F163" s="16">
        <v>17</v>
      </c>
      <c r="G163" s="17">
        <v>0</v>
      </c>
      <c r="H163" s="16"/>
      <c r="I163" s="10" t="s">
        <v>14</v>
      </c>
    </row>
    <row r="164" spans="2:9" ht="25.5">
      <c r="B164" s="3">
        <v>112.19</v>
      </c>
      <c r="C164" s="25" t="s">
        <v>19</v>
      </c>
      <c r="D164" s="26" t="s">
        <v>178</v>
      </c>
      <c r="E164" s="27" t="s">
        <v>26</v>
      </c>
      <c r="F164" s="16">
        <v>17</v>
      </c>
      <c r="G164" s="17">
        <v>0</v>
      </c>
      <c r="H164" s="16"/>
      <c r="I164" s="10" t="s">
        <v>14</v>
      </c>
    </row>
    <row r="165" spans="2:9" ht="25.5">
      <c r="B165" s="5">
        <v>112.2</v>
      </c>
      <c r="C165" s="25" t="s">
        <v>19</v>
      </c>
      <c r="D165" s="26" t="s">
        <v>179</v>
      </c>
      <c r="E165" s="27" t="s">
        <v>26</v>
      </c>
      <c r="F165" s="16">
        <v>20</v>
      </c>
      <c r="G165" s="17">
        <v>0</v>
      </c>
      <c r="H165" s="16"/>
      <c r="I165" s="10" t="s">
        <v>14</v>
      </c>
    </row>
    <row r="166" spans="2:9" ht="25.5">
      <c r="B166" s="3">
        <v>112.21</v>
      </c>
      <c r="C166" s="25" t="s">
        <v>19</v>
      </c>
      <c r="D166" s="26" t="s">
        <v>180</v>
      </c>
      <c r="E166" s="27" t="s">
        <v>26</v>
      </c>
      <c r="F166" s="16">
        <v>1</v>
      </c>
      <c r="G166" s="17">
        <v>0</v>
      </c>
      <c r="H166" s="16"/>
      <c r="I166" s="10" t="s">
        <v>14</v>
      </c>
    </row>
    <row r="167" spans="2:9" ht="25.5">
      <c r="B167" s="5">
        <v>112.22</v>
      </c>
      <c r="C167" s="25" t="s">
        <v>19</v>
      </c>
      <c r="D167" s="26" t="s">
        <v>181</v>
      </c>
      <c r="E167" s="27" t="s">
        <v>26</v>
      </c>
      <c r="F167" s="16">
        <v>1</v>
      </c>
      <c r="G167" s="17">
        <v>0</v>
      </c>
      <c r="H167" s="16"/>
      <c r="I167" s="10" t="s">
        <v>14</v>
      </c>
    </row>
    <row r="168" spans="2:9">
      <c r="B168" s="3">
        <v>113.1</v>
      </c>
      <c r="C168" s="25" t="s">
        <v>19</v>
      </c>
      <c r="D168" s="26" t="s">
        <v>182</v>
      </c>
      <c r="E168" s="27" t="s">
        <v>26</v>
      </c>
      <c r="F168" s="16">
        <v>16</v>
      </c>
      <c r="G168" s="17">
        <v>0</v>
      </c>
      <c r="H168" s="16"/>
      <c r="I168" s="10" t="s">
        <v>14</v>
      </c>
    </row>
    <row r="169" spans="2:9">
      <c r="B169" s="3">
        <v>113.2</v>
      </c>
      <c r="C169" s="25" t="s">
        <v>19</v>
      </c>
      <c r="D169" s="26" t="s">
        <v>183</v>
      </c>
      <c r="E169" s="27" t="s">
        <v>26</v>
      </c>
      <c r="F169" s="16">
        <v>13</v>
      </c>
      <c r="G169" s="17">
        <v>0</v>
      </c>
      <c r="H169" s="16"/>
      <c r="I169" s="10" t="s">
        <v>14</v>
      </c>
    </row>
    <row r="170" spans="2:9">
      <c r="B170" s="3">
        <v>113.3</v>
      </c>
      <c r="C170" s="25" t="s">
        <v>19</v>
      </c>
      <c r="D170" s="26" t="s">
        <v>184</v>
      </c>
      <c r="E170" s="27" t="s">
        <v>26</v>
      </c>
      <c r="F170" s="16">
        <v>1</v>
      </c>
      <c r="G170" s="17">
        <v>0</v>
      </c>
      <c r="H170" s="16"/>
      <c r="I170" s="10" t="s">
        <v>14</v>
      </c>
    </row>
    <row r="171" spans="2:9">
      <c r="B171" s="3">
        <v>113.4</v>
      </c>
      <c r="C171" s="25" t="s">
        <v>19</v>
      </c>
      <c r="D171" s="26" t="s">
        <v>185</v>
      </c>
      <c r="E171" s="27" t="s">
        <v>26</v>
      </c>
      <c r="F171" s="16">
        <v>1</v>
      </c>
      <c r="G171" s="17">
        <v>0</v>
      </c>
      <c r="H171" s="16"/>
      <c r="I171" s="10" t="s">
        <v>14</v>
      </c>
    </row>
    <row r="172" spans="2:9">
      <c r="B172" s="3">
        <v>114</v>
      </c>
      <c r="C172" s="25" t="s">
        <v>19</v>
      </c>
      <c r="D172" s="26" t="s">
        <v>186</v>
      </c>
      <c r="E172" s="27" t="s">
        <v>84</v>
      </c>
      <c r="F172" s="16">
        <v>72</v>
      </c>
      <c r="G172" s="17">
        <v>15000</v>
      </c>
      <c r="H172" s="16"/>
      <c r="I172" s="10" t="s">
        <v>14</v>
      </c>
    </row>
    <row r="173" spans="2:9" s="18" customFormat="1">
      <c r="B173" s="3">
        <v>115</v>
      </c>
      <c r="C173" s="25" t="s">
        <v>19</v>
      </c>
      <c r="D173" s="26" t="s">
        <v>187</v>
      </c>
      <c r="E173" s="27" t="s">
        <v>188</v>
      </c>
      <c r="F173" s="16">
        <v>1000</v>
      </c>
      <c r="G173" s="17">
        <v>200</v>
      </c>
      <c r="H173" s="16"/>
      <c r="I173" s="10" t="s">
        <v>14</v>
      </c>
    </row>
    <row r="174" spans="2:9">
      <c r="B174" s="3">
        <v>116</v>
      </c>
      <c r="C174" s="25" t="s">
        <v>19</v>
      </c>
      <c r="D174" s="26" t="s">
        <v>189</v>
      </c>
      <c r="E174" s="27" t="s">
        <v>21</v>
      </c>
      <c r="F174" s="16">
        <v>70</v>
      </c>
      <c r="G174" s="17">
        <v>520.00000000000011</v>
      </c>
      <c r="H174" s="16"/>
      <c r="I174" s="10" t="s">
        <v>14</v>
      </c>
    </row>
    <row r="175" spans="2:9" s="19" customFormat="1">
      <c r="B175" s="3">
        <v>117</v>
      </c>
      <c r="C175" s="25" t="s">
        <v>19</v>
      </c>
      <c r="D175" s="22" t="s">
        <v>834</v>
      </c>
      <c r="E175" s="68" t="s">
        <v>21</v>
      </c>
      <c r="F175" s="68">
        <v>100</v>
      </c>
      <c r="G175" s="21">
        <f t="shared" ref="G175" si="1">H175/F175</f>
        <v>500</v>
      </c>
      <c r="H175" s="17">
        <v>50000</v>
      </c>
      <c r="I175" s="10" t="s">
        <v>14</v>
      </c>
    </row>
    <row r="176" spans="2:9">
      <c r="B176" s="3">
        <v>118</v>
      </c>
      <c r="C176" s="25" t="s">
        <v>19</v>
      </c>
      <c r="D176" s="26" t="s">
        <v>190</v>
      </c>
      <c r="E176" s="27" t="s">
        <v>21</v>
      </c>
      <c r="F176" s="16">
        <v>13</v>
      </c>
      <c r="G176" s="17">
        <v>850</v>
      </c>
      <c r="H176" s="16"/>
      <c r="I176" s="10" t="s">
        <v>14</v>
      </c>
    </row>
    <row r="177" spans="2:9">
      <c r="B177" s="3">
        <v>119</v>
      </c>
      <c r="C177" s="25" t="s">
        <v>19</v>
      </c>
      <c r="D177" s="26" t="s">
        <v>191</v>
      </c>
      <c r="E177" s="27" t="s">
        <v>192</v>
      </c>
      <c r="F177" s="16">
        <v>12</v>
      </c>
      <c r="G177" s="17">
        <v>0</v>
      </c>
      <c r="H177" s="16"/>
      <c r="I177" s="10" t="s">
        <v>14</v>
      </c>
    </row>
    <row r="178" spans="2:9">
      <c r="B178" s="3">
        <v>120</v>
      </c>
      <c r="C178" s="25" t="s">
        <v>19</v>
      </c>
      <c r="D178" s="26" t="s">
        <v>193</v>
      </c>
      <c r="E178" s="27" t="s">
        <v>26</v>
      </c>
      <c r="F178" s="16">
        <v>30</v>
      </c>
      <c r="G178" s="17">
        <v>1400</v>
      </c>
      <c r="H178" s="16"/>
      <c r="I178" s="10" t="s">
        <v>14</v>
      </c>
    </row>
    <row r="179" spans="2:9">
      <c r="B179" s="3">
        <v>121</v>
      </c>
      <c r="C179" s="25" t="s">
        <v>19</v>
      </c>
      <c r="D179" s="26" t="s">
        <v>194</v>
      </c>
      <c r="E179" s="27" t="s">
        <v>66</v>
      </c>
      <c r="F179" s="16">
        <v>200</v>
      </c>
      <c r="G179" s="17">
        <v>0</v>
      </c>
      <c r="H179" s="16"/>
      <c r="I179" s="10" t="s">
        <v>14</v>
      </c>
    </row>
    <row r="180" spans="2:9" s="18" customFormat="1" ht="25.5">
      <c r="B180" s="3">
        <v>122</v>
      </c>
      <c r="C180" s="25" t="s">
        <v>19</v>
      </c>
      <c r="D180" s="26" t="s">
        <v>195</v>
      </c>
      <c r="E180" s="27" t="s">
        <v>66</v>
      </c>
      <c r="F180" s="16">
        <v>60</v>
      </c>
      <c r="G180" s="17">
        <v>18000</v>
      </c>
      <c r="H180" s="16"/>
      <c r="I180" s="10" t="s">
        <v>14</v>
      </c>
    </row>
    <row r="181" spans="2:9" s="19" customFormat="1" ht="27">
      <c r="B181" s="3">
        <v>123</v>
      </c>
      <c r="C181" s="25" t="s">
        <v>19</v>
      </c>
      <c r="D181" s="71" t="s">
        <v>832</v>
      </c>
      <c r="E181" s="72" t="s">
        <v>66</v>
      </c>
      <c r="F181" s="73">
        <v>3</v>
      </c>
      <c r="G181" s="21">
        <f>H181/F181</f>
        <v>18000</v>
      </c>
      <c r="H181" s="17">
        <v>54000</v>
      </c>
      <c r="I181" s="10" t="s">
        <v>14</v>
      </c>
    </row>
    <row r="182" spans="2:9" s="18" customFormat="1" ht="25.5">
      <c r="B182" s="3">
        <v>124</v>
      </c>
      <c r="C182" s="25" t="s">
        <v>19</v>
      </c>
      <c r="D182" s="26" t="s">
        <v>196</v>
      </c>
      <c r="E182" s="27"/>
      <c r="F182" s="16">
        <v>5</v>
      </c>
      <c r="G182" s="17">
        <v>24950</v>
      </c>
      <c r="H182" s="16"/>
      <c r="I182" s="10" t="s">
        <v>14</v>
      </c>
    </row>
    <row r="183" spans="2:9" s="18" customFormat="1" ht="38.25">
      <c r="B183" s="3">
        <v>125</v>
      </c>
      <c r="C183" s="25" t="s">
        <v>19</v>
      </c>
      <c r="D183" s="26" t="s">
        <v>197</v>
      </c>
      <c r="E183" s="27" t="s">
        <v>66</v>
      </c>
      <c r="F183" s="16">
        <v>5</v>
      </c>
      <c r="G183" s="17">
        <v>20000</v>
      </c>
      <c r="H183" s="16"/>
      <c r="I183" s="10" t="s">
        <v>14</v>
      </c>
    </row>
    <row r="184" spans="2:9" s="18" customFormat="1" ht="25.5">
      <c r="B184" s="3">
        <v>126</v>
      </c>
      <c r="C184" s="25" t="s">
        <v>19</v>
      </c>
      <c r="D184" s="26" t="s">
        <v>198</v>
      </c>
      <c r="E184" s="27" t="s">
        <v>66</v>
      </c>
      <c r="F184" s="16">
        <v>5</v>
      </c>
      <c r="G184" s="17">
        <v>18000</v>
      </c>
      <c r="H184" s="16"/>
      <c r="I184" s="10" t="s">
        <v>14</v>
      </c>
    </row>
    <row r="185" spans="2:9" s="18" customFormat="1" ht="25.5">
      <c r="B185" s="3">
        <v>127</v>
      </c>
      <c r="C185" s="25" t="s">
        <v>19</v>
      </c>
      <c r="D185" s="26" t="s">
        <v>202</v>
      </c>
      <c r="E185" s="27" t="s">
        <v>26</v>
      </c>
      <c r="F185" s="16">
        <v>56</v>
      </c>
      <c r="G185" s="17">
        <v>2500</v>
      </c>
      <c r="H185" s="16"/>
      <c r="I185" s="10" t="s">
        <v>14</v>
      </c>
    </row>
    <row r="186" spans="2:9" s="18" customFormat="1">
      <c r="B186" s="3">
        <v>128</v>
      </c>
      <c r="C186" s="25" t="s">
        <v>19</v>
      </c>
      <c r="D186" s="26" t="s">
        <v>217</v>
      </c>
      <c r="E186" s="27" t="s">
        <v>192</v>
      </c>
      <c r="F186" s="16">
        <v>1700</v>
      </c>
      <c r="G186" s="17">
        <v>1050</v>
      </c>
      <c r="H186" s="16"/>
      <c r="I186" s="10" t="s">
        <v>14</v>
      </c>
    </row>
    <row r="187" spans="2:9" s="18" customFormat="1">
      <c r="B187" s="3">
        <v>129</v>
      </c>
      <c r="C187" s="25" t="s">
        <v>19</v>
      </c>
      <c r="D187" s="26" t="s">
        <v>218</v>
      </c>
      <c r="E187" s="27" t="s">
        <v>26</v>
      </c>
      <c r="F187" s="16">
        <v>15</v>
      </c>
      <c r="G187" s="17">
        <v>2</v>
      </c>
      <c r="H187" s="16"/>
      <c r="I187" s="10" t="s">
        <v>14</v>
      </c>
    </row>
    <row r="188" spans="2:9">
      <c r="B188" s="3">
        <v>130</v>
      </c>
      <c r="C188" s="25" t="s">
        <v>19</v>
      </c>
      <c r="D188" s="26" t="s">
        <v>266</v>
      </c>
      <c r="E188" s="27" t="s">
        <v>26</v>
      </c>
      <c r="F188" s="16">
        <v>4</v>
      </c>
      <c r="G188" s="17">
        <v>0</v>
      </c>
      <c r="H188" s="16"/>
      <c r="I188" s="10" t="s">
        <v>14</v>
      </c>
    </row>
    <row r="189" spans="2:9" s="18" customFormat="1" ht="38.25">
      <c r="B189" s="3">
        <v>131</v>
      </c>
      <c r="C189" s="25" t="s">
        <v>19</v>
      </c>
      <c r="D189" s="26" t="s">
        <v>272</v>
      </c>
      <c r="E189" s="27" t="s">
        <v>84</v>
      </c>
      <c r="F189" s="16">
        <v>2</v>
      </c>
      <c r="G189" s="17">
        <v>119000</v>
      </c>
      <c r="H189" s="16"/>
      <c r="I189" s="10" t="s">
        <v>14</v>
      </c>
    </row>
    <row r="190" spans="2:9" s="18" customFormat="1" ht="25.5">
      <c r="B190" s="3">
        <v>132</v>
      </c>
      <c r="C190" s="25" t="s">
        <v>19</v>
      </c>
      <c r="D190" s="26" t="s">
        <v>273</v>
      </c>
      <c r="E190" s="27" t="s">
        <v>84</v>
      </c>
      <c r="F190" s="16">
        <v>1</v>
      </c>
      <c r="G190" s="17">
        <v>129000</v>
      </c>
      <c r="H190" s="16"/>
      <c r="I190" s="10" t="s">
        <v>14</v>
      </c>
    </row>
    <row r="191" spans="2:9" s="18" customFormat="1" ht="51">
      <c r="B191" s="3">
        <v>133</v>
      </c>
      <c r="C191" s="25" t="s">
        <v>19</v>
      </c>
      <c r="D191" s="26" t="s">
        <v>274</v>
      </c>
      <c r="E191" s="27" t="s">
        <v>84</v>
      </c>
      <c r="F191" s="16">
        <v>1</v>
      </c>
      <c r="G191" s="17">
        <v>207000</v>
      </c>
      <c r="H191" s="16"/>
      <c r="I191" s="10" t="s">
        <v>14</v>
      </c>
    </row>
    <row r="192" spans="2:9" s="18" customFormat="1" ht="25.5">
      <c r="B192" s="3">
        <v>134</v>
      </c>
      <c r="C192" s="25" t="s">
        <v>19</v>
      </c>
      <c r="D192" s="26" t="s">
        <v>275</v>
      </c>
      <c r="E192" s="27" t="s">
        <v>84</v>
      </c>
      <c r="F192" s="16">
        <v>3</v>
      </c>
      <c r="G192" s="17">
        <v>42000</v>
      </c>
      <c r="H192" s="16"/>
      <c r="I192" s="10" t="s">
        <v>14</v>
      </c>
    </row>
    <row r="193" spans="2:9" s="18" customFormat="1" ht="25.5">
      <c r="B193" s="3">
        <v>135</v>
      </c>
      <c r="C193" s="25" t="s">
        <v>19</v>
      </c>
      <c r="D193" s="26" t="s">
        <v>276</v>
      </c>
      <c r="E193" s="27" t="s">
        <v>84</v>
      </c>
      <c r="F193" s="16">
        <v>2</v>
      </c>
      <c r="G193" s="17">
        <v>29000</v>
      </c>
      <c r="H193" s="16"/>
      <c r="I193" s="10" t="s">
        <v>14</v>
      </c>
    </row>
    <row r="194" spans="2:9" s="18" customFormat="1" ht="38.25">
      <c r="B194" s="3">
        <v>136</v>
      </c>
      <c r="C194" s="25" t="s">
        <v>19</v>
      </c>
      <c r="D194" s="26" t="s">
        <v>277</v>
      </c>
      <c r="E194" s="27" t="s">
        <v>84</v>
      </c>
      <c r="F194" s="16">
        <v>2</v>
      </c>
      <c r="G194" s="17">
        <v>140000</v>
      </c>
      <c r="H194" s="16"/>
      <c r="I194" s="10" t="s">
        <v>14</v>
      </c>
    </row>
    <row r="195" spans="2:9" s="18" customFormat="1" ht="51">
      <c r="B195" s="3">
        <v>137</v>
      </c>
      <c r="C195" s="25" t="s">
        <v>19</v>
      </c>
      <c r="D195" s="26" t="s">
        <v>278</v>
      </c>
      <c r="E195" s="27" t="s">
        <v>84</v>
      </c>
      <c r="F195" s="16">
        <v>1</v>
      </c>
      <c r="G195" s="17">
        <v>0</v>
      </c>
      <c r="H195" s="16"/>
      <c r="I195" s="10" t="s">
        <v>14</v>
      </c>
    </row>
    <row r="196" spans="2:9" s="18" customFormat="1" ht="25.5">
      <c r="B196" s="3">
        <v>138</v>
      </c>
      <c r="C196" s="25" t="s">
        <v>19</v>
      </c>
      <c r="D196" s="26" t="s">
        <v>279</v>
      </c>
      <c r="E196" s="27" t="s">
        <v>84</v>
      </c>
      <c r="F196" s="16">
        <v>1</v>
      </c>
      <c r="G196" s="17">
        <v>380000</v>
      </c>
      <c r="H196" s="16"/>
      <c r="I196" s="10" t="s">
        <v>14</v>
      </c>
    </row>
    <row r="197" spans="2:9" s="18" customFormat="1" ht="63.75">
      <c r="B197" s="3">
        <v>139</v>
      </c>
      <c r="C197" s="25" t="s">
        <v>19</v>
      </c>
      <c r="D197" s="26" t="s">
        <v>280</v>
      </c>
      <c r="E197" s="27" t="s">
        <v>84</v>
      </c>
      <c r="F197" s="16">
        <v>1</v>
      </c>
      <c r="G197" s="28">
        <v>0</v>
      </c>
      <c r="H197" s="16"/>
      <c r="I197" s="10" t="s">
        <v>14</v>
      </c>
    </row>
    <row r="198" spans="2:9" s="18" customFormat="1" ht="25.5">
      <c r="B198" s="3">
        <v>140</v>
      </c>
      <c r="C198" s="25" t="s">
        <v>19</v>
      </c>
      <c r="D198" s="26" t="s">
        <v>281</v>
      </c>
      <c r="E198" s="27" t="s">
        <v>84</v>
      </c>
      <c r="F198" s="16">
        <v>2</v>
      </c>
      <c r="G198" s="17">
        <v>190000</v>
      </c>
      <c r="H198" s="16"/>
      <c r="I198" s="10" t="s">
        <v>14</v>
      </c>
    </row>
    <row r="199" spans="2:9">
      <c r="B199" s="3">
        <v>141</v>
      </c>
      <c r="C199" s="25" t="s">
        <v>19</v>
      </c>
      <c r="D199" s="26" t="s">
        <v>193</v>
      </c>
      <c r="E199" s="27" t="s">
        <v>26</v>
      </c>
      <c r="F199" s="16">
        <v>39</v>
      </c>
      <c r="G199" s="17">
        <v>1500</v>
      </c>
      <c r="H199" s="16"/>
      <c r="I199" s="10" t="s">
        <v>14</v>
      </c>
    </row>
    <row r="200" spans="2:9">
      <c r="B200" s="3">
        <v>142</v>
      </c>
      <c r="C200" s="25" t="s">
        <v>19</v>
      </c>
      <c r="D200" s="26" t="s">
        <v>285</v>
      </c>
      <c r="E200" s="25" t="s">
        <v>66</v>
      </c>
      <c r="F200" s="16">
        <v>39</v>
      </c>
      <c r="G200" s="17">
        <v>3885</v>
      </c>
      <c r="H200" s="16"/>
      <c r="I200" s="10" t="s">
        <v>14</v>
      </c>
    </row>
    <row r="201" spans="2:9">
      <c r="B201" s="3">
        <v>143</v>
      </c>
      <c r="C201" s="25" t="s">
        <v>19</v>
      </c>
      <c r="D201" s="26" t="s">
        <v>189</v>
      </c>
      <c r="E201" s="27" t="s">
        <v>21</v>
      </c>
      <c r="F201" s="16">
        <v>45</v>
      </c>
      <c r="G201" s="17">
        <v>520.00000000000011</v>
      </c>
      <c r="H201" s="16"/>
      <c r="I201" s="10" t="s">
        <v>14</v>
      </c>
    </row>
    <row r="202" spans="2:9">
      <c r="B202" s="3">
        <v>144</v>
      </c>
      <c r="C202" s="25" t="s">
        <v>19</v>
      </c>
      <c r="D202" s="26" t="s">
        <v>289</v>
      </c>
      <c r="E202" s="27" t="s">
        <v>21</v>
      </c>
      <c r="F202" s="16">
        <v>15</v>
      </c>
      <c r="G202" s="17">
        <v>450</v>
      </c>
      <c r="H202" s="16"/>
      <c r="I202" s="10" t="s">
        <v>14</v>
      </c>
    </row>
    <row r="203" spans="2:9" s="18" customFormat="1">
      <c r="B203" s="3">
        <v>145</v>
      </c>
      <c r="C203" s="25" t="s">
        <v>19</v>
      </c>
      <c r="D203" s="26" t="s">
        <v>291</v>
      </c>
      <c r="E203" s="27" t="s">
        <v>192</v>
      </c>
      <c r="F203" s="16">
        <v>45</v>
      </c>
      <c r="G203" s="17">
        <v>1133</v>
      </c>
      <c r="H203" s="16"/>
      <c r="I203" s="10" t="s">
        <v>14</v>
      </c>
    </row>
    <row r="204" spans="2:9">
      <c r="B204" s="3">
        <v>146</v>
      </c>
      <c r="C204" s="25" t="s">
        <v>19</v>
      </c>
      <c r="D204" s="26" t="s">
        <v>292</v>
      </c>
      <c r="E204" s="27" t="s">
        <v>21</v>
      </c>
      <c r="F204" s="16">
        <v>15</v>
      </c>
      <c r="G204" s="17">
        <v>400</v>
      </c>
      <c r="H204" s="16"/>
      <c r="I204" s="10" t="s">
        <v>14</v>
      </c>
    </row>
    <row r="205" spans="2:9">
      <c r="B205" s="3">
        <v>147</v>
      </c>
      <c r="C205" s="25" t="s">
        <v>19</v>
      </c>
      <c r="D205" s="26" t="s">
        <v>293</v>
      </c>
      <c r="E205" s="27" t="s">
        <v>21</v>
      </c>
      <c r="F205" s="16">
        <v>1500</v>
      </c>
      <c r="G205" s="17">
        <v>700.00002768166087</v>
      </c>
      <c r="H205" s="16"/>
      <c r="I205" s="10" t="s">
        <v>14</v>
      </c>
    </row>
    <row r="206" spans="2:9">
      <c r="B206" s="3">
        <v>148</v>
      </c>
      <c r="C206" s="25" t="s">
        <v>19</v>
      </c>
      <c r="D206" s="26" t="s">
        <v>294</v>
      </c>
      <c r="E206" s="27" t="s">
        <v>192</v>
      </c>
      <c r="F206" s="16">
        <v>15</v>
      </c>
      <c r="G206" s="17">
        <v>997</v>
      </c>
      <c r="H206" s="16"/>
      <c r="I206" s="10" t="s">
        <v>14</v>
      </c>
    </row>
    <row r="207" spans="2:9">
      <c r="B207" s="3">
        <v>149</v>
      </c>
      <c r="C207" s="25" t="s">
        <v>19</v>
      </c>
      <c r="D207" s="26" t="s">
        <v>295</v>
      </c>
      <c r="E207" s="27" t="s">
        <v>21</v>
      </c>
      <c r="F207" s="16">
        <v>8</v>
      </c>
      <c r="G207" s="17">
        <v>950</v>
      </c>
      <c r="H207" s="16"/>
      <c r="I207" s="10" t="s">
        <v>14</v>
      </c>
    </row>
    <row r="208" spans="2:9">
      <c r="B208" s="3">
        <v>150</v>
      </c>
      <c r="C208" s="25" t="s">
        <v>19</v>
      </c>
      <c r="D208" s="26" t="s">
        <v>297</v>
      </c>
      <c r="E208" s="27" t="s">
        <v>192</v>
      </c>
      <c r="F208" s="16">
        <v>15</v>
      </c>
      <c r="G208" s="17">
        <v>0</v>
      </c>
      <c r="H208" s="16"/>
      <c r="I208" s="10" t="s">
        <v>14</v>
      </c>
    </row>
    <row r="209" spans="2:9">
      <c r="B209" s="3">
        <v>151</v>
      </c>
      <c r="C209" s="25" t="s">
        <v>19</v>
      </c>
      <c r="D209" s="26" t="s">
        <v>298</v>
      </c>
      <c r="E209" s="27" t="s">
        <v>192</v>
      </c>
      <c r="F209" s="16">
        <v>15</v>
      </c>
      <c r="G209" s="17">
        <v>500</v>
      </c>
      <c r="H209" s="16"/>
      <c r="I209" s="10" t="s">
        <v>14</v>
      </c>
    </row>
    <row r="210" spans="2:9">
      <c r="B210" s="3">
        <v>152</v>
      </c>
      <c r="C210" s="25" t="s">
        <v>19</v>
      </c>
      <c r="D210" s="26" t="s">
        <v>299</v>
      </c>
      <c r="E210" s="27" t="s">
        <v>26</v>
      </c>
      <c r="F210" s="16">
        <v>260</v>
      </c>
      <c r="G210" s="17">
        <v>10400</v>
      </c>
      <c r="H210" s="16"/>
      <c r="I210" s="10" t="s">
        <v>14</v>
      </c>
    </row>
    <row r="211" spans="2:9" s="18" customFormat="1" ht="25.5">
      <c r="B211" s="3">
        <v>153</v>
      </c>
      <c r="C211" s="25" t="s">
        <v>19</v>
      </c>
      <c r="D211" s="26" t="s">
        <v>300</v>
      </c>
      <c r="E211" s="27" t="s">
        <v>84</v>
      </c>
      <c r="F211" s="16">
        <v>2</v>
      </c>
      <c r="G211" s="17">
        <v>40000</v>
      </c>
      <c r="H211" s="16"/>
      <c r="I211" s="10" t="s">
        <v>14</v>
      </c>
    </row>
    <row r="212" spans="2:9" s="18" customFormat="1">
      <c r="B212" s="3">
        <v>154</v>
      </c>
      <c r="C212" s="25" t="s">
        <v>19</v>
      </c>
      <c r="D212" s="26" t="s">
        <v>301</v>
      </c>
      <c r="E212" s="27" t="s">
        <v>84</v>
      </c>
      <c r="F212" s="16">
        <v>2</v>
      </c>
      <c r="G212" s="17">
        <v>47000</v>
      </c>
      <c r="H212" s="16"/>
      <c r="I212" s="10" t="s">
        <v>14</v>
      </c>
    </row>
    <row r="213" spans="2:9" s="18" customFormat="1">
      <c r="B213" s="3">
        <v>155</v>
      </c>
      <c r="C213" s="25" t="s">
        <v>19</v>
      </c>
      <c r="D213" s="26" t="s">
        <v>301</v>
      </c>
      <c r="E213" s="27" t="s">
        <v>84</v>
      </c>
      <c r="F213" s="16">
        <v>2</v>
      </c>
      <c r="G213" s="17">
        <v>47000</v>
      </c>
      <c r="H213" s="16"/>
      <c r="I213" s="10" t="s">
        <v>14</v>
      </c>
    </row>
    <row r="214" spans="2:9" s="18" customFormat="1" ht="25.5">
      <c r="B214" s="3">
        <v>156</v>
      </c>
      <c r="C214" s="25" t="s">
        <v>19</v>
      </c>
      <c r="D214" s="26" t="s">
        <v>302</v>
      </c>
      <c r="E214" s="27" t="s">
        <v>84</v>
      </c>
      <c r="F214" s="16">
        <v>1</v>
      </c>
      <c r="G214" s="17">
        <v>0</v>
      </c>
      <c r="H214" s="16"/>
      <c r="I214" s="10" t="s">
        <v>14</v>
      </c>
    </row>
    <row r="215" spans="2:9" s="18" customFormat="1" ht="25.5">
      <c r="B215" s="3">
        <v>157</v>
      </c>
      <c r="C215" s="25" t="s">
        <v>19</v>
      </c>
      <c r="D215" s="26" t="s">
        <v>303</v>
      </c>
      <c r="E215" s="27" t="s">
        <v>84</v>
      </c>
      <c r="F215" s="16">
        <v>1</v>
      </c>
      <c r="G215" s="17">
        <v>63000</v>
      </c>
      <c r="H215" s="16"/>
      <c r="I215" s="10" t="s">
        <v>14</v>
      </c>
    </row>
    <row r="216" spans="2:9" s="18" customFormat="1" ht="25.5">
      <c r="B216" s="3">
        <v>158</v>
      </c>
      <c r="C216" s="25" t="s">
        <v>19</v>
      </c>
      <c r="D216" s="26" t="s">
        <v>304</v>
      </c>
      <c r="E216" s="27" t="s">
        <v>84</v>
      </c>
      <c r="F216" s="16">
        <v>1</v>
      </c>
      <c r="G216" s="17">
        <v>36000</v>
      </c>
      <c r="H216" s="16"/>
      <c r="I216" s="10" t="s">
        <v>14</v>
      </c>
    </row>
    <row r="217" spans="2:9" s="18" customFormat="1" ht="25.5">
      <c r="B217" s="3">
        <v>159</v>
      </c>
      <c r="C217" s="25" t="s">
        <v>19</v>
      </c>
      <c r="D217" s="26" t="s">
        <v>305</v>
      </c>
      <c r="E217" s="27" t="s">
        <v>84</v>
      </c>
      <c r="F217" s="29">
        <v>1</v>
      </c>
      <c r="G217" s="17">
        <v>48000</v>
      </c>
      <c r="H217" s="16"/>
      <c r="I217" s="10" t="s">
        <v>14</v>
      </c>
    </row>
    <row r="218" spans="2:9" s="18" customFormat="1" ht="25.5">
      <c r="B218" s="3">
        <v>160</v>
      </c>
      <c r="C218" s="25" t="s">
        <v>19</v>
      </c>
      <c r="D218" s="26" t="s">
        <v>306</v>
      </c>
      <c r="E218" s="27" t="s">
        <v>84</v>
      </c>
      <c r="F218" s="29">
        <v>1</v>
      </c>
      <c r="G218" s="17">
        <v>91250</v>
      </c>
      <c r="H218" s="16"/>
      <c r="I218" s="10" t="s">
        <v>14</v>
      </c>
    </row>
    <row r="219" spans="2:9" s="18" customFormat="1">
      <c r="B219" s="3">
        <v>161</v>
      </c>
      <c r="C219" s="25" t="s">
        <v>19</v>
      </c>
      <c r="D219" s="26" t="s">
        <v>307</v>
      </c>
      <c r="E219" s="27" t="s">
        <v>84</v>
      </c>
      <c r="F219" s="29">
        <v>1</v>
      </c>
      <c r="G219" s="17">
        <v>82530</v>
      </c>
      <c r="H219" s="16"/>
      <c r="I219" s="10" t="s">
        <v>14</v>
      </c>
    </row>
    <row r="220" spans="2:9" s="18" customFormat="1">
      <c r="B220" s="3">
        <v>162</v>
      </c>
      <c r="C220" s="25" t="s">
        <v>19</v>
      </c>
      <c r="D220" s="26" t="s">
        <v>307</v>
      </c>
      <c r="E220" s="27" t="s">
        <v>84</v>
      </c>
      <c r="F220" s="29">
        <v>1</v>
      </c>
      <c r="G220" s="17">
        <v>82530</v>
      </c>
      <c r="H220" s="16"/>
      <c r="I220" s="10" t="s">
        <v>14</v>
      </c>
    </row>
    <row r="221" spans="2:9" s="18" customFormat="1" ht="25.5">
      <c r="B221" s="3">
        <v>163</v>
      </c>
      <c r="C221" s="25" t="s">
        <v>19</v>
      </c>
      <c r="D221" s="26" t="s">
        <v>308</v>
      </c>
      <c r="E221" s="27" t="s">
        <v>84</v>
      </c>
      <c r="F221" s="29">
        <v>1</v>
      </c>
      <c r="G221" s="17">
        <v>58000</v>
      </c>
      <c r="H221" s="16"/>
      <c r="I221" s="10" t="s">
        <v>14</v>
      </c>
    </row>
    <row r="222" spans="2:9" s="18" customFormat="1" ht="25.5">
      <c r="B222" s="3">
        <v>164</v>
      </c>
      <c r="C222" s="25" t="s">
        <v>19</v>
      </c>
      <c r="D222" s="26" t="s">
        <v>309</v>
      </c>
      <c r="E222" s="27" t="s">
        <v>84</v>
      </c>
      <c r="F222" s="29">
        <v>1</v>
      </c>
      <c r="G222" s="17">
        <v>200000</v>
      </c>
      <c r="H222" s="16"/>
      <c r="I222" s="10" t="s">
        <v>14</v>
      </c>
    </row>
    <row r="223" spans="2:9" s="18" customFormat="1">
      <c r="B223" s="3">
        <v>165</v>
      </c>
      <c r="C223" s="25" t="s">
        <v>19</v>
      </c>
      <c r="D223" s="26" t="s">
        <v>311</v>
      </c>
      <c r="E223" s="25" t="s">
        <v>66</v>
      </c>
      <c r="F223" s="29">
        <v>2</v>
      </c>
      <c r="G223" s="17">
        <v>4000</v>
      </c>
      <c r="H223" s="16"/>
      <c r="I223" s="10" t="s">
        <v>14</v>
      </c>
    </row>
    <row r="224" spans="2:9" s="18" customFormat="1" ht="25.5">
      <c r="B224" s="3">
        <v>166</v>
      </c>
      <c r="C224" s="25" t="s">
        <v>19</v>
      </c>
      <c r="D224" s="26" t="s">
        <v>312</v>
      </c>
      <c r="E224" s="27" t="s">
        <v>84</v>
      </c>
      <c r="F224" s="29">
        <v>1</v>
      </c>
      <c r="G224" s="17">
        <v>133000</v>
      </c>
      <c r="H224" s="16"/>
      <c r="I224" s="10" t="s">
        <v>14</v>
      </c>
    </row>
    <row r="225" spans="2:9" s="18" customFormat="1" ht="38.25">
      <c r="B225" s="3">
        <v>167</v>
      </c>
      <c r="C225" s="25" t="s">
        <v>19</v>
      </c>
      <c r="D225" s="26" t="s">
        <v>313</v>
      </c>
      <c r="E225" s="27" t="s">
        <v>84</v>
      </c>
      <c r="F225" s="29">
        <v>1</v>
      </c>
      <c r="G225" s="17">
        <v>220000</v>
      </c>
      <c r="H225" s="16"/>
      <c r="I225" s="10" t="s">
        <v>14</v>
      </c>
    </row>
    <row r="226" spans="2:9" s="18" customFormat="1" ht="38.25">
      <c r="B226" s="3">
        <v>168</v>
      </c>
      <c r="C226" s="25" t="s">
        <v>19</v>
      </c>
      <c r="D226" s="26" t="s">
        <v>314</v>
      </c>
      <c r="E226" s="27" t="s">
        <v>84</v>
      </c>
      <c r="F226" s="29">
        <v>1</v>
      </c>
      <c r="G226" s="17">
        <v>280000</v>
      </c>
      <c r="H226" s="16"/>
      <c r="I226" s="10" t="s">
        <v>14</v>
      </c>
    </row>
    <row r="227" spans="2:9" s="18" customFormat="1" ht="25.5">
      <c r="B227" s="3">
        <v>169</v>
      </c>
      <c r="C227" s="25" t="s">
        <v>19</v>
      </c>
      <c r="D227" s="26" t="s">
        <v>315</v>
      </c>
      <c r="E227" s="27" t="s">
        <v>84</v>
      </c>
      <c r="F227" s="29">
        <v>1</v>
      </c>
      <c r="G227" s="17">
        <v>350000</v>
      </c>
      <c r="H227" s="16"/>
      <c r="I227" s="10" t="s">
        <v>14</v>
      </c>
    </row>
    <row r="228" spans="2:9" s="18" customFormat="1" ht="25.5">
      <c r="B228" s="3">
        <v>170</v>
      </c>
      <c r="C228" s="25" t="s">
        <v>19</v>
      </c>
      <c r="D228" s="26" t="s">
        <v>316</v>
      </c>
      <c r="E228" s="27" t="s">
        <v>84</v>
      </c>
      <c r="F228" s="29">
        <v>1</v>
      </c>
      <c r="G228" s="17">
        <v>85000</v>
      </c>
      <c r="H228" s="16"/>
      <c r="I228" s="10" t="s">
        <v>14</v>
      </c>
    </row>
    <row r="229" spans="2:9" s="18" customFormat="1" ht="25.5">
      <c r="B229" s="3">
        <v>171</v>
      </c>
      <c r="C229" s="25" t="s">
        <v>19</v>
      </c>
      <c r="D229" s="26" t="s">
        <v>317</v>
      </c>
      <c r="E229" s="27" t="s">
        <v>84</v>
      </c>
      <c r="F229" s="29">
        <v>1</v>
      </c>
      <c r="G229" s="17">
        <v>196000</v>
      </c>
      <c r="H229" s="16"/>
      <c r="I229" s="10" t="s">
        <v>14</v>
      </c>
    </row>
    <row r="230" spans="2:9" s="18" customFormat="1" ht="25.5">
      <c r="B230" s="3">
        <v>172</v>
      </c>
      <c r="C230" s="25" t="s">
        <v>19</v>
      </c>
      <c r="D230" s="26" t="s">
        <v>318</v>
      </c>
      <c r="E230" s="27" t="s">
        <v>84</v>
      </c>
      <c r="F230" s="29">
        <v>1</v>
      </c>
      <c r="G230" s="17">
        <v>158000</v>
      </c>
      <c r="H230" s="16"/>
      <c r="I230" s="10" t="s">
        <v>14</v>
      </c>
    </row>
    <row r="231" spans="2:9" s="18" customFormat="1" ht="38.25">
      <c r="B231" s="3">
        <v>173</v>
      </c>
      <c r="C231" s="25" t="s">
        <v>19</v>
      </c>
      <c r="D231" s="26" t="s">
        <v>319</v>
      </c>
      <c r="E231" s="27" t="s">
        <v>84</v>
      </c>
      <c r="F231" s="29">
        <v>1</v>
      </c>
      <c r="G231" s="17">
        <v>177000</v>
      </c>
      <c r="H231" s="16"/>
      <c r="I231" s="10" t="s">
        <v>14</v>
      </c>
    </row>
    <row r="232" spans="2:9" s="18" customFormat="1" ht="25.5">
      <c r="B232" s="3">
        <v>174</v>
      </c>
      <c r="C232" s="25" t="s">
        <v>19</v>
      </c>
      <c r="D232" s="26" t="s">
        <v>320</v>
      </c>
      <c r="E232" s="27" t="s">
        <v>84</v>
      </c>
      <c r="F232" s="29">
        <v>1</v>
      </c>
      <c r="G232" s="17">
        <v>177000</v>
      </c>
      <c r="H232" s="16"/>
      <c r="I232" s="10" t="s">
        <v>14</v>
      </c>
    </row>
    <row r="233" spans="2:9" s="18" customFormat="1">
      <c r="B233" s="3">
        <v>175</v>
      </c>
      <c r="C233" s="25" t="s">
        <v>19</v>
      </c>
      <c r="D233" s="26" t="s">
        <v>321</v>
      </c>
      <c r="E233" s="27" t="s">
        <v>84</v>
      </c>
      <c r="F233" s="29">
        <v>2</v>
      </c>
      <c r="G233" s="17">
        <v>62000</v>
      </c>
      <c r="H233" s="16"/>
      <c r="I233" s="10" t="s">
        <v>14</v>
      </c>
    </row>
    <row r="234" spans="2:9" s="18" customFormat="1" ht="25.5">
      <c r="B234" s="3">
        <v>176</v>
      </c>
      <c r="C234" s="25" t="s">
        <v>19</v>
      </c>
      <c r="D234" s="26" t="s">
        <v>322</v>
      </c>
      <c r="E234" s="27" t="s">
        <v>84</v>
      </c>
      <c r="F234" s="29">
        <v>1</v>
      </c>
      <c r="G234" s="17">
        <v>205000</v>
      </c>
      <c r="H234" s="16"/>
      <c r="I234" s="10" t="s">
        <v>14</v>
      </c>
    </row>
    <row r="235" spans="2:9" s="18" customFormat="1">
      <c r="B235" s="3">
        <v>177</v>
      </c>
      <c r="C235" s="25" t="s">
        <v>19</v>
      </c>
      <c r="D235" s="26" t="s">
        <v>323</v>
      </c>
      <c r="E235" s="27" t="s">
        <v>84</v>
      </c>
      <c r="F235" s="29">
        <v>3</v>
      </c>
      <c r="G235" s="17">
        <v>125000</v>
      </c>
      <c r="H235" s="16"/>
      <c r="I235" s="10" t="s">
        <v>14</v>
      </c>
    </row>
    <row r="236" spans="2:9" s="18" customFormat="1" ht="38.25">
      <c r="B236" s="3">
        <v>178</v>
      </c>
      <c r="C236" s="25" t="s">
        <v>19</v>
      </c>
      <c r="D236" s="26" t="s">
        <v>324</v>
      </c>
      <c r="E236" s="27" t="s">
        <v>84</v>
      </c>
      <c r="F236" s="29">
        <v>6</v>
      </c>
      <c r="G236" s="17">
        <v>275000</v>
      </c>
      <c r="H236" s="16"/>
      <c r="I236" s="10" t="s">
        <v>14</v>
      </c>
    </row>
    <row r="237" spans="2:9" s="18" customFormat="1">
      <c r="B237" s="3">
        <v>179</v>
      </c>
      <c r="C237" s="25" t="s">
        <v>19</v>
      </c>
      <c r="D237" s="26" t="s">
        <v>325</v>
      </c>
      <c r="E237" s="27" t="s">
        <v>84</v>
      </c>
      <c r="F237" s="29">
        <v>14</v>
      </c>
      <c r="G237" s="17">
        <v>48000</v>
      </c>
      <c r="H237" s="16"/>
      <c r="I237" s="10" t="s">
        <v>14</v>
      </c>
    </row>
    <row r="238" spans="2:9" s="18" customFormat="1">
      <c r="B238" s="3">
        <v>180</v>
      </c>
      <c r="C238" s="25" t="s">
        <v>19</v>
      </c>
      <c r="D238" s="26" t="s">
        <v>326</v>
      </c>
      <c r="E238" s="27" t="s">
        <v>84</v>
      </c>
      <c r="F238" s="29">
        <v>6</v>
      </c>
      <c r="G238" s="17">
        <v>50000</v>
      </c>
      <c r="H238" s="16"/>
      <c r="I238" s="10" t="s">
        <v>14</v>
      </c>
    </row>
    <row r="239" spans="2:9" s="18" customFormat="1" ht="25.5">
      <c r="B239" s="3">
        <v>181</v>
      </c>
      <c r="C239" s="25" t="s">
        <v>19</v>
      </c>
      <c r="D239" s="26" t="s">
        <v>327</v>
      </c>
      <c r="E239" s="27" t="s">
        <v>84</v>
      </c>
      <c r="F239" s="29">
        <v>1</v>
      </c>
      <c r="G239" s="17">
        <v>85000</v>
      </c>
      <c r="H239" s="16"/>
      <c r="I239" s="10" t="s">
        <v>14</v>
      </c>
    </row>
    <row r="240" spans="2:9" s="18" customFormat="1" ht="38.25">
      <c r="B240" s="3">
        <v>182</v>
      </c>
      <c r="C240" s="25" t="s">
        <v>19</v>
      </c>
      <c r="D240" s="26" t="s">
        <v>328</v>
      </c>
      <c r="E240" s="27" t="s">
        <v>84</v>
      </c>
      <c r="F240" s="29">
        <v>1</v>
      </c>
      <c r="G240" s="17">
        <v>200000</v>
      </c>
      <c r="H240" s="16"/>
      <c r="I240" s="10" t="s">
        <v>14</v>
      </c>
    </row>
    <row r="241" spans="2:9" s="18" customFormat="1" ht="51">
      <c r="B241" s="3">
        <v>183</v>
      </c>
      <c r="C241" s="25" t="s">
        <v>19</v>
      </c>
      <c r="D241" s="26" t="s">
        <v>329</v>
      </c>
      <c r="E241" s="27" t="s">
        <v>84</v>
      </c>
      <c r="F241" s="29">
        <v>6</v>
      </c>
      <c r="G241" s="17">
        <v>210000</v>
      </c>
      <c r="H241" s="16"/>
      <c r="I241" s="10" t="s">
        <v>14</v>
      </c>
    </row>
    <row r="242" spans="2:9" s="18" customFormat="1" ht="63.75">
      <c r="B242" s="3">
        <v>184</v>
      </c>
      <c r="C242" s="25" t="s">
        <v>19</v>
      </c>
      <c r="D242" s="26" t="s">
        <v>330</v>
      </c>
      <c r="E242" s="27" t="s">
        <v>84</v>
      </c>
      <c r="F242" s="29">
        <v>4</v>
      </c>
      <c r="G242" s="17">
        <v>205000</v>
      </c>
      <c r="H242" s="16"/>
      <c r="I242" s="10" t="s">
        <v>14</v>
      </c>
    </row>
    <row r="243" spans="2:9" s="18" customFormat="1" ht="25.5">
      <c r="B243" s="3">
        <v>185</v>
      </c>
      <c r="C243" s="25" t="s">
        <v>19</v>
      </c>
      <c r="D243" s="26" t="s">
        <v>331</v>
      </c>
      <c r="E243" s="27" t="s">
        <v>84</v>
      </c>
      <c r="F243" s="29">
        <v>2</v>
      </c>
      <c r="G243" s="17">
        <v>185000</v>
      </c>
      <c r="H243" s="16"/>
      <c r="I243" s="10" t="s">
        <v>14</v>
      </c>
    </row>
    <row r="244" spans="2:9" s="18" customFormat="1" ht="25.5">
      <c r="B244" s="3">
        <v>186</v>
      </c>
      <c r="C244" s="25" t="s">
        <v>19</v>
      </c>
      <c r="D244" s="26" t="s">
        <v>332</v>
      </c>
      <c r="E244" s="27" t="s">
        <v>84</v>
      </c>
      <c r="F244" s="29">
        <v>3</v>
      </c>
      <c r="G244" s="17">
        <v>450000</v>
      </c>
      <c r="H244" s="16"/>
      <c r="I244" s="10" t="s">
        <v>14</v>
      </c>
    </row>
    <row r="245" spans="2:9" s="18" customFormat="1" ht="25.5">
      <c r="B245" s="3">
        <v>187</v>
      </c>
      <c r="C245" s="25" t="s">
        <v>19</v>
      </c>
      <c r="D245" s="26" t="s">
        <v>333</v>
      </c>
      <c r="E245" s="27" t="s">
        <v>84</v>
      </c>
      <c r="F245" s="29">
        <v>2</v>
      </c>
      <c r="G245" s="17">
        <v>41000</v>
      </c>
      <c r="H245" s="16"/>
      <c r="I245" s="10" t="s">
        <v>14</v>
      </c>
    </row>
    <row r="246" spans="2:9">
      <c r="B246" s="3">
        <v>188</v>
      </c>
      <c r="C246" s="25" t="s">
        <v>19</v>
      </c>
      <c r="D246" s="26" t="s">
        <v>341</v>
      </c>
      <c r="E246" s="27" t="s">
        <v>192</v>
      </c>
      <c r="F246" s="29">
        <v>20</v>
      </c>
      <c r="G246" s="17">
        <v>1165</v>
      </c>
      <c r="H246" s="16"/>
      <c r="I246" s="10" t="s">
        <v>14</v>
      </c>
    </row>
    <row r="247" spans="2:9" ht="51">
      <c r="B247" s="3">
        <v>189</v>
      </c>
      <c r="C247" s="25" t="s">
        <v>19</v>
      </c>
      <c r="D247" s="26" t="s">
        <v>343</v>
      </c>
      <c r="E247" s="27" t="s">
        <v>84</v>
      </c>
      <c r="F247" s="16">
        <v>1</v>
      </c>
      <c r="G247" s="17">
        <v>174000</v>
      </c>
      <c r="H247" s="16"/>
      <c r="I247" s="10" t="s">
        <v>14</v>
      </c>
    </row>
    <row r="248" spans="2:9" ht="63.75">
      <c r="B248" s="3">
        <v>190</v>
      </c>
      <c r="C248" s="25" t="s">
        <v>19</v>
      </c>
      <c r="D248" s="26" t="s">
        <v>344</v>
      </c>
      <c r="E248" s="27" t="s">
        <v>84</v>
      </c>
      <c r="F248" s="16">
        <v>1</v>
      </c>
      <c r="G248" s="17">
        <v>130000</v>
      </c>
      <c r="H248" s="16"/>
      <c r="I248" s="10" t="s">
        <v>14</v>
      </c>
    </row>
    <row r="249" spans="2:9" ht="89.25">
      <c r="B249" s="3">
        <v>191</v>
      </c>
      <c r="C249" s="25" t="s">
        <v>19</v>
      </c>
      <c r="D249" s="26" t="s">
        <v>345</v>
      </c>
      <c r="E249" s="27" t="s">
        <v>84</v>
      </c>
      <c r="F249" s="16">
        <v>1</v>
      </c>
      <c r="G249" s="17">
        <v>164000</v>
      </c>
      <c r="H249" s="16"/>
      <c r="I249" s="10" t="s">
        <v>14</v>
      </c>
    </row>
    <row r="250" spans="2:9" ht="76.5">
      <c r="B250" s="3">
        <v>192</v>
      </c>
      <c r="C250" s="25" t="s">
        <v>19</v>
      </c>
      <c r="D250" s="26" t="s">
        <v>346</v>
      </c>
      <c r="E250" s="27" t="s">
        <v>84</v>
      </c>
      <c r="F250" s="16">
        <v>3</v>
      </c>
      <c r="G250" s="17">
        <v>0</v>
      </c>
      <c r="H250" s="16"/>
      <c r="I250" s="10" t="s">
        <v>14</v>
      </c>
    </row>
    <row r="251" spans="2:9" ht="76.5">
      <c r="B251" s="3">
        <v>193</v>
      </c>
      <c r="C251" s="25" t="s">
        <v>19</v>
      </c>
      <c r="D251" s="26" t="s">
        <v>347</v>
      </c>
      <c r="E251" s="27" t="s">
        <v>84</v>
      </c>
      <c r="F251" s="16">
        <v>1</v>
      </c>
      <c r="G251" s="17">
        <v>186000</v>
      </c>
      <c r="H251" s="16"/>
      <c r="I251" s="10" t="s">
        <v>14</v>
      </c>
    </row>
    <row r="252" spans="2:9" ht="38.25">
      <c r="B252" s="3">
        <v>194</v>
      </c>
      <c r="C252" s="25" t="s">
        <v>19</v>
      </c>
      <c r="D252" s="26" t="s">
        <v>348</v>
      </c>
      <c r="E252" s="27" t="s">
        <v>26</v>
      </c>
      <c r="F252" s="16">
        <v>8</v>
      </c>
      <c r="G252" s="17">
        <v>0</v>
      </c>
      <c r="H252" s="16"/>
      <c r="I252" s="10" t="s">
        <v>14</v>
      </c>
    </row>
    <row r="253" spans="2:9">
      <c r="B253" s="3">
        <v>195</v>
      </c>
      <c r="C253" s="25" t="s">
        <v>19</v>
      </c>
      <c r="D253" s="26" t="s">
        <v>349</v>
      </c>
      <c r="E253" s="25" t="s">
        <v>21</v>
      </c>
      <c r="F253" s="16">
        <v>250</v>
      </c>
      <c r="G253" s="17">
        <v>31900</v>
      </c>
      <c r="H253" s="16"/>
      <c r="I253" s="10" t="s">
        <v>14</v>
      </c>
    </row>
    <row r="254" spans="2:9" s="18" customFormat="1" ht="25.5">
      <c r="B254" s="3">
        <v>196</v>
      </c>
      <c r="C254" s="25" t="s">
        <v>19</v>
      </c>
      <c r="D254" s="26" t="s">
        <v>350</v>
      </c>
      <c r="E254" s="27" t="s">
        <v>84</v>
      </c>
      <c r="F254" s="16">
        <v>3</v>
      </c>
      <c r="G254" s="17">
        <v>0</v>
      </c>
      <c r="H254" s="16"/>
      <c r="I254" s="10" t="s">
        <v>14</v>
      </c>
    </row>
    <row r="255" spans="2:9" s="18" customFormat="1" ht="38.25">
      <c r="B255" s="3">
        <v>197</v>
      </c>
      <c r="C255" s="25" t="s">
        <v>19</v>
      </c>
      <c r="D255" s="26" t="s">
        <v>351</v>
      </c>
      <c r="E255" s="27" t="s">
        <v>84</v>
      </c>
      <c r="F255" s="16">
        <v>4</v>
      </c>
      <c r="G255" s="17">
        <v>0</v>
      </c>
      <c r="H255" s="16"/>
      <c r="I255" s="10" t="s">
        <v>14</v>
      </c>
    </row>
    <row r="256" spans="2:9" ht="25.5">
      <c r="B256" s="3">
        <v>198</v>
      </c>
      <c r="C256" s="25" t="s">
        <v>19</v>
      </c>
      <c r="D256" s="26" t="s">
        <v>352</v>
      </c>
      <c r="E256" s="25" t="s">
        <v>353</v>
      </c>
      <c r="F256" s="16">
        <v>20</v>
      </c>
      <c r="G256" s="17">
        <v>0</v>
      </c>
      <c r="H256" s="16"/>
      <c r="I256" s="10" t="s">
        <v>14</v>
      </c>
    </row>
    <row r="257" spans="2:9">
      <c r="B257" s="3">
        <v>199</v>
      </c>
      <c r="C257" s="25" t="s">
        <v>19</v>
      </c>
      <c r="D257" s="26" t="s">
        <v>354</v>
      </c>
      <c r="E257" s="27" t="s">
        <v>66</v>
      </c>
      <c r="F257" s="16">
        <v>20</v>
      </c>
      <c r="G257" s="17">
        <v>6000</v>
      </c>
      <c r="H257" s="16"/>
      <c r="I257" s="10" t="s">
        <v>14</v>
      </c>
    </row>
    <row r="258" spans="2:9">
      <c r="B258" s="3">
        <v>200</v>
      </c>
      <c r="C258" s="25" t="s">
        <v>19</v>
      </c>
      <c r="D258" s="26" t="s">
        <v>355</v>
      </c>
      <c r="E258" s="27" t="s">
        <v>192</v>
      </c>
      <c r="F258" s="16">
        <v>220</v>
      </c>
      <c r="G258" s="17">
        <v>1100</v>
      </c>
      <c r="H258" s="16"/>
      <c r="I258" s="10" t="s">
        <v>14</v>
      </c>
    </row>
    <row r="259" spans="2:9" s="18" customFormat="1" ht="63.75">
      <c r="B259" s="3">
        <v>201</v>
      </c>
      <c r="C259" s="25" t="s">
        <v>19</v>
      </c>
      <c r="D259" s="26" t="s">
        <v>356</v>
      </c>
      <c r="E259" s="27" t="s">
        <v>66</v>
      </c>
      <c r="F259" s="16">
        <v>3</v>
      </c>
      <c r="G259" s="17">
        <v>0</v>
      </c>
      <c r="H259" s="16"/>
      <c r="I259" s="10" t="s">
        <v>14</v>
      </c>
    </row>
    <row r="260" spans="2:9" ht="63.75">
      <c r="B260" s="3">
        <v>202</v>
      </c>
      <c r="C260" s="25" t="s">
        <v>19</v>
      </c>
      <c r="D260" s="26" t="s">
        <v>368</v>
      </c>
      <c r="E260" s="27" t="s">
        <v>84</v>
      </c>
      <c r="F260" s="16">
        <v>2</v>
      </c>
      <c r="G260" s="17">
        <v>0</v>
      </c>
      <c r="H260" s="16"/>
      <c r="I260" s="10" t="s">
        <v>14</v>
      </c>
    </row>
    <row r="261" spans="2:9" ht="25.5">
      <c r="B261" s="3">
        <v>203</v>
      </c>
      <c r="C261" s="25" t="s">
        <v>19</v>
      </c>
      <c r="D261" s="26" t="s">
        <v>17</v>
      </c>
      <c r="E261" s="27" t="s">
        <v>369</v>
      </c>
      <c r="F261" s="29">
        <v>120</v>
      </c>
      <c r="G261" s="17">
        <v>0</v>
      </c>
      <c r="H261" s="16"/>
      <c r="I261" s="10" t="s">
        <v>14</v>
      </c>
    </row>
    <row r="262" spans="2:9">
      <c r="B262" s="3">
        <v>204</v>
      </c>
      <c r="C262" s="25" t="s">
        <v>19</v>
      </c>
      <c r="D262" s="26" t="s">
        <v>23</v>
      </c>
      <c r="E262" s="25" t="s">
        <v>21</v>
      </c>
      <c r="F262" s="16">
        <v>3</v>
      </c>
      <c r="G262" s="17">
        <v>24500</v>
      </c>
      <c r="H262" s="16"/>
      <c r="I262" s="10" t="s">
        <v>14</v>
      </c>
    </row>
    <row r="263" spans="2:9" ht="51">
      <c r="B263" s="3">
        <v>205</v>
      </c>
      <c r="C263" s="25" t="s">
        <v>19</v>
      </c>
      <c r="D263" s="26" t="s">
        <v>370</v>
      </c>
      <c r="E263" s="27" t="s">
        <v>26</v>
      </c>
      <c r="F263" s="16">
        <v>5</v>
      </c>
      <c r="G263" s="17">
        <v>0</v>
      </c>
      <c r="H263" s="16"/>
      <c r="I263" s="10" t="s">
        <v>14</v>
      </c>
    </row>
    <row r="264" spans="2:9">
      <c r="B264" s="3">
        <v>206</v>
      </c>
      <c r="C264" s="25" t="s">
        <v>19</v>
      </c>
      <c r="D264" s="26" t="s">
        <v>376</v>
      </c>
      <c r="E264" s="27" t="s">
        <v>21</v>
      </c>
      <c r="F264" s="29">
        <v>3</v>
      </c>
      <c r="G264" s="17">
        <v>110000</v>
      </c>
      <c r="H264" s="16"/>
      <c r="I264" s="10" t="s">
        <v>14</v>
      </c>
    </row>
    <row r="265" spans="2:9">
      <c r="B265" s="3">
        <v>207</v>
      </c>
      <c r="C265" s="25" t="s">
        <v>19</v>
      </c>
      <c r="D265" s="26" t="s">
        <v>289</v>
      </c>
      <c r="E265" s="27" t="s">
        <v>21</v>
      </c>
      <c r="F265" s="29">
        <v>27</v>
      </c>
      <c r="G265" s="17">
        <v>450</v>
      </c>
      <c r="H265" s="16"/>
      <c r="I265" s="10" t="s">
        <v>14</v>
      </c>
    </row>
    <row r="266" spans="2:9" s="18" customFormat="1">
      <c r="B266" s="3">
        <v>208</v>
      </c>
      <c r="C266" s="25" t="s">
        <v>19</v>
      </c>
      <c r="D266" s="26" t="s">
        <v>377</v>
      </c>
      <c r="E266" s="27" t="s">
        <v>21</v>
      </c>
      <c r="F266" s="29">
        <v>11.5</v>
      </c>
      <c r="G266" s="17">
        <v>56000</v>
      </c>
      <c r="H266" s="16"/>
      <c r="I266" s="10" t="s">
        <v>14</v>
      </c>
    </row>
    <row r="267" spans="2:9">
      <c r="B267" s="3">
        <v>209</v>
      </c>
      <c r="C267" s="25" t="s">
        <v>19</v>
      </c>
      <c r="D267" s="26" t="s">
        <v>378</v>
      </c>
      <c r="E267" s="27" t="s">
        <v>21</v>
      </c>
      <c r="F267" s="29">
        <v>4</v>
      </c>
      <c r="G267" s="17">
        <v>120000</v>
      </c>
      <c r="H267" s="16"/>
      <c r="I267" s="10" t="s">
        <v>14</v>
      </c>
    </row>
    <row r="268" spans="2:9">
      <c r="B268" s="3">
        <v>210</v>
      </c>
      <c r="C268" s="25" t="s">
        <v>19</v>
      </c>
      <c r="D268" s="26" t="s">
        <v>379</v>
      </c>
      <c r="E268" s="27" t="s">
        <v>21</v>
      </c>
      <c r="F268" s="29">
        <v>1</v>
      </c>
      <c r="G268" s="17">
        <v>0</v>
      </c>
      <c r="H268" s="16"/>
      <c r="I268" s="10" t="s">
        <v>14</v>
      </c>
    </row>
    <row r="269" spans="2:9">
      <c r="B269" s="3">
        <v>211</v>
      </c>
      <c r="C269" s="25" t="s">
        <v>19</v>
      </c>
      <c r="D269" s="26" t="s">
        <v>380</v>
      </c>
      <c r="E269" s="27" t="s">
        <v>21</v>
      </c>
      <c r="F269" s="29">
        <v>0.1</v>
      </c>
      <c r="G269" s="17">
        <v>260000</v>
      </c>
      <c r="H269" s="16"/>
      <c r="I269" s="10" t="s">
        <v>14</v>
      </c>
    </row>
    <row r="270" spans="2:9">
      <c r="B270" s="3">
        <v>212</v>
      </c>
      <c r="C270" s="25" t="s">
        <v>19</v>
      </c>
      <c r="D270" s="26" t="s">
        <v>381</v>
      </c>
      <c r="E270" s="27" t="s">
        <v>21</v>
      </c>
      <c r="F270" s="29">
        <v>0.30000000000000004</v>
      </c>
      <c r="G270" s="17">
        <v>430000</v>
      </c>
      <c r="H270" s="16"/>
      <c r="I270" s="10" t="s">
        <v>14</v>
      </c>
    </row>
    <row r="271" spans="2:9">
      <c r="B271" s="3">
        <v>213</v>
      </c>
      <c r="C271" s="25" t="s">
        <v>19</v>
      </c>
      <c r="D271" s="26" t="s">
        <v>382</v>
      </c>
      <c r="E271" s="27" t="s">
        <v>21</v>
      </c>
      <c r="F271" s="29">
        <v>0.2</v>
      </c>
      <c r="G271" s="17">
        <v>1200000</v>
      </c>
      <c r="H271" s="16"/>
      <c r="I271" s="10" t="s">
        <v>14</v>
      </c>
    </row>
    <row r="272" spans="2:9">
      <c r="B272" s="3">
        <v>214</v>
      </c>
      <c r="C272" s="25" t="s">
        <v>19</v>
      </c>
      <c r="D272" s="26" t="s">
        <v>383</v>
      </c>
      <c r="E272" s="27" t="s">
        <v>21</v>
      </c>
      <c r="F272" s="29">
        <v>0.4</v>
      </c>
      <c r="G272" s="17">
        <v>1529411.7647058822</v>
      </c>
      <c r="H272" s="16"/>
      <c r="I272" s="10" t="s">
        <v>14</v>
      </c>
    </row>
    <row r="273" spans="2:9">
      <c r="B273" s="3">
        <v>215</v>
      </c>
      <c r="C273" s="25" t="s">
        <v>19</v>
      </c>
      <c r="D273" s="26" t="s">
        <v>384</v>
      </c>
      <c r="E273" s="27" t="s">
        <v>192</v>
      </c>
      <c r="F273" s="29">
        <v>34</v>
      </c>
      <c r="G273" s="17">
        <v>4900</v>
      </c>
      <c r="H273" s="16"/>
      <c r="I273" s="10" t="s">
        <v>14</v>
      </c>
    </row>
    <row r="274" spans="2:9">
      <c r="B274" s="3">
        <v>216</v>
      </c>
      <c r="C274" s="25" t="s">
        <v>19</v>
      </c>
      <c r="D274" s="26" t="s">
        <v>385</v>
      </c>
      <c r="E274" s="27" t="s">
        <v>192</v>
      </c>
      <c r="F274" s="29">
        <v>17.5</v>
      </c>
      <c r="G274" s="17">
        <v>900</v>
      </c>
      <c r="H274" s="16"/>
      <c r="I274" s="10" t="s">
        <v>14</v>
      </c>
    </row>
    <row r="275" spans="2:9">
      <c r="B275" s="3">
        <v>217</v>
      </c>
      <c r="C275" s="25" t="s">
        <v>19</v>
      </c>
      <c r="D275" s="26" t="s">
        <v>386</v>
      </c>
      <c r="E275" s="27" t="s">
        <v>192</v>
      </c>
      <c r="F275" s="29">
        <v>16</v>
      </c>
      <c r="G275" s="17">
        <v>1164.9998918918918</v>
      </c>
      <c r="H275" s="16"/>
      <c r="I275" s="10" t="s">
        <v>14</v>
      </c>
    </row>
    <row r="276" spans="2:9">
      <c r="B276" s="3">
        <v>218</v>
      </c>
      <c r="C276" s="25" t="s">
        <v>19</v>
      </c>
      <c r="D276" s="26" t="s">
        <v>852</v>
      </c>
      <c r="E276" s="27" t="s">
        <v>21</v>
      </c>
      <c r="F276" s="29">
        <v>0.5</v>
      </c>
      <c r="G276" s="17">
        <v>108000</v>
      </c>
      <c r="H276" s="16"/>
      <c r="I276" s="10" t="s">
        <v>14</v>
      </c>
    </row>
    <row r="277" spans="2:9">
      <c r="B277" s="3">
        <v>219</v>
      </c>
      <c r="C277" s="25" t="s">
        <v>19</v>
      </c>
      <c r="D277" s="26" t="s">
        <v>853</v>
      </c>
      <c r="E277" s="27" t="s">
        <v>21</v>
      </c>
      <c r="F277" s="29">
        <v>1</v>
      </c>
      <c r="G277" s="17">
        <v>108000</v>
      </c>
      <c r="H277" s="16"/>
      <c r="I277" s="10" t="s">
        <v>14</v>
      </c>
    </row>
    <row r="278" spans="2:9">
      <c r="B278" s="3">
        <v>220</v>
      </c>
      <c r="C278" s="25" t="s">
        <v>19</v>
      </c>
      <c r="D278" s="26" t="s">
        <v>387</v>
      </c>
      <c r="E278" s="27" t="s">
        <v>21</v>
      </c>
      <c r="F278" s="29">
        <v>0.5</v>
      </c>
      <c r="G278" s="17">
        <v>0</v>
      </c>
      <c r="H278" s="16"/>
      <c r="I278" s="10"/>
    </row>
    <row r="279" spans="2:9">
      <c r="B279" s="3">
        <v>221</v>
      </c>
      <c r="C279" s="25" t="s">
        <v>19</v>
      </c>
      <c r="D279" s="26" t="s">
        <v>388</v>
      </c>
      <c r="E279" s="27" t="s">
        <v>21</v>
      </c>
      <c r="F279" s="29">
        <v>0.5</v>
      </c>
      <c r="G279" s="17">
        <v>0</v>
      </c>
      <c r="H279" s="16"/>
      <c r="I279" s="10"/>
    </row>
    <row r="280" spans="2:9">
      <c r="B280" s="3">
        <v>222</v>
      </c>
      <c r="C280" s="25" t="s">
        <v>19</v>
      </c>
      <c r="D280" s="26" t="s">
        <v>389</v>
      </c>
      <c r="E280" s="27" t="s">
        <v>21</v>
      </c>
      <c r="F280" s="29">
        <v>0.2</v>
      </c>
      <c r="G280" s="17">
        <v>50000</v>
      </c>
      <c r="H280" s="16"/>
      <c r="I280" s="10" t="s">
        <v>14</v>
      </c>
    </row>
    <row r="281" spans="2:9">
      <c r="B281" s="3">
        <v>223</v>
      </c>
      <c r="C281" s="25" t="s">
        <v>19</v>
      </c>
      <c r="D281" s="26" t="s">
        <v>390</v>
      </c>
      <c r="E281" s="27" t="s">
        <v>21</v>
      </c>
      <c r="F281" s="29">
        <v>0.01</v>
      </c>
      <c r="G281" s="17">
        <v>880000</v>
      </c>
      <c r="H281" s="16"/>
      <c r="I281" s="10" t="s">
        <v>14</v>
      </c>
    </row>
    <row r="282" spans="2:9">
      <c r="B282" s="3">
        <v>224</v>
      </c>
      <c r="C282" s="25" t="s">
        <v>19</v>
      </c>
      <c r="D282" s="26" t="s">
        <v>391</v>
      </c>
      <c r="E282" s="27" t="s">
        <v>21</v>
      </c>
      <c r="F282" s="29">
        <v>0.5</v>
      </c>
      <c r="G282" s="17">
        <v>8000</v>
      </c>
      <c r="H282" s="16"/>
      <c r="I282" s="10" t="s">
        <v>14</v>
      </c>
    </row>
    <row r="283" spans="2:9">
      <c r="B283" s="3">
        <v>225</v>
      </c>
      <c r="C283" s="25" t="s">
        <v>19</v>
      </c>
      <c r="D283" s="26" t="s">
        <v>392</v>
      </c>
      <c r="E283" s="27" t="s">
        <v>192</v>
      </c>
      <c r="F283" s="29">
        <v>3</v>
      </c>
      <c r="G283" s="17">
        <v>215000</v>
      </c>
      <c r="H283" s="16"/>
      <c r="I283" s="10" t="s">
        <v>14</v>
      </c>
    </row>
    <row r="284" spans="2:9">
      <c r="B284" s="3">
        <v>226</v>
      </c>
      <c r="C284" s="25" t="s">
        <v>19</v>
      </c>
      <c r="D284" s="26" t="s">
        <v>393</v>
      </c>
      <c r="E284" s="27" t="s">
        <v>192</v>
      </c>
      <c r="F284" s="29">
        <v>5</v>
      </c>
      <c r="G284" s="17">
        <v>1200</v>
      </c>
      <c r="H284" s="16"/>
      <c r="I284" s="10" t="s">
        <v>14</v>
      </c>
    </row>
    <row r="285" spans="2:9">
      <c r="B285" s="3">
        <v>227</v>
      </c>
      <c r="C285" s="25" t="s">
        <v>19</v>
      </c>
      <c r="D285" s="26" t="s">
        <v>394</v>
      </c>
      <c r="E285" s="27" t="s">
        <v>21</v>
      </c>
      <c r="F285" s="29">
        <v>0.3</v>
      </c>
      <c r="G285" s="17">
        <v>0</v>
      </c>
      <c r="H285" s="16"/>
      <c r="I285" s="10" t="s">
        <v>14</v>
      </c>
    </row>
    <row r="286" spans="2:9">
      <c r="B286" s="3">
        <v>228</v>
      </c>
      <c r="C286" s="25" t="s">
        <v>19</v>
      </c>
      <c r="D286" s="26" t="s">
        <v>395</v>
      </c>
      <c r="E286" s="27" t="s">
        <v>21</v>
      </c>
      <c r="F286" s="29">
        <v>28</v>
      </c>
      <c r="G286" s="17">
        <v>0</v>
      </c>
      <c r="H286" s="16"/>
      <c r="I286" s="10" t="s">
        <v>14</v>
      </c>
    </row>
    <row r="287" spans="2:9">
      <c r="B287" s="3">
        <v>229</v>
      </c>
      <c r="C287" s="25" t="s">
        <v>19</v>
      </c>
      <c r="D287" s="26" t="s">
        <v>396</v>
      </c>
      <c r="E287" s="27" t="s">
        <v>21</v>
      </c>
      <c r="F287" s="29">
        <v>0.5</v>
      </c>
      <c r="G287" s="17">
        <v>34950</v>
      </c>
      <c r="H287" s="16"/>
      <c r="I287" s="10" t="s">
        <v>14</v>
      </c>
    </row>
    <row r="288" spans="2:9">
      <c r="B288" s="3">
        <v>230</v>
      </c>
      <c r="C288" s="25" t="s">
        <v>19</v>
      </c>
      <c r="D288" s="26" t="s">
        <v>397</v>
      </c>
      <c r="E288" s="27" t="s">
        <v>21</v>
      </c>
      <c r="F288" s="29">
        <v>1</v>
      </c>
      <c r="G288" s="17">
        <v>1500</v>
      </c>
      <c r="H288" s="16"/>
      <c r="I288" s="10" t="s">
        <v>14</v>
      </c>
    </row>
    <row r="289" spans="2:9">
      <c r="B289" s="3">
        <v>231</v>
      </c>
      <c r="C289" s="25" t="s">
        <v>19</v>
      </c>
      <c r="D289" s="26" t="s">
        <v>398</v>
      </c>
      <c r="E289" s="27" t="s">
        <v>21</v>
      </c>
      <c r="F289" s="29">
        <v>0.05</v>
      </c>
      <c r="G289" s="17">
        <v>560000</v>
      </c>
      <c r="H289" s="16"/>
      <c r="I289" s="10" t="s">
        <v>14</v>
      </c>
    </row>
    <row r="290" spans="2:9">
      <c r="B290" s="3">
        <v>232</v>
      </c>
      <c r="C290" s="25" t="s">
        <v>19</v>
      </c>
      <c r="D290" s="26" t="s">
        <v>399</v>
      </c>
      <c r="E290" s="27" t="s">
        <v>21</v>
      </c>
      <c r="F290" s="29">
        <v>1</v>
      </c>
      <c r="G290" s="17">
        <v>126000</v>
      </c>
      <c r="H290" s="16"/>
      <c r="I290" s="10" t="s">
        <v>14</v>
      </c>
    </row>
    <row r="291" spans="2:9">
      <c r="B291" s="3">
        <v>233</v>
      </c>
      <c r="C291" s="25" t="s">
        <v>19</v>
      </c>
      <c r="D291" s="26" t="s">
        <v>400</v>
      </c>
      <c r="E291" s="27" t="s">
        <v>192</v>
      </c>
      <c r="F291" s="29">
        <v>10</v>
      </c>
      <c r="G291" s="17">
        <v>0</v>
      </c>
      <c r="H291" s="16"/>
      <c r="I291" s="10" t="s">
        <v>14</v>
      </c>
    </row>
    <row r="292" spans="2:9">
      <c r="B292" s="3">
        <v>234</v>
      </c>
      <c r="C292" s="25" t="s">
        <v>19</v>
      </c>
      <c r="D292" s="74" t="s">
        <v>401</v>
      </c>
      <c r="E292" s="25" t="s">
        <v>72</v>
      </c>
      <c r="F292" s="29">
        <v>1</v>
      </c>
      <c r="G292" s="17">
        <v>575</v>
      </c>
      <c r="H292" s="16"/>
      <c r="I292" s="10" t="s">
        <v>14</v>
      </c>
    </row>
    <row r="293" spans="2:9">
      <c r="B293" s="3">
        <v>235</v>
      </c>
      <c r="C293" s="25" t="s">
        <v>19</v>
      </c>
      <c r="D293" s="74" t="s">
        <v>402</v>
      </c>
      <c r="E293" s="27" t="s">
        <v>26</v>
      </c>
      <c r="F293" s="29">
        <v>1</v>
      </c>
      <c r="G293" s="17">
        <v>82500</v>
      </c>
      <c r="H293" s="16"/>
      <c r="I293" s="10" t="s">
        <v>14</v>
      </c>
    </row>
    <row r="294" spans="2:9">
      <c r="B294" s="3">
        <v>236</v>
      </c>
      <c r="C294" s="25" t="s">
        <v>19</v>
      </c>
      <c r="D294" s="74" t="s">
        <v>403</v>
      </c>
      <c r="E294" s="25" t="s">
        <v>72</v>
      </c>
      <c r="F294" s="29">
        <v>2</v>
      </c>
      <c r="G294" s="17">
        <v>0</v>
      </c>
      <c r="H294" s="16"/>
      <c r="I294" s="10" t="s">
        <v>14</v>
      </c>
    </row>
    <row r="295" spans="2:9">
      <c r="B295" s="3">
        <v>237</v>
      </c>
      <c r="C295" s="25" t="s">
        <v>19</v>
      </c>
      <c r="D295" s="74" t="s">
        <v>404</v>
      </c>
      <c r="E295" s="25" t="s">
        <v>72</v>
      </c>
      <c r="F295" s="29">
        <v>1</v>
      </c>
      <c r="G295" s="17">
        <v>0</v>
      </c>
      <c r="H295" s="16"/>
      <c r="I295" s="10" t="s">
        <v>14</v>
      </c>
    </row>
    <row r="296" spans="2:9">
      <c r="B296" s="3">
        <v>238</v>
      </c>
      <c r="C296" s="25" t="s">
        <v>19</v>
      </c>
      <c r="D296" s="74" t="s">
        <v>405</v>
      </c>
      <c r="E296" s="25" t="s">
        <v>72</v>
      </c>
      <c r="F296" s="29">
        <v>1</v>
      </c>
      <c r="G296" s="17">
        <v>0</v>
      </c>
      <c r="H296" s="16"/>
      <c r="I296" s="10" t="s">
        <v>14</v>
      </c>
    </row>
    <row r="297" spans="2:9">
      <c r="B297" s="3">
        <v>239</v>
      </c>
      <c r="C297" s="25" t="s">
        <v>19</v>
      </c>
      <c r="D297" s="74" t="s">
        <v>406</v>
      </c>
      <c r="E297" s="25" t="s">
        <v>72</v>
      </c>
      <c r="F297" s="29">
        <v>1</v>
      </c>
      <c r="G297" s="17">
        <v>0</v>
      </c>
      <c r="H297" s="16"/>
      <c r="I297" s="10" t="s">
        <v>14</v>
      </c>
    </row>
    <row r="298" spans="2:9">
      <c r="B298" s="3">
        <v>240</v>
      </c>
      <c r="C298" s="25" t="s">
        <v>19</v>
      </c>
      <c r="D298" s="74" t="s">
        <v>407</v>
      </c>
      <c r="E298" s="25" t="s">
        <v>72</v>
      </c>
      <c r="F298" s="29">
        <v>1</v>
      </c>
      <c r="G298" s="17">
        <v>0</v>
      </c>
      <c r="H298" s="16"/>
      <c r="I298" s="10" t="s">
        <v>14</v>
      </c>
    </row>
    <row r="299" spans="2:9">
      <c r="B299" s="3">
        <v>241</v>
      </c>
      <c r="C299" s="25" t="s">
        <v>19</v>
      </c>
      <c r="D299" s="74" t="s">
        <v>404</v>
      </c>
      <c r="E299" s="25" t="s">
        <v>72</v>
      </c>
      <c r="F299" s="29">
        <v>2</v>
      </c>
      <c r="G299" s="17">
        <v>0</v>
      </c>
      <c r="H299" s="16"/>
      <c r="I299" s="10" t="s">
        <v>14</v>
      </c>
    </row>
    <row r="300" spans="2:9">
      <c r="B300" s="3">
        <v>242</v>
      </c>
      <c r="C300" s="25" t="s">
        <v>19</v>
      </c>
      <c r="D300" s="74" t="s">
        <v>405</v>
      </c>
      <c r="E300" s="25" t="s">
        <v>72</v>
      </c>
      <c r="F300" s="29">
        <v>2</v>
      </c>
      <c r="G300" s="17">
        <v>0</v>
      </c>
      <c r="H300" s="16"/>
      <c r="I300" s="10" t="s">
        <v>14</v>
      </c>
    </row>
    <row r="301" spans="2:9">
      <c r="B301" s="3">
        <v>243</v>
      </c>
      <c r="C301" s="25" t="s">
        <v>19</v>
      </c>
      <c r="D301" s="74" t="s">
        <v>408</v>
      </c>
      <c r="E301" s="25" t="s">
        <v>72</v>
      </c>
      <c r="F301" s="29">
        <v>1</v>
      </c>
      <c r="G301" s="17">
        <v>0</v>
      </c>
      <c r="H301" s="16"/>
      <c r="I301" s="10" t="s">
        <v>14</v>
      </c>
    </row>
    <row r="302" spans="2:9">
      <c r="B302" s="3">
        <v>244</v>
      </c>
      <c r="C302" s="25" t="s">
        <v>19</v>
      </c>
      <c r="D302" s="74" t="s">
        <v>408</v>
      </c>
      <c r="E302" s="25" t="s">
        <v>72</v>
      </c>
      <c r="F302" s="29">
        <v>2</v>
      </c>
      <c r="G302" s="17">
        <v>0</v>
      </c>
      <c r="H302" s="16"/>
      <c r="I302" s="10" t="s">
        <v>14</v>
      </c>
    </row>
    <row r="303" spans="2:9">
      <c r="B303" s="3">
        <v>245</v>
      </c>
      <c r="C303" s="25" t="s">
        <v>19</v>
      </c>
      <c r="D303" s="74" t="s">
        <v>409</v>
      </c>
      <c r="E303" s="25" t="s">
        <v>72</v>
      </c>
      <c r="F303" s="29">
        <v>2</v>
      </c>
      <c r="G303" s="17">
        <v>0</v>
      </c>
      <c r="H303" s="16"/>
      <c r="I303" s="10" t="s">
        <v>14</v>
      </c>
    </row>
    <row r="304" spans="2:9">
      <c r="B304" s="3">
        <v>246</v>
      </c>
      <c r="C304" s="25" t="s">
        <v>19</v>
      </c>
      <c r="D304" s="74" t="s">
        <v>410</v>
      </c>
      <c r="E304" s="27" t="s">
        <v>64</v>
      </c>
      <c r="F304" s="29">
        <v>1</v>
      </c>
      <c r="G304" s="17">
        <v>0</v>
      </c>
      <c r="H304" s="16"/>
      <c r="I304" s="10" t="s">
        <v>14</v>
      </c>
    </row>
    <row r="305" spans="2:9">
      <c r="B305" s="3">
        <v>247</v>
      </c>
      <c r="C305" s="25" t="s">
        <v>19</v>
      </c>
      <c r="D305" s="74" t="s">
        <v>411</v>
      </c>
      <c r="E305" s="25" t="s">
        <v>72</v>
      </c>
      <c r="F305" s="29">
        <v>1</v>
      </c>
      <c r="G305" s="17">
        <v>0</v>
      </c>
      <c r="H305" s="16"/>
      <c r="I305" s="10" t="s">
        <v>14</v>
      </c>
    </row>
    <row r="306" spans="2:9">
      <c r="B306" s="3">
        <v>248</v>
      </c>
      <c r="C306" s="25" t="s">
        <v>19</v>
      </c>
      <c r="D306" s="74" t="s">
        <v>412</v>
      </c>
      <c r="E306" s="25" t="s">
        <v>72</v>
      </c>
      <c r="F306" s="29">
        <v>1</v>
      </c>
      <c r="G306" s="17">
        <v>0</v>
      </c>
      <c r="H306" s="16"/>
      <c r="I306" s="10" t="s">
        <v>14</v>
      </c>
    </row>
    <row r="307" spans="2:9">
      <c r="B307" s="3">
        <v>249</v>
      </c>
      <c r="C307" s="25" t="s">
        <v>19</v>
      </c>
      <c r="D307" s="74" t="s">
        <v>413</v>
      </c>
      <c r="E307" s="25" t="s">
        <v>72</v>
      </c>
      <c r="F307" s="29">
        <v>2</v>
      </c>
      <c r="G307" s="17">
        <v>0</v>
      </c>
      <c r="H307" s="16"/>
      <c r="I307" s="10" t="s">
        <v>14</v>
      </c>
    </row>
    <row r="308" spans="2:9">
      <c r="B308" s="3">
        <v>250</v>
      </c>
      <c r="C308" s="25" t="s">
        <v>19</v>
      </c>
      <c r="D308" s="74" t="s">
        <v>414</v>
      </c>
      <c r="E308" s="25" t="s">
        <v>72</v>
      </c>
      <c r="F308" s="29">
        <v>2</v>
      </c>
      <c r="G308" s="17">
        <v>0</v>
      </c>
      <c r="H308" s="16"/>
      <c r="I308" s="10" t="s">
        <v>14</v>
      </c>
    </row>
    <row r="309" spans="2:9">
      <c r="B309" s="3">
        <v>251</v>
      </c>
      <c r="C309" s="25" t="s">
        <v>19</v>
      </c>
      <c r="D309" s="74" t="s">
        <v>415</v>
      </c>
      <c r="E309" s="25" t="s">
        <v>72</v>
      </c>
      <c r="F309" s="29">
        <v>1</v>
      </c>
      <c r="G309" s="17">
        <v>0</v>
      </c>
      <c r="H309" s="16"/>
      <c r="I309" s="10" t="s">
        <v>14</v>
      </c>
    </row>
    <row r="310" spans="2:9">
      <c r="B310" s="3">
        <v>252</v>
      </c>
      <c r="C310" s="25" t="s">
        <v>19</v>
      </c>
      <c r="D310" s="74" t="s">
        <v>416</v>
      </c>
      <c r="E310" s="25" t="s">
        <v>72</v>
      </c>
      <c r="F310" s="29">
        <v>1</v>
      </c>
      <c r="G310" s="17">
        <v>0</v>
      </c>
      <c r="H310" s="16"/>
      <c r="I310" s="10" t="s">
        <v>14</v>
      </c>
    </row>
    <row r="311" spans="2:9">
      <c r="B311" s="3">
        <v>253</v>
      </c>
      <c r="C311" s="25" t="s">
        <v>19</v>
      </c>
      <c r="D311" s="74" t="s">
        <v>417</v>
      </c>
      <c r="E311" s="25" t="s">
        <v>72</v>
      </c>
      <c r="F311" s="29">
        <v>1</v>
      </c>
      <c r="G311" s="17">
        <v>0</v>
      </c>
      <c r="H311" s="16"/>
      <c r="I311" s="10" t="s">
        <v>14</v>
      </c>
    </row>
    <row r="312" spans="2:9">
      <c r="B312" s="3">
        <v>254</v>
      </c>
      <c r="C312" s="25" t="s">
        <v>19</v>
      </c>
      <c r="D312" s="74" t="s">
        <v>418</v>
      </c>
      <c r="E312" s="25" t="s">
        <v>72</v>
      </c>
      <c r="F312" s="29">
        <v>1</v>
      </c>
      <c r="G312" s="17">
        <v>0</v>
      </c>
      <c r="H312" s="16"/>
      <c r="I312" s="10" t="s">
        <v>14</v>
      </c>
    </row>
    <row r="313" spans="2:9">
      <c r="B313" s="3">
        <v>255</v>
      </c>
      <c r="C313" s="25" t="s">
        <v>19</v>
      </c>
      <c r="D313" s="26" t="s">
        <v>419</v>
      </c>
      <c r="E313" s="25" t="s">
        <v>72</v>
      </c>
      <c r="F313" s="29">
        <v>60</v>
      </c>
      <c r="G313" s="17">
        <v>6000</v>
      </c>
      <c r="H313" s="16"/>
      <c r="I313" s="10" t="s">
        <v>14</v>
      </c>
    </row>
    <row r="314" spans="2:9">
      <c r="B314" s="3">
        <v>256</v>
      </c>
      <c r="C314" s="25" t="s">
        <v>19</v>
      </c>
      <c r="D314" s="26" t="s">
        <v>420</v>
      </c>
      <c r="E314" s="25" t="s">
        <v>72</v>
      </c>
      <c r="F314" s="29">
        <v>100</v>
      </c>
      <c r="G314" s="17">
        <v>575</v>
      </c>
      <c r="H314" s="16"/>
      <c r="I314" s="10" t="s">
        <v>14</v>
      </c>
    </row>
    <row r="315" spans="2:9">
      <c r="B315" s="3">
        <v>257</v>
      </c>
      <c r="C315" s="25" t="s">
        <v>19</v>
      </c>
      <c r="D315" s="26" t="s">
        <v>421</v>
      </c>
      <c r="E315" s="25" t="s">
        <v>72</v>
      </c>
      <c r="F315" s="29">
        <v>40</v>
      </c>
      <c r="G315" s="17">
        <v>575</v>
      </c>
      <c r="H315" s="16"/>
      <c r="I315" s="10" t="s">
        <v>14</v>
      </c>
    </row>
    <row r="316" spans="2:9">
      <c r="B316" s="3">
        <v>258</v>
      </c>
      <c r="C316" s="25" t="s">
        <v>19</v>
      </c>
      <c r="D316" s="26" t="s">
        <v>422</v>
      </c>
      <c r="E316" s="25" t="s">
        <v>72</v>
      </c>
      <c r="F316" s="29">
        <v>60</v>
      </c>
      <c r="G316" s="17">
        <v>575</v>
      </c>
      <c r="H316" s="16"/>
      <c r="I316" s="10" t="s">
        <v>14</v>
      </c>
    </row>
    <row r="317" spans="2:9">
      <c r="B317" s="3">
        <v>259</v>
      </c>
      <c r="C317" s="25" t="s">
        <v>19</v>
      </c>
      <c r="D317" s="26" t="s">
        <v>423</v>
      </c>
      <c r="E317" s="27" t="s">
        <v>72</v>
      </c>
      <c r="F317" s="29">
        <v>200</v>
      </c>
      <c r="G317" s="17">
        <v>10000</v>
      </c>
      <c r="H317" s="16"/>
      <c r="I317" s="10" t="s">
        <v>14</v>
      </c>
    </row>
    <row r="318" spans="2:9">
      <c r="B318" s="3">
        <v>260</v>
      </c>
      <c r="C318" s="25" t="s">
        <v>19</v>
      </c>
      <c r="D318" s="26" t="s">
        <v>385</v>
      </c>
      <c r="E318" s="27" t="s">
        <v>72</v>
      </c>
      <c r="F318" s="29">
        <v>200</v>
      </c>
      <c r="G318" s="17">
        <v>900</v>
      </c>
      <c r="H318" s="16"/>
      <c r="I318" s="10" t="s">
        <v>14</v>
      </c>
    </row>
    <row r="319" spans="2:9">
      <c r="B319" s="3">
        <v>261</v>
      </c>
      <c r="C319" s="25" t="s">
        <v>19</v>
      </c>
      <c r="D319" s="26" t="s">
        <v>424</v>
      </c>
      <c r="E319" s="27" t="s">
        <v>72</v>
      </c>
      <c r="F319" s="29">
        <v>200</v>
      </c>
      <c r="G319" s="17">
        <v>900</v>
      </c>
      <c r="H319" s="16"/>
      <c r="I319" s="10" t="s">
        <v>14</v>
      </c>
    </row>
    <row r="320" spans="2:9">
      <c r="B320" s="3">
        <v>262</v>
      </c>
      <c r="C320" s="25" t="s">
        <v>19</v>
      </c>
      <c r="D320" s="26" t="s">
        <v>189</v>
      </c>
      <c r="E320" s="27" t="s">
        <v>72</v>
      </c>
      <c r="F320" s="29">
        <v>20</v>
      </c>
      <c r="G320" s="17">
        <v>520.00000000000011</v>
      </c>
      <c r="H320" s="16"/>
      <c r="I320" s="10" t="s">
        <v>14</v>
      </c>
    </row>
    <row r="321" spans="2:9">
      <c r="B321" s="3">
        <v>263</v>
      </c>
      <c r="C321" s="25" t="s">
        <v>19</v>
      </c>
      <c r="D321" s="26" t="s">
        <v>289</v>
      </c>
      <c r="E321" s="27" t="s">
        <v>72</v>
      </c>
      <c r="F321" s="29">
        <v>20</v>
      </c>
      <c r="G321" s="17">
        <v>450</v>
      </c>
      <c r="H321" s="16"/>
      <c r="I321" s="10" t="s">
        <v>14</v>
      </c>
    </row>
    <row r="322" spans="2:9">
      <c r="B322" s="3">
        <v>264</v>
      </c>
      <c r="C322" s="25" t="s">
        <v>19</v>
      </c>
      <c r="D322" s="26" t="s">
        <v>425</v>
      </c>
      <c r="E322" s="27" t="s">
        <v>72</v>
      </c>
      <c r="F322" s="29">
        <v>150</v>
      </c>
      <c r="G322" s="17">
        <v>0</v>
      </c>
      <c r="H322" s="16"/>
      <c r="I322" s="10" t="s">
        <v>14</v>
      </c>
    </row>
    <row r="323" spans="2:9">
      <c r="B323" s="3">
        <v>265</v>
      </c>
      <c r="C323" s="25" t="s">
        <v>19</v>
      </c>
      <c r="D323" s="26" t="s">
        <v>426</v>
      </c>
      <c r="E323" s="27" t="s">
        <v>72</v>
      </c>
      <c r="F323" s="29">
        <v>30</v>
      </c>
      <c r="G323" s="17">
        <v>31249.8</v>
      </c>
      <c r="H323" s="16"/>
      <c r="I323" s="10" t="s">
        <v>14</v>
      </c>
    </row>
    <row r="324" spans="2:9">
      <c r="B324" s="3">
        <v>266</v>
      </c>
      <c r="C324" s="25" t="s">
        <v>19</v>
      </c>
      <c r="D324" s="26" t="s">
        <v>427</v>
      </c>
      <c r="E324" s="27" t="s">
        <v>72</v>
      </c>
      <c r="F324" s="29">
        <v>20</v>
      </c>
      <c r="G324" s="17">
        <v>214997.99999999997</v>
      </c>
      <c r="H324" s="16"/>
      <c r="I324" s="10" t="s">
        <v>14</v>
      </c>
    </row>
    <row r="325" spans="2:9">
      <c r="B325" s="3">
        <v>267</v>
      </c>
      <c r="C325" s="25" t="s">
        <v>19</v>
      </c>
      <c r="D325" s="26" t="s">
        <v>428</v>
      </c>
      <c r="E325" s="27" t="s">
        <v>72</v>
      </c>
      <c r="F325" s="29">
        <v>40</v>
      </c>
      <c r="G325" s="17">
        <v>0</v>
      </c>
      <c r="H325" s="16"/>
      <c r="I325" s="10" t="s">
        <v>14</v>
      </c>
    </row>
    <row r="326" spans="2:9">
      <c r="B326" s="3">
        <v>268</v>
      </c>
      <c r="C326" s="25" t="s">
        <v>19</v>
      </c>
      <c r="D326" s="26" t="s">
        <v>385</v>
      </c>
      <c r="E326" s="27" t="s">
        <v>72</v>
      </c>
      <c r="F326" s="29">
        <v>30</v>
      </c>
      <c r="G326" s="17">
        <v>900</v>
      </c>
      <c r="H326" s="16"/>
      <c r="I326" s="10" t="s">
        <v>14</v>
      </c>
    </row>
    <row r="327" spans="2:9">
      <c r="B327" s="3">
        <v>269</v>
      </c>
      <c r="C327" s="25" t="s">
        <v>19</v>
      </c>
      <c r="D327" s="26" t="s">
        <v>429</v>
      </c>
      <c r="E327" s="27" t="s">
        <v>72</v>
      </c>
      <c r="F327" s="29">
        <v>60</v>
      </c>
      <c r="G327" s="17">
        <v>290</v>
      </c>
      <c r="H327" s="16"/>
      <c r="I327" s="10" t="s">
        <v>14</v>
      </c>
    </row>
    <row r="328" spans="2:9">
      <c r="B328" s="3">
        <v>270</v>
      </c>
      <c r="C328" s="25" t="s">
        <v>19</v>
      </c>
      <c r="D328" s="26" t="s">
        <v>430</v>
      </c>
      <c r="E328" s="27" t="s">
        <v>72</v>
      </c>
      <c r="F328" s="29">
        <v>60</v>
      </c>
      <c r="G328" s="17">
        <v>390</v>
      </c>
      <c r="H328" s="16"/>
      <c r="I328" s="10" t="s">
        <v>14</v>
      </c>
    </row>
    <row r="329" spans="2:9">
      <c r="B329" s="3">
        <v>271</v>
      </c>
      <c r="C329" s="25" t="s">
        <v>19</v>
      </c>
      <c r="D329" s="26" t="s">
        <v>431</v>
      </c>
      <c r="E329" s="27" t="s">
        <v>72</v>
      </c>
      <c r="F329" s="29">
        <v>20</v>
      </c>
      <c r="G329" s="17">
        <v>1350</v>
      </c>
      <c r="H329" s="16"/>
      <c r="I329" s="10" t="s">
        <v>14</v>
      </c>
    </row>
    <row r="330" spans="2:9">
      <c r="B330" s="3">
        <v>272</v>
      </c>
      <c r="C330" s="25" t="s">
        <v>19</v>
      </c>
      <c r="D330" s="26" t="s">
        <v>439</v>
      </c>
      <c r="E330" s="27" t="s">
        <v>21</v>
      </c>
      <c r="F330" s="29">
        <v>0.54999999999999993</v>
      </c>
      <c r="G330" s="17">
        <v>0</v>
      </c>
      <c r="H330" s="16"/>
      <c r="I330" s="10" t="s">
        <v>14</v>
      </c>
    </row>
    <row r="331" spans="2:9">
      <c r="B331" s="3">
        <v>273</v>
      </c>
      <c r="C331" s="25" t="s">
        <v>19</v>
      </c>
      <c r="D331" s="26" t="s">
        <v>442</v>
      </c>
      <c r="E331" s="27" t="s">
        <v>21</v>
      </c>
      <c r="F331" s="29">
        <v>0.5</v>
      </c>
      <c r="G331" s="17">
        <v>280000</v>
      </c>
      <c r="H331" s="16"/>
      <c r="I331" s="10" t="s">
        <v>14</v>
      </c>
    </row>
    <row r="332" spans="2:9">
      <c r="B332" s="3">
        <v>274</v>
      </c>
      <c r="C332" s="25" t="s">
        <v>19</v>
      </c>
      <c r="D332" s="26" t="s">
        <v>443</v>
      </c>
      <c r="E332" s="27" t="s">
        <v>21</v>
      </c>
      <c r="F332" s="29">
        <v>0.01</v>
      </c>
      <c r="G332" s="17">
        <v>0</v>
      </c>
      <c r="H332" s="16"/>
      <c r="I332" s="10" t="s">
        <v>14</v>
      </c>
    </row>
    <row r="333" spans="2:9">
      <c r="B333" s="3">
        <v>275</v>
      </c>
      <c r="C333" s="25" t="s">
        <v>19</v>
      </c>
      <c r="D333" s="26" t="s">
        <v>446</v>
      </c>
      <c r="E333" s="27" t="s">
        <v>192</v>
      </c>
      <c r="F333" s="29">
        <v>7.5</v>
      </c>
      <c r="G333" s="17">
        <v>0</v>
      </c>
      <c r="H333" s="16"/>
      <c r="I333" s="10" t="s">
        <v>14</v>
      </c>
    </row>
    <row r="334" spans="2:9">
      <c r="B334" s="3">
        <v>276</v>
      </c>
      <c r="C334" s="25" t="s">
        <v>19</v>
      </c>
      <c r="D334" s="26" t="s">
        <v>191</v>
      </c>
      <c r="E334" s="27" t="s">
        <v>192</v>
      </c>
      <c r="F334" s="29">
        <v>10</v>
      </c>
      <c r="G334" s="17">
        <v>0</v>
      </c>
      <c r="H334" s="16"/>
      <c r="I334" s="10" t="s">
        <v>14</v>
      </c>
    </row>
    <row r="335" spans="2:9">
      <c r="B335" s="3">
        <v>277</v>
      </c>
      <c r="C335" s="25" t="s">
        <v>19</v>
      </c>
      <c r="D335" s="26" t="s">
        <v>449</v>
      </c>
      <c r="E335" s="27" t="s">
        <v>192</v>
      </c>
      <c r="F335" s="29">
        <v>20</v>
      </c>
      <c r="G335" s="17">
        <v>0</v>
      </c>
      <c r="H335" s="16"/>
      <c r="I335" s="10" t="s">
        <v>14</v>
      </c>
    </row>
    <row r="336" spans="2:9">
      <c r="B336" s="3">
        <v>278</v>
      </c>
      <c r="C336" s="25" t="s">
        <v>19</v>
      </c>
      <c r="D336" s="26" t="s">
        <v>450</v>
      </c>
      <c r="E336" s="27" t="s">
        <v>192</v>
      </c>
      <c r="F336" s="29">
        <v>12.5</v>
      </c>
      <c r="G336" s="17">
        <v>0</v>
      </c>
      <c r="H336" s="16"/>
      <c r="I336" s="10" t="s">
        <v>14</v>
      </c>
    </row>
    <row r="337" spans="2:9">
      <c r="B337" s="3">
        <v>279</v>
      </c>
      <c r="C337" s="25" t="s">
        <v>19</v>
      </c>
      <c r="D337" s="26" t="s">
        <v>451</v>
      </c>
      <c r="E337" s="27" t="s">
        <v>192</v>
      </c>
      <c r="F337" s="29">
        <v>15</v>
      </c>
      <c r="G337" s="17">
        <v>0</v>
      </c>
      <c r="H337" s="16"/>
      <c r="I337" s="10" t="s">
        <v>14</v>
      </c>
    </row>
    <row r="338" spans="2:9">
      <c r="B338" s="3">
        <v>280</v>
      </c>
      <c r="C338" s="25" t="s">
        <v>19</v>
      </c>
      <c r="D338" s="26" t="s">
        <v>452</v>
      </c>
      <c r="E338" s="27" t="s">
        <v>192</v>
      </c>
      <c r="F338" s="29">
        <v>15</v>
      </c>
      <c r="G338" s="17">
        <v>0</v>
      </c>
      <c r="H338" s="16"/>
      <c r="I338" s="10" t="s">
        <v>14</v>
      </c>
    </row>
    <row r="339" spans="2:9">
      <c r="B339" s="3">
        <v>281</v>
      </c>
      <c r="C339" s="25" t="s">
        <v>19</v>
      </c>
      <c r="D339" s="26" t="s">
        <v>294</v>
      </c>
      <c r="E339" s="27" t="s">
        <v>192</v>
      </c>
      <c r="F339" s="29">
        <v>3</v>
      </c>
      <c r="G339" s="17">
        <v>960</v>
      </c>
      <c r="H339" s="16"/>
      <c r="I339" s="10" t="s">
        <v>14</v>
      </c>
    </row>
    <row r="340" spans="2:9">
      <c r="B340" s="3">
        <v>282</v>
      </c>
      <c r="C340" s="25" t="s">
        <v>19</v>
      </c>
      <c r="D340" s="26" t="s">
        <v>459</v>
      </c>
      <c r="E340" s="27" t="s">
        <v>192</v>
      </c>
      <c r="F340" s="16">
        <v>130</v>
      </c>
      <c r="G340" s="17">
        <v>0</v>
      </c>
      <c r="H340" s="16"/>
      <c r="I340" s="10" t="s">
        <v>14</v>
      </c>
    </row>
    <row r="341" spans="2:9">
      <c r="B341" s="3">
        <v>283</v>
      </c>
      <c r="C341" s="25" t="s">
        <v>19</v>
      </c>
      <c r="D341" s="26" t="s">
        <v>461</v>
      </c>
      <c r="E341" s="25" t="s">
        <v>72</v>
      </c>
      <c r="F341" s="16">
        <v>300</v>
      </c>
      <c r="G341" s="17">
        <v>0</v>
      </c>
      <c r="H341" s="16"/>
      <c r="I341" s="10" t="s">
        <v>14</v>
      </c>
    </row>
    <row r="342" spans="2:9">
      <c r="B342" s="3">
        <v>284</v>
      </c>
      <c r="C342" s="25" t="s">
        <v>19</v>
      </c>
      <c r="D342" s="26" t="s">
        <v>463</v>
      </c>
      <c r="E342" s="27" t="s">
        <v>192</v>
      </c>
      <c r="F342" s="16">
        <v>180</v>
      </c>
      <c r="G342" s="17">
        <v>1100</v>
      </c>
      <c r="H342" s="16"/>
      <c r="I342" s="10" t="s">
        <v>14</v>
      </c>
    </row>
    <row r="343" spans="2:9">
      <c r="B343" s="3">
        <v>285</v>
      </c>
      <c r="C343" s="25" t="s">
        <v>19</v>
      </c>
      <c r="D343" s="26" t="s">
        <v>464</v>
      </c>
      <c r="E343" s="27" t="s">
        <v>26</v>
      </c>
      <c r="F343" s="16">
        <v>50</v>
      </c>
      <c r="G343" s="17">
        <v>0</v>
      </c>
      <c r="H343" s="16"/>
      <c r="I343" s="10" t="s">
        <v>14</v>
      </c>
    </row>
    <row r="344" spans="2:9">
      <c r="B344" s="3">
        <v>286</v>
      </c>
      <c r="C344" s="25" t="s">
        <v>19</v>
      </c>
      <c r="D344" s="26" t="s">
        <v>465</v>
      </c>
      <c r="E344" s="25" t="s">
        <v>353</v>
      </c>
      <c r="F344" s="16">
        <v>200</v>
      </c>
      <c r="G344" s="17">
        <v>0</v>
      </c>
      <c r="H344" s="16"/>
      <c r="I344" s="10" t="s">
        <v>14</v>
      </c>
    </row>
    <row r="345" spans="2:9">
      <c r="B345" s="3">
        <v>287</v>
      </c>
      <c r="C345" s="25" t="s">
        <v>19</v>
      </c>
      <c r="D345" s="26" t="s">
        <v>466</v>
      </c>
      <c r="E345" s="27" t="s">
        <v>26</v>
      </c>
      <c r="F345" s="16">
        <v>33</v>
      </c>
      <c r="G345" s="17">
        <v>0</v>
      </c>
      <c r="H345" s="16"/>
      <c r="I345" s="10" t="s">
        <v>14</v>
      </c>
    </row>
    <row r="346" spans="2:9" ht="76.5">
      <c r="B346" s="3">
        <v>288</v>
      </c>
      <c r="C346" s="25" t="s">
        <v>19</v>
      </c>
      <c r="D346" s="75" t="s">
        <v>854</v>
      </c>
      <c r="E346" s="27" t="s">
        <v>84</v>
      </c>
      <c r="F346" s="29">
        <v>1</v>
      </c>
      <c r="G346" s="17">
        <v>150000</v>
      </c>
      <c r="H346" s="16"/>
      <c r="I346" s="10" t="s">
        <v>14</v>
      </c>
    </row>
    <row r="347" spans="2:9" s="18" customFormat="1">
      <c r="B347" s="3">
        <v>289</v>
      </c>
      <c r="C347" s="25" t="s">
        <v>19</v>
      </c>
      <c r="D347" s="26" t="s">
        <v>468</v>
      </c>
      <c r="E347" s="27" t="s">
        <v>84</v>
      </c>
      <c r="F347" s="29">
        <v>2</v>
      </c>
      <c r="G347" s="17">
        <v>36000</v>
      </c>
      <c r="H347" s="16"/>
      <c r="I347" s="10" t="s">
        <v>14</v>
      </c>
    </row>
    <row r="348" spans="2:9" s="18" customFormat="1" ht="25.5">
      <c r="B348" s="3">
        <v>290</v>
      </c>
      <c r="C348" s="25" t="s">
        <v>19</v>
      </c>
      <c r="D348" s="26" t="s">
        <v>469</v>
      </c>
      <c r="E348" s="27" t="s">
        <v>84</v>
      </c>
      <c r="F348" s="29">
        <v>1</v>
      </c>
      <c r="G348" s="17">
        <v>100800</v>
      </c>
      <c r="H348" s="16"/>
      <c r="I348" s="10" t="s">
        <v>14</v>
      </c>
    </row>
    <row r="349" spans="2:9" s="18" customFormat="1" ht="25.5">
      <c r="B349" s="3">
        <v>291</v>
      </c>
      <c r="C349" s="25" t="s">
        <v>19</v>
      </c>
      <c r="D349" s="26" t="s">
        <v>470</v>
      </c>
      <c r="E349" s="27" t="s">
        <v>471</v>
      </c>
      <c r="F349" s="29">
        <v>1</v>
      </c>
      <c r="G349" s="17">
        <v>50400</v>
      </c>
      <c r="H349" s="16"/>
      <c r="I349" s="10" t="s">
        <v>14</v>
      </c>
    </row>
    <row r="350" spans="2:9" s="18" customFormat="1">
      <c r="B350" s="3">
        <v>292</v>
      </c>
      <c r="C350" s="25" t="s">
        <v>19</v>
      </c>
      <c r="D350" s="26" t="s">
        <v>472</v>
      </c>
      <c r="E350" s="27" t="s">
        <v>26</v>
      </c>
      <c r="F350" s="29">
        <v>5</v>
      </c>
      <c r="G350" s="17">
        <v>1500</v>
      </c>
      <c r="H350" s="16"/>
      <c r="I350" s="10" t="s">
        <v>14</v>
      </c>
    </row>
    <row r="351" spans="2:9" s="18" customFormat="1">
      <c r="B351" s="3">
        <v>293</v>
      </c>
      <c r="C351" s="25" t="s">
        <v>19</v>
      </c>
      <c r="D351" s="26" t="s">
        <v>473</v>
      </c>
      <c r="E351" s="27" t="s">
        <v>26</v>
      </c>
      <c r="F351" s="29">
        <v>5</v>
      </c>
      <c r="G351" s="17">
        <v>1920</v>
      </c>
      <c r="H351" s="16"/>
      <c r="I351" s="10" t="s">
        <v>14</v>
      </c>
    </row>
    <row r="352" spans="2:9" s="18" customFormat="1">
      <c r="B352" s="3">
        <v>294</v>
      </c>
      <c r="C352" s="25" t="s">
        <v>19</v>
      </c>
      <c r="D352" s="26" t="s">
        <v>474</v>
      </c>
      <c r="E352" s="27" t="s">
        <v>26</v>
      </c>
      <c r="F352" s="29">
        <v>5</v>
      </c>
      <c r="G352" s="17">
        <v>1920</v>
      </c>
      <c r="H352" s="16"/>
      <c r="I352" s="10" t="s">
        <v>14</v>
      </c>
    </row>
    <row r="353" spans="2:9" s="18" customFormat="1">
      <c r="B353" s="3">
        <v>295</v>
      </c>
      <c r="C353" s="25" t="s">
        <v>19</v>
      </c>
      <c r="D353" s="26" t="s">
        <v>475</v>
      </c>
      <c r="E353" s="27" t="s">
        <v>26</v>
      </c>
      <c r="F353" s="29">
        <v>1</v>
      </c>
      <c r="G353" s="17">
        <v>1920</v>
      </c>
      <c r="H353" s="16"/>
      <c r="I353" s="10" t="s">
        <v>14</v>
      </c>
    </row>
    <row r="354" spans="2:9" s="18" customFormat="1" ht="63.75">
      <c r="B354" s="3">
        <v>296</v>
      </c>
      <c r="C354" s="25" t="s">
        <v>19</v>
      </c>
      <c r="D354" s="26" t="s">
        <v>476</v>
      </c>
      <c r="E354" s="27" t="s">
        <v>84</v>
      </c>
      <c r="F354" s="29">
        <v>1</v>
      </c>
      <c r="G354" s="17">
        <v>180000</v>
      </c>
      <c r="H354" s="16"/>
      <c r="I354" s="10" t="s">
        <v>14</v>
      </c>
    </row>
    <row r="355" spans="2:9" s="18" customFormat="1" ht="38.25">
      <c r="B355" s="3">
        <v>297</v>
      </c>
      <c r="C355" s="25" t="s">
        <v>19</v>
      </c>
      <c r="D355" s="26" t="s">
        <v>477</v>
      </c>
      <c r="E355" s="27" t="s">
        <v>26</v>
      </c>
      <c r="F355" s="29">
        <v>5</v>
      </c>
      <c r="G355" s="17">
        <v>96000</v>
      </c>
      <c r="H355" s="16"/>
      <c r="I355" s="10" t="s">
        <v>14</v>
      </c>
    </row>
    <row r="356" spans="2:9" s="18" customFormat="1" ht="38.25">
      <c r="B356" s="3">
        <v>298</v>
      </c>
      <c r="C356" s="25" t="s">
        <v>19</v>
      </c>
      <c r="D356" s="26" t="s">
        <v>478</v>
      </c>
      <c r="E356" s="27" t="s">
        <v>84</v>
      </c>
      <c r="F356" s="29">
        <v>1</v>
      </c>
      <c r="G356" s="17">
        <v>174000</v>
      </c>
      <c r="H356" s="16"/>
      <c r="I356" s="10" t="s">
        <v>14</v>
      </c>
    </row>
    <row r="357" spans="2:9" ht="63.75">
      <c r="B357" s="3">
        <v>299</v>
      </c>
      <c r="C357" s="25" t="s">
        <v>19</v>
      </c>
      <c r="D357" s="26" t="s">
        <v>479</v>
      </c>
      <c r="E357" s="27" t="s">
        <v>471</v>
      </c>
      <c r="F357" s="29">
        <v>1</v>
      </c>
      <c r="G357" s="17">
        <v>80400</v>
      </c>
      <c r="H357" s="16"/>
      <c r="I357" s="10" t="s">
        <v>14</v>
      </c>
    </row>
    <row r="358" spans="2:9">
      <c r="B358" s="3">
        <v>300</v>
      </c>
      <c r="C358" s="25" t="s">
        <v>19</v>
      </c>
      <c r="D358" s="26" t="s">
        <v>480</v>
      </c>
      <c r="E358" s="27" t="s">
        <v>64</v>
      </c>
      <c r="F358" s="29">
        <v>1</v>
      </c>
      <c r="G358" s="17">
        <v>1500</v>
      </c>
      <c r="H358" s="16"/>
      <c r="I358" s="10" t="s">
        <v>14</v>
      </c>
    </row>
    <row r="359" spans="2:9">
      <c r="B359" s="3">
        <v>301</v>
      </c>
      <c r="C359" s="25">
        <v>24451160</v>
      </c>
      <c r="D359" s="26" t="s">
        <v>481</v>
      </c>
      <c r="E359" s="25" t="s">
        <v>21</v>
      </c>
      <c r="F359" s="16">
        <v>1000</v>
      </c>
      <c r="G359" s="17">
        <v>532</v>
      </c>
      <c r="H359" s="16"/>
      <c r="I359" s="10" t="s">
        <v>14</v>
      </c>
    </row>
    <row r="360" spans="2:9" s="19" customFormat="1" ht="40.5">
      <c r="B360" s="3">
        <v>302</v>
      </c>
      <c r="C360" s="25" t="s">
        <v>19</v>
      </c>
      <c r="D360" s="20" t="s">
        <v>839</v>
      </c>
      <c r="E360" s="76" t="s">
        <v>84</v>
      </c>
      <c r="F360" s="77">
        <v>1</v>
      </c>
      <c r="G360" s="17">
        <v>123000</v>
      </c>
      <c r="H360" s="17">
        <v>123000</v>
      </c>
      <c r="I360" s="10" t="s">
        <v>14</v>
      </c>
    </row>
    <row r="361" spans="2:9" s="19" customFormat="1">
      <c r="B361" s="3">
        <v>303</v>
      </c>
      <c r="C361" s="25" t="s">
        <v>19</v>
      </c>
      <c r="D361" s="22" t="s">
        <v>835</v>
      </c>
      <c r="E361" s="68" t="s">
        <v>21</v>
      </c>
      <c r="F361" s="78">
        <v>150</v>
      </c>
      <c r="G361" s="21">
        <f>H361/F361</f>
        <v>11880</v>
      </c>
      <c r="H361" s="17">
        <v>1782000</v>
      </c>
      <c r="I361" s="10" t="s">
        <v>14</v>
      </c>
    </row>
    <row r="362" spans="2:9" ht="25.5">
      <c r="B362" s="62">
        <v>3</v>
      </c>
      <c r="C362" s="63"/>
      <c r="D362" s="64" t="s">
        <v>482</v>
      </c>
      <c r="E362" s="63"/>
      <c r="F362" s="65"/>
      <c r="G362" s="66"/>
      <c r="H362" s="65">
        <f>SUM(H363:H512)</f>
        <v>297980</v>
      </c>
      <c r="I362" s="67"/>
    </row>
    <row r="363" spans="2:9">
      <c r="B363" s="3">
        <v>1</v>
      </c>
      <c r="C363" s="25">
        <v>33141174</v>
      </c>
      <c r="D363" s="26" t="s">
        <v>483</v>
      </c>
      <c r="E363" s="25" t="s">
        <v>84</v>
      </c>
      <c r="F363" s="16">
        <v>8</v>
      </c>
      <c r="G363" s="17"/>
      <c r="H363" s="16"/>
      <c r="I363" s="10" t="s">
        <v>14</v>
      </c>
    </row>
    <row r="364" spans="2:9">
      <c r="B364" s="3">
        <v>2</v>
      </c>
      <c r="C364" s="25">
        <v>33141174</v>
      </c>
      <c r="D364" s="26" t="s">
        <v>484</v>
      </c>
      <c r="E364" s="25" t="s">
        <v>84</v>
      </c>
      <c r="F364" s="16">
        <v>20</v>
      </c>
      <c r="G364" s="17"/>
      <c r="H364" s="16"/>
      <c r="I364" s="10" t="s">
        <v>14</v>
      </c>
    </row>
    <row r="365" spans="2:9" ht="25.5">
      <c r="B365" s="3">
        <v>3</v>
      </c>
      <c r="C365" s="25">
        <v>33141174</v>
      </c>
      <c r="D365" s="26" t="s">
        <v>485</v>
      </c>
      <c r="E365" s="25" t="s">
        <v>84</v>
      </c>
      <c r="F365" s="16">
        <v>16</v>
      </c>
      <c r="G365" s="17"/>
      <c r="H365" s="16"/>
      <c r="I365" s="10" t="s">
        <v>14</v>
      </c>
    </row>
    <row r="366" spans="2:9">
      <c r="B366" s="3">
        <v>4</v>
      </c>
      <c r="C366" s="25">
        <v>33141174</v>
      </c>
      <c r="D366" s="26" t="s">
        <v>486</v>
      </c>
      <c r="E366" s="25" t="s">
        <v>84</v>
      </c>
      <c r="F366" s="16">
        <v>8</v>
      </c>
      <c r="G366" s="17"/>
      <c r="H366" s="16"/>
      <c r="I366" s="10" t="s">
        <v>14</v>
      </c>
    </row>
    <row r="367" spans="2:9" s="18" customFormat="1" ht="25.5">
      <c r="B367" s="3">
        <v>5</v>
      </c>
      <c r="C367" s="25" t="s">
        <v>19</v>
      </c>
      <c r="D367" s="26" t="s">
        <v>199</v>
      </c>
      <c r="E367" s="27" t="s">
        <v>64</v>
      </c>
      <c r="F367" s="16">
        <v>60</v>
      </c>
      <c r="G367" s="17">
        <v>990</v>
      </c>
      <c r="H367" s="16"/>
      <c r="I367" s="10" t="s">
        <v>14</v>
      </c>
    </row>
    <row r="368" spans="2:9" s="18" customFormat="1">
      <c r="B368" s="3">
        <v>6</v>
      </c>
      <c r="C368" s="25" t="s">
        <v>19</v>
      </c>
      <c r="D368" s="26" t="s">
        <v>200</v>
      </c>
      <c r="E368" s="27" t="s">
        <v>201</v>
      </c>
      <c r="F368" s="16">
        <v>1800</v>
      </c>
      <c r="G368" s="17">
        <v>70</v>
      </c>
      <c r="H368" s="16"/>
      <c r="I368" s="10" t="s">
        <v>14</v>
      </c>
    </row>
    <row r="369" spans="2:9" s="18" customFormat="1" ht="38.25">
      <c r="B369" s="3">
        <v>7</v>
      </c>
      <c r="C369" s="25" t="s">
        <v>19</v>
      </c>
      <c r="D369" s="26" t="s">
        <v>203</v>
      </c>
      <c r="E369" s="27" t="s">
        <v>66</v>
      </c>
      <c r="F369" s="16">
        <v>25</v>
      </c>
      <c r="G369" s="17">
        <v>0</v>
      </c>
      <c r="H369" s="16"/>
      <c r="I369" s="10" t="s">
        <v>14</v>
      </c>
    </row>
    <row r="370" spans="2:9" s="18" customFormat="1" ht="38.25">
      <c r="B370" s="3">
        <v>8</v>
      </c>
      <c r="C370" s="25" t="s">
        <v>19</v>
      </c>
      <c r="D370" s="26" t="s">
        <v>204</v>
      </c>
      <c r="E370" s="27" t="s">
        <v>66</v>
      </c>
      <c r="F370" s="16">
        <v>54</v>
      </c>
      <c r="G370" s="17">
        <v>20000</v>
      </c>
      <c r="H370" s="16"/>
      <c r="I370" s="10" t="s">
        <v>14</v>
      </c>
    </row>
    <row r="371" spans="2:9" s="18" customFormat="1" ht="38.25">
      <c r="B371" s="3">
        <v>9</v>
      </c>
      <c r="C371" s="25" t="s">
        <v>19</v>
      </c>
      <c r="D371" s="26" t="s">
        <v>205</v>
      </c>
      <c r="E371" s="27" t="s">
        <v>66</v>
      </c>
      <c r="F371" s="16">
        <v>13</v>
      </c>
      <c r="G371" s="17">
        <v>20000</v>
      </c>
      <c r="H371" s="16"/>
      <c r="I371" s="10" t="s">
        <v>14</v>
      </c>
    </row>
    <row r="372" spans="2:9" s="18" customFormat="1" ht="38.25">
      <c r="B372" s="3">
        <v>10</v>
      </c>
      <c r="C372" s="25" t="s">
        <v>19</v>
      </c>
      <c r="D372" s="26" t="s">
        <v>206</v>
      </c>
      <c r="E372" s="27" t="s">
        <v>66</v>
      </c>
      <c r="F372" s="16">
        <v>39</v>
      </c>
      <c r="G372" s="17">
        <v>20000</v>
      </c>
      <c r="H372" s="16"/>
      <c r="I372" s="10" t="s">
        <v>14</v>
      </c>
    </row>
    <row r="373" spans="2:9" s="18" customFormat="1" ht="38.25">
      <c r="B373" s="3">
        <v>11</v>
      </c>
      <c r="C373" s="25" t="s">
        <v>19</v>
      </c>
      <c r="D373" s="26" t="s">
        <v>207</v>
      </c>
      <c r="E373" s="27" t="s">
        <v>66</v>
      </c>
      <c r="F373" s="16">
        <v>20</v>
      </c>
      <c r="G373" s="17">
        <v>0</v>
      </c>
      <c r="H373" s="16"/>
      <c r="I373" s="10" t="s">
        <v>14</v>
      </c>
    </row>
    <row r="374" spans="2:9" s="18" customFormat="1" ht="38.25">
      <c r="B374" s="3">
        <v>12</v>
      </c>
      <c r="C374" s="25" t="s">
        <v>19</v>
      </c>
      <c r="D374" s="26" t="s">
        <v>208</v>
      </c>
      <c r="E374" s="27" t="s">
        <v>66</v>
      </c>
      <c r="F374" s="16">
        <v>2</v>
      </c>
      <c r="G374" s="17">
        <v>0</v>
      </c>
      <c r="H374" s="16"/>
      <c r="I374" s="10" t="s">
        <v>14</v>
      </c>
    </row>
    <row r="375" spans="2:9" s="18" customFormat="1" ht="38.25">
      <c r="B375" s="3">
        <v>13</v>
      </c>
      <c r="C375" s="25" t="s">
        <v>19</v>
      </c>
      <c r="D375" s="26" t="s">
        <v>209</v>
      </c>
      <c r="E375" s="27" t="s">
        <v>66</v>
      </c>
      <c r="F375" s="16">
        <v>20</v>
      </c>
      <c r="G375" s="17">
        <v>0</v>
      </c>
      <c r="H375" s="16"/>
      <c r="I375" s="10" t="s">
        <v>14</v>
      </c>
    </row>
    <row r="376" spans="2:9" s="18" customFormat="1" ht="38.25">
      <c r="B376" s="3">
        <v>14</v>
      </c>
      <c r="C376" s="25" t="s">
        <v>19</v>
      </c>
      <c r="D376" s="26" t="s">
        <v>210</v>
      </c>
      <c r="E376" s="27" t="s">
        <v>66</v>
      </c>
      <c r="F376" s="16">
        <v>8</v>
      </c>
      <c r="G376" s="17">
        <v>0</v>
      </c>
      <c r="H376" s="16"/>
      <c r="I376" s="10" t="s">
        <v>14</v>
      </c>
    </row>
    <row r="377" spans="2:9" s="18" customFormat="1" ht="38.25">
      <c r="B377" s="3">
        <v>15</v>
      </c>
      <c r="C377" s="25" t="s">
        <v>19</v>
      </c>
      <c r="D377" s="26" t="s">
        <v>211</v>
      </c>
      <c r="E377" s="27" t="s">
        <v>66</v>
      </c>
      <c r="F377" s="16">
        <v>32</v>
      </c>
      <c r="G377" s="17">
        <v>0</v>
      </c>
      <c r="H377" s="16"/>
      <c r="I377" s="10" t="s">
        <v>14</v>
      </c>
    </row>
    <row r="378" spans="2:9" s="18" customFormat="1">
      <c r="B378" s="3">
        <v>16</v>
      </c>
      <c r="C378" s="25" t="s">
        <v>19</v>
      </c>
      <c r="D378" s="26" t="s">
        <v>212</v>
      </c>
      <c r="E378" s="27" t="s">
        <v>201</v>
      </c>
      <c r="F378" s="16">
        <v>1650</v>
      </c>
      <c r="G378" s="17">
        <v>1500</v>
      </c>
      <c r="H378" s="16"/>
      <c r="I378" s="10" t="s">
        <v>14</v>
      </c>
    </row>
    <row r="379" spans="2:9" s="18" customFormat="1">
      <c r="B379" s="3">
        <v>17</v>
      </c>
      <c r="C379" s="25" t="s">
        <v>19</v>
      </c>
      <c r="D379" s="26" t="s">
        <v>213</v>
      </c>
      <c r="E379" s="27" t="s">
        <v>72</v>
      </c>
      <c r="F379" s="16">
        <v>3000</v>
      </c>
      <c r="G379" s="17">
        <v>53</v>
      </c>
      <c r="H379" s="16"/>
      <c r="I379" s="10" t="s">
        <v>14</v>
      </c>
    </row>
    <row r="380" spans="2:9" s="18" customFormat="1">
      <c r="B380" s="3">
        <v>18</v>
      </c>
      <c r="C380" s="25" t="s">
        <v>19</v>
      </c>
      <c r="D380" s="26" t="s">
        <v>214</v>
      </c>
      <c r="E380" s="27"/>
      <c r="F380" s="16">
        <v>500</v>
      </c>
      <c r="G380" s="17">
        <v>92</v>
      </c>
      <c r="H380" s="16"/>
      <c r="I380" s="10" t="s">
        <v>14</v>
      </c>
    </row>
    <row r="381" spans="2:9" s="18" customFormat="1">
      <c r="B381" s="3">
        <v>19</v>
      </c>
      <c r="C381" s="25" t="s">
        <v>19</v>
      </c>
      <c r="D381" s="26" t="s">
        <v>215</v>
      </c>
      <c r="E381" s="27" t="s">
        <v>72</v>
      </c>
      <c r="F381" s="16">
        <v>4000</v>
      </c>
      <c r="G381" s="17">
        <v>273</v>
      </c>
      <c r="H381" s="16"/>
      <c r="I381" s="10" t="s">
        <v>14</v>
      </c>
    </row>
    <row r="382" spans="2:9" s="18" customFormat="1">
      <c r="B382" s="3">
        <v>20</v>
      </c>
      <c r="C382" s="25" t="s">
        <v>19</v>
      </c>
      <c r="D382" s="26" t="s">
        <v>216</v>
      </c>
      <c r="E382" s="27" t="s">
        <v>72</v>
      </c>
      <c r="F382" s="16">
        <v>255</v>
      </c>
      <c r="G382" s="17">
        <v>15</v>
      </c>
      <c r="H382" s="16"/>
      <c r="I382" s="10" t="s">
        <v>14</v>
      </c>
    </row>
    <row r="383" spans="2:9" s="18" customFormat="1" ht="25.5">
      <c r="B383" s="3">
        <v>21</v>
      </c>
      <c r="C383" s="25" t="s">
        <v>19</v>
      </c>
      <c r="D383" s="26" t="s">
        <v>219</v>
      </c>
      <c r="E383" s="27" t="s">
        <v>72</v>
      </c>
      <c r="F383" s="16">
        <v>10</v>
      </c>
      <c r="G383" s="17">
        <v>0</v>
      </c>
      <c r="H383" s="16"/>
      <c r="I383" s="10" t="s">
        <v>14</v>
      </c>
    </row>
    <row r="384" spans="2:9" s="18" customFormat="1">
      <c r="B384" s="3">
        <v>22</v>
      </c>
      <c r="C384" s="25" t="s">
        <v>19</v>
      </c>
      <c r="D384" s="26" t="s">
        <v>220</v>
      </c>
      <c r="E384" s="27" t="s">
        <v>72</v>
      </c>
      <c r="F384" s="16">
        <v>5</v>
      </c>
      <c r="G384" s="17">
        <v>9500</v>
      </c>
      <c r="H384" s="16"/>
      <c r="I384" s="10" t="s">
        <v>14</v>
      </c>
    </row>
    <row r="385" spans="2:9" s="18" customFormat="1" ht="25.5">
      <c r="B385" s="3">
        <v>23</v>
      </c>
      <c r="C385" s="25" t="s">
        <v>19</v>
      </c>
      <c r="D385" s="26" t="s">
        <v>221</v>
      </c>
      <c r="E385" s="27" t="s">
        <v>72</v>
      </c>
      <c r="F385" s="16">
        <v>37</v>
      </c>
      <c r="G385" s="17">
        <v>1200</v>
      </c>
      <c r="H385" s="16"/>
      <c r="I385" s="10" t="s">
        <v>14</v>
      </c>
    </row>
    <row r="386" spans="2:9" s="18" customFormat="1" ht="25.5">
      <c r="B386" s="3">
        <v>24</v>
      </c>
      <c r="C386" s="25" t="s">
        <v>19</v>
      </c>
      <c r="D386" s="26" t="s">
        <v>222</v>
      </c>
      <c r="E386" s="27" t="s">
        <v>72</v>
      </c>
      <c r="F386" s="16">
        <v>18</v>
      </c>
      <c r="G386" s="17">
        <v>1500</v>
      </c>
      <c r="H386" s="16"/>
      <c r="I386" s="10" t="s">
        <v>14</v>
      </c>
    </row>
    <row r="387" spans="2:9" s="18" customFormat="1" ht="25.5">
      <c r="B387" s="3">
        <v>25</v>
      </c>
      <c r="C387" s="25" t="s">
        <v>19</v>
      </c>
      <c r="D387" s="26" t="s">
        <v>223</v>
      </c>
      <c r="E387" s="27" t="s">
        <v>72</v>
      </c>
      <c r="F387" s="16">
        <v>18</v>
      </c>
      <c r="G387" s="17">
        <v>1500</v>
      </c>
      <c r="H387" s="16"/>
      <c r="I387" s="10" t="s">
        <v>14</v>
      </c>
    </row>
    <row r="388" spans="2:9" s="18" customFormat="1" ht="25.5">
      <c r="B388" s="3">
        <v>26</v>
      </c>
      <c r="C388" s="25" t="s">
        <v>19</v>
      </c>
      <c r="D388" s="26" t="s">
        <v>224</v>
      </c>
      <c r="E388" s="27" t="s">
        <v>72</v>
      </c>
      <c r="F388" s="16">
        <v>3</v>
      </c>
      <c r="G388" s="17">
        <v>1200</v>
      </c>
      <c r="H388" s="16"/>
      <c r="I388" s="10" t="s">
        <v>14</v>
      </c>
    </row>
    <row r="389" spans="2:9" s="18" customFormat="1">
      <c r="B389" s="3">
        <v>27</v>
      </c>
      <c r="C389" s="25" t="s">
        <v>19</v>
      </c>
      <c r="D389" s="26" t="s">
        <v>225</v>
      </c>
      <c r="E389" s="27" t="s">
        <v>72</v>
      </c>
      <c r="F389" s="16">
        <v>15</v>
      </c>
      <c r="G389" s="17">
        <v>1000</v>
      </c>
      <c r="H389" s="16"/>
      <c r="I389" s="10" t="s">
        <v>14</v>
      </c>
    </row>
    <row r="390" spans="2:9" s="18" customFormat="1">
      <c r="B390" s="3">
        <v>28</v>
      </c>
      <c r="C390" s="25" t="s">
        <v>19</v>
      </c>
      <c r="D390" s="26" t="s">
        <v>226</v>
      </c>
      <c r="E390" s="27" t="s">
        <v>66</v>
      </c>
      <c r="F390" s="16">
        <v>37</v>
      </c>
      <c r="G390" s="17">
        <v>1400</v>
      </c>
      <c r="H390" s="16"/>
      <c r="I390" s="10" t="s">
        <v>14</v>
      </c>
    </row>
    <row r="391" spans="2:9" s="18" customFormat="1">
      <c r="B391" s="3">
        <v>29</v>
      </c>
      <c r="C391" s="25" t="s">
        <v>19</v>
      </c>
      <c r="D391" s="26" t="s">
        <v>227</v>
      </c>
      <c r="E391" s="27" t="s">
        <v>66</v>
      </c>
      <c r="F391" s="16">
        <v>18</v>
      </c>
      <c r="G391" s="17">
        <v>1400</v>
      </c>
      <c r="H391" s="16"/>
      <c r="I391" s="10" t="s">
        <v>14</v>
      </c>
    </row>
    <row r="392" spans="2:9" s="18" customFormat="1">
      <c r="B392" s="3">
        <v>30</v>
      </c>
      <c r="C392" s="25" t="s">
        <v>19</v>
      </c>
      <c r="D392" s="26" t="s">
        <v>228</v>
      </c>
      <c r="E392" s="27" t="s">
        <v>72</v>
      </c>
      <c r="F392" s="16">
        <v>37</v>
      </c>
      <c r="G392" s="17">
        <v>3200</v>
      </c>
      <c r="H392" s="16"/>
      <c r="I392" s="10" t="s">
        <v>14</v>
      </c>
    </row>
    <row r="393" spans="2:9" s="18" customFormat="1" ht="38.25">
      <c r="B393" s="3">
        <v>31</v>
      </c>
      <c r="C393" s="25" t="s">
        <v>19</v>
      </c>
      <c r="D393" s="26" t="s">
        <v>229</v>
      </c>
      <c r="E393" s="27" t="s">
        <v>72</v>
      </c>
      <c r="F393" s="16">
        <v>20</v>
      </c>
      <c r="G393" s="17">
        <v>1100</v>
      </c>
      <c r="H393" s="16"/>
      <c r="I393" s="10" t="s">
        <v>14</v>
      </c>
    </row>
    <row r="394" spans="2:9" s="18" customFormat="1" ht="38.25">
      <c r="B394" s="3">
        <v>32</v>
      </c>
      <c r="C394" s="25" t="s">
        <v>19</v>
      </c>
      <c r="D394" s="26" t="s">
        <v>230</v>
      </c>
      <c r="E394" s="27" t="s">
        <v>72</v>
      </c>
      <c r="F394" s="16">
        <v>17</v>
      </c>
      <c r="G394" s="17">
        <v>2800</v>
      </c>
      <c r="H394" s="16"/>
      <c r="I394" s="10" t="s">
        <v>14</v>
      </c>
    </row>
    <row r="395" spans="2:9" s="18" customFormat="1">
      <c r="B395" s="3">
        <v>33</v>
      </c>
      <c r="C395" s="25" t="s">
        <v>19</v>
      </c>
      <c r="D395" s="26" t="s">
        <v>231</v>
      </c>
      <c r="E395" s="27"/>
      <c r="F395" s="16">
        <v>600</v>
      </c>
      <c r="G395" s="17">
        <v>120</v>
      </c>
      <c r="H395" s="16"/>
      <c r="I395" s="10" t="s">
        <v>14</v>
      </c>
    </row>
    <row r="396" spans="2:9" s="18" customFormat="1">
      <c r="B396" s="3">
        <v>34</v>
      </c>
      <c r="C396" s="25" t="s">
        <v>19</v>
      </c>
      <c r="D396" s="26" t="s">
        <v>232</v>
      </c>
      <c r="E396" s="27" t="s">
        <v>72</v>
      </c>
      <c r="F396" s="16">
        <v>600</v>
      </c>
      <c r="G396" s="17">
        <v>120</v>
      </c>
      <c r="H396" s="16"/>
      <c r="I396" s="10" t="s">
        <v>14</v>
      </c>
    </row>
    <row r="397" spans="2:9" s="18" customFormat="1">
      <c r="B397" s="3">
        <v>35</v>
      </c>
      <c r="C397" s="25" t="s">
        <v>19</v>
      </c>
      <c r="D397" s="26" t="s">
        <v>831</v>
      </c>
      <c r="E397" s="27" t="s">
        <v>72</v>
      </c>
      <c r="F397" s="16">
        <v>250</v>
      </c>
      <c r="G397" s="17">
        <v>120</v>
      </c>
      <c r="H397" s="16"/>
      <c r="I397" s="10" t="s">
        <v>14</v>
      </c>
    </row>
    <row r="398" spans="2:9" s="18" customFormat="1">
      <c r="B398" s="3">
        <v>36</v>
      </c>
      <c r="C398" s="25" t="s">
        <v>19</v>
      </c>
      <c r="D398" s="26" t="s">
        <v>233</v>
      </c>
      <c r="E398" s="27" t="s">
        <v>66</v>
      </c>
      <c r="F398" s="16">
        <v>37</v>
      </c>
      <c r="G398" s="17">
        <v>440</v>
      </c>
      <c r="H398" s="16"/>
      <c r="I398" s="10" t="s">
        <v>14</v>
      </c>
    </row>
    <row r="399" spans="2:9" s="18" customFormat="1" ht="25.5">
      <c r="B399" s="3">
        <v>37</v>
      </c>
      <c r="C399" s="25" t="s">
        <v>19</v>
      </c>
      <c r="D399" s="26" t="s">
        <v>234</v>
      </c>
      <c r="E399" s="27" t="s">
        <v>72</v>
      </c>
      <c r="F399" s="16">
        <v>250</v>
      </c>
      <c r="G399" s="17">
        <v>65</v>
      </c>
      <c r="H399" s="16"/>
      <c r="I399" s="10" t="s">
        <v>14</v>
      </c>
    </row>
    <row r="400" spans="2:9" s="18" customFormat="1">
      <c r="B400" s="3">
        <v>38</v>
      </c>
      <c r="C400" s="25" t="s">
        <v>19</v>
      </c>
      <c r="D400" s="26" t="s">
        <v>235</v>
      </c>
      <c r="E400" s="27" t="s">
        <v>72</v>
      </c>
      <c r="F400" s="16">
        <v>500</v>
      </c>
      <c r="G400" s="17">
        <v>1000</v>
      </c>
      <c r="H400" s="16"/>
      <c r="I400" s="10" t="s">
        <v>14</v>
      </c>
    </row>
    <row r="401" spans="2:9" s="18" customFormat="1" ht="25.5">
      <c r="B401" s="3">
        <v>39</v>
      </c>
      <c r="C401" s="25" t="s">
        <v>19</v>
      </c>
      <c r="D401" s="26" t="s">
        <v>236</v>
      </c>
      <c r="E401" s="27" t="s">
        <v>72</v>
      </c>
      <c r="F401" s="16">
        <v>1200</v>
      </c>
      <c r="G401" s="17">
        <v>60</v>
      </c>
      <c r="H401" s="16"/>
      <c r="I401" s="10" t="s">
        <v>14</v>
      </c>
    </row>
    <row r="402" spans="2:9" s="18" customFormat="1" ht="25.5">
      <c r="B402" s="3">
        <v>40</v>
      </c>
      <c r="C402" s="25" t="s">
        <v>19</v>
      </c>
      <c r="D402" s="26" t="s">
        <v>237</v>
      </c>
      <c r="E402" s="27" t="s">
        <v>72</v>
      </c>
      <c r="F402" s="16">
        <v>7200</v>
      </c>
      <c r="G402" s="17">
        <v>200</v>
      </c>
      <c r="H402" s="16"/>
      <c r="I402" s="10" t="s">
        <v>14</v>
      </c>
    </row>
    <row r="403" spans="2:9" s="18" customFormat="1" ht="25.5">
      <c r="B403" s="3">
        <v>41</v>
      </c>
      <c r="C403" s="25" t="s">
        <v>19</v>
      </c>
      <c r="D403" s="26" t="s">
        <v>238</v>
      </c>
      <c r="E403" s="27" t="s">
        <v>72</v>
      </c>
      <c r="F403" s="16">
        <v>5000</v>
      </c>
      <c r="G403" s="17">
        <v>32</v>
      </c>
      <c r="H403" s="16"/>
      <c r="I403" s="10" t="s">
        <v>14</v>
      </c>
    </row>
    <row r="404" spans="2:9" s="18" customFormat="1" ht="25.5">
      <c r="B404" s="3">
        <v>42</v>
      </c>
      <c r="C404" s="25" t="s">
        <v>19</v>
      </c>
      <c r="D404" s="26" t="s">
        <v>239</v>
      </c>
      <c r="E404" s="27" t="s">
        <v>72</v>
      </c>
      <c r="F404" s="16">
        <v>6000</v>
      </c>
      <c r="G404" s="17">
        <v>40</v>
      </c>
      <c r="H404" s="16"/>
      <c r="I404" s="10" t="s">
        <v>14</v>
      </c>
    </row>
    <row r="405" spans="2:9" s="18" customFormat="1" ht="25.5">
      <c r="B405" s="3">
        <v>43</v>
      </c>
      <c r="C405" s="25" t="s">
        <v>19</v>
      </c>
      <c r="D405" s="26" t="s">
        <v>240</v>
      </c>
      <c r="E405" s="27" t="s">
        <v>72</v>
      </c>
      <c r="F405" s="16">
        <v>23000</v>
      </c>
      <c r="G405" s="17">
        <v>15</v>
      </c>
      <c r="H405" s="16"/>
      <c r="I405" s="10" t="s">
        <v>14</v>
      </c>
    </row>
    <row r="406" spans="2:9" s="18" customFormat="1" ht="25.5">
      <c r="B406" s="3">
        <v>44</v>
      </c>
      <c r="C406" s="25" t="s">
        <v>19</v>
      </c>
      <c r="D406" s="26" t="s">
        <v>241</v>
      </c>
      <c r="E406" s="27" t="s">
        <v>72</v>
      </c>
      <c r="F406" s="16">
        <v>20000</v>
      </c>
      <c r="G406" s="17">
        <v>48</v>
      </c>
      <c r="H406" s="16"/>
      <c r="I406" s="10" t="s">
        <v>14</v>
      </c>
    </row>
    <row r="407" spans="2:9" s="18" customFormat="1" ht="25.5">
      <c r="B407" s="3">
        <v>45</v>
      </c>
      <c r="C407" s="25" t="s">
        <v>19</v>
      </c>
      <c r="D407" s="26" t="s">
        <v>242</v>
      </c>
      <c r="E407" s="27" t="s">
        <v>72</v>
      </c>
      <c r="F407" s="16">
        <v>400</v>
      </c>
      <c r="G407" s="17">
        <v>48</v>
      </c>
      <c r="H407" s="16"/>
      <c r="I407" s="10" t="s">
        <v>14</v>
      </c>
    </row>
    <row r="408" spans="2:9" s="18" customFormat="1">
      <c r="B408" s="3">
        <v>46</v>
      </c>
      <c r="C408" s="25" t="s">
        <v>19</v>
      </c>
      <c r="D408" s="26" t="s">
        <v>243</v>
      </c>
      <c r="E408" s="27" t="s">
        <v>72</v>
      </c>
      <c r="F408" s="16">
        <v>5500</v>
      </c>
      <c r="G408" s="17">
        <v>420</v>
      </c>
      <c r="H408" s="16"/>
      <c r="I408" s="10" t="s">
        <v>14</v>
      </c>
    </row>
    <row r="409" spans="2:9" s="18" customFormat="1" ht="25.5">
      <c r="B409" s="3">
        <v>47</v>
      </c>
      <c r="C409" s="25" t="s">
        <v>19</v>
      </c>
      <c r="D409" s="26" t="s">
        <v>244</v>
      </c>
      <c r="E409" s="27" t="s">
        <v>72</v>
      </c>
      <c r="F409" s="16">
        <v>37</v>
      </c>
      <c r="G409" s="17">
        <v>1000.0000000000001</v>
      </c>
      <c r="H409" s="16"/>
      <c r="I409" s="10" t="s">
        <v>14</v>
      </c>
    </row>
    <row r="410" spans="2:9" s="18" customFormat="1" ht="25.5">
      <c r="B410" s="3">
        <v>48</v>
      </c>
      <c r="C410" s="25" t="s">
        <v>19</v>
      </c>
      <c r="D410" s="26" t="s">
        <v>245</v>
      </c>
      <c r="E410" s="27" t="s">
        <v>72</v>
      </c>
      <c r="F410" s="16">
        <v>37</v>
      </c>
      <c r="G410" s="17">
        <v>1600</v>
      </c>
      <c r="H410" s="16"/>
      <c r="I410" s="10" t="s">
        <v>14</v>
      </c>
    </row>
    <row r="411" spans="2:9" s="18" customFormat="1" ht="25.5">
      <c r="B411" s="3">
        <v>49</v>
      </c>
      <c r="C411" s="25" t="s">
        <v>19</v>
      </c>
      <c r="D411" s="26" t="s">
        <v>246</v>
      </c>
      <c r="E411" s="27" t="s">
        <v>72</v>
      </c>
      <c r="F411" s="16">
        <v>37</v>
      </c>
      <c r="G411" s="17">
        <v>2400</v>
      </c>
      <c r="H411" s="16"/>
      <c r="I411" s="10" t="s">
        <v>14</v>
      </c>
    </row>
    <row r="412" spans="2:9" s="18" customFormat="1">
      <c r="B412" s="3">
        <v>50</v>
      </c>
      <c r="C412" s="25" t="s">
        <v>19</v>
      </c>
      <c r="D412" s="26" t="s">
        <v>247</v>
      </c>
      <c r="E412" s="27" t="s">
        <v>72</v>
      </c>
      <c r="F412" s="16">
        <v>900</v>
      </c>
      <c r="G412" s="17">
        <v>0</v>
      </c>
      <c r="H412" s="16"/>
      <c r="I412" s="10" t="s">
        <v>14</v>
      </c>
    </row>
    <row r="413" spans="2:9" s="18" customFormat="1">
      <c r="B413" s="3">
        <v>51</v>
      </c>
      <c r="C413" s="25" t="s">
        <v>19</v>
      </c>
      <c r="D413" s="26" t="s">
        <v>248</v>
      </c>
      <c r="E413" s="27" t="s">
        <v>72</v>
      </c>
      <c r="F413" s="16">
        <v>600</v>
      </c>
      <c r="G413" s="17">
        <v>0</v>
      </c>
      <c r="H413" s="16"/>
      <c r="I413" s="10" t="s">
        <v>14</v>
      </c>
    </row>
    <row r="414" spans="2:9" s="18" customFormat="1">
      <c r="B414" s="3">
        <v>52</v>
      </c>
      <c r="C414" s="25" t="s">
        <v>19</v>
      </c>
      <c r="D414" s="26" t="s">
        <v>249</v>
      </c>
      <c r="E414" s="27" t="s">
        <v>72</v>
      </c>
      <c r="F414" s="16">
        <v>900</v>
      </c>
      <c r="G414" s="17">
        <v>0</v>
      </c>
      <c r="H414" s="16"/>
      <c r="I414" s="10" t="s">
        <v>14</v>
      </c>
    </row>
    <row r="415" spans="2:9" s="18" customFormat="1">
      <c r="B415" s="3">
        <v>53</v>
      </c>
      <c r="C415" s="25" t="s">
        <v>19</v>
      </c>
      <c r="D415" s="26" t="s">
        <v>250</v>
      </c>
      <c r="E415" s="27" t="s">
        <v>72</v>
      </c>
      <c r="F415" s="16">
        <v>750</v>
      </c>
      <c r="G415" s="17">
        <v>0</v>
      </c>
      <c r="H415" s="16"/>
      <c r="I415" s="10" t="s">
        <v>14</v>
      </c>
    </row>
    <row r="416" spans="2:9" s="18" customFormat="1" ht="25.5">
      <c r="B416" s="3">
        <v>54</v>
      </c>
      <c r="C416" s="25" t="s">
        <v>19</v>
      </c>
      <c r="D416" s="26" t="s">
        <v>251</v>
      </c>
      <c r="E416" s="27" t="s">
        <v>72</v>
      </c>
      <c r="F416" s="16">
        <v>1000</v>
      </c>
      <c r="G416" s="17">
        <v>0</v>
      </c>
      <c r="H416" s="16"/>
      <c r="I416" s="10" t="s">
        <v>14</v>
      </c>
    </row>
    <row r="417" spans="2:9" s="18" customFormat="1" ht="25.5">
      <c r="B417" s="3">
        <v>55</v>
      </c>
      <c r="C417" s="25" t="s">
        <v>19</v>
      </c>
      <c r="D417" s="26" t="s">
        <v>252</v>
      </c>
      <c r="E417" s="27" t="s">
        <v>72</v>
      </c>
      <c r="F417" s="16">
        <v>500</v>
      </c>
      <c r="G417" s="17">
        <v>0</v>
      </c>
      <c r="H417" s="16"/>
      <c r="I417" s="10" t="s">
        <v>14</v>
      </c>
    </row>
    <row r="418" spans="2:9" s="18" customFormat="1" ht="25.5">
      <c r="B418" s="3">
        <v>56</v>
      </c>
      <c r="C418" s="25" t="s">
        <v>19</v>
      </c>
      <c r="D418" s="26" t="s">
        <v>253</v>
      </c>
      <c r="E418" s="27" t="s">
        <v>72</v>
      </c>
      <c r="F418" s="16">
        <v>4</v>
      </c>
      <c r="G418" s="17">
        <v>0</v>
      </c>
      <c r="H418" s="16"/>
      <c r="I418" s="10" t="s">
        <v>14</v>
      </c>
    </row>
    <row r="419" spans="2:9" s="18" customFormat="1">
      <c r="B419" s="3">
        <v>57</v>
      </c>
      <c r="C419" s="25" t="s">
        <v>19</v>
      </c>
      <c r="D419" s="26" t="s">
        <v>254</v>
      </c>
      <c r="E419" s="27" t="s">
        <v>72</v>
      </c>
      <c r="F419" s="16">
        <v>6</v>
      </c>
      <c r="G419" s="17">
        <v>0</v>
      </c>
      <c r="H419" s="16"/>
      <c r="I419" s="10" t="s">
        <v>14</v>
      </c>
    </row>
    <row r="420" spans="2:9" s="18" customFormat="1">
      <c r="B420" s="3">
        <v>58</v>
      </c>
      <c r="C420" s="25" t="s">
        <v>19</v>
      </c>
      <c r="D420" s="26" t="s">
        <v>255</v>
      </c>
      <c r="E420" s="27" t="s">
        <v>66</v>
      </c>
      <c r="F420" s="16">
        <v>9</v>
      </c>
      <c r="G420" s="17">
        <v>0</v>
      </c>
      <c r="H420" s="16"/>
      <c r="I420" s="10" t="s">
        <v>14</v>
      </c>
    </row>
    <row r="421" spans="2:9" s="18" customFormat="1">
      <c r="B421" s="3">
        <v>59</v>
      </c>
      <c r="C421" s="25" t="s">
        <v>19</v>
      </c>
      <c r="D421" s="26" t="s">
        <v>256</v>
      </c>
      <c r="E421" s="27" t="s">
        <v>72</v>
      </c>
      <c r="F421" s="16">
        <v>3</v>
      </c>
      <c r="G421" s="17">
        <v>0</v>
      </c>
      <c r="H421" s="16"/>
      <c r="I421" s="10" t="s">
        <v>14</v>
      </c>
    </row>
    <row r="422" spans="2:9" s="18" customFormat="1" ht="38.25">
      <c r="B422" s="3">
        <v>60</v>
      </c>
      <c r="C422" s="25" t="s">
        <v>19</v>
      </c>
      <c r="D422" s="26" t="s">
        <v>257</v>
      </c>
      <c r="E422" s="27" t="s">
        <v>72</v>
      </c>
      <c r="F422" s="16">
        <v>3</v>
      </c>
      <c r="G422" s="17">
        <v>0</v>
      </c>
      <c r="H422" s="16"/>
      <c r="I422" s="10" t="s">
        <v>14</v>
      </c>
    </row>
    <row r="423" spans="2:9" s="18" customFormat="1" ht="38.25">
      <c r="B423" s="3">
        <v>61</v>
      </c>
      <c r="C423" s="25" t="s">
        <v>19</v>
      </c>
      <c r="D423" s="26" t="s">
        <v>258</v>
      </c>
      <c r="E423" s="27" t="s">
        <v>259</v>
      </c>
      <c r="F423" s="16">
        <v>2</v>
      </c>
      <c r="G423" s="17">
        <v>0</v>
      </c>
      <c r="H423" s="16"/>
      <c r="I423" s="10" t="s">
        <v>14</v>
      </c>
    </row>
    <row r="424" spans="2:9" s="18" customFormat="1" ht="38.25">
      <c r="B424" s="3">
        <v>62</v>
      </c>
      <c r="C424" s="25" t="s">
        <v>19</v>
      </c>
      <c r="D424" s="26" t="s">
        <v>260</v>
      </c>
      <c r="E424" s="27" t="s">
        <v>66</v>
      </c>
      <c r="F424" s="16">
        <v>2</v>
      </c>
      <c r="G424" s="17">
        <v>0</v>
      </c>
      <c r="H424" s="16"/>
      <c r="I424" s="10" t="s">
        <v>14</v>
      </c>
    </row>
    <row r="425" spans="2:9" s="18" customFormat="1" ht="38.25">
      <c r="B425" s="3">
        <v>63</v>
      </c>
      <c r="C425" s="25" t="s">
        <v>19</v>
      </c>
      <c r="D425" s="26" t="s">
        <v>261</v>
      </c>
      <c r="E425" s="27" t="s">
        <v>66</v>
      </c>
      <c r="F425" s="16">
        <v>2</v>
      </c>
      <c r="G425" s="17">
        <v>0</v>
      </c>
      <c r="H425" s="16"/>
      <c r="I425" s="10" t="s">
        <v>14</v>
      </c>
    </row>
    <row r="426" spans="2:9" s="18" customFormat="1">
      <c r="B426" s="3">
        <v>64</v>
      </c>
      <c r="C426" s="25" t="s">
        <v>19</v>
      </c>
      <c r="D426" s="26" t="s">
        <v>262</v>
      </c>
      <c r="E426" s="27" t="s">
        <v>72</v>
      </c>
      <c r="F426" s="16">
        <v>600</v>
      </c>
      <c r="G426" s="17">
        <v>32</v>
      </c>
      <c r="H426" s="16"/>
      <c r="I426" s="10" t="s">
        <v>14</v>
      </c>
    </row>
    <row r="427" spans="2:9" s="18" customFormat="1" ht="25.5">
      <c r="B427" s="3">
        <v>65</v>
      </c>
      <c r="C427" s="25" t="s">
        <v>19</v>
      </c>
      <c r="D427" s="26" t="s">
        <v>263</v>
      </c>
      <c r="E427" s="27" t="s">
        <v>64</v>
      </c>
      <c r="F427" s="16">
        <v>5</v>
      </c>
      <c r="G427" s="17">
        <v>0</v>
      </c>
      <c r="H427" s="16"/>
      <c r="I427" s="10" t="s">
        <v>14</v>
      </c>
    </row>
    <row r="428" spans="2:9" s="18" customFormat="1" ht="25.5">
      <c r="B428" s="3">
        <v>66</v>
      </c>
      <c r="C428" s="25" t="s">
        <v>19</v>
      </c>
      <c r="D428" s="26" t="s">
        <v>264</v>
      </c>
      <c r="E428" s="27" t="s">
        <v>64</v>
      </c>
      <c r="F428" s="16">
        <v>2</v>
      </c>
      <c r="G428" s="17">
        <v>0</v>
      </c>
      <c r="H428" s="16"/>
      <c r="I428" s="10" t="s">
        <v>14</v>
      </c>
    </row>
    <row r="429" spans="2:9" s="18" customFormat="1" ht="25.5">
      <c r="B429" s="3">
        <v>67</v>
      </c>
      <c r="C429" s="25" t="s">
        <v>19</v>
      </c>
      <c r="D429" s="26" t="s">
        <v>265</v>
      </c>
      <c r="E429" s="27" t="s">
        <v>66</v>
      </c>
      <c r="F429" s="16">
        <v>500</v>
      </c>
      <c r="G429" s="17">
        <v>0</v>
      </c>
      <c r="H429" s="16"/>
      <c r="I429" s="10" t="s">
        <v>14</v>
      </c>
    </row>
    <row r="430" spans="2:9" s="18" customFormat="1">
      <c r="B430" s="3">
        <v>68</v>
      </c>
      <c r="C430" s="25" t="s">
        <v>19</v>
      </c>
      <c r="D430" s="26" t="s">
        <v>267</v>
      </c>
      <c r="E430" s="27" t="s">
        <v>66</v>
      </c>
      <c r="F430" s="16">
        <v>60</v>
      </c>
      <c r="G430" s="17">
        <v>1200</v>
      </c>
      <c r="H430" s="16"/>
      <c r="I430" s="10" t="s">
        <v>14</v>
      </c>
    </row>
    <row r="431" spans="2:9" s="18" customFormat="1">
      <c r="B431" s="3">
        <v>69</v>
      </c>
      <c r="C431" s="25" t="s">
        <v>19</v>
      </c>
      <c r="D431" s="26" t="s">
        <v>268</v>
      </c>
      <c r="E431" s="27" t="s">
        <v>66</v>
      </c>
      <c r="F431" s="16">
        <v>85</v>
      </c>
      <c r="G431" s="17">
        <v>45000</v>
      </c>
      <c r="H431" s="16"/>
      <c r="I431" s="10" t="s">
        <v>14</v>
      </c>
    </row>
    <row r="432" spans="2:9" s="18" customFormat="1">
      <c r="B432" s="3">
        <v>70</v>
      </c>
      <c r="C432" s="25" t="s">
        <v>19</v>
      </c>
      <c r="D432" s="26" t="s">
        <v>269</v>
      </c>
      <c r="E432" s="27" t="s">
        <v>72</v>
      </c>
      <c r="F432" s="16">
        <v>2500</v>
      </c>
      <c r="G432" s="17">
        <v>198</v>
      </c>
      <c r="H432" s="16"/>
      <c r="I432" s="10" t="s">
        <v>14</v>
      </c>
    </row>
    <row r="433" spans="2:9" s="18" customFormat="1">
      <c r="B433" s="3">
        <v>71</v>
      </c>
      <c r="C433" s="25" t="s">
        <v>19</v>
      </c>
      <c r="D433" s="26" t="s">
        <v>270</v>
      </c>
      <c r="E433" s="27" t="s">
        <v>66</v>
      </c>
      <c r="F433" s="16">
        <v>247</v>
      </c>
      <c r="G433" s="17">
        <v>2090</v>
      </c>
      <c r="H433" s="16"/>
      <c r="I433" s="10" t="s">
        <v>14</v>
      </c>
    </row>
    <row r="434" spans="2:9" s="18" customFormat="1">
      <c r="B434" s="3">
        <v>72</v>
      </c>
      <c r="C434" s="25" t="s">
        <v>19</v>
      </c>
      <c r="D434" s="26" t="s">
        <v>271</v>
      </c>
      <c r="E434" s="27" t="s">
        <v>66</v>
      </c>
      <c r="F434" s="16">
        <v>35</v>
      </c>
      <c r="G434" s="17">
        <v>4150</v>
      </c>
      <c r="H434" s="16"/>
      <c r="I434" s="10" t="s">
        <v>14</v>
      </c>
    </row>
    <row r="435" spans="2:9" s="18" customFormat="1">
      <c r="B435" s="3">
        <v>73</v>
      </c>
      <c r="C435" s="25" t="s">
        <v>19</v>
      </c>
      <c r="D435" s="26" t="s">
        <v>282</v>
      </c>
      <c r="E435" s="25" t="s">
        <v>72</v>
      </c>
      <c r="F435" s="16">
        <v>730</v>
      </c>
      <c r="G435" s="17">
        <v>43</v>
      </c>
      <c r="H435" s="16"/>
      <c r="I435" s="10" t="s">
        <v>14</v>
      </c>
    </row>
    <row r="436" spans="2:9" s="18" customFormat="1">
      <c r="B436" s="3">
        <v>74</v>
      </c>
      <c r="C436" s="25" t="s">
        <v>19</v>
      </c>
      <c r="D436" s="26" t="s">
        <v>215</v>
      </c>
      <c r="E436" s="25" t="s">
        <v>72</v>
      </c>
      <c r="F436" s="16">
        <v>387</v>
      </c>
      <c r="G436" s="17">
        <v>170</v>
      </c>
      <c r="H436" s="16"/>
      <c r="I436" s="10" t="s">
        <v>14</v>
      </c>
    </row>
    <row r="437" spans="2:9" s="18" customFormat="1">
      <c r="B437" s="3">
        <v>74.099999999999994</v>
      </c>
      <c r="C437" s="25">
        <v>24300000</v>
      </c>
      <c r="D437" s="26" t="s">
        <v>215</v>
      </c>
      <c r="E437" s="25" t="s">
        <v>72</v>
      </c>
      <c r="F437" s="16">
        <v>78</v>
      </c>
      <c r="G437" s="17">
        <v>170</v>
      </c>
      <c r="H437" s="16">
        <f>G437*F437</f>
        <v>13260</v>
      </c>
      <c r="I437" s="10" t="s">
        <v>14</v>
      </c>
    </row>
    <row r="438" spans="2:9" s="18" customFormat="1" ht="25.5">
      <c r="B438" s="3">
        <v>75</v>
      </c>
      <c r="C438" s="25" t="s">
        <v>19</v>
      </c>
      <c r="D438" s="26" t="s">
        <v>283</v>
      </c>
      <c r="E438" s="25" t="s">
        <v>66</v>
      </c>
      <c r="F438" s="16">
        <v>150</v>
      </c>
      <c r="G438" s="17">
        <v>1399</v>
      </c>
      <c r="H438" s="16"/>
      <c r="I438" s="10" t="s">
        <v>14</v>
      </c>
    </row>
    <row r="439" spans="2:9" s="18" customFormat="1">
      <c r="B439" s="3">
        <v>76</v>
      </c>
      <c r="C439" s="25" t="s">
        <v>19</v>
      </c>
      <c r="D439" s="26" t="s">
        <v>284</v>
      </c>
      <c r="E439" s="25" t="s">
        <v>66</v>
      </c>
      <c r="F439" s="16">
        <v>480</v>
      </c>
      <c r="G439" s="17">
        <v>409</v>
      </c>
      <c r="H439" s="16"/>
      <c r="I439" s="10" t="s">
        <v>14</v>
      </c>
    </row>
    <row r="440" spans="2:9" s="18" customFormat="1">
      <c r="B440" s="3">
        <v>76.099999999999994</v>
      </c>
      <c r="C440" s="25" t="s">
        <v>19</v>
      </c>
      <c r="D440" s="26" t="s">
        <v>284</v>
      </c>
      <c r="E440" s="25" t="s">
        <v>66</v>
      </c>
      <c r="F440" s="16">
        <v>80</v>
      </c>
      <c r="G440" s="17">
        <v>409</v>
      </c>
      <c r="H440" s="16">
        <f>G440*F440</f>
        <v>32720</v>
      </c>
      <c r="I440" s="10" t="s">
        <v>14</v>
      </c>
    </row>
    <row r="441" spans="2:9" s="18" customFormat="1">
      <c r="B441" s="3">
        <v>77</v>
      </c>
      <c r="C441" s="25" t="s">
        <v>19</v>
      </c>
      <c r="D441" s="26" t="s">
        <v>286</v>
      </c>
      <c r="E441" s="27" t="s">
        <v>287</v>
      </c>
      <c r="F441" s="16">
        <v>15</v>
      </c>
      <c r="G441" s="17">
        <v>2800</v>
      </c>
      <c r="H441" s="16">
        <f>G441*F441</f>
        <v>42000</v>
      </c>
      <c r="I441" s="10" t="s">
        <v>14</v>
      </c>
    </row>
    <row r="442" spans="2:9" s="18" customFormat="1">
      <c r="B442" s="3">
        <v>78</v>
      </c>
      <c r="C442" s="25" t="s">
        <v>19</v>
      </c>
      <c r="D442" s="26" t="s">
        <v>855</v>
      </c>
      <c r="E442" s="27" t="s">
        <v>72</v>
      </c>
      <c r="F442" s="16">
        <v>22500</v>
      </c>
      <c r="G442" s="17">
        <v>0</v>
      </c>
      <c r="H442" s="16"/>
      <c r="I442" s="10" t="s">
        <v>14</v>
      </c>
    </row>
    <row r="443" spans="2:9" s="18" customFormat="1">
      <c r="B443" s="3">
        <v>79</v>
      </c>
      <c r="C443" s="25" t="s">
        <v>19</v>
      </c>
      <c r="D443" s="26" t="s">
        <v>288</v>
      </c>
      <c r="E443" s="25" t="s">
        <v>72</v>
      </c>
      <c r="F443" s="16">
        <v>22500</v>
      </c>
      <c r="G443" s="17">
        <v>35</v>
      </c>
      <c r="H443" s="16"/>
      <c r="I443" s="10" t="s">
        <v>14</v>
      </c>
    </row>
    <row r="444" spans="2:9" s="18" customFormat="1">
      <c r="B444" s="3">
        <v>80</v>
      </c>
      <c r="C444" s="25" t="s">
        <v>19</v>
      </c>
      <c r="D444" s="26" t="s">
        <v>290</v>
      </c>
      <c r="E444" s="27" t="s">
        <v>66</v>
      </c>
      <c r="F444" s="16">
        <v>45</v>
      </c>
      <c r="G444" s="17">
        <v>6500</v>
      </c>
      <c r="H444" s="16"/>
      <c r="I444" s="10" t="s">
        <v>14</v>
      </c>
    </row>
    <row r="445" spans="2:9" s="18" customFormat="1">
      <c r="B445" s="3">
        <v>81</v>
      </c>
      <c r="C445" s="25" t="s">
        <v>19</v>
      </c>
      <c r="D445" s="26" t="s">
        <v>233</v>
      </c>
      <c r="E445" s="25" t="s">
        <v>66</v>
      </c>
      <c r="F445" s="16">
        <v>780</v>
      </c>
      <c r="G445" s="17">
        <v>1100</v>
      </c>
      <c r="H445" s="16"/>
      <c r="I445" s="10" t="s">
        <v>14</v>
      </c>
    </row>
    <row r="446" spans="2:9" s="18" customFormat="1" ht="38.25">
      <c r="B446" s="3">
        <v>82</v>
      </c>
      <c r="C446" s="25" t="s">
        <v>19</v>
      </c>
      <c r="D446" s="26" t="s">
        <v>296</v>
      </c>
      <c r="E446" s="27" t="s">
        <v>72</v>
      </c>
      <c r="F446" s="16">
        <v>18000</v>
      </c>
      <c r="G446" s="17">
        <v>70</v>
      </c>
      <c r="H446" s="16"/>
      <c r="I446" s="10" t="s">
        <v>14</v>
      </c>
    </row>
    <row r="447" spans="2:9" s="18" customFormat="1" ht="38.25">
      <c r="B447" s="3">
        <v>82.1</v>
      </c>
      <c r="C447" s="25" t="s">
        <v>19</v>
      </c>
      <c r="D447" s="26" t="s">
        <v>296</v>
      </c>
      <c r="E447" s="27" t="s">
        <v>72</v>
      </c>
      <c r="F447" s="16">
        <v>3000</v>
      </c>
      <c r="G447" s="17">
        <v>70</v>
      </c>
      <c r="H447" s="16">
        <f>G447*F447</f>
        <v>210000</v>
      </c>
      <c r="I447" s="10" t="s">
        <v>14</v>
      </c>
    </row>
    <row r="448" spans="2:9" s="18" customFormat="1">
      <c r="B448" s="3">
        <v>83</v>
      </c>
      <c r="C448" s="25" t="s">
        <v>19</v>
      </c>
      <c r="D448" s="26" t="s">
        <v>310</v>
      </c>
      <c r="E448" s="25" t="s">
        <v>66</v>
      </c>
      <c r="F448" s="29">
        <v>4</v>
      </c>
      <c r="G448" s="17">
        <v>63000</v>
      </c>
      <c r="H448" s="16"/>
      <c r="I448" s="10" t="s">
        <v>14</v>
      </c>
    </row>
    <row r="449" spans="2:9" s="18" customFormat="1">
      <c r="B449" s="3">
        <v>84</v>
      </c>
      <c r="C449" s="25" t="s">
        <v>19</v>
      </c>
      <c r="D449" s="26" t="s">
        <v>334</v>
      </c>
      <c r="E449" s="27" t="s">
        <v>335</v>
      </c>
      <c r="F449" s="29">
        <v>303</v>
      </c>
      <c r="G449" s="17">
        <v>7680</v>
      </c>
      <c r="H449" s="16"/>
      <c r="I449" s="10" t="s">
        <v>14</v>
      </c>
    </row>
    <row r="450" spans="2:9" s="18" customFormat="1">
      <c r="B450" s="3">
        <v>85</v>
      </c>
      <c r="C450" s="25" t="s">
        <v>19</v>
      </c>
      <c r="D450" s="26" t="s">
        <v>336</v>
      </c>
      <c r="E450" s="27" t="s">
        <v>335</v>
      </c>
      <c r="F450" s="29">
        <v>2000</v>
      </c>
      <c r="G450" s="17">
        <v>1800</v>
      </c>
      <c r="H450" s="16"/>
      <c r="I450" s="10" t="s">
        <v>14</v>
      </c>
    </row>
    <row r="451" spans="2:9" s="18" customFormat="1" ht="37.5" customHeight="1">
      <c r="B451" s="3">
        <v>86</v>
      </c>
      <c r="C451" s="25" t="s">
        <v>19</v>
      </c>
      <c r="D451" s="26" t="s">
        <v>337</v>
      </c>
      <c r="E451" s="27" t="s">
        <v>338</v>
      </c>
      <c r="F451" s="29">
        <v>100</v>
      </c>
      <c r="G451" s="17">
        <v>3500</v>
      </c>
      <c r="H451" s="16"/>
      <c r="I451" s="10" t="s">
        <v>14</v>
      </c>
    </row>
    <row r="452" spans="2:9" s="18" customFormat="1">
      <c r="B452" s="3">
        <v>87</v>
      </c>
      <c r="C452" s="25" t="s">
        <v>19</v>
      </c>
      <c r="D452" s="26" t="s">
        <v>339</v>
      </c>
      <c r="E452" s="27" t="s">
        <v>338</v>
      </c>
      <c r="F452" s="29">
        <v>50</v>
      </c>
      <c r="G452" s="17">
        <v>6000</v>
      </c>
      <c r="H452" s="16"/>
      <c r="I452" s="10" t="s">
        <v>14</v>
      </c>
    </row>
    <row r="453" spans="2:9" s="18" customFormat="1" ht="25.5">
      <c r="B453" s="3">
        <v>88</v>
      </c>
      <c r="C453" s="25" t="s">
        <v>19</v>
      </c>
      <c r="D453" s="26" t="s">
        <v>340</v>
      </c>
      <c r="E453" s="27" t="s">
        <v>335</v>
      </c>
      <c r="F453" s="29">
        <v>300</v>
      </c>
      <c r="G453" s="17">
        <v>0</v>
      </c>
      <c r="H453" s="16"/>
      <c r="I453" s="10" t="s">
        <v>14</v>
      </c>
    </row>
    <row r="454" spans="2:9" s="18" customFormat="1">
      <c r="B454" s="3">
        <v>89</v>
      </c>
      <c r="C454" s="25" t="s">
        <v>19</v>
      </c>
      <c r="D454" s="26" t="s">
        <v>342</v>
      </c>
      <c r="E454" s="27" t="s">
        <v>21</v>
      </c>
      <c r="F454" s="29">
        <v>5</v>
      </c>
      <c r="G454" s="17">
        <v>200</v>
      </c>
      <c r="H454" s="16"/>
      <c r="I454" s="10" t="s">
        <v>14</v>
      </c>
    </row>
    <row r="455" spans="2:9" s="18" customFormat="1">
      <c r="B455" s="3">
        <v>90</v>
      </c>
      <c r="C455" s="25" t="s">
        <v>19</v>
      </c>
      <c r="D455" s="26" t="s">
        <v>215</v>
      </c>
      <c r="E455" s="25" t="s">
        <v>21</v>
      </c>
      <c r="F455" s="16">
        <v>50</v>
      </c>
      <c r="G455" s="17">
        <v>273</v>
      </c>
      <c r="H455" s="16"/>
      <c r="I455" s="10" t="s">
        <v>14</v>
      </c>
    </row>
    <row r="456" spans="2:9" s="18" customFormat="1">
      <c r="B456" s="3">
        <v>91</v>
      </c>
      <c r="C456" s="25" t="s">
        <v>19</v>
      </c>
      <c r="D456" s="26" t="s">
        <v>282</v>
      </c>
      <c r="E456" s="27" t="s">
        <v>72</v>
      </c>
      <c r="F456" s="16">
        <v>100</v>
      </c>
      <c r="G456" s="17">
        <v>43</v>
      </c>
      <c r="H456" s="16"/>
      <c r="I456" s="10" t="s">
        <v>14</v>
      </c>
    </row>
    <row r="457" spans="2:9" s="18" customFormat="1">
      <c r="B457" s="3">
        <v>92</v>
      </c>
      <c r="C457" s="25" t="s">
        <v>19</v>
      </c>
      <c r="D457" s="26" t="s">
        <v>856</v>
      </c>
      <c r="E457" s="27" t="s">
        <v>72</v>
      </c>
      <c r="F457" s="16">
        <v>2000</v>
      </c>
      <c r="G457" s="17">
        <v>0</v>
      </c>
      <c r="H457" s="16"/>
      <c r="I457" s="10" t="s">
        <v>14</v>
      </c>
    </row>
    <row r="458" spans="2:9" s="18" customFormat="1">
      <c r="B458" s="3">
        <v>93</v>
      </c>
      <c r="C458" s="25" t="s">
        <v>19</v>
      </c>
      <c r="D458" s="26" t="s">
        <v>357</v>
      </c>
      <c r="E458" s="27" t="s">
        <v>64</v>
      </c>
      <c r="F458" s="29">
        <v>10</v>
      </c>
      <c r="G458" s="17">
        <v>1500</v>
      </c>
      <c r="H458" s="16"/>
      <c r="I458" s="10" t="s">
        <v>14</v>
      </c>
    </row>
    <row r="459" spans="2:9" s="18" customFormat="1">
      <c r="B459" s="3">
        <v>94</v>
      </c>
      <c r="C459" s="25" t="s">
        <v>19</v>
      </c>
      <c r="D459" s="26" t="s">
        <v>233</v>
      </c>
      <c r="E459" s="27" t="s">
        <v>72</v>
      </c>
      <c r="F459" s="29">
        <v>100</v>
      </c>
      <c r="G459" s="17">
        <v>440</v>
      </c>
      <c r="H459" s="16"/>
      <c r="I459" s="10" t="s">
        <v>14</v>
      </c>
    </row>
    <row r="460" spans="2:9" s="18" customFormat="1">
      <c r="B460" s="3">
        <v>95</v>
      </c>
      <c r="C460" s="25" t="s">
        <v>19</v>
      </c>
      <c r="D460" s="26" t="s">
        <v>358</v>
      </c>
      <c r="E460" s="27" t="s">
        <v>66</v>
      </c>
      <c r="F460" s="29">
        <v>8</v>
      </c>
      <c r="G460" s="17">
        <v>41</v>
      </c>
      <c r="H460" s="16"/>
      <c r="I460" s="10" t="s">
        <v>14</v>
      </c>
    </row>
    <row r="461" spans="2:9" s="18" customFormat="1" ht="25.5">
      <c r="B461" s="3">
        <v>96</v>
      </c>
      <c r="C461" s="25" t="s">
        <v>19</v>
      </c>
      <c r="D461" s="26" t="s">
        <v>359</v>
      </c>
      <c r="E461" s="27" t="s">
        <v>72</v>
      </c>
      <c r="F461" s="29">
        <v>500</v>
      </c>
      <c r="G461" s="17">
        <v>42</v>
      </c>
      <c r="H461" s="16"/>
      <c r="I461" s="10" t="s">
        <v>14</v>
      </c>
    </row>
    <row r="462" spans="2:9" s="18" customFormat="1">
      <c r="B462" s="3">
        <v>97</v>
      </c>
      <c r="C462" s="25" t="s">
        <v>19</v>
      </c>
      <c r="D462" s="26" t="s">
        <v>243</v>
      </c>
      <c r="E462" s="27" t="s">
        <v>72</v>
      </c>
      <c r="F462" s="29">
        <v>500</v>
      </c>
      <c r="G462" s="17">
        <v>420</v>
      </c>
      <c r="H462" s="16"/>
      <c r="I462" s="10" t="s">
        <v>14</v>
      </c>
    </row>
    <row r="463" spans="2:9" s="18" customFormat="1" ht="25.5">
      <c r="B463" s="3">
        <v>98</v>
      </c>
      <c r="C463" s="25" t="s">
        <v>19</v>
      </c>
      <c r="D463" s="26" t="s">
        <v>360</v>
      </c>
      <c r="E463" s="27" t="s">
        <v>66</v>
      </c>
      <c r="F463" s="29">
        <v>1</v>
      </c>
      <c r="G463" s="17">
        <v>1300</v>
      </c>
      <c r="H463" s="16"/>
      <c r="I463" s="10" t="s">
        <v>14</v>
      </c>
    </row>
    <row r="464" spans="2:9" s="18" customFormat="1" ht="25.5">
      <c r="B464" s="3">
        <v>99</v>
      </c>
      <c r="C464" s="25" t="s">
        <v>19</v>
      </c>
      <c r="D464" s="26" t="s">
        <v>361</v>
      </c>
      <c r="E464" s="27" t="s">
        <v>66</v>
      </c>
      <c r="F464" s="29">
        <v>1</v>
      </c>
      <c r="G464" s="17">
        <v>1300</v>
      </c>
      <c r="H464" s="16"/>
      <c r="I464" s="10" t="s">
        <v>14</v>
      </c>
    </row>
    <row r="465" spans="2:9" s="18" customFormat="1" ht="25.5">
      <c r="B465" s="3">
        <v>100</v>
      </c>
      <c r="C465" s="25" t="s">
        <v>19</v>
      </c>
      <c r="D465" s="26" t="s">
        <v>362</v>
      </c>
      <c r="E465" s="27" t="s">
        <v>66</v>
      </c>
      <c r="F465" s="29">
        <v>1</v>
      </c>
      <c r="G465" s="17">
        <v>1300</v>
      </c>
      <c r="H465" s="16"/>
      <c r="I465" s="10" t="s">
        <v>14</v>
      </c>
    </row>
    <row r="466" spans="2:9" s="18" customFormat="1">
      <c r="B466" s="3">
        <v>101</v>
      </c>
      <c r="C466" s="25" t="s">
        <v>19</v>
      </c>
      <c r="D466" s="26" t="s">
        <v>228</v>
      </c>
      <c r="E466" s="27" t="s">
        <v>72</v>
      </c>
      <c r="F466" s="29">
        <v>10</v>
      </c>
      <c r="G466" s="17">
        <v>3200</v>
      </c>
      <c r="H466" s="16"/>
      <c r="I466" s="10" t="s">
        <v>14</v>
      </c>
    </row>
    <row r="467" spans="2:9" s="18" customFormat="1" ht="38.25">
      <c r="B467" s="3">
        <v>102</v>
      </c>
      <c r="C467" s="25" t="s">
        <v>19</v>
      </c>
      <c r="D467" s="26" t="s">
        <v>363</v>
      </c>
      <c r="E467" s="27" t="s">
        <v>66</v>
      </c>
      <c r="F467" s="29">
        <v>2</v>
      </c>
      <c r="G467" s="17">
        <v>12000</v>
      </c>
      <c r="H467" s="16"/>
      <c r="I467" s="10" t="s">
        <v>14</v>
      </c>
    </row>
    <row r="468" spans="2:9" s="18" customFormat="1" ht="25.5">
      <c r="B468" s="3">
        <v>103</v>
      </c>
      <c r="C468" s="25" t="s">
        <v>19</v>
      </c>
      <c r="D468" s="26" t="s">
        <v>364</v>
      </c>
      <c r="E468" s="27" t="s">
        <v>72</v>
      </c>
      <c r="F468" s="29">
        <v>1</v>
      </c>
      <c r="G468" s="17">
        <v>0</v>
      </c>
      <c r="H468" s="16"/>
      <c r="I468" s="10" t="s">
        <v>14</v>
      </c>
    </row>
    <row r="469" spans="2:9" ht="63.75">
      <c r="B469" s="3">
        <v>104</v>
      </c>
      <c r="C469" s="25" t="s">
        <v>19</v>
      </c>
      <c r="D469" s="26" t="s">
        <v>365</v>
      </c>
      <c r="E469" s="27" t="s">
        <v>72</v>
      </c>
      <c r="F469" s="29">
        <v>50</v>
      </c>
      <c r="G469" s="17">
        <v>225</v>
      </c>
      <c r="H469" s="16"/>
      <c r="I469" s="10" t="s">
        <v>14</v>
      </c>
    </row>
    <row r="470" spans="2:9" s="18" customFormat="1" ht="63.75">
      <c r="B470" s="3">
        <v>105</v>
      </c>
      <c r="C470" s="25" t="s">
        <v>19</v>
      </c>
      <c r="D470" s="26" t="s">
        <v>366</v>
      </c>
      <c r="E470" s="27" t="s">
        <v>72</v>
      </c>
      <c r="F470" s="29">
        <v>50</v>
      </c>
      <c r="G470" s="17">
        <v>230</v>
      </c>
      <c r="H470" s="16"/>
      <c r="I470" s="10" t="s">
        <v>14</v>
      </c>
    </row>
    <row r="471" spans="2:9" s="18" customFormat="1" ht="25.5">
      <c r="B471" s="3">
        <v>106</v>
      </c>
      <c r="C471" s="25" t="s">
        <v>19</v>
      </c>
      <c r="D471" s="26" t="s">
        <v>367</v>
      </c>
      <c r="E471" s="27" t="s">
        <v>72</v>
      </c>
      <c r="F471" s="29">
        <v>500</v>
      </c>
      <c r="G471" s="17">
        <v>12</v>
      </c>
      <c r="H471" s="16"/>
      <c r="I471" s="10" t="s">
        <v>14</v>
      </c>
    </row>
    <row r="472" spans="2:9" ht="25.5">
      <c r="B472" s="3">
        <v>107</v>
      </c>
      <c r="C472" s="25" t="s">
        <v>19</v>
      </c>
      <c r="D472" s="26" t="s">
        <v>371</v>
      </c>
      <c r="E472" s="25" t="s">
        <v>66</v>
      </c>
      <c r="F472" s="16">
        <v>2</v>
      </c>
      <c r="G472" s="17">
        <v>13500</v>
      </c>
      <c r="H472" s="16"/>
      <c r="I472" s="10" t="s">
        <v>14</v>
      </c>
    </row>
    <row r="473" spans="2:9" s="18" customFormat="1" ht="51">
      <c r="B473" s="3">
        <v>108</v>
      </c>
      <c r="C473" s="25" t="s">
        <v>19</v>
      </c>
      <c r="D473" s="26" t="s">
        <v>372</v>
      </c>
      <c r="E473" s="25" t="s">
        <v>66</v>
      </c>
      <c r="F473" s="16">
        <v>15</v>
      </c>
      <c r="G473" s="17">
        <v>3500</v>
      </c>
      <c r="H473" s="16"/>
      <c r="I473" s="10" t="s">
        <v>14</v>
      </c>
    </row>
    <row r="474" spans="2:9" s="18" customFormat="1" ht="63.75">
      <c r="B474" s="3">
        <v>109</v>
      </c>
      <c r="C474" s="25" t="s">
        <v>19</v>
      </c>
      <c r="D474" s="26" t="s">
        <v>373</v>
      </c>
      <c r="E474" s="25" t="s">
        <v>66</v>
      </c>
      <c r="F474" s="29">
        <v>2</v>
      </c>
      <c r="G474" s="17">
        <v>20000</v>
      </c>
      <c r="H474" s="16"/>
      <c r="I474" s="10" t="s">
        <v>14</v>
      </c>
    </row>
    <row r="475" spans="2:9" s="18" customFormat="1" ht="51">
      <c r="B475" s="3">
        <v>110</v>
      </c>
      <c r="C475" s="25" t="s">
        <v>19</v>
      </c>
      <c r="D475" s="26" t="s">
        <v>374</v>
      </c>
      <c r="E475" s="25" t="s">
        <v>66</v>
      </c>
      <c r="F475" s="16">
        <v>1</v>
      </c>
      <c r="G475" s="17">
        <v>20000</v>
      </c>
      <c r="H475" s="16"/>
      <c r="I475" s="10" t="s">
        <v>14</v>
      </c>
    </row>
    <row r="476" spans="2:9" s="18" customFormat="1" ht="51">
      <c r="B476" s="3">
        <v>111</v>
      </c>
      <c r="C476" s="25" t="s">
        <v>19</v>
      </c>
      <c r="D476" s="26" t="s">
        <v>375</v>
      </c>
      <c r="E476" s="25" t="s">
        <v>66</v>
      </c>
      <c r="F476" s="16">
        <v>1</v>
      </c>
      <c r="G476" s="17">
        <v>20000</v>
      </c>
      <c r="H476" s="16"/>
      <c r="I476" s="10" t="s">
        <v>14</v>
      </c>
    </row>
    <row r="477" spans="2:9" s="18" customFormat="1">
      <c r="B477" s="3">
        <v>112</v>
      </c>
      <c r="C477" s="25" t="s">
        <v>19</v>
      </c>
      <c r="D477" s="26" t="s">
        <v>432</v>
      </c>
      <c r="E477" s="27" t="s">
        <v>66</v>
      </c>
      <c r="F477" s="29">
        <v>4</v>
      </c>
      <c r="G477" s="17">
        <v>4700</v>
      </c>
      <c r="H477" s="16"/>
      <c r="I477" s="10" t="s">
        <v>14</v>
      </c>
    </row>
    <row r="478" spans="2:9" s="18" customFormat="1">
      <c r="B478" s="3">
        <v>113</v>
      </c>
      <c r="C478" s="25" t="s">
        <v>19</v>
      </c>
      <c r="D478" s="26" t="s">
        <v>433</v>
      </c>
      <c r="E478" s="27" t="s">
        <v>66</v>
      </c>
      <c r="F478" s="29">
        <v>95</v>
      </c>
      <c r="G478" s="17">
        <v>1200</v>
      </c>
      <c r="H478" s="16"/>
      <c r="I478" s="10" t="s">
        <v>14</v>
      </c>
    </row>
    <row r="479" spans="2:9" s="18" customFormat="1">
      <c r="B479" s="3">
        <v>114</v>
      </c>
      <c r="C479" s="25" t="s">
        <v>19</v>
      </c>
      <c r="D479" s="26" t="s">
        <v>434</v>
      </c>
      <c r="E479" s="27" t="s">
        <v>66</v>
      </c>
      <c r="F479" s="29">
        <v>50</v>
      </c>
      <c r="G479" s="17">
        <v>1000</v>
      </c>
      <c r="H479" s="16"/>
      <c r="I479" s="10" t="s">
        <v>14</v>
      </c>
    </row>
    <row r="480" spans="2:9" s="18" customFormat="1">
      <c r="B480" s="3">
        <v>115</v>
      </c>
      <c r="C480" s="25" t="s">
        <v>19</v>
      </c>
      <c r="D480" s="26" t="s">
        <v>435</v>
      </c>
      <c r="E480" s="27" t="s">
        <v>72</v>
      </c>
      <c r="F480" s="29">
        <v>300</v>
      </c>
      <c r="G480" s="17">
        <v>80</v>
      </c>
      <c r="H480" s="16"/>
      <c r="I480" s="10" t="s">
        <v>14</v>
      </c>
    </row>
    <row r="481" spans="2:9" s="18" customFormat="1">
      <c r="B481" s="3">
        <v>116</v>
      </c>
      <c r="C481" s="25" t="s">
        <v>19</v>
      </c>
      <c r="D481" s="26" t="s">
        <v>436</v>
      </c>
      <c r="E481" s="27" t="s">
        <v>72</v>
      </c>
      <c r="F481" s="29">
        <v>300</v>
      </c>
      <c r="G481" s="17">
        <v>80</v>
      </c>
      <c r="H481" s="16"/>
      <c r="I481" s="10" t="s">
        <v>14</v>
      </c>
    </row>
    <row r="482" spans="2:9" s="18" customFormat="1">
      <c r="B482" s="3">
        <v>117</v>
      </c>
      <c r="C482" s="25" t="s">
        <v>19</v>
      </c>
      <c r="D482" s="26" t="s">
        <v>437</v>
      </c>
      <c r="E482" s="27" t="s">
        <v>72</v>
      </c>
      <c r="F482" s="29">
        <v>2</v>
      </c>
      <c r="G482" s="17">
        <v>15000</v>
      </c>
      <c r="H482" s="16"/>
      <c r="I482" s="10" t="s">
        <v>14</v>
      </c>
    </row>
    <row r="483" spans="2:9" s="18" customFormat="1">
      <c r="B483" s="3">
        <v>118</v>
      </c>
      <c r="C483" s="25" t="s">
        <v>19</v>
      </c>
      <c r="D483" s="26" t="s">
        <v>438</v>
      </c>
      <c r="E483" s="27" t="s">
        <v>72</v>
      </c>
      <c r="F483" s="29">
        <v>10</v>
      </c>
      <c r="G483" s="17">
        <v>1220</v>
      </c>
      <c r="H483" s="16"/>
      <c r="I483" s="10" t="s">
        <v>14</v>
      </c>
    </row>
    <row r="484" spans="2:9" s="18" customFormat="1">
      <c r="B484" s="3">
        <v>119</v>
      </c>
      <c r="C484" s="25" t="s">
        <v>19</v>
      </c>
      <c r="D484" s="26" t="s">
        <v>215</v>
      </c>
      <c r="E484" s="27" t="s">
        <v>72</v>
      </c>
      <c r="F484" s="29">
        <v>50</v>
      </c>
      <c r="G484" s="17">
        <v>273</v>
      </c>
      <c r="H484" s="16"/>
      <c r="I484" s="10" t="s">
        <v>14</v>
      </c>
    </row>
    <row r="485" spans="2:9" s="18" customFormat="1">
      <c r="B485" s="3">
        <v>120</v>
      </c>
      <c r="C485" s="25" t="s">
        <v>19</v>
      </c>
      <c r="D485" s="26" t="s">
        <v>440</v>
      </c>
      <c r="E485" s="27" t="s">
        <v>72</v>
      </c>
      <c r="F485" s="29">
        <v>5</v>
      </c>
      <c r="G485" s="17">
        <v>1800</v>
      </c>
      <c r="H485" s="16"/>
      <c r="I485" s="10" t="s">
        <v>14</v>
      </c>
    </row>
    <row r="486" spans="2:9" s="18" customFormat="1">
      <c r="B486" s="3">
        <v>121</v>
      </c>
      <c r="C486" s="25" t="s">
        <v>19</v>
      </c>
      <c r="D486" s="26" t="s">
        <v>441</v>
      </c>
      <c r="E486" s="27" t="s">
        <v>72</v>
      </c>
      <c r="F486" s="29">
        <v>4</v>
      </c>
      <c r="G486" s="17">
        <v>1100</v>
      </c>
      <c r="H486" s="16"/>
      <c r="I486" s="10" t="s">
        <v>14</v>
      </c>
    </row>
    <row r="487" spans="2:9" s="18" customFormat="1">
      <c r="B487" s="3">
        <v>122</v>
      </c>
      <c r="C487" s="25" t="s">
        <v>19</v>
      </c>
      <c r="D487" s="26" t="s">
        <v>444</v>
      </c>
      <c r="E487" s="27" t="s">
        <v>72</v>
      </c>
      <c r="F487" s="29">
        <v>60</v>
      </c>
      <c r="G487" s="17">
        <v>140</v>
      </c>
      <c r="H487" s="16"/>
      <c r="I487" s="10" t="s">
        <v>14</v>
      </c>
    </row>
    <row r="488" spans="2:9" s="18" customFormat="1" ht="38.25">
      <c r="B488" s="3">
        <v>123</v>
      </c>
      <c r="C488" s="25" t="s">
        <v>19</v>
      </c>
      <c r="D488" s="26" t="s">
        <v>445</v>
      </c>
      <c r="E488" s="27" t="s">
        <v>66</v>
      </c>
      <c r="F488" s="29">
        <v>5</v>
      </c>
      <c r="G488" s="17">
        <v>0</v>
      </c>
      <c r="H488" s="16"/>
      <c r="I488" s="10" t="s">
        <v>14</v>
      </c>
    </row>
    <row r="489" spans="2:9" s="18" customFormat="1" ht="25.5">
      <c r="B489" s="3">
        <v>124</v>
      </c>
      <c r="C489" s="25" t="s">
        <v>19</v>
      </c>
      <c r="D489" s="26" t="s">
        <v>447</v>
      </c>
      <c r="E489" s="27" t="s">
        <v>72</v>
      </c>
      <c r="F489" s="29">
        <v>11</v>
      </c>
      <c r="G489" s="17">
        <v>1100</v>
      </c>
      <c r="H489" s="16"/>
      <c r="I489" s="10" t="s">
        <v>14</v>
      </c>
    </row>
    <row r="490" spans="2:9" s="18" customFormat="1" ht="25.5">
      <c r="B490" s="3">
        <v>125</v>
      </c>
      <c r="C490" s="25" t="s">
        <v>19</v>
      </c>
      <c r="D490" s="26" t="s">
        <v>448</v>
      </c>
      <c r="E490" s="27" t="s">
        <v>72</v>
      </c>
      <c r="F490" s="29">
        <v>6</v>
      </c>
      <c r="G490" s="17">
        <v>1400</v>
      </c>
      <c r="H490" s="16"/>
      <c r="I490" s="10" t="s">
        <v>14</v>
      </c>
    </row>
    <row r="491" spans="2:9" s="18" customFormat="1">
      <c r="B491" s="3">
        <v>126</v>
      </c>
      <c r="C491" s="25" t="s">
        <v>19</v>
      </c>
      <c r="D491" s="26" t="s">
        <v>453</v>
      </c>
      <c r="E491" s="27" t="s">
        <v>66</v>
      </c>
      <c r="F491" s="29">
        <v>19</v>
      </c>
      <c r="G491" s="17">
        <v>1250</v>
      </c>
      <c r="H491" s="16"/>
      <c r="I491" s="10" t="s">
        <v>14</v>
      </c>
    </row>
    <row r="492" spans="2:9" s="18" customFormat="1">
      <c r="B492" s="3">
        <v>127</v>
      </c>
      <c r="C492" s="25" t="s">
        <v>19</v>
      </c>
      <c r="D492" s="26" t="s">
        <v>454</v>
      </c>
      <c r="E492" s="27" t="s">
        <v>66</v>
      </c>
      <c r="F492" s="29">
        <v>9</v>
      </c>
      <c r="G492" s="17">
        <v>0</v>
      </c>
      <c r="H492" s="16"/>
      <c r="I492" s="10" t="s">
        <v>14</v>
      </c>
    </row>
    <row r="493" spans="2:9" s="18" customFormat="1" ht="25.5">
      <c r="B493" s="3">
        <v>128</v>
      </c>
      <c r="C493" s="25" t="s">
        <v>19</v>
      </c>
      <c r="D493" s="30" t="s">
        <v>455</v>
      </c>
      <c r="E493" s="27" t="s">
        <v>66</v>
      </c>
      <c r="F493" s="29">
        <v>2</v>
      </c>
      <c r="G493" s="17">
        <v>40999.799999999996</v>
      </c>
      <c r="H493" s="16"/>
      <c r="I493" s="10" t="s">
        <v>14</v>
      </c>
    </row>
    <row r="494" spans="2:9" s="18" customFormat="1" ht="25.5">
      <c r="B494" s="3">
        <v>129</v>
      </c>
      <c r="C494" s="25" t="s">
        <v>19</v>
      </c>
      <c r="D494" s="30" t="s">
        <v>456</v>
      </c>
      <c r="E494" s="27" t="s">
        <v>66</v>
      </c>
      <c r="F494" s="29">
        <v>2</v>
      </c>
      <c r="G494" s="17">
        <v>45000</v>
      </c>
      <c r="H494" s="16"/>
      <c r="I494" s="10" t="s">
        <v>14</v>
      </c>
    </row>
    <row r="495" spans="2:9" s="18" customFormat="1" ht="25.5">
      <c r="B495" s="3">
        <v>130</v>
      </c>
      <c r="C495" s="25" t="s">
        <v>19</v>
      </c>
      <c r="D495" s="30" t="s">
        <v>457</v>
      </c>
      <c r="E495" s="31" t="s">
        <v>66</v>
      </c>
      <c r="F495" s="29">
        <v>1</v>
      </c>
      <c r="G495" s="17">
        <v>50000.4</v>
      </c>
      <c r="H495" s="16"/>
      <c r="I495" s="10" t="s">
        <v>14</v>
      </c>
    </row>
    <row r="496" spans="2:9" s="18" customFormat="1">
      <c r="B496" s="3">
        <v>131</v>
      </c>
      <c r="C496" s="25" t="s">
        <v>19</v>
      </c>
      <c r="D496" s="26" t="s">
        <v>458</v>
      </c>
      <c r="E496" s="25" t="s">
        <v>72</v>
      </c>
      <c r="F496" s="16">
        <v>1000</v>
      </c>
      <c r="G496" s="17">
        <v>0</v>
      </c>
      <c r="H496" s="16"/>
      <c r="I496" s="10" t="s">
        <v>14</v>
      </c>
    </row>
    <row r="497" spans="2:9" s="18" customFormat="1">
      <c r="B497" s="3">
        <v>132</v>
      </c>
      <c r="C497" s="25" t="s">
        <v>19</v>
      </c>
      <c r="D497" s="26" t="s">
        <v>342</v>
      </c>
      <c r="E497" s="27" t="s">
        <v>64</v>
      </c>
      <c r="F497" s="16">
        <v>1010</v>
      </c>
      <c r="G497" s="17">
        <v>185</v>
      </c>
      <c r="H497" s="16"/>
      <c r="I497" s="10" t="s">
        <v>14</v>
      </c>
    </row>
    <row r="498" spans="2:9" s="18" customFormat="1">
      <c r="B498" s="3">
        <v>133</v>
      </c>
      <c r="C498" s="25" t="s">
        <v>19</v>
      </c>
      <c r="D498" s="26" t="s">
        <v>840</v>
      </c>
      <c r="E498" s="25" t="s">
        <v>72</v>
      </c>
      <c r="F498" s="16">
        <v>4000</v>
      </c>
      <c r="G498" s="17">
        <v>0</v>
      </c>
      <c r="H498" s="16"/>
      <c r="I498" s="10" t="s">
        <v>14</v>
      </c>
    </row>
    <row r="499" spans="2:9" s="18" customFormat="1">
      <c r="B499" s="3">
        <v>134</v>
      </c>
      <c r="C499" s="25" t="s">
        <v>19</v>
      </c>
      <c r="D499" s="26" t="s">
        <v>841</v>
      </c>
      <c r="E499" s="25" t="s">
        <v>72</v>
      </c>
      <c r="F499" s="16">
        <v>4000</v>
      </c>
      <c r="G499" s="17">
        <v>0</v>
      </c>
      <c r="H499" s="16"/>
      <c r="I499" s="10" t="s">
        <v>14</v>
      </c>
    </row>
    <row r="500" spans="2:9" s="18" customFormat="1">
      <c r="B500" s="3">
        <v>135</v>
      </c>
      <c r="C500" s="25" t="s">
        <v>19</v>
      </c>
      <c r="D500" s="26" t="s">
        <v>842</v>
      </c>
      <c r="E500" s="25" t="s">
        <v>72</v>
      </c>
      <c r="F500" s="16">
        <v>200</v>
      </c>
      <c r="G500" s="17">
        <v>440</v>
      </c>
      <c r="H500" s="16"/>
      <c r="I500" s="10" t="s">
        <v>14</v>
      </c>
    </row>
    <row r="501" spans="2:9" s="18" customFormat="1">
      <c r="B501" s="3">
        <v>136</v>
      </c>
      <c r="C501" s="25" t="s">
        <v>19</v>
      </c>
      <c r="D501" s="26" t="s">
        <v>843</v>
      </c>
      <c r="E501" s="25" t="s">
        <v>72</v>
      </c>
      <c r="F501" s="16">
        <v>30</v>
      </c>
      <c r="G501" s="17">
        <v>0</v>
      </c>
      <c r="H501" s="16"/>
      <c r="I501" s="10" t="s">
        <v>14</v>
      </c>
    </row>
    <row r="502" spans="2:9" s="18" customFormat="1">
      <c r="B502" s="3">
        <v>137</v>
      </c>
      <c r="C502" s="25" t="s">
        <v>19</v>
      </c>
      <c r="D502" s="26" t="s">
        <v>844</v>
      </c>
      <c r="E502" s="25" t="s">
        <v>72</v>
      </c>
      <c r="F502" s="16">
        <v>30</v>
      </c>
      <c r="G502" s="17">
        <v>0</v>
      </c>
      <c r="H502" s="16"/>
      <c r="I502" s="10" t="s">
        <v>14</v>
      </c>
    </row>
    <row r="503" spans="2:9" s="18" customFormat="1">
      <c r="B503" s="3">
        <v>138</v>
      </c>
      <c r="C503" s="25" t="s">
        <v>19</v>
      </c>
      <c r="D503" s="26" t="s">
        <v>845</v>
      </c>
      <c r="E503" s="25" t="s">
        <v>72</v>
      </c>
      <c r="F503" s="16">
        <v>30</v>
      </c>
      <c r="G503" s="17">
        <v>0</v>
      </c>
      <c r="H503" s="16"/>
      <c r="I503" s="10" t="s">
        <v>14</v>
      </c>
    </row>
    <row r="504" spans="2:9" s="18" customFormat="1">
      <c r="B504" s="3">
        <v>139</v>
      </c>
      <c r="C504" s="25" t="s">
        <v>19</v>
      </c>
      <c r="D504" s="26" t="s">
        <v>846</v>
      </c>
      <c r="E504" s="25" t="s">
        <v>72</v>
      </c>
      <c r="F504" s="16">
        <v>50</v>
      </c>
      <c r="G504" s="17">
        <v>1200</v>
      </c>
      <c r="H504" s="16"/>
      <c r="I504" s="10" t="s">
        <v>14</v>
      </c>
    </row>
    <row r="505" spans="2:9" s="18" customFormat="1">
      <c r="B505" s="3">
        <v>140</v>
      </c>
      <c r="C505" s="25" t="s">
        <v>19</v>
      </c>
      <c r="D505" s="26" t="s">
        <v>225</v>
      </c>
      <c r="E505" s="25" t="s">
        <v>72</v>
      </c>
      <c r="F505" s="16">
        <v>25</v>
      </c>
      <c r="G505" s="17">
        <v>1000</v>
      </c>
      <c r="H505" s="16"/>
      <c r="I505" s="10" t="s">
        <v>14</v>
      </c>
    </row>
    <row r="506" spans="2:9" s="18" customFormat="1">
      <c r="B506" s="3">
        <v>141</v>
      </c>
      <c r="C506" s="25" t="s">
        <v>19</v>
      </c>
      <c r="D506" s="26" t="s">
        <v>847</v>
      </c>
      <c r="E506" s="25" t="s">
        <v>66</v>
      </c>
      <c r="F506" s="16">
        <v>20</v>
      </c>
      <c r="G506" s="17">
        <v>600</v>
      </c>
      <c r="H506" s="16"/>
      <c r="I506" s="10" t="s">
        <v>14</v>
      </c>
    </row>
    <row r="507" spans="2:9" s="18" customFormat="1">
      <c r="B507" s="3">
        <v>142</v>
      </c>
      <c r="C507" s="25" t="s">
        <v>19</v>
      </c>
      <c r="D507" s="26" t="s">
        <v>460</v>
      </c>
      <c r="E507" s="25" t="s">
        <v>66</v>
      </c>
      <c r="F507" s="16">
        <v>50</v>
      </c>
      <c r="G507" s="17">
        <v>2090</v>
      </c>
      <c r="H507" s="16"/>
      <c r="I507" s="10" t="s">
        <v>14</v>
      </c>
    </row>
    <row r="508" spans="2:9" s="18" customFormat="1">
      <c r="B508" s="3">
        <v>143</v>
      </c>
      <c r="C508" s="25" t="s">
        <v>19</v>
      </c>
      <c r="D508" s="26" t="s">
        <v>848</v>
      </c>
      <c r="E508" s="27" t="s">
        <v>84</v>
      </c>
      <c r="F508" s="16">
        <v>20</v>
      </c>
      <c r="G508" s="17">
        <v>0</v>
      </c>
      <c r="H508" s="16"/>
      <c r="I508" s="10" t="s">
        <v>14</v>
      </c>
    </row>
    <row r="509" spans="2:9" s="18" customFormat="1">
      <c r="B509" s="3">
        <v>144</v>
      </c>
      <c r="C509" s="25" t="s">
        <v>19</v>
      </c>
      <c r="D509" s="26" t="s">
        <v>849</v>
      </c>
      <c r="E509" s="25" t="s">
        <v>72</v>
      </c>
      <c r="F509" s="16">
        <v>40</v>
      </c>
      <c r="G509" s="17">
        <v>0</v>
      </c>
      <c r="H509" s="16"/>
      <c r="I509" s="10" t="s">
        <v>14</v>
      </c>
    </row>
    <row r="510" spans="2:9" s="18" customFormat="1">
      <c r="B510" s="3">
        <v>145</v>
      </c>
      <c r="C510" s="25" t="s">
        <v>19</v>
      </c>
      <c r="D510" s="26" t="s">
        <v>850</v>
      </c>
      <c r="E510" s="25" t="s">
        <v>21</v>
      </c>
      <c r="F510" s="16">
        <v>30</v>
      </c>
      <c r="G510" s="17">
        <v>0</v>
      </c>
      <c r="H510" s="16"/>
      <c r="I510" s="10" t="s">
        <v>14</v>
      </c>
    </row>
    <row r="511" spans="2:9" s="18" customFormat="1">
      <c r="B511" s="3">
        <v>146</v>
      </c>
      <c r="C511" s="25" t="s">
        <v>19</v>
      </c>
      <c r="D511" s="26" t="s">
        <v>851</v>
      </c>
      <c r="E511" s="25" t="s">
        <v>72</v>
      </c>
      <c r="F511" s="16">
        <v>40</v>
      </c>
      <c r="G511" s="17">
        <v>0</v>
      </c>
      <c r="H511" s="16"/>
      <c r="I511" s="10" t="s">
        <v>14</v>
      </c>
    </row>
    <row r="512" spans="2:9" s="18" customFormat="1">
      <c r="B512" s="3">
        <v>147</v>
      </c>
      <c r="C512" s="25" t="s">
        <v>19</v>
      </c>
      <c r="D512" s="26" t="s">
        <v>467</v>
      </c>
      <c r="E512" s="25" t="s">
        <v>72</v>
      </c>
      <c r="F512" s="16">
        <v>100</v>
      </c>
      <c r="G512" s="17">
        <v>0</v>
      </c>
      <c r="H512" s="16"/>
      <c r="I512" s="10" t="s">
        <v>14</v>
      </c>
    </row>
    <row r="513" spans="2:9" ht="25.5">
      <c r="B513" s="62">
        <v>4</v>
      </c>
      <c r="C513" s="63"/>
      <c r="D513" s="64" t="s">
        <v>487</v>
      </c>
      <c r="E513" s="63"/>
      <c r="F513" s="65"/>
      <c r="G513" s="66"/>
      <c r="H513" s="65">
        <f>SUM(H515:H551)</f>
        <v>0</v>
      </c>
      <c r="I513" s="67"/>
    </row>
    <row r="514" spans="2:9">
      <c r="B514" s="62"/>
      <c r="C514" s="63"/>
      <c r="D514" s="64"/>
      <c r="E514" s="63"/>
      <c r="F514" s="65"/>
      <c r="G514" s="66"/>
      <c r="H514" s="65"/>
      <c r="I514" s="67"/>
    </row>
    <row r="515" spans="2:9">
      <c r="B515" s="3">
        <v>1</v>
      </c>
      <c r="C515" s="25">
        <v>30197232</v>
      </c>
      <c r="D515" s="26" t="s">
        <v>488</v>
      </c>
      <c r="E515" s="25" t="s">
        <v>489</v>
      </c>
      <c r="F515" s="16">
        <v>1850</v>
      </c>
      <c r="G515" s="17">
        <v>68</v>
      </c>
      <c r="H515" s="16"/>
      <c r="I515" s="10" t="s">
        <v>14</v>
      </c>
    </row>
    <row r="516" spans="2:9">
      <c r="B516" s="3">
        <v>2</v>
      </c>
      <c r="C516" s="25">
        <v>39263000</v>
      </c>
      <c r="D516" s="26" t="s">
        <v>490</v>
      </c>
      <c r="E516" s="25" t="s">
        <v>489</v>
      </c>
      <c r="F516" s="16">
        <v>1000</v>
      </c>
      <c r="G516" s="17">
        <v>1170</v>
      </c>
      <c r="H516" s="16"/>
      <c r="I516" s="10" t="s">
        <v>14</v>
      </c>
    </row>
    <row r="517" spans="2:9">
      <c r="B517" s="3">
        <v>3</v>
      </c>
      <c r="C517" s="25">
        <v>39263000</v>
      </c>
      <c r="D517" s="26" t="s">
        <v>491</v>
      </c>
      <c r="E517" s="25" t="s">
        <v>489</v>
      </c>
      <c r="F517" s="16">
        <v>10</v>
      </c>
      <c r="G517" s="17">
        <v>600</v>
      </c>
      <c r="H517" s="16"/>
      <c r="I517" s="10" t="s">
        <v>14</v>
      </c>
    </row>
    <row r="518" spans="2:9">
      <c r="B518" s="3">
        <v>4</v>
      </c>
      <c r="C518" s="25" t="s">
        <v>492</v>
      </c>
      <c r="D518" s="26" t="s">
        <v>493</v>
      </c>
      <c r="E518" s="25" t="s">
        <v>489</v>
      </c>
      <c r="F518" s="16">
        <v>2000</v>
      </c>
      <c r="G518" s="17">
        <v>78</v>
      </c>
      <c r="H518" s="16"/>
      <c r="I518" s="10" t="s">
        <v>14</v>
      </c>
    </row>
    <row r="519" spans="2:9">
      <c r="B519" s="3">
        <v>5</v>
      </c>
      <c r="C519" s="25" t="s">
        <v>492</v>
      </c>
      <c r="D519" s="26" t="s">
        <v>494</v>
      </c>
      <c r="E519" s="25" t="s">
        <v>489</v>
      </c>
      <c r="F519" s="16">
        <v>200</v>
      </c>
      <c r="G519" s="17">
        <v>78</v>
      </c>
      <c r="H519" s="16"/>
      <c r="I519" s="10" t="s">
        <v>14</v>
      </c>
    </row>
    <row r="520" spans="2:9">
      <c r="B520" s="3">
        <v>6</v>
      </c>
      <c r="C520" s="25" t="s">
        <v>492</v>
      </c>
      <c r="D520" s="26" t="s">
        <v>495</v>
      </c>
      <c r="E520" s="25" t="s">
        <v>489</v>
      </c>
      <c r="F520" s="16">
        <v>200</v>
      </c>
      <c r="G520" s="17">
        <v>78</v>
      </c>
      <c r="H520" s="16"/>
      <c r="I520" s="10" t="s">
        <v>14</v>
      </c>
    </row>
    <row r="521" spans="2:9">
      <c r="B521" s="3">
        <v>7</v>
      </c>
      <c r="C521" s="25" t="s">
        <v>492</v>
      </c>
      <c r="D521" s="26" t="s">
        <v>496</v>
      </c>
      <c r="E521" s="25" t="s">
        <v>489</v>
      </c>
      <c r="F521" s="16">
        <v>100</v>
      </c>
      <c r="G521" s="17">
        <v>87</v>
      </c>
      <c r="H521" s="16"/>
      <c r="I521" s="10" t="s">
        <v>14</v>
      </c>
    </row>
    <row r="522" spans="2:9">
      <c r="B522" s="3">
        <v>8</v>
      </c>
      <c r="C522" s="25" t="s">
        <v>497</v>
      </c>
      <c r="D522" s="26" t="s">
        <v>498</v>
      </c>
      <c r="E522" s="25" t="s">
        <v>489</v>
      </c>
      <c r="F522" s="16">
        <v>800</v>
      </c>
      <c r="G522" s="17">
        <v>68</v>
      </c>
      <c r="H522" s="16"/>
      <c r="I522" s="10" t="s">
        <v>14</v>
      </c>
    </row>
    <row r="523" spans="2:9">
      <c r="B523" s="3">
        <v>9</v>
      </c>
      <c r="C523" s="25" t="s">
        <v>497</v>
      </c>
      <c r="D523" s="26" t="s">
        <v>499</v>
      </c>
      <c r="E523" s="25" t="s">
        <v>489</v>
      </c>
      <c r="F523" s="16">
        <v>800</v>
      </c>
      <c r="G523" s="17">
        <v>702</v>
      </c>
      <c r="H523" s="16"/>
      <c r="I523" s="10" t="s">
        <v>14</v>
      </c>
    </row>
    <row r="524" spans="2:9">
      <c r="B524" s="3">
        <v>10</v>
      </c>
      <c r="C524" s="25">
        <v>22852000</v>
      </c>
      <c r="D524" s="26" t="s">
        <v>500</v>
      </c>
      <c r="E524" s="25" t="s">
        <v>489</v>
      </c>
      <c r="F524" s="16">
        <v>160</v>
      </c>
      <c r="G524" s="17">
        <v>214</v>
      </c>
      <c r="H524" s="16"/>
      <c r="I524" s="10" t="s">
        <v>14</v>
      </c>
    </row>
    <row r="525" spans="2:9">
      <c r="B525" s="3">
        <v>11</v>
      </c>
      <c r="C525" s="25">
        <v>22852000</v>
      </c>
      <c r="D525" s="26" t="s">
        <v>501</v>
      </c>
      <c r="E525" s="25" t="s">
        <v>489</v>
      </c>
      <c r="F525" s="16">
        <v>30</v>
      </c>
      <c r="G525" s="17">
        <v>702</v>
      </c>
      <c r="H525" s="16"/>
      <c r="I525" s="10" t="s">
        <v>14</v>
      </c>
    </row>
    <row r="526" spans="2:9">
      <c r="B526" s="3">
        <v>12</v>
      </c>
      <c r="C526" s="25">
        <v>30197231</v>
      </c>
      <c r="D526" s="26" t="s">
        <v>502</v>
      </c>
      <c r="E526" s="25" t="s">
        <v>489</v>
      </c>
      <c r="F526" s="16">
        <v>50</v>
      </c>
      <c r="G526" s="17">
        <v>955</v>
      </c>
      <c r="H526" s="16"/>
      <c r="I526" s="10" t="s">
        <v>14</v>
      </c>
    </row>
    <row r="527" spans="2:9">
      <c r="B527" s="3">
        <v>13</v>
      </c>
      <c r="C527" s="25">
        <v>30192740</v>
      </c>
      <c r="D527" s="26" t="s">
        <v>503</v>
      </c>
      <c r="E527" s="25" t="s">
        <v>504</v>
      </c>
      <c r="F527" s="16">
        <v>2000</v>
      </c>
      <c r="G527" s="17">
        <v>1852</v>
      </c>
      <c r="H527" s="16"/>
      <c r="I527" s="10" t="s">
        <v>14</v>
      </c>
    </row>
    <row r="528" spans="2:9">
      <c r="B528" s="3">
        <v>14</v>
      </c>
      <c r="C528" s="25">
        <v>30192740</v>
      </c>
      <c r="D528" s="26" t="s">
        <v>505</v>
      </c>
      <c r="E528" s="25" t="s">
        <v>504</v>
      </c>
      <c r="F528" s="16">
        <v>40</v>
      </c>
      <c r="G528" s="17">
        <v>4095</v>
      </c>
      <c r="H528" s="16"/>
      <c r="I528" s="10" t="s">
        <v>14</v>
      </c>
    </row>
    <row r="529" spans="2:9">
      <c r="B529" s="3">
        <v>15</v>
      </c>
      <c r="C529" s="25" t="s">
        <v>506</v>
      </c>
      <c r="D529" s="26" t="s">
        <v>507</v>
      </c>
      <c r="E529" s="25" t="s">
        <v>489</v>
      </c>
      <c r="F529" s="16">
        <v>400</v>
      </c>
      <c r="G529" s="17">
        <v>14</v>
      </c>
      <c r="H529" s="16"/>
      <c r="I529" s="10" t="s">
        <v>14</v>
      </c>
    </row>
    <row r="530" spans="2:9">
      <c r="B530" s="3">
        <v>16</v>
      </c>
      <c r="C530" s="25">
        <v>30197321</v>
      </c>
      <c r="D530" s="26" t="s">
        <v>508</v>
      </c>
      <c r="E530" s="25" t="s">
        <v>489</v>
      </c>
      <c r="F530" s="16">
        <v>100</v>
      </c>
      <c r="G530" s="17">
        <v>828</v>
      </c>
      <c r="H530" s="16"/>
      <c r="I530" s="10" t="s">
        <v>14</v>
      </c>
    </row>
    <row r="531" spans="2:9">
      <c r="B531" s="3">
        <v>17</v>
      </c>
      <c r="C531" s="25">
        <v>30197321</v>
      </c>
      <c r="D531" s="26" t="s">
        <v>509</v>
      </c>
      <c r="E531" s="25" t="s">
        <v>489</v>
      </c>
      <c r="F531" s="16">
        <v>100</v>
      </c>
      <c r="G531" s="17">
        <v>1413</v>
      </c>
      <c r="H531" s="16"/>
      <c r="I531" s="10" t="s">
        <v>14</v>
      </c>
    </row>
    <row r="532" spans="2:9">
      <c r="B532" s="3">
        <v>18</v>
      </c>
      <c r="C532" s="25">
        <v>30190000</v>
      </c>
      <c r="D532" s="26" t="s">
        <v>510</v>
      </c>
      <c r="E532" s="25" t="s">
        <v>504</v>
      </c>
      <c r="F532" s="16">
        <v>400</v>
      </c>
      <c r="G532" s="17">
        <v>68</v>
      </c>
      <c r="H532" s="16"/>
      <c r="I532" s="10" t="s">
        <v>14</v>
      </c>
    </row>
    <row r="533" spans="2:9">
      <c r="B533" s="3">
        <v>19</v>
      </c>
      <c r="C533" s="25">
        <v>30190000</v>
      </c>
      <c r="D533" s="26" t="s">
        <v>511</v>
      </c>
      <c r="E533" s="25" t="s">
        <v>504</v>
      </c>
      <c r="F533" s="16">
        <v>300</v>
      </c>
      <c r="G533" s="17">
        <v>87</v>
      </c>
      <c r="H533" s="16"/>
      <c r="I533" s="10" t="s">
        <v>14</v>
      </c>
    </row>
    <row r="534" spans="2:9">
      <c r="B534" s="3">
        <v>20</v>
      </c>
      <c r="C534" s="25">
        <v>30190000</v>
      </c>
      <c r="D534" s="26" t="s">
        <v>512</v>
      </c>
      <c r="E534" s="25" t="s">
        <v>504</v>
      </c>
      <c r="F534" s="16">
        <v>40</v>
      </c>
      <c r="G534" s="17">
        <v>370</v>
      </c>
      <c r="H534" s="16"/>
      <c r="I534" s="10" t="s">
        <v>14</v>
      </c>
    </row>
    <row r="535" spans="2:9">
      <c r="B535" s="3">
        <v>21</v>
      </c>
      <c r="C535" s="25">
        <v>30190000</v>
      </c>
      <c r="D535" s="26" t="s">
        <v>513</v>
      </c>
      <c r="E535" s="25" t="s">
        <v>504</v>
      </c>
      <c r="F535" s="16">
        <v>40</v>
      </c>
      <c r="G535" s="17">
        <v>68</v>
      </c>
      <c r="H535" s="16"/>
      <c r="I535" s="10" t="s">
        <v>14</v>
      </c>
    </row>
    <row r="536" spans="2:9">
      <c r="B536" s="3">
        <v>22</v>
      </c>
      <c r="C536" s="25" t="s">
        <v>514</v>
      </c>
      <c r="D536" s="26" t="s">
        <v>515</v>
      </c>
      <c r="E536" s="25" t="s">
        <v>489</v>
      </c>
      <c r="F536" s="16">
        <v>400</v>
      </c>
      <c r="G536" s="17">
        <v>214</v>
      </c>
      <c r="H536" s="16"/>
      <c r="I536" s="10" t="s">
        <v>14</v>
      </c>
    </row>
    <row r="537" spans="2:9">
      <c r="B537" s="3">
        <v>23</v>
      </c>
      <c r="C537" s="25" t="s">
        <v>516</v>
      </c>
      <c r="D537" s="26" t="s">
        <v>517</v>
      </c>
      <c r="E537" s="25" t="s">
        <v>489</v>
      </c>
      <c r="F537" s="16">
        <v>400</v>
      </c>
      <c r="G537" s="17">
        <v>68</v>
      </c>
      <c r="H537" s="16"/>
      <c r="I537" s="10" t="s">
        <v>14</v>
      </c>
    </row>
    <row r="538" spans="2:9">
      <c r="B538" s="3">
        <v>24</v>
      </c>
      <c r="C538" s="25">
        <v>30192230</v>
      </c>
      <c r="D538" s="26" t="s">
        <v>518</v>
      </c>
      <c r="E538" s="25" t="s">
        <v>489</v>
      </c>
      <c r="F538" s="16">
        <v>40</v>
      </c>
      <c r="G538" s="17">
        <v>663</v>
      </c>
      <c r="H538" s="16"/>
      <c r="I538" s="10" t="s">
        <v>14</v>
      </c>
    </row>
    <row r="539" spans="2:9">
      <c r="B539" s="3">
        <v>25</v>
      </c>
      <c r="C539" s="25" t="s">
        <v>519</v>
      </c>
      <c r="D539" s="26" t="s">
        <v>520</v>
      </c>
      <c r="E539" s="25" t="s">
        <v>489</v>
      </c>
      <c r="F539" s="16">
        <v>100</v>
      </c>
      <c r="G539" s="17">
        <v>87</v>
      </c>
      <c r="H539" s="16"/>
      <c r="I539" s="10" t="s">
        <v>14</v>
      </c>
    </row>
    <row r="540" spans="2:9">
      <c r="B540" s="3">
        <v>26</v>
      </c>
      <c r="C540" s="25" t="s">
        <v>521</v>
      </c>
      <c r="D540" s="26" t="s">
        <v>522</v>
      </c>
      <c r="E540" s="25" t="s">
        <v>489</v>
      </c>
      <c r="F540" s="16">
        <v>400</v>
      </c>
      <c r="G540" s="17">
        <v>282</v>
      </c>
      <c r="H540" s="16"/>
      <c r="I540" s="10" t="s">
        <v>14</v>
      </c>
    </row>
    <row r="541" spans="2:9">
      <c r="B541" s="3">
        <v>27</v>
      </c>
      <c r="C541" s="25" t="s">
        <v>521</v>
      </c>
      <c r="D541" s="26" t="s">
        <v>523</v>
      </c>
      <c r="E541" s="25" t="s">
        <v>489</v>
      </c>
      <c r="F541" s="16">
        <v>400</v>
      </c>
      <c r="G541" s="17">
        <v>224</v>
      </c>
      <c r="H541" s="16"/>
      <c r="I541" s="10" t="s">
        <v>14</v>
      </c>
    </row>
    <row r="542" spans="2:9">
      <c r="B542" s="3">
        <v>28</v>
      </c>
      <c r="C542" s="25" t="s">
        <v>521</v>
      </c>
      <c r="D542" s="26" t="s">
        <v>524</v>
      </c>
      <c r="E542" s="25" t="s">
        <v>489</v>
      </c>
      <c r="F542" s="16">
        <v>80</v>
      </c>
      <c r="G542" s="17">
        <v>39</v>
      </c>
      <c r="H542" s="16"/>
      <c r="I542" s="10" t="s">
        <v>14</v>
      </c>
    </row>
    <row r="543" spans="2:9">
      <c r="B543" s="3">
        <v>29</v>
      </c>
      <c r="C543" s="25" t="s">
        <v>525</v>
      </c>
      <c r="D543" s="26" t="s">
        <v>526</v>
      </c>
      <c r="E543" s="25" t="s">
        <v>504</v>
      </c>
      <c r="F543" s="16">
        <v>500</v>
      </c>
      <c r="G543" s="17">
        <v>1267</v>
      </c>
      <c r="H543" s="16"/>
      <c r="I543" s="10" t="s">
        <v>14</v>
      </c>
    </row>
    <row r="544" spans="2:9">
      <c r="B544" s="3">
        <v>30</v>
      </c>
      <c r="C544" s="25" t="s">
        <v>527</v>
      </c>
      <c r="D544" s="26" t="s">
        <v>528</v>
      </c>
      <c r="E544" s="25" t="s">
        <v>489</v>
      </c>
      <c r="F544" s="16">
        <v>490</v>
      </c>
      <c r="G544" s="17">
        <v>214</v>
      </c>
      <c r="H544" s="16"/>
      <c r="I544" s="10" t="s">
        <v>14</v>
      </c>
    </row>
    <row r="545" spans="2:11">
      <c r="B545" s="3">
        <v>31</v>
      </c>
      <c r="C545" s="25" t="s">
        <v>529</v>
      </c>
      <c r="D545" s="26" t="s">
        <v>530</v>
      </c>
      <c r="E545" s="25" t="s">
        <v>489</v>
      </c>
      <c r="F545" s="16">
        <v>530</v>
      </c>
      <c r="G545" s="17">
        <v>214</v>
      </c>
      <c r="H545" s="16"/>
      <c r="I545" s="10" t="s">
        <v>14</v>
      </c>
    </row>
    <row r="546" spans="2:11">
      <c r="B546" s="3">
        <v>32</v>
      </c>
      <c r="C546" s="25">
        <v>30199420</v>
      </c>
      <c r="D546" s="26" t="s">
        <v>531</v>
      </c>
      <c r="E546" s="25" t="s">
        <v>504</v>
      </c>
      <c r="F546" s="16">
        <v>500</v>
      </c>
      <c r="G546" s="17">
        <v>175</v>
      </c>
      <c r="H546" s="16"/>
      <c r="I546" s="10" t="s">
        <v>14</v>
      </c>
    </row>
    <row r="547" spans="2:11">
      <c r="B547" s="3">
        <v>33</v>
      </c>
      <c r="C547" s="25">
        <v>30199420</v>
      </c>
      <c r="D547" s="26" t="s">
        <v>532</v>
      </c>
      <c r="E547" s="25" t="s">
        <v>489</v>
      </c>
      <c r="F547" s="16">
        <v>500</v>
      </c>
      <c r="G547" s="17">
        <v>370</v>
      </c>
      <c r="H547" s="16"/>
      <c r="I547" s="10" t="s">
        <v>14</v>
      </c>
    </row>
    <row r="548" spans="2:11">
      <c r="B548" s="3">
        <v>34</v>
      </c>
      <c r="C548" s="25">
        <v>22816100</v>
      </c>
      <c r="D548" s="26" t="s">
        <v>533</v>
      </c>
      <c r="E548" s="25" t="s">
        <v>489</v>
      </c>
      <c r="F548" s="16">
        <v>170</v>
      </c>
      <c r="G548" s="17">
        <v>214</v>
      </c>
      <c r="H548" s="16"/>
      <c r="I548" s="10" t="s">
        <v>14</v>
      </c>
    </row>
    <row r="549" spans="2:11">
      <c r="B549" s="3">
        <v>35</v>
      </c>
      <c r="C549" s="25">
        <v>22816100</v>
      </c>
      <c r="D549" s="26" t="s">
        <v>534</v>
      </c>
      <c r="E549" s="25" t="s">
        <v>489</v>
      </c>
      <c r="F549" s="16">
        <v>70</v>
      </c>
      <c r="G549" s="17">
        <v>1218</v>
      </c>
      <c r="H549" s="16"/>
      <c r="I549" s="10" t="s">
        <v>14</v>
      </c>
    </row>
    <row r="550" spans="2:11">
      <c r="B550" s="3">
        <v>36</v>
      </c>
      <c r="C550" s="25">
        <v>42991310</v>
      </c>
      <c r="D550" s="26" t="s">
        <v>535</v>
      </c>
      <c r="E550" s="25" t="s">
        <v>504</v>
      </c>
      <c r="F550" s="16">
        <v>2</v>
      </c>
      <c r="G550" s="17">
        <v>18525</v>
      </c>
      <c r="H550" s="16"/>
      <c r="I550" s="10" t="s">
        <v>14</v>
      </c>
    </row>
    <row r="551" spans="2:11">
      <c r="B551" s="3">
        <v>37</v>
      </c>
      <c r="C551" s="25">
        <v>42991310</v>
      </c>
      <c r="D551" s="26" t="s">
        <v>536</v>
      </c>
      <c r="E551" s="25" t="s">
        <v>504</v>
      </c>
      <c r="F551" s="16">
        <v>1</v>
      </c>
      <c r="G551" s="17">
        <v>17550</v>
      </c>
      <c r="H551" s="16"/>
      <c r="I551" s="10" t="s">
        <v>14</v>
      </c>
    </row>
    <row r="552" spans="2:11">
      <c r="B552" s="62">
        <v>5</v>
      </c>
      <c r="C552" s="25"/>
      <c r="D552" s="64" t="s">
        <v>537</v>
      </c>
      <c r="E552" s="25"/>
      <c r="F552" s="16"/>
      <c r="G552" s="17"/>
      <c r="H552" s="65">
        <f>SUM(H553:H567)</f>
        <v>761159.82700000005</v>
      </c>
      <c r="I552" s="10"/>
    </row>
    <row r="553" spans="2:11">
      <c r="B553" s="3">
        <v>1</v>
      </c>
      <c r="C553" s="25" t="s">
        <v>538</v>
      </c>
      <c r="D553" s="26" t="s">
        <v>539</v>
      </c>
      <c r="E553" s="25" t="s">
        <v>192</v>
      </c>
      <c r="F553" s="32">
        <v>160000</v>
      </c>
      <c r="G553" s="17">
        <v>350</v>
      </c>
      <c r="H553" s="32"/>
      <c r="I553" s="10" t="s">
        <v>14</v>
      </c>
    </row>
    <row r="554" spans="2:11">
      <c r="B554" s="3">
        <v>2</v>
      </c>
      <c r="C554" s="25">
        <v>9134200</v>
      </c>
      <c r="D554" s="26" t="s">
        <v>540</v>
      </c>
      <c r="E554" s="25" t="s">
        <v>192</v>
      </c>
      <c r="F554" s="32">
        <v>9000</v>
      </c>
      <c r="G554" s="17">
        <v>315</v>
      </c>
      <c r="H554" s="32"/>
      <c r="I554" s="10" t="s">
        <v>14</v>
      </c>
    </row>
    <row r="555" spans="2:11">
      <c r="B555" s="3">
        <v>3</v>
      </c>
      <c r="C555" s="25">
        <v>9134200</v>
      </c>
      <c r="D555" s="26" t="s">
        <v>540</v>
      </c>
      <c r="E555" s="25" t="s">
        <v>192</v>
      </c>
      <c r="F555" s="32">
        <v>2000</v>
      </c>
      <c r="G555" s="17">
        <v>284</v>
      </c>
      <c r="H555" s="32">
        <f>F555*G555</f>
        <v>568000</v>
      </c>
      <c r="I555" s="10" t="s">
        <v>14</v>
      </c>
    </row>
    <row r="556" spans="2:11">
      <c r="B556" s="3">
        <v>4</v>
      </c>
      <c r="C556" s="25" t="s">
        <v>541</v>
      </c>
      <c r="D556" s="26" t="s">
        <v>542</v>
      </c>
      <c r="E556" s="25" t="s">
        <v>543</v>
      </c>
      <c r="F556" s="32">
        <v>26250</v>
      </c>
      <c r="G556" s="17">
        <v>190</v>
      </c>
      <c r="H556" s="32"/>
      <c r="I556" s="10" t="s">
        <v>14</v>
      </c>
    </row>
    <row r="557" spans="2:11">
      <c r="B557" s="3">
        <v>5</v>
      </c>
      <c r="C557" s="25" t="s">
        <v>541</v>
      </c>
      <c r="D557" s="26" t="s">
        <v>544</v>
      </c>
      <c r="E557" s="25" t="s">
        <v>543</v>
      </c>
      <c r="F557" s="32">
        <v>5500</v>
      </c>
      <c r="G557" s="17">
        <v>190</v>
      </c>
      <c r="H557" s="32"/>
      <c r="I557" s="10" t="s">
        <v>14</v>
      </c>
    </row>
    <row r="558" spans="2:11">
      <c r="B558" s="3">
        <v>6</v>
      </c>
      <c r="C558" s="25" t="s">
        <v>541</v>
      </c>
      <c r="D558" s="26" t="s">
        <v>545</v>
      </c>
      <c r="E558" s="25" t="s">
        <v>543</v>
      </c>
      <c r="F558" s="32">
        <v>5200</v>
      </c>
      <c r="G558" s="17">
        <v>200</v>
      </c>
      <c r="H558" s="32"/>
      <c r="I558" s="10" t="s">
        <v>14</v>
      </c>
    </row>
    <row r="559" spans="2:11">
      <c r="B559" s="3">
        <v>7</v>
      </c>
      <c r="C559" s="25" t="s">
        <v>541</v>
      </c>
      <c r="D559" s="26" t="s">
        <v>546</v>
      </c>
      <c r="E559" s="25" t="s">
        <v>543</v>
      </c>
      <c r="F559" s="32">
        <v>11183</v>
      </c>
      <c r="G559" s="17">
        <v>190</v>
      </c>
      <c r="H559" s="32"/>
      <c r="I559" s="10" t="s">
        <v>14</v>
      </c>
      <c r="K559" s="14"/>
    </row>
    <row r="560" spans="2:11">
      <c r="B560" s="3">
        <v>8</v>
      </c>
      <c r="C560" s="25" t="s">
        <v>541</v>
      </c>
      <c r="D560" s="26" t="s">
        <v>546</v>
      </c>
      <c r="E560" s="25" t="s">
        <v>543</v>
      </c>
      <c r="F560" s="32">
        <v>1017</v>
      </c>
      <c r="G560" s="17">
        <v>189.93100000000001</v>
      </c>
      <c r="H560" s="32">
        <f>F560*G560</f>
        <v>193159.82700000002</v>
      </c>
      <c r="I560" s="10" t="s">
        <v>14</v>
      </c>
    </row>
    <row r="561" spans="2:9">
      <c r="B561" s="3">
        <v>9</v>
      </c>
      <c r="C561" s="25" t="s">
        <v>541</v>
      </c>
      <c r="D561" s="26" t="s">
        <v>547</v>
      </c>
      <c r="E561" s="25" t="s">
        <v>543</v>
      </c>
      <c r="F561" s="32">
        <v>10000</v>
      </c>
      <c r="G561" s="17">
        <v>200</v>
      </c>
      <c r="H561" s="32"/>
      <c r="I561" s="10" t="s">
        <v>14</v>
      </c>
    </row>
    <row r="562" spans="2:9">
      <c r="B562" s="3">
        <v>10</v>
      </c>
      <c r="C562" s="25" t="s">
        <v>541</v>
      </c>
      <c r="D562" s="26" t="s">
        <v>548</v>
      </c>
      <c r="E562" s="25" t="s">
        <v>543</v>
      </c>
      <c r="F562" s="32">
        <v>6000</v>
      </c>
      <c r="G562" s="17">
        <v>190</v>
      </c>
      <c r="H562" s="32"/>
      <c r="I562" s="10" t="s">
        <v>14</v>
      </c>
    </row>
    <row r="563" spans="2:9">
      <c r="B563" s="3">
        <v>11</v>
      </c>
      <c r="C563" s="25" t="s">
        <v>541</v>
      </c>
      <c r="D563" s="26" t="s">
        <v>549</v>
      </c>
      <c r="E563" s="25" t="s">
        <v>543</v>
      </c>
      <c r="F563" s="32">
        <v>2000</v>
      </c>
      <c r="G563" s="17">
        <v>190</v>
      </c>
      <c r="H563" s="32"/>
      <c r="I563" s="10" t="s">
        <v>14</v>
      </c>
    </row>
    <row r="564" spans="2:9">
      <c r="B564" s="3">
        <v>12</v>
      </c>
      <c r="C564" s="25" t="s">
        <v>541</v>
      </c>
      <c r="D564" s="26" t="s">
        <v>550</v>
      </c>
      <c r="E564" s="25" t="s">
        <v>543</v>
      </c>
      <c r="F564" s="32">
        <v>7200</v>
      </c>
      <c r="G564" s="17">
        <v>190</v>
      </c>
      <c r="H564" s="32"/>
      <c r="I564" s="10" t="s">
        <v>14</v>
      </c>
    </row>
    <row r="565" spans="2:9">
      <c r="B565" s="3">
        <v>13</v>
      </c>
      <c r="C565" s="25" t="s">
        <v>541</v>
      </c>
      <c r="D565" s="26" t="s">
        <v>551</v>
      </c>
      <c r="E565" s="25" t="s">
        <v>543</v>
      </c>
      <c r="F565" s="32">
        <v>6700</v>
      </c>
      <c r="G565" s="17">
        <v>200</v>
      </c>
      <c r="H565" s="32"/>
      <c r="I565" s="10" t="s">
        <v>14</v>
      </c>
    </row>
    <row r="566" spans="2:9">
      <c r="B566" s="3">
        <v>14</v>
      </c>
      <c r="C566" s="25" t="s">
        <v>541</v>
      </c>
      <c r="D566" s="26" t="s">
        <v>552</v>
      </c>
      <c r="E566" s="25" t="s">
        <v>543</v>
      </c>
      <c r="F566" s="32">
        <v>3700</v>
      </c>
      <c r="G566" s="17">
        <v>180</v>
      </c>
      <c r="H566" s="32"/>
      <c r="I566" s="10" t="s">
        <v>14</v>
      </c>
    </row>
    <row r="567" spans="2:9">
      <c r="B567" s="3">
        <v>15</v>
      </c>
      <c r="C567" s="25" t="s">
        <v>541</v>
      </c>
      <c r="D567" s="26" t="s">
        <v>553</v>
      </c>
      <c r="E567" s="25" t="s">
        <v>543</v>
      </c>
      <c r="F567" s="32">
        <v>5500</v>
      </c>
      <c r="G567" s="17">
        <v>190</v>
      </c>
      <c r="H567" s="32"/>
      <c r="I567" s="10" t="s">
        <v>14</v>
      </c>
    </row>
    <row r="568" spans="2:9" ht="25.5">
      <c r="B568" s="62">
        <v>6</v>
      </c>
      <c r="C568" s="63"/>
      <c r="D568" s="64" t="s">
        <v>554</v>
      </c>
      <c r="E568" s="63"/>
      <c r="F568" s="65"/>
      <c r="G568" s="66"/>
      <c r="H568" s="65">
        <f>SUM(H569:H614)</f>
        <v>0</v>
      </c>
      <c r="I568" s="67"/>
    </row>
    <row r="569" spans="2:9">
      <c r="B569" s="3">
        <v>1</v>
      </c>
      <c r="C569" s="25">
        <v>39839300</v>
      </c>
      <c r="D569" s="26" t="s">
        <v>555</v>
      </c>
      <c r="E569" s="25" t="s">
        <v>489</v>
      </c>
      <c r="F569" s="16">
        <v>50</v>
      </c>
      <c r="G569" s="17">
        <v>1225</v>
      </c>
      <c r="H569" s="16"/>
      <c r="I569" s="10" t="s">
        <v>14</v>
      </c>
    </row>
    <row r="570" spans="2:9">
      <c r="B570" s="3">
        <v>2</v>
      </c>
      <c r="C570" s="25">
        <v>39839100</v>
      </c>
      <c r="D570" s="26" t="s">
        <v>556</v>
      </c>
      <c r="E570" s="25" t="s">
        <v>489</v>
      </c>
      <c r="F570" s="16">
        <v>60</v>
      </c>
      <c r="G570" s="17">
        <v>1650</v>
      </c>
      <c r="H570" s="16"/>
      <c r="I570" s="10" t="s">
        <v>14</v>
      </c>
    </row>
    <row r="571" spans="2:9">
      <c r="B571" s="3">
        <v>3</v>
      </c>
      <c r="C571" s="25">
        <v>39224340</v>
      </c>
      <c r="D571" s="26" t="s">
        <v>557</v>
      </c>
      <c r="E571" s="25" t="s">
        <v>489</v>
      </c>
      <c r="F571" s="16">
        <v>10</v>
      </c>
      <c r="G571" s="17">
        <v>2925</v>
      </c>
      <c r="H571" s="16"/>
      <c r="I571" s="10" t="s">
        <v>14</v>
      </c>
    </row>
    <row r="572" spans="2:9">
      <c r="B572" s="3">
        <v>4</v>
      </c>
      <c r="C572" s="25">
        <v>39224341</v>
      </c>
      <c r="D572" s="26" t="s">
        <v>558</v>
      </c>
      <c r="E572" s="25" t="s">
        <v>559</v>
      </c>
      <c r="F572" s="16">
        <v>1300</v>
      </c>
      <c r="G572" s="17">
        <v>256</v>
      </c>
      <c r="H572" s="16"/>
      <c r="I572" s="10" t="s">
        <v>14</v>
      </c>
    </row>
    <row r="573" spans="2:9">
      <c r="B573" s="3">
        <v>5</v>
      </c>
      <c r="C573" s="25">
        <v>19640000</v>
      </c>
      <c r="D573" s="26" t="s">
        <v>560</v>
      </c>
      <c r="E573" s="25" t="s">
        <v>559</v>
      </c>
      <c r="F573" s="16">
        <v>145</v>
      </c>
      <c r="G573" s="17">
        <v>620</v>
      </c>
      <c r="H573" s="16"/>
      <c r="I573" s="10" t="s">
        <v>14</v>
      </c>
    </row>
    <row r="574" spans="2:9">
      <c r="B574" s="3">
        <v>6</v>
      </c>
      <c r="C574" s="25">
        <v>19640000</v>
      </c>
      <c r="D574" s="26" t="s">
        <v>561</v>
      </c>
      <c r="E574" s="25" t="s">
        <v>559</v>
      </c>
      <c r="F574" s="16">
        <v>215</v>
      </c>
      <c r="G574" s="17">
        <v>695</v>
      </c>
      <c r="H574" s="16"/>
      <c r="I574" s="10" t="s">
        <v>14</v>
      </c>
    </row>
    <row r="575" spans="2:9">
      <c r="B575" s="3">
        <v>7</v>
      </c>
      <c r="C575" s="25">
        <v>19640000</v>
      </c>
      <c r="D575" s="26" t="s">
        <v>562</v>
      </c>
      <c r="E575" s="25" t="s">
        <v>559</v>
      </c>
      <c r="F575" s="16">
        <v>20</v>
      </c>
      <c r="G575" s="17">
        <v>125</v>
      </c>
      <c r="H575" s="16"/>
      <c r="I575" s="10" t="s">
        <v>14</v>
      </c>
    </row>
    <row r="576" spans="2:9">
      <c r="B576" s="3">
        <v>8</v>
      </c>
      <c r="C576" s="25">
        <v>39831246</v>
      </c>
      <c r="D576" s="26" t="s">
        <v>563</v>
      </c>
      <c r="E576" s="25" t="s">
        <v>489</v>
      </c>
      <c r="F576" s="16">
        <v>1100</v>
      </c>
      <c r="G576" s="17">
        <v>325</v>
      </c>
      <c r="H576" s="16"/>
      <c r="I576" s="10" t="s">
        <v>14</v>
      </c>
    </row>
    <row r="577" spans="2:9">
      <c r="B577" s="3">
        <v>9</v>
      </c>
      <c r="C577" s="25">
        <v>39831280</v>
      </c>
      <c r="D577" s="26" t="s">
        <v>564</v>
      </c>
      <c r="E577" s="25" t="s">
        <v>489</v>
      </c>
      <c r="F577" s="16">
        <v>150</v>
      </c>
      <c r="G577" s="17">
        <v>325</v>
      </c>
      <c r="H577" s="16"/>
      <c r="I577" s="10" t="s">
        <v>14</v>
      </c>
    </row>
    <row r="578" spans="2:9">
      <c r="B578" s="3">
        <v>10</v>
      </c>
      <c r="C578" s="25">
        <v>39836000</v>
      </c>
      <c r="D578" s="26" t="s">
        <v>565</v>
      </c>
      <c r="E578" s="25" t="s">
        <v>489</v>
      </c>
      <c r="F578" s="16">
        <v>100</v>
      </c>
      <c r="G578" s="17">
        <v>1250</v>
      </c>
      <c r="H578" s="16"/>
      <c r="I578" s="10" t="s">
        <v>14</v>
      </c>
    </row>
    <row r="579" spans="2:9">
      <c r="B579" s="3">
        <v>11</v>
      </c>
      <c r="C579" s="25">
        <v>39224330</v>
      </c>
      <c r="D579" s="26" t="s">
        <v>566</v>
      </c>
      <c r="E579" s="25" t="s">
        <v>489</v>
      </c>
      <c r="F579" s="16">
        <v>21</v>
      </c>
      <c r="G579" s="17">
        <v>895</v>
      </c>
      <c r="H579" s="16"/>
      <c r="I579" s="10" t="s">
        <v>14</v>
      </c>
    </row>
    <row r="580" spans="2:9">
      <c r="B580" s="3">
        <v>12</v>
      </c>
      <c r="C580" s="25">
        <v>39221190</v>
      </c>
      <c r="D580" s="26" t="s">
        <v>567</v>
      </c>
      <c r="E580" s="25" t="s">
        <v>489</v>
      </c>
      <c r="F580" s="16">
        <v>20</v>
      </c>
      <c r="G580" s="17">
        <v>3650</v>
      </c>
      <c r="H580" s="16"/>
      <c r="I580" s="10" t="s">
        <v>14</v>
      </c>
    </row>
    <row r="581" spans="2:9">
      <c r="B581" s="3">
        <v>13</v>
      </c>
      <c r="C581" s="25">
        <v>33761100</v>
      </c>
      <c r="D581" s="26" t="s">
        <v>568</v>
      </c>
      <c r="E581" s="25" t="s">
        <v>489</v>
      </c>
      <c r="F581" s="16">
        <v>5000</v>
      </c>
      <c r="G581" s="17">
        <v>107</v>
      </c>
      <c r="H581" s="16"/>
      <c r="I581" s="10" t="s">
        <v>14</v>
      </c>
    </row>
    <row r="582" spans="2:9">
      <c r="B582" s="3">
        <v>14</v>
      </c>
      <c r="C582" s="25">
        <v>33761100</v>
      </c>
      <c r="D582" s="26" t="s">
        <v>569</v>
      </c>
      <c r="E582" s="25" t="s">
        <v>489</v>
      </c>
      <c r="F582" s="16">
        <v>200</v>
      </c>
      <c r="G582" s="17">
        <v>435</v>
      </c>
      <c r="H582" s="16"/>
      <c r="I582" s="10" t="s">
        <v>14</v>
      </c>
    </row>
    <row r="583" spans="2:9">
      <c r="B583" s="3">
        <v>15</v>
      </c>
      <c r="C583" s="25">
        <v>31531100</v>
      </c>
      <c r="D583" s="26" t="s">
        <v>570</v>
      </c>
      <c r="E583" s="25" t="s">
        <v>489</v>
      </c>
      <c r="F583" s="16">
        <v>205</v>
      </c>
      <c r="G583" s="17">
        <v>560</v>
      </c>
      <c r="H583" s="16"/>
      <c r="I583" s="10" t="s">
        <v>14</v>
      </c>
    </row>
    <row r="584" spans="2:9">
      <c r="B584" s="3">
        <v>16</v>
      </c>
      <c r="C584" s="25">
        <v>31531100</v>
      </c>
      <c r="D584" s="26" t="s">
        <v>571</v>
      </c>
      <c r="E584" s="25" t="s">
        <v>489</v>
      </c>
      <c r="F584" s="16">
        <v>500</v>
      </c>
      <c r="G584" s="17">
        <v>210</v>
      </c>
      <c r="H584" s="16"/>
      <c r="I584" s="10" t="s">
        <v>14</v>
      </c>
    </row>
    <row r="585" spans="2:9">
      <c r="B585" s="3">
        <v>17</v>
      </c>
      <c r="C585" s="25">
        <v>31531100</v>
      </c>
      <c r="D585" s="26" t="s">
        <v>572</v>
      </c>
      <c r="E585" s="25" t="s">
        <v>489</v>
      </c>
      <c r="F585" s="16">
        <v>1490</v>
      </c>
      <c r="G585" s="17">
        <v>104</v>
      </c>
      <c r="H585" s="16"/>
      <c r="I585" s="10" t="s">
        <v>14</v>
      </c>
    </row>
    <row r="586" spans="2:9">
      <c r="B586" s="3">
        <v>18</v>
      </c>
      <c r="C586" s="25">
        <v>31531500</v>
      </c>
      <c r="D586" s="26" t="s">
        <v>573</v>
      </c>
      <c r="E586" s="25" t="s">
        <v>489</v>
      </c>
      <c r="F586" s="16">
        <v>50</v>
      </c>
      <c r="G586" s="17">
        <v>325</v>
      </c>
      <c r="H586" s="16"/>
      <c r="I586" s="10" t="s">
        <v>14</v>
      </c>
    </row>
    <row r="587" spans="2:9">
      <c r="B587" s="3">
        <v>19</v>
      </c>
      <c r="C587" s="25">
        <v>31531500</v>
      </c>
      <c r="D587" s="26" t="s">
        <v>574</v>
      </c>
      <c r="E587" s="25" t="s">
        <v>489</v>
      </c>
      <c r="F587" s="16">
        <v>25</v>
      </c>
      <c r="G587" s="17">
        <v>315</v>
      </c>
      <c r="H587" s="16"/>
      <c r="I587" s="10" t="s">
        <v>14</v>
      </c>
    </row>
    <row r="588" spans="2:9">
      <c r="B588" s="3">
        <v>20</v>
      </c>
      <c r="C588" s="25">
        <v>39831240</v>
      </c>
      <c r="D588" s="26" t="s">
        <v>575</v>
      </c>
      <c r="E588" s="25" t="s">
        <v>489</v>
      </c>
      <c r="F588" s="16">
        <v>250</v>
      </c>
      <c r="G588" s="17">
        <v>650</v>
      </c>
      <c r="H588" s="16"/>
      <c r="I588" s="10" t="s">
        <v>14</v>
      </c>
    </row>
    <row r="589" spans="2:9">
      <c r="B589" s="3">
        <v>21</v>
      </c>
      <c r="C589" s="25" t="s">
        <v>576</v>
      </c>
      <c r="D589" s="26" t="s">
        <v>577</v>
      </c>
      <c r="E589" s="25" t="s">
        <v>504</v>
      </c>
      <c r="F589" s="16">
        <v>500</v>
      </c>
      <c r="G589" s="17">
        <v>365</v>
      </c>
      <c r="H589" s="16"/>
      <c r="I589" s="10" t="s">
        <v>14</v>
      </c>
    </row>
    <row r="590" spans="2:9">
      <c r="B590" s="3">
        <v>22</v>
      </c>
      <c r="C590" s="25" t="s">
        <v>578</v>
      </c>
      <c r="D590" s="26" t="s">
        <v>579</v>
      </c>
      <c r="E590" s="25" t="s">
        <v>504</v>
      </c>
      <c r="F590" s="16">
        <v>100</v>
      </c>
      <c r="G590" s="17">
        <v>375</v>
      </c>
      <c r="H590" s="16"/>
      <c r="I590" s="10" t="s">
        <v>14</v>
      </c>
    </row>
    <row r="591" spans="2:9">
      <c r="B591" s="3">
        <v>23</v>
      </c>
      <c r="C591" s="25" t="s">
        <v>576</v>
      </c>
      <c r="D591" s="26" t="s">
        <v>580</v>
      </c>
      <c r="E591" s="25" t="s">
        <v>489</v>
      </c>
      <c r="F591" s="16">
        <v>65</v>
      </c>
      <c r="G591" s="17">
        <v>557</v>
      </c>
      <c r="H591" s="16"/>
      <c r="I591" s="10" t="s">
        <v>14</v>
      </c>
    </row>
    <row r="592" spans="2:9">
      <c r="B592" s="3">
        <v>24</v>
      </c>
      <c r="C592" s="25" t="s">
        <v>578</v>
      </c>
      <c r="D592" s="26" t="s">
        <v>581</v>
      </c>
      <c r="E592" s="25" t="s">
        <v>489</v>
      </c>
      <c r="F592" s="16">
        <v>50</v>
      </c>
      <c r="G592" s="17">
        <v>615</v>
      </c>
      <c r="H592" s="16"/>
      <c r="I592" s="10" t="s">
        <v>14</v>
      </c>
    </row>
    <row r="593" spans="2:9">
      <c r="B593" s="3">
        <v>25</v>
      </c>
      <c r="C593" s="25">
        <v>39831245</v>
      </c>
      <c r="D593" s="26" t="s">
        <v>582</v>
      </c>
      <c r="E593" s="25" t="s">
        <v>489</v>
      </c>
      <c r="F593" s="16">
        <v>1000</v>
      </c>
      <c r="G593" s="17">
        <v>385</v>
      </c>
      <c r="H593" s="16"/>
      <c r="I593" s="10" t="s">
        <v>14</v>
      </c>
    </row>
    <row r="594" spans="2:9">
      <c r="B594" s="3">
        <v>26</v>
      </c>
      <c r="C594" s="25">
        <v>39831245</v>
      </c>
      <c r="D594" s="26" t="s">
        <v>583</v>
      </c>
      <c r="E594" s="25" t="s">
        <v>489</v>
      </c>
      <c r="F594" s="16">
        <v>150</v>
      </c>
      <c r="G594" s="17">
        <v>1340</v>
      </c>
      <c r="H594" s="16"/>
      <c r="I594" s="10" t="s">
        <v>14</v>
      </c>
    </row>
    <row r="595" spans="2:9">
      <c r="B595" s="3">
        <v>27</v>
      </c>
      <c r="C595" s="25">
        <v>18421130</v>
      </c>
      <c r="D595" s="26" t="s">
        <v>584</v>
      </c>
      <c r="E595" s="25" t="s">
        <v>585</v>
      </c>
      <c r="F595" s="16">
        <v>500</v>
      </c>
      <c r="G595" s="17">
        <v>197</v>
      </c>
      <c r="H595" s="16"/>
      <c r="I595" s="10" t="s">
        <v>14</v>
      </c>
    </row>
    <row r="596" spans="2:9">
      <c r="B596" s="3">
        <v>28</v>
      </c>
      <c r="C596" s="25">
        <v>18421130</v>
      </c>
      <c r="D596" s="26" t="s">
        <v>586</v>
      </c>
      <c r="E596" s="25" t="s">
        <v>585</v>
      </c>
      <c r="F596" s="16">
        <v>500</v>
      </c>
      <c r="G596" s="17">
        <v>197</v>
      </c>
      <c r="H596" s="16"/>
      <c r="I596" s="10" t="s">
        <v>14</v>
      </c>
    </row>
    <row r="597" spans="2:9">
      <c r="B597" s="3">
        <v>29</v>
      </c>
      <c r="C597" s="25">
        <v>39830000</v>
      </c>
      <c r="D597" s="26" t="s">
        <v>587</v>
      </c>
      <c r="E597" s="25" t="s">
        <v>489</v>
      </c>
      <c r="F597" s="16">
        <v>1000</v>
      </c>
      <c r="G597" s="17">
        <v>825</v>
      </c>
      <c r="H597" s="16"/>
      <c r="I597" s="10" t="s">
        <v>14</v>
      </c>
    </row>
    <row r="598" spans="2:9">
      <c r="B598" s="3">
        <v>30</v>
      </c>
      <c r="C598" s="25">
        <v>39830000</v>
      </c>
      <c r="D598" s="26" t="s">
        <v>588</v>
      </c>
      <c r="E598" s="25" t="s">
        <v>489</v>
      </c>
      <c r="F598" s="16">
        <v>200</v>
      </c>
      <c r="G598" s="17">
        <v>690</v>
      </c>
      <c r="H598" s="16"/>
      <c r="I598" s="10" t="s">
        <v>14</v>
      </c>
    </row>
    <row r="599" spans="2:9">
      <c r="B599" s="3">
        <v>31</v>
      </c>
      <c r="C599" s="25">
        <v>39830000</v>
      </c>
      <c r="D599" s="26" t="s">
        <v>589</v>
      </c>
      <c r="E599" s="25" t="s">
        <v>489</v>
      </c>
      <c r="F599" s="16">
        <v>600</v>
      </c>
      <c r="G599" s="17">
        <v>355</v>
      </c>
      <c r="H599" s="16"/>
      <c r="I599" s="10" t="s">
        <v>14</v>
      </c>
    </row>
    <row r="600" spans="2:9">
      <c r="B600" s="3">
        <v>32</v>
      </c>
      <c r="C600" s="25">
        <v>39831283</v>
      </c>
      <c r="D600" s="26" t="s">
        <v>590</v>
      </c>
      <c r="E600" s="25" t="s">
        <v>489</v>
      </c>
      <c r="F600" s="16">
        <v>1000</v>
      </c>
      <c r="G600" s="17">
        <v>540</v>
      </c>
      <c r="H600" s="16"/>
      <c r="I600" s="10" t="s">
        <v>14</v>
      </c>
    </row>
    <row r="601" spans="2:9">
      <c r="B601" s="3">
        <v>33</v>
      </c>
      <c r="C601" s="25">
        <v>39831270</v>
      </c>
      <c r="D601" s="26" t="s">
        <v>591</v>
      </c>
      <c r="E601" s="25" t="s">
        <v>489</v>
      </c>
      <c r="F601" s="16">
        <v>1500</v>
      </c>
      <c r="G601" s="17">
        <v>207</v>
      </c>
      <c r="H601" s="16"/>
      <c r="I601" s="10" t="s">
        <v>14</v>
      </c>
    </row>
    <row r="602" spans="2:9">
      <c r="B602" s="3">
        <v>34</v>
      </c>
      <c r="C602" s="25">
        <v>39831270</v>
      </c>
      <c r="D602" s="26" t="s">
        <v>592</v>
      </c>
      <c r="E602" s="25" t="s">
        <v>489</v>
      </c>
      <c r="F602" s="16">
        <v>450</v>
      </c>
      <c r="G602" s="17">
        <v>132</v>
      </c>
      <c r="H602" s="16"/>
      <c r="I602" s="10" t="s">
        <v>14</v>
      </c>
    </row>
    <row r="603" spans="2:9">
      <c r="B603" s="3">
        <v>35</v>
      </c>
      <c r="C603" s="25">
        <v>39831241</v>
      </c>
      <c r="D603" s="26" t="s">
        <v>593</v>
      </c>
      <c r="E603" s="25" t="s">
        <v>489</v>
      </c>
      <c r="F603" s="16">
        <v>1800</v>
      </c>
      <c r="G603" s="17">
        <v>110</v>
      </c>
      <c r="H603" s="16"/>
      <c r="I603" s="10" t="s">
        <v>14</v>
      </c>
    </row>
    <row r="604" spans="2:9">
      <c r="B604" s="3">
        <v>36</v>
      </c>
      <c r="C604" s="25">
        <v>39831241</v>
      </c>
      <c r="D604" s="26" t="s">
        <v>594</v>
      </c>
      <c r="E604" s="25" t="s">
        <v>489</v>
      </c>
      <c r="F604" s="16">
        <v>500</v>
      </c>
      <c r="G604" s="17">
        <v>320</v>
      </c>
      <c r="H604" s="16"/>
      <c r="I604" s="10" t="s">
        <v>14</v>
      </c>
    </row>
    <row r="605" spans="2:9">
      <c r="B605" s="3">
        <v>37</v>
      </c>
      <c r="C605" s="25">
        <v>30192210</v>
      </c>
      <c r="D605" s="26" t="s">
        <v>595</v>
      </c>
      <c r="E605" s="25" t="s">
        <v>489</v>
      </c>
      <c r="F605" s="16">
        <v>100</v>
      </c>
      <c r="G605" s="17">
        <v>499</v>
      </c>
      <c r="H605" s="16"/>
      <c r="I605" s="10" t="s">
        <v>14</v>
      </c>
    </row>
    <row r="606" spans="2:9">
      <c r="B606" s="3">
        <v>38</v>
      </c>
      <c r="C606" s="25">
        <v>18141000</v>
      </c>
      <c r="D606" s="26" t="s">
        <v>596</v>
      </c>
      <c r="E606" s="25" t="s">
        <v>585</v>
      </c>
      <c r="F606" s="16">
        <v>200</v>
      </c>
      <c r="G606" s="17">
        <v>162</v>
      </c>
      <c r="H606" s="16"/>
      <c r="I606" s="10" t="s">
        <v>14</v>
      </c>
    </row>
    <row r="607" spans="2:9">
      <c r="B607" s="3">
        <v>39</v>
      </c>
      <c r="C607" s="25">
        <v>33141118</v>
      </c>
      <c r="D607" s="26" t="s">
        <v>597</v>
      </c>
      <c r="E607" s="25" t="s">
        <v>489</v>
      </c>
      <c r="F607" s="16">
        <v>500</v>
      </c>
      <c r="G607" s="17">
        <v>92</v>
      </c>
      <c r="H607" s="16"/>
      <c r="I607" s="10" t="s">
        <v>14</v>
      </c>
    </row>
    <row r="608" spans="2:9">
      <c r="B608" s="3">
        <v>40</v>
      </c>
      <c r="C608" s="25">
        <v>39713410</v>
      </c>
      <c r="D608" s="26" t="s">
        <v>598</v>
      </c>
      <c r="E608" s="25" t="s">
        <v>489</v>
      </c>
      <c r="F608" s="16">
        <v>20</v>
      </c>
      <c r="G608" s="17">
        <v>795</v>
      </c>
      <c r="H608" s="16"/>
      <c r="I608" s="10" t="s">
        <v>14</v>
      </c>
    </row>
    <row r="609" spans="2:9">
      <c r="B609" s="3">
        <v>41</v>
      </c>
      <c r="C609" s="25">
        <v>18141100</v>
      </c>
      <c r="D609" s="26" t="s">
        <v>599</v>
      </c>
      <c r="E609" s="25" t="s">
        <v>585</v>
      </c>
      <c r="F609" s="16">
        <v>80</v>
      </c>
      <c r="G609" s="17">
        <v>310</v>
      </c>
      <c r="H609" s="16"/>
      <c r="I609" s="10" t="s">
        <v>14</v>
      </c>
    </row>
    <row r="610" spans="2:9">
      <c r="B610" s="3">
        <v>42</v>
      </c>
      <c r="C610" s="25">
        <v>33761300</v>
      </c>
      <c r="D610" s="26" t="s">
        <v>600</v>
      </c>
      <c r="E610" s="25" t="s">
        <v>489</v>
      </c>
      <c r="F610" s="16">
        <v>1500</v>
      </c>
      <c r="G610" s="17">
        <v>260</v>
      </c>
      <c r="H610" s="16"/>
      <c r="I610" s="10" t="s">
        <v>14</v>
      </c>
    </row>
    <row r="611" spans="2:9">
      <c r="B611" s="3">
        <v>43</v>
      </c>
      <c r="C611" s="25">
        <v>39530000</v>
      </c>
      <c r="D611" s="26" t="s">
        <v>601</v>
      </c>
      <c r="E611" s="25" t="s">
        <v>489</v>
      </c>
      <c r="F611" s="16">
        <v>20</v>
      </c>
      <c r="G611" s="17">
        <v>2500</v>
      </c>
      <c r="H611" s="16"/>
      <c r="I611" s="10" t="s">
        <v>14</v>
      </c>
    </row>
    <row r="612" spans="2:9">
      <c r="B612" s="3">
        <v>44</v>
      </c>
      <c r="C612" s="25">
        <v>39530000</v>
      </c>
      <c r="D612" s="26" t="s">
        <v>602</v>
      </c>
      <c r="E612" s="25" t="s">
        <v>489</v>
      </c>
      <c r="F612" s="16">
        <v>20</v>
      </c>
      <c r="G612" s="17">
        <v>3050</v>
      </c>
      <c r="H612" s="16"/>
      <c r="I612" s="10" t="s">
        <v>14</v>
      </c>
    </row>
    <row r="613" spans="2:9">
      <c r="B613" s="3">
        <v>45</v>
      </c>
      <c r="C613" s="25">
        <v>33761300</v>
      </c>
      <c r="D613" s="26" t="s">
        <v>603</v>
      </c>
      <c r="E613" s="25" t="s">
        <v>489</v>
      </c>
      <c r="F613" s="16">
        <v>1500</v>
      </c>
      <c r="G613" s="17">
        <v>1095</v>
      </c>
      <c r="H613" s="16"/>
      <c r="I613" s="10" t="s">
        <v>14</v>
      </c>
    </row>
    <row r="614" spans="2:9">
      <c r="B614" s="3">
        <v>46</v>
      </c>
      <c r="C614" s="25">
        <v>39522330</v>
      </c>
      <c r="D614" s="26" t="s">
        <v>604</v>
      </c>
      <c r="E614" s="25" t="s">
        <v>489</v>
      </c>
      <c r="F614" s="16">
        <v>100</v>
      </c>
      <c r="G614" s="17">
        <v>1090</v>
      </c>
      <c r="H614" s="16"/>
      <c r="I614" s="10" t="s">
        <v>14</v>
      </c>
    </row>
    <row r="615" spans="2:9">
      <c r="B615" s="62">
        <v>7</v>
      </c>
      <c r="C615" s="63"/>
      <c r="D615" s="64" t="s">
        <v>605</v>
      </c>
      <c r="E615" s="63"/>
      <c r="F615" s="65"/>
      <c r="G615" s="66"/>
      <c r="H615" s="65">
        <f>SUM(H616:H658)</f>
        <v>2192120</v>
      </c>
      <c r="I615" s="67"/>
    </row>
    <row r="616" spans="2:9" s="6" customFormat="1" ht="13.5">
      <c r="B616" s="79">
        <v>1</v>
      </c>
      <c r="C616" s="80">
        <v>31440000</v>
      </c>
      <c r="D616" s="81" t="s">
        <v>819</v>
      </c>
      <c r="E616" s="82" t="s">
        <v>489</v>
      </c>
      <c r="F616" s="83">
        <v>4</v>
      </c>
      <c r="G616" s="36">
        <v>19900</v>
      </c>
      <c r="H616" s="84">
        <f>F616*G616</f>
        <v>79600</v>
      </c>
      <c r="I616" s="85" t="s">
        <v>14</v>
      </c>
    </row>
    <row r="617" spans="2:9" s="6" customFormat="1" ht="13.5">
      <c r="B617" s="79">
        <v>2</v>
      </c>
      <c r="C617" s="80">
        <v>31440000</v>
      </c>
      <c r="D617" s="81" t="s">
        <v>821</v>
      </c>
      <c r="E617" s="82" t="s">
        <v>489</v>
      </c>
      <c r="F617" s="83">
        <v>5</v>
      </c>
      <c r="G617" s="36">
        <v>33500</v>
      </c>
      <c r="H617" s="84">
        <f>F617*G617</f>
        <v>167500</v>
      </c>
      <c r="I617" s="85" t="s">
        <v>14</v>
      </c>
    </row>
    <row r="618" spans="2:9" s="6" customFormat="1" ht="13.5">
      <c r="B618" s="79">
        <v>3</v>
      </c>
      <c r="C618" s="80">
        <v>31440000</v>
      </c>
      <c r="D618" s="81" t="s">
        <v>820</v>
      </c>
      <c r="E618" s="82" t="s">
        <v>489</v>
      </c>
      <c r="F618" s="83">
        <v>9</v>
      </c>
      <c r="G618" s="36">
        <f>H618/F618</f>
        <v>16055.555555555555</v>
      </c>
      <c r="H618" s="84">
        <v>144500</v>
      </c>
      <c r="I618" s="85" t="s">
        <v>14</v>
      </c>
    </row>
    <row r="619" spans="2:9" s="6" customFormat="1" ht="13.5">
      <c r="B619" s="79">
        <v>4</v>
      </c>
      <c r="C619" s="80">
        <v>31440000</v>
      </c>
      <c r="D619" s="81" t="s">
        <v>822</v>
      </c>
      <c r="E619" s="82" t="s">
        <v>489</v>
      </c>
      <c r="F619" s="83">
        <v>1</v>
      </c>
      <c r="G619" s="36">
        <v>30000</v>
      </c>
      <c r="H619" s="84">
        <f>F619*G619</f>
        <v>30000</v>
      </c>
      <c r="I619" s="85" t="s">
        <v>14</v>
      </c>
    </row>
    <row r="620" spans="2:9" s="6" customFormat="1" ht="13.5">
      <c r="B620" s="79">
        <v>5</v>
      </c>
      <c r="C620" s="80">
        <v>34300000</v>
      </c>
      <c r="D620" s="81" t="s">
        <v>808</v>
      </c>
      <c r="E620" s="82" t="s">
        <v>489</v>
      </c>
      <c r="F620" s="83">
        <v>6</v>
      </c>
      <c r="G620" s="36">
        <v>22500</v>
      </c>
      <c r="H620" s="84">
        <f>F620*G620</f>
        <v>135000</v>
      </c>
      <c r="I620" s="85" t="s">
        <v>14</v>
      </c>
    </row>
    <row r="621" spans="2:9" s="6" customFormat="1" ht="13.5">
      <c r="B621" s="79">
        <v>6</v>
      </c>
      <c r="C621" s="80">
        <v>34300000</v>
      </c>
      <c r="D621" s="81" t="s">
        <v>809</v>
      </c>
      <c r="E621" s="82" t="s">
        <v>489</v>
      </c>
      <c r="F621" s="83">
        <v>2</v>
      </c>
      <c r="G621" s="36">
        <v>24000</v>
      </c>
      <c r="H621" s="84">
        <f t="shared" ref="H621:H633" si="2">F621*G621</f>
        <v>48000</v>
      </c>
      <c r="I621" s="85" t="s">
        <v>14</v>
      </c>
    </row>
    <row r="622" spans="2:9" s="6" customFormat="1" ht="13.5">
      <c r="B622" s="79">
        <v>7</v>
      </c>
      <c r="C622" s="80">
        <v>34300000</v>
      </c>
      <c r="D622" s="81" t="s">
        <v>606</v>
      </c>
      <c r="E622" s="82" t="s">
        <v>489</v>
      </c>
      <c r="F622" s="83">
        <v>6</v>
      </c>
      <c r="G622" s="36">
        <v>38980</v>
      </c>
      <c r="H622" s="84"/>
      <c r="I622" s="85" t="s">
        <v>14</v>
      </c>
    </row>
    <row r="623" spans="2:9" s="6" customFormat="1" ht="13.5">
      <c r="B623" s="79">
        <v>8</v>
      </c>
      <c r="C623" s="80">
        <v>34300000</v>
      </c>
      <c r="D623" s="81" t="s">
        <v>810</v>
      </c>
      <c r="E623" s="82" t="s">
        <v>489</v>
      </c>
      <c r="F623" s="83">
        <v>8</v>
      </c>
      <c r="G623" s="36">
        <v>39640</v>
      </c>
      <c r="H623" s="84">
        <f t="shared" si="2"/>
        <v>317120</v>
      </c>
      <c r="I623" s="85" t="s">
        <v>14</v>
      </c>
    </row>
    <row r="624" spans="2:9" s="6" customFormat="1" ht="13.5">
      <c r="B624" s="79">
        <v>9</v>
      </c>
      <c r="C624" s="80">
        <v>34300000</v>
      </c>
      <c r="D624" s="81" t="s">
        <v>811</v>
      </c>
      <c r="E624" s="82" t="s">
        <v>489</v>
      </c>
      <c r="F624" s="83">
        <v>4</v>
      </c>
      <c r="G624" s="36">
        <v>25000</v>
      </c>
      <c r="H624" s="84">
        <f t="shared" si="2"/>
        <v>100000</v>
      </c>
      <c r="I624" s="85" t="s">
        <v>14</v>
      </c>
    </row>
    <row r="625" spans="2:9" s="6" customFormat="1" ht="13.5">
      <c r="B625" s="79">
        <v>10</v>
      </c>
      <c r="C625" s="80">
        <v>34300000</v>
      </c>
      <c r="D625" s="81" t="s">
        <v>823</v>
      </c>
      <c r="E625" s="82" t="s">
        <v>489</v>
      </c>
      <c r="F625" s="83">
        <v>2</v>
      </c>
      <c r="G625" s="36">
        <v>38500</v>
      </c>
      <c r="H625" s="84">
        <f t="shared" si="2"/>
        <v>77000</v>
      </c>
      <c r="I625" s="85" t="s">
        <v>14</v>
      </c>
    </row>
    <row r="626" spans="2:9" s="6" customFormat="1" ht="13.5">
      <c r="B626" s="79">
        <v>11</v>
      </c>
      <c r="C626" s="80">
        <v>34300000</v>
      </c>
      <c r="D626" s="81" t="s">
        <v>812</v>
      </c>
      <c r="E626" s="82" t="s">
        <v>489</v>
      </c>
      <c r="F626" s="83">
        <v>12</v>
      </c>
      <c r="G626" s="36">
        <v>10000</v>
      </c>
      <c r="H626" s="84">
        <f t="shared" si="2"/>
        <v>120000</v>
      </c>
      <c r="I626" s="85" t="s">
        <v>14</v>
      </c>
    </row>
    <row r="627" spans="2:9" s="6" customFormat="1" ht="13.5">
      <c r="B627" s="79">
        <v>12</v>
      </c>
      <c r="C627" s="80">
        <v>34300000</v>
      </c>
      <c r="D627" s="81" t="s">
        <v>813</v>
      </c>
      <c r="E627" s="82" t="s">
        <v>489</v>
      </c>
      <c r="F627" s="83">
        <v>16</v>
      </c>
      <c r="G627" s="36">
        <v>13000</v>
      </c>
      <c r="H627" s="84">
        <f t="shared" si="2"/>
        <v>208000</v>
      </c>
      <c r="I627" s="85" t="s">
        <v>14</v>
      </c>
    </row>
    <row r="628" spans="2:9" s="6" customFormat="1" ht="13.5">
      <c r="B628" s="79">
        <v>13</v>
      </c>
      <c r="C628" s="80">
        <v>34300000</v>
      </c>
      <c r="D628" s="81" t="s">
        <v>817</v>
      </c>
      <c r="E628" s="82" t="s">
        <v>489</v>
      </c>
      <c r="F628" s="83">
        <v>4</v>
      </c>
      <c r="G628" s="36">
        <v>22250</v>
      </c>
      <c r="H628" s="84">
        <f t="shared" si="2"/>
        <v>89000</v>
      </c>
      <c r="I628" s="85" t="s">
        <v>14</v>
      </c>
    </row>
    <row r="629" spans="2:9" s="6" customFormat="1" ht="13.5">
      <c r="B629" s="79">
        <v>14</v>
      </c>
      <c r="C629" s="80">
        <v>34300000</v>
      </c>
      <c r="D629" s="81" t="s">
        <v>814</v>
      </c>
      <c r="E629" s="82" t="s">
        <v>489</v>
      </c>
      <c r="F629" s="83">
        <v>8</v>
      </c>
      <c r="G629" s="36">
        <v>21600</v>
      </c>
      <c r="H629" s="84">
        <f t="shared" si="2"/>
        <v>172800</v>
      </c>
      <c r="I629" s="85" t="s">
        <v>14</v>
      </c>
    </row>
    <row r="630" spans="2:9" s="6" customFormat="1" ht="13.5">
      <c r="B630" s="79">
        <v>15</v>
      </c>
      <c r="C630" s="80">
        <v>34300000</v>
      </c>
      <c r="D630" s="81" t="s">
        <v>818</v>
      </c>
      <c r="E630" s="82" t="s">
        <v>489</v>
      </c>
      <c r="F630" s="83">
        <v>4</v>
      </c>
      <c r="G630" s="36">
        <v>15000</v>
      </c>
      <c r="H630" s="84">
        <f t="shared" si="2"/>
        <v>60000</v>
      </c>
      <c r="I630" s="85" t="s">
        <v>14</v>
      </c>
    </row>
    <row r="631" spans="2:9" s="6" customFormat="1" ht="13.5">
      <c r="B631" s="79">
        <v>16</v>
      </c>
      <c r="C631" s="80">
        <v>34300000</v>
      </c>
      <c r="D631" s="81" t="s">
        <v>824</v>
      </c>
      <c r="E631" s="82" t="s">
        <v>489</v>
      </c>
      <c r="F631" s="83">
        <v>4</v>
      </c>
      <c r="G631" s="36">
        <v>47900</v>
      </c>
      <c r="H631" s="84">
        <f t="shared" si="2"/>
        <v>191600</v>
      </c>
      <c r="I631" s="85" t="s">
        <v>14</v>
      </c>
    </row>
    <row r="632" spans="2:9" s="6" customFormat="1" ht="13.5">
      <c r="B632" s="79">
        <v>17</v>
      </c>
      <c r="C632" s="80">
        <v>34300000</v>
      </c>
      <c r="D632" s="81" t="s">
        <v>815</v>
      </c>
      <c r="E632" s="82" t="s">
        <v>489</v>
      </c>
      <c r="F632" s="83">
        <v>4</v>
      </c>
      <c r="G632" s="36">
        <v>23000</v>
      </c>
      <c r="H632" s="84">
        <f t="shared" si="2"/>
        <v>92000</v>
      </c>
      <c r="I632" s="85" t="s">
        <v>14</v>
      </c>
    </row>
    <row r="633" spans="2:9" s="6" customFormat="1" ht="13.5">
      <c r="B633" s="79">
        <v>18</v>
      </c>
      <c r="C633" s="80">
        <v>34300000</v>
      </c>
      <c r="D633" s="81" t="s">
        <v>816</v>
      </c>
      <c r="E633" s="82" t="s">
        <v>489</v>
      </c>
      <c r="F633" s="83">
        <v>4</v>
      </c>
      <c r="G633" s="36">
        <v>40000</v>
      </c>
      <c r="H633" s="84">
        <f t="shared" si="2"/>
        <v>160000</v>
      </c>
      <c r="I633" s="85" t="s">
        <v>14</v>
      </c>
    </row>
    <row r="634" spans="2:9">
      <c r="B634" s="79">
        <v>19</v>
      </c>
      <c r="C634" s="33" t="s">
        <v>607</v>
      </c>
      <c r="D634" s="34" t="s">
        <v>608</v>
      </c>
      <c r="E634" s="25" t="s">
        <v>72</v>
      </c>
      <c r="F634" s="35">
        <v>2</v>
      </c>
      <c r="G634" s="36">
        <v>25400</v>
      </c>
      <c r="H634" s="84"/>
      <c r="I634" s="10" t="s">
        <v>14</v>
      </c>
    </row>
    <row r="635" spans="2:9">
      <c r="B635" s="79">
        <v>20</v>
      </c>
      <c r="C635" s="33">
        <v>31440000</v>
      </c>
      <c r="D635" s="34" t="s">
        <v>609</v>
      </c>
      <c r="E635" s="25" t="s">
        <v>72</v>
      </c>
      <c r="F635" s="35">
        <v>2</v>
      </c>
      <c r="G635" s="36">
        <v>32400</v>
      </c>
      <c r="H635" s="37"/>
      <c r="I635" s="10" t="s">
        <v>14</v>
      </c>
    </row>
    <row r="636" spans="2:9">
      <c r="B636" s="79">
        <v>21</v>
      </c>
      <c r="C636" s="33">
        <v>31440000</v>
      </c>
      <c r="D636" s="34" t="s">
        <v>610</v>
      </c>
      <c r="E636" s="25" t="s">
        <v>72</v>
      </c>
      <c r="F636" s="35">
        <v>2</v>
      </c>
      <c r="G636" s="36">
        <v>33350</v>
      </c>
      <c r="H636" s="37"/>
      <c r="I636" s="10" t="s">
        <v>14</v>
      </c>
    </row>
    <row r="637" spans="2:9">
      <c r="B637" s="79">
        <v>22</v>
      </c>
      <c r="C637" s="33">
        <v>34300000</v>
      </c>
      <c r="D637" s="34" t="s">
        <v>611</v>
      </c>
      <c r="E637" s="25" t="s">
        <v>72</v>
      </c>
      <c r="F637" s="35">
        <v>4</v>
      </c>
      <c r="G637" s="36">
        <v>42500</v>
      </c>
      <c r="H637" s="37"/>
      <c r="I637" s="10" t="s">
        <v>14</v>
      </c>
    </row>
    <row r="638" spans="2:9">
      <c r="B638" s="79">
        <v>23</v>
      </c>
      <c r="C638" s="33">
        <v>34300000</v>
      </c>
      <c r="D638" s="34" t="s">
        <v>612</v>
      </c>
      <c r="E638" s="25" t="s">
        <v>72</v>
      </c>
      <c r="F638" s="35">
        <v>4</v>
      </c>
      <c r="G638" s="36">
        <v>33400</v>
      </c>
      <c r="H638" s="37"/>
      <c r="I638" s="10" t="s">
        <v>14</v>
      </c>
    </row>
    <row r="639" spans="2:9">
      <c r="B639" s="79">
        <v>24</v>
      </c>
      <c r="C639" s="33">
        <v>34300000</v>
      </c>
      <c r="D639" s="34" t="s">
        <v>613</v>
      </c>
      <c r="E639" s="25" t="s">
        <v>72</v>
      </c>
      <c r="F639" s="35">
        <v>12</v>
      </c>
      <c r="G639" s="36">
        <v>32900</v>
      </c>
      <c r="H639" s="37"/>
      <c r="I639" s="10" t="s">
        <v>14</v>
      </c>
    </row>
    <row r="640" spans="2:9">
      <c r="B640" s="79">
        <v>25</v>
      </c>
      <c r="C640" s="33">
        <v>34300000</v>
      </c>
      <c r="D640" s="34" t="s">
        <v>614</v>
      </c>
      <c r="E640" s="25" t="s">
        <v>72</v>
      </c>
      <c r="F640" s="35">
        <v>8</v>
      </c>
      <c r="G640" s="36">
        <v>34400</v>
      </c>
      <c r="H640" s="37"/>
      <c r="I640" s="10" t="s">
        <v>14</v>
      </c>
    </row>
    <row r="641" spans="2:9">
      <c r="B641" s="79">
        <v>26</v>
      </c>
      <c r="C641" s="33">
        <v>34300000</v>
      </c>
      <c r="D641" s="34" t="s">
        <v>615</v>
      </c>
      <c r="E641" s="25" t="s">
        <v>72</v>
      </c>
      <c r="F641" s="35">
        <v>12</v>
      </c>
      <c r="G641" s="36">
        <v>14575</v>
      </c>
      <c r="H641" s="37"/>
      <c r="I641" s="10" t="s">
        <v>14</v>
      </c>
    </row>
    <row r="642" spans="2:9">
      <c r="B642" s="79">
        <v>27</v>
      </c>
      <c r="C642" s="33">
        <v>34300000</v>
      </c>
      <c r="D642" s="34" t="s">
        <v>616</v>
      </c>
      <c r="E642" s="25" t="s">
        <v>72</v>
      </c>
      <c r="F642" s="35">
        <v>8</v>
      </c>
      <c r="G642" s="36">
        <v>16550</v>
      </c>
      <c r="H642" s="37"/>
      <c r="I642" s="10" t="s">
        <v>14</v>
      </c>
    </row>
    <row r="643" spans="2:9">
      <c r="B643" s="79">
        <v>28</v>
      </c>
      <c r="C643" s="33">
        <v>34300000</v>
      </c>
      <c r="D643" s="34" t="s">
        <v>617</v>
      </c>
      <c r="E643" s="25" t="s">
        <v>72</v>
      </c>
      <c r="F643" s="35">
        <v>28</v>
      </c>
      <c r="G643" s="36">
        <v>15050</v>
      </c>
      <c r="H643" s="37"/>
      <c r="I643" s="10" t="s">
        <v>14</v>
      </c>
    </row>
    <row r="644" spans="2:9">
      <c r="B644" s="79">
        <v>29</v>
      </c>
      <c r="C644" s="33">
        <v>34300000</v>
      </c>
      <c r="D644" s="34" t="s">
        <v>618</v>
      </c>
      <c r="E644" s="25" t="s">
        <v>72</v>
      </c>
      <c r="F644" s="35">
        <v>4</v>
      </c>
      <c r="G644" s="36">
        <v>16850</v>
      </c>
      <c r="H644" s="37"/>
      <c r="I644" s="10" t="s">
        <v>14</v>
      </c>
    </row>
    <row r="645" spans="2:9">
      <c r="B645" s="79">
        <v>30</v>
      </c>
      <c r="C645" s="33">
        <v>34300000</v>
      </c>
      <c r="D645" s="34" t="s">
        <v>619</v>
      </c>
      <c r="E645" s="25" t="s">
        <v>72</v>
      </c>
      <c r="F645" s="35">
        <v>4</v>
      </c>
      <c r="G645" s="36">
        <v>22900</v>
      </c>
      <c r="H645" s="37"/>
      <c r="I645" s="10" t="s">
        <v>14</v>
      </c>
    </row>
    <row r="646" spans="2:9">
      <c r="B646" s="79">
        <v>31</v>
      </c>
      <c r="C646" s="33">
        <v>34300000</v>
      </c>
      <c r="D646" s="34" t="s">
        <v>620</v>
      </c>
      <c r="E646" s="25" t="s">
        <v>72</v>
      </c>
      <c r="F646" s="35">
        <v>6</v>
      </c>
      <c r="G646" s="36">
        <v>33200</v>
      </c>
      <c r="H646" s="37"/>
      <c r="I646" s="10" t="s">
        <v>14</v>
      </c>
    </row>
    <row r="647" spans="2:9">
      <c r="B647" s="79">
        <v>32</v>
      </c>
      <c r="C647" s="33">
        <v>34300000</v>
      </c>
      <c r="D647" s="34" t="s">
        <v>621</v>
      </c>
      <c r="E647" s="25" t="s">
        <v>72</v>
      </c>
      <c r="F647" s="35">
        <v>8</v>
      </c>
      <c r="G647" s="36">
        <v>33525</v>
      </c>
      <c r="H647" s="37"/>
      <c r="I647" s="10" t="s">
        <v>14</v>
      </c>
    </row>
    <row r="648" spans="2:9">
      <c r="B648" s="79">
        <v>33</v>
      </c>
      <c r="C648" s="33">
        <v>34300000</v>
      </c>
      <c r="D648" s="34" t="s">
        <v>622</v>
      </c>
      <c r="E648" s="25" t="s">
        <v>72</v>
      </c>
      <c r="F648" s="35">
        <v>4</v>
      </c>
      <c r="G648" s="36">
        <v>41400</v>
      </c>
      <c r="H648" s="37"/>
      <c r="I648" s="10" t="s">
        <v>14</v>
      </c>
    </row>
    <row r="649" spans="2:9">
      <c r="B649" s="79">
        <v>34</v>
      </c>
      <c r="C649" s="33">
        <v>34300000</v>
      </c>
      <c r="D649" s="34" t="s">
        <v>623</v>
      </c>
      <c r="E649" s="25" t="s">
        <v>72</v>
      </c>
      <c r="F649" s="35">
        <v>4</v>
      </c>
      <c r="G649" s="36">
        <v>38400</v>
      </c>
      <c r="H649" s="37"/>
      <c r="I649" s="10" t="s">
        <v>14</v>
      </c>
    </row>
    <row r="650" spans="2:9">
      <c r="B650" s="79">
        <v>35</v>
      </c>
      <c r="C650" s="33">
        <v>34300000</v>
      </c>
      <c r="D650" s="34" t="s">
        <v>624</v>
      </c>
      <c r="E650" s="25" t="s">
        <v>72</v>
      </c>
      <c r="F650" s="35">
        <v>4</v>
      </c>
      <c r="G650" s="36">
        <v>23700</v>
      </c>
      <c r="H650" s="37"/>
      <c r="I650" s="10" t="s">
        <v>14</v>
      </c>
    </row>
    <row r="651" spans="2:9">
      <c r="B651" s="79">
        <v>36</v>
      </c>
      <c r="C651" s="33">
        <v>34300000</v>
      </c>
      <c r="D651" s="34" t="s">
        <v>625</v>
      </c>
      <c r="E651" s="25" t="s">
        <v>72</v>
      </c>
      <c r="F651" s="35">
        <v>4</v>
      </c>
      <c r="G651" s="36">
        <v>26800</v>
      </c>
      <c r="H651" s="37"/>
      <c r="I651" s="10" t="s">
        <v>14</v>
      </c>
    </row>
    <row r="652" spans="2:9">
      <c r="B652" s="79">
        <v>37</v>
      </c>
      <c r="C652" s="33">
        <v>34300000</v>
      </c>
      <c r="D652" s="34" t="s">
        <v>626</v>
      </c>
      <c r="E652" s="25" t="s">
        <v>72</v>
      </c>
      <c r="F652" s="35">
        <v>12</v>
      </c>
      <c r="G652" s="36">
        <v>25800</v>
      </c>
      <c r="H652" s="37"/>
      <c r="I652" s="10" t="s">
        <v>14</v>
      </c>
    </row>
    <row r="653" spans="2:9">
      <c r="B653" s="79">
        <v>38</v>
      </c>
      <c r="C653" s="33">
        <v>34300000</v>
      </c>
      <c r="D653" s="34" t="s">
        <v>627</v>
      </c>
      <c r="E653" s="25" t="s">
        <v>72</v>
      </c>
      <c r="F653" s="35">
        <v>10</v>
      </c>
      <c r="G653" s="36">
        <v>27300</v>
      </c>
      <c r="H653" s="37"/>
      <c r="I653" s="10" t="s">
        <v>14</v>
      </c>
    </row>
    <row r="654" spans="2:9">
      <c r="B654" s="79">
        <v>39</v>
      </c>
      <c r="C654" s="33">
        <v>34300000</v>
      </c>
      <c r="D654" s="34" t="s">
        <v>628</v>
      </c>
      <c r="E654" s="25" t="s">
        <v>72</v>
      </c>
      <c r="F654" s="35">
        <v>12</v>
      </c>
      <c r="G654" s="36">
        <v>29200</v>
      </c>
      <c r="H654" s="37"/>
      <c r="I654" s="10" t="s">
        <v>14</v>
      </c>
    </row>
    <row r="655" spans="2:9">
      <c r="B655" s="79">
        <v>40</v>
      </c>
      <c r="C655" s="33">
        <v>34300000</v>
      </c>
      <c r="D655" s="34" t="s">
        <v>629</v>
      </c>
      <c r="E655" s="25" t="s">
        <v>72</v>
      </c>
      <c r="F655" s="35">
        <v>4</v>
      </c>
      <c r="G655" s="36">
        <v>30250</v>
      </c>
      <c r="H655" s="37"/>
      <c r="I655" s="10" t="s">
        <v>14</v>
      </c>
    </row>
    <row r="656" spans="2:9">
      <c r="B656" s="79">
        <v>41</v>
      </c>
      <c r="C656" s="33">
        <v>34300000</v>
      </c>
      <c r="D656" s="34" t="s">
        <v>630</v>
      </c>
      <c r="E656" s="25" t="s">
        <v>72</v>
      </c>
      <c r="F656" s="35">
        <v>2</v>
      </c>
      <c r="G656" s="36">
        <v>26825</v>
      </c>
      <c r="H656" s="37"/>
      <c r="I656" s="10" t="s">
        <v>14</v>
      </c>
    </row>
    <row r="657" spans="2:11">
      <c r="B657" s="79">
        <v>42</v>
      </c>
      <c r="C657" s="33">
        <v>34300000</v>
      </c>
      <c r="D657" s="34" t="s">
        <v>631</v>
      </c>
      <c r="E657" s="25" t="s">
        <v>72</v>
      </c>
      <c r="F657" s="35">
        <v>4</v>
      </c>
      <c r="G657" s="36">
        <v>39000</v>
      </c>
      <c r="H657" s="37"/>
      <c r="I657" s="10" t="s">
        <v>14</v>
      </c>
    </row>
    <row r="658" spans="2:11">
      <c r="B658" s="79">
        <v>43</v>
      </c>
      <c r="C658" s="33">
        <v>34300000</v>
      </c>
      <c r="D658" s="34" t="s">
        <v>632</v>
      </c>
      <c r="E658" s="25" t="s">
        <v>72</v>
      </c>
      <c r="F658" s="35">
        <v>6</v>
      </c>
      <c r="G658" s="36">
        <v>34850</v>
      </c>
      <c r="H658" s="37"/>
      <c r="I658" s="10" t="s">
        <v>14</v>
      </c>
    </row>
    <row r="659" spans="2:11" ht="38.25">
      <c r="B659" s="62">
        <v>8</v>
      </c>
      <c r="C659" s="63"/>
      <c r="D659" s="64" t="s">
        <v>633</v>
      </c>
      <c r="E659" s="63"/>
      <c r="F659" s="65"/>
      <c r="G659" s="66"/>
      <c r="H659" s="65">
        <f>SUM(H660:H661)</f>
        <v>0</v>
      </c>
      <c r="I659" s="67"/>
    </row>
    <row r="660" spans="2:11">
      <c r="B660" s="3"/>
      <c r="C660" s="25"/>
      <c r="D660" s="26"/>
      <c r="E660" s="25"/>
      <c r="F660" s="16"/>
      <c r="G660" s="17"/>
      <c r="H660" s="16"/>
      <c r="I660" s="10"/>
    </row>
    <row r="661" spans="2:11">
      <c r="B661" s="3"/>
      <c r="C661" s="25"/>
      <c r="D661" s="26"/>
      <c r="E661" s="25"/>
      <c r="F661" s="16"/>
      <c r="G661" s="17"/>
      <c r="H661" s="16"/>
      <c r="I661" s="10"/>
    </row>
    <row r="662" spans="2:11" ht="25.5">
      <c r="B662" s="62">
        <v>9</v>
      </c>
      <c r="C662" s="63"/>
      <c r="D662" s="64" t="s">
        <v>634</v>
      </c>
      <c r="E662" s="63"/>
      <c r="F662" s="65"/>
      <c r="G662" s="66"/>
      <c r="H662" s="65">
        <f>SUM(H663:H664)</f>
        <v>0</v>
      </c>
      <c r="I662" s="67"/>
    </row>
    <row r="663" spans="2:11" ht="25.5">
      <c r="B663" s="3">
        <v>1</v>
      </c>
      <c r="C663" s="25">
        <v>42961130</v>
      </c>
      <c r="D663" s="26" t="s">
        <v>635</v>
      </c>
      <c r="E663" s="25" t="s">
        <v>72</v>
      </c>
      <c r="F663" s="16">
        <v>12</v>
      </c>
      <c r="G663" s="17">
        <v>180000</v>
      </c>
      <c r="H663" s="16"/>
      <c r="I663" s="10" t="s">
        <v>14</v>
      </c>
    </row>
    <row r="664" spans="2:11">
      <c r="B664" s="3">
        <v>2</v>
      </c>
      <c r="C664" s="25">
        <v>38631100</v>
      </c>
      <c r="D664" s="26" t="s">
        <v>636</v>
      </c>
      <c r="E664" s="25" t="s">
        <v>72</v>
      </c>
      <c r="F664" s="16">
        <v>12</v>
      </c>
      <c r="G664" s="17">
        <v>42000</v>
      </c>
      <c r="H664" s="16"/>
      <c r="I664" s="10" t="s">
        <v>14</v>
      </c>
    </row>
    <row r="665" spans="2:11">
      <c r="B665" s="62">
        <v>10</v>
      </c>
      <c r="C665" s="63"/>
      <c r="D665" s="64" t="s">
        <v>637</v>
      </c>
      <c r="E665" s="63"/>
      <c r="F665" s="65"/>
      <c r="G665" s="66"/>
      <c r="H665" s="65">
        <f>SUM(H667:H722)</f>
        <v>736442</v>
      </c>
      <c r="I665" s="67"/>
    </row>
    <row r="666" spans="2:11">
      <c r="B666" s="62"/>
      <c r="C666" s="63"/>
      <c r="D666" s="64" t="s">
        <v>638</v>
      </c>
      <c r="E666" s="63"/>
      <c r="F666" s="65"/>
      <c r="G666" s="66"/>
      <c r="H666" s="65"/>
      <c r="I666" s="67"/>
    </row>
    <row r="667" spans="2:11">
      <c r="B667" s="3">
        <v>1</v>
      </c>
      <c r="C667" s="25" t="s">
        <v>639</v>
      </c>
      <c r="D667" s="26" t="s">
        <v>640</v>
      </c>
      <c r="E667" s="25" t="s">
        <v>21</v>
      </c>
      <c r="F667" s="32">
        <v>585</v>
      </c>
      <c r="G667" s="17">
        <v>330</v>
      </c>
      <c r="H667" s="32"/>
      <c r="I667" s="10" t="s">
        <v>14</v>
      </c>
    </row>
    <row r="668" spans="2:11">
      <c r="B668" s="3">
        <v>2</v>
      </c>
      <c r="C668" s="25" t="s">
        <v>639</v>
      </c>
      <c r="D668" s="26" t="s">
        <v>640</v>
      </c>
      <c r="E668" s="25" t="s">
        <v>21</v>
      </c>
      <c r="F668" s="32">
        <v>195</v>
      </c>
      <c r="G668" s="17">
        <v>330</v>
      </c>
      <c r="H668" s="32">
        <f>F668*G668</f>
        <v>64350</v>
      </c>
      <c r="I668" s="10" t="s">
        <v>14</v>
      </c>
      <c r="K668" s="14"/>
    </row>
    <row r="669" spans="2:11">
      <c r="B669" s="3">
        <v>3</v>
      </c>
      <c r="C669" s="25">
        <v>15610000</v>
      </c>
      <c r="D669" s="26" t="s">
        <v>641</v>
      </c>
      <c r="E669" s="25" t="s">
        <v>21</v>
      </c>
      <c r="F669" s="32">
        <v>585</v>
      </c>
      <c r="G669" s="17">
        <v>165</v>
      </c>
      <c r="H669" s="32"/>
      <c r="I669" s="10" t="s">
        <v>14</v>
      </c>
    </row>
    <row r="670" spans="2:11">
      <c r="B670" s="3">
        <v>4</v>
      </c>
      <c r="C670" s="25">
        <v>15610000</v>
      </c>
      <c r="D670" s="26" t="s">
        <v>641</v>
      </c>
      <c r="E670" s="25" t="s">
        <v>21</v>
      </c>
      <c r="F670" s="32">
        <v>195</v>
      </c>
      <c r="G670" s="17">
        <v>165</v>
      </c>
      <c r="H670" s="32">
        <f t="shared" ref="H670:H722" si="3">F670*G670</f>
        <v>32175</v>
      </c>
      <c r="I670" s="10" t="s">
        <v>14</v>
      </c>
    </row>
    <row r="671" spans="2:11">
      <c r="B671" s="3">
        <v>5</v>
      </c>
      <c r="C671" s="25" t="s">
        <v>642</v>
      </c>
      <c r="D671" s="26" t="s">
        <v>643</v>
      </c>
      <c r="E671" s="25" t="s">
        <v>21</v>
      </c>
      <c r="F671" s="32">
        <v>432</v>
      </c>
      <c r="G671" s="17">
        <v>380</v>
      </c>
      <c r="H671" s="32"/>
      <c r="I671" s="10" t="s">
        <v>14</v>
      </c>
    </row>
    <row r="672" spans="2:11">
      <c r="B672" s="3">
        <v>6</v>
      </c>
      <c r="C672" s="25" t="s">
        <v>642</v>
      </c>
      <c r="D672" s="26" t="s">
        <v>643</v>
      </c>
      <c r="E672" s="25" t="s">
        <v>21</v>
      </c>
      <c r="F672" s="32">
        <v>144</v>
      </c>
      <c r="G672" s="17">
        <v>380</v>
      </c>
      <c r="H672" s="32">
        <f t="shared" si="3"/>
        <v>54720</v>
      </c>
      <c r="I672" s="10" t="s">
        <v>14</v>
      </c>
    </row>
    <row r="673" spans="2:9">
      <c r="B673" s="3">
        <v>7</v>
      </c>
      <c r="C673" s="25" t="s">
        <v>644</v>
      </c>
      <c r="D673" s="26" t="s">
        <v>645</v>
      </c>
      <c r="E673" s="25" t="s">
        <v>21</v>
      </c>
      <c r="F673" s="32">
        <v>324</v>
      </c>
      <c r="G673" s="17">
        <v>270</v>
      </c>
      <c r="H673" s="32"/>
      <c r="I673" s="10" t="s">
        <v>14</v>
      </c>
    </row>
    <row r="674" spans="2:9">
      <c r="B674" s="3">
        <v>8</v>
      </c>
      <c r="C674" s="25" t="s">
        <v>644</v>
      </c>
      <c r="D674" s="26" t="s">
        <v>645</v>
      </c>
      <c r="E674" s="25" t="s">
        <v>21</v>
      </c>
      <c r="F674" s="32">
        <v>81</v>
      </c>
      <c r="G674" s="17">
        <v>270</v>
      </c>
      <c r="H674" s="32">
        <f t="shared" si="3"/>
        <v>21870</v>
      </c>
      <c r="I674" s="10" t="s">
        <v>14</v>
      </c>
    </row>
    <row r="675" spans="2:9">
      <c r="B675" s="3">
        <v>9</v>
      </c>
      <c r="C675" s="25" t="s">
        <v>646</v>
      </c>
      <c r="D675" s="26" t="s">
        <v>647</v>
      </c>
      <c r="E675" s="25" t="s">
        <v>21</v>
      </c>
      <c r="F675" s="32">
        <v>136</v>
      </c>
      <c r="G675" s="17">
        <v>140</v>
      </c>
      <c r="H675" s="32"/>
      <c r="I675" s="10" t="s">
        <v>14</v>
      </c>
    </row>
    <row r="676" spans="2:9">
      <c r="B676" s="3">
        <v>10</v>
      </c>
      <c r="C676" s="25" t="s">
        <v>646</v>
      </c>
      <c r="D676" s="26" t="s">
        <v>647</v>
      </c>
      <c r="E676" s="25" t="s">
        <v>21</v>
      </c>
      <c r="F676" s="32">
        <v>54</v>
      </c>
      <c r="G676" s="17">
        <v>130</v>
      </c>
      <c r="H676" s="32">
        <f t="shared" si="3"/>
        <v>7020</v>
      </c>
      <c r="I676" s="10" t="s">
        <v>14</v>
      </c>
    </row>
    <row r="677" spans="2:9">
      <c r="B677" s="3">
        <v>11</v>
      </c>
      <c r="C677" s="25" t="s">
        <v>639</v>
      </c>
      <c r="D677" s="26" t="s">
        <v>648</v>
      </c>
      <c r="E677" s="25" t="s">
        <v>21</v>
      </c>
      <c r="F677" s="32">
        <v>63</v>
      </c>
      <c r="G677" s="17">
        <v>2300</v>
      </c>
      <c r="H677" s="32"/>
      <c r="I677" s="10" t="s">
        <v>14</v>
      </c>
    </row>
    <row r="678" spans="2:9">
      <c r="B678" s="3">
        <v>12</v>
      </c>
      <c r="C678" s="25" t="s">
        <v>639</v>
      </c>
      <c r="D678" s="26" t="s">
        <v>648</v>
      </c>
      <c r="E678" s="25" t="s">
        <v>21</v>
      </c>
      <c r="F678" s="32">
        <v>21</v>
      </c>
      <c r="G678" s="17">
        <v>2250</v>
      </c>
      <c r="H678" s="32">
        <f t="shared" si="3"/>
        <v>47250</v>
      </c>
      <c r="I678" s="10" t="s">
        <v>14</v>
      </c>
    </row>
    <row r="679" spans="2:9">
      <c r="B679" s="3">
        <v>13</v>
      </c>
      <c r="C679" s="25" t="s">
        <v>649</v>
      </c>
      <c r="D679" s="26" t="s">
        <v>650</v>
      </c>
      <c r="E679" s="25" t="s">
        <v>21</v>
      </c>
      <c r="F679" s="32">
        <v>1080</v>
      </c>
      <c r="G679" s="17">
        <v>270</v>
      </c>
      <c r="H679" s="32"/>
      <c r="I679" s="10" t="s">
        <v>14</v>
      </c>
    </row>
    <row r="680" spans="2:9">
      <c r="B680" s="3">
        <v>14</v>
      </c>
      <c r="C680" s="25" t="s">
        <v>649</v>
      </c>
      <c r="D680" s="26" t="s">
        <v>650</v>
      </c>
      <c r="E680" s="25" t="s">
        <v>21</v>
      </c>
      <c r="F680" s="32">
        <v>360</v>
      </c>
      <c r="G680" s="17">
        <v>270</v>
      </c>
      <c r="H680" s="32">
        <f t="shared" si="3"/>
        <v>97200</v>
      </c>
      <c r="I680" s="10" t="s">
        <v>14</v>
      </c>
    </row>
    <row r="681" spans="2:9">
      <c r="B681" s="3">
        <v>15</v>
      </c>
      <c r="C681" s="25" t="s">
        <v>649</v>
      </c>
      <c r="D681" s="26" t="s">
        <v>651</v>
      </c>
      <c r="E681" s="25" t="s">
        <v>21</v>
      </c>
      <c r="F681" s="32">
        <v>354</v>
      </c>
      <c r="G681" s="17">
        <v>270</v>
      </c>
      <c r="H681" s="32"/>
      <c r="I681" s="10" t="s">
        <v>14</v>
      </c>
    </row>
    <row r="682" spans="2:9">
      <c r="B682" s="3">
        <v>16</v>
      </c>
      <c r="C682" s="25" t="s">
        <v>649</v>
      </c>
      <c r="D682" s="26" t="s">
        <v>651</v>
      </c>
      <c r="E682" s="25" t="s">
        <v>21</v>
      </c>
      <c r="F682" s="32">
        <v>87</v>
      </c>
      <c r="G682" s="17">
        <v>270</v>
      </c>
      <c r="H682" s="32">
        <f t="shared" si="3"/>
        <v>23490</v>
      </c>
      <c r="I682" s="10" t="s">
        <v>14</v>
      </c>
    </row>
    <row r="683" spans="2:9">
      <c r="B683" s="3">
        <v>17</v>
      </c>
      <c r="C683" s="25" t="s">
        <v>652</v>
      </c>
      <c r="D683" s="26" t="s">
        <v>653</v>
      </c>
      <c r="E683" s="25" t="s">
        <v>66</v>
      </c>
      <c r="F683" s="32">
        <v>135</v>
      </c>
      <c r="G683" s="17">
        <v>110</v>
      </c>
      <c r="H683" s="32"/>
      <c r="I683" s="10" t="s">
        <v>14</v>
      </c>
    </row>
    <row r="684" spans="2:9">
      <c r="B684" s="3">
        <v>18</v>
      </c>
      <c r="C684" s="25" t="s">
        <v>652</v>
      </c>
      <c r="D684" s="26" t="s">
        <v>653</v>
      </c>
      <c r="E684" s="25" t="s">
        <v>66</v>
      </c>
      <c r="F684" s="32">
        <v>45</v>
      </c>
      <c r="G684" s="17">
        <v>110</v>
      </c>
      <c r="H684" s="32">
        <f t="shared" si="3"/>
        <v>4950</v>
      </c>
      <c r="I684" s="10" t="s">
        <v>14</v>
      </c>
    </row>
    <row r="685" spans="2:9">
      <c r="B685" s="3">
        <v>19</v>
      </c>
      <c r="C685" s="25" t="s">
        <v>652</v>
      </c>
      <c r="D685" s="26" t="s">
        <v>654</v>
      </c>
      <c r="E685" s="25" t="s">
        <v>66</v>
      </c>
      <c r="F685" s="32">
        <v>39</v>
      </c>
      <c r="G685" s="17">
        <v>110</v>
      </c>
      <c r="H685" s="32"/>
      <c r="I685" s="10" t="s">
        <v>14</v>
      </c>
    </row>
    <row r="686" spans="2:9">
      <c r="B686" s="3">
        <v>20</v>
      </c>
      <c r="C686" s="25" t="s">
        <v>652</v>
      </c>
      <c r="D686" s="26" t="s">
        <v>654</v>
      </c>
      <c r="E686" s="25" t="s">
        <v>66</v>
      </c>
      <c r="F686" s="32">
        <v>11</v>
      </c>
      <c r="G686" s="17">
        <v>110</v>
      </c>
      <c r="H686" s="32">
        <f t="shared" si="3"/>
        <v>1210</v>
      </c>
      <c r="I686" s="10" t="s">
        <v>14</v>
      </c>
    </row>
    <row r="687" spans="2:9">
      <c r="B687" s="3">
        <v>21</v>
      </c>
      <c r="C687" s="25" t="s">
        <v>655</v>
      </c>
      <c r="D687" s="26" t="s">
        <v>656</v>
      </c>
      <c r="E687" s="25" t="s">
        <v>72</v>
      </c>
      <c r="F687" s="32">
        <v>1800</v>
      </c>
      <c r="G687" s="17">
        <v>70</v>
      </c>
      <c r="H687" s="32"/>
      <c r="I687" s="10" t="s">
        <v>14</v>
      </c>
    </row>
    <row r="688" spans="2:9">
      <c r="B688" s="3">
        <v>22</v>
      </c>
      <c r="C688" s="25" t="s">
        <v>655</v>
      </c>
      <c r="D688" s="26" t="s">
        <v>656</v>
      </c>
      <c r="E688" s="25" t="s">
        <v>72</v>
      </c>
      <c r="F688" s="32">
        <v>600</v>
      </c>
      <c r="G688" s="17">
        <v>70</v>
      </c>
      <c r="H688" s="32">
        <f t="shared" si="3"/>
        <v>42000</v>
      </c>
      <c r="I688" s="10" t="s">
        <v>14</v>
      </c>
    </row>
    <row r="689" spans="2:9">
      <c r="B689" s="3">
        <v>23</v>
      </c>
      <c r="C689" s="25" t="s">
        <v>655</v>
      </c>
      <c r="D689" s="26" t="s">
        <v>657</v>
      </c>
      <c r="E689" s="25" t="s">
        <v>72</v>
      </c>
      <c r="F689" s="32">
        <v>310</v>
      </c>
      <c r="G689" s="17">
        <v>75</v>
      </c>
      <c r="H689" s="32"/>
      <c r="I689" s="10" t="s">
        <v>14</v>
      </c>
    </row>
    <row r="690" spans="2:9">
      <c r="B690" s="3">
        <v>24</v>
      </c>
      <c r="C690" s="25" t="s">
        <v>655</v>
      </c>
      <c r="D690" s="26" t="s">
        <v>657</v>
      </c>
      <c r="E690" s="25" t="s">
        <v>72</v>
      </c>
      <c r="F690" s="32">
        <v>94</v>
      </c>
      <c r="G690" s="17">
        <v>75</v>
      </c>
      <c r="H690" s="32">
        <f t="shared" si="3"/>
        <v>7050</v>
      </c>
      <c r="I690" s="10" t="s">
        <v>14</v>
      </c>
    </row>
    <row r="691" spans="2:9">
      <c r="B691" s="3">
        <v>25</v>
      </c>
      <c r="C691" s="25">
        <v>15511000</v>
      </c>
      <c r="D691" s="26" t="s">
        <v>658</v>
      </c>
      <c r="E691" s="25" t="s">
        <v>192</v>
      </c>
      <c r="F691" s="32">
        <v>180</v>
      </c>
      <c r="G691" s="17">
        <v>420</v>
      </c>
      <c r="H691" s="32"/>
      <c r="I691" s="10" t="s">
        <v>14</v>
      </c>
    </row>
    <row r="692" spans="2:9">
      <c r="B692" s="3">
        <v>26</v>
      </c>
      <c r="C692" s="25">
        <v>15511000</v>
      </c>
      <c r="D692" s="26" t="s">
        <v>658</v>
      </c>
      <c r="E692" s="25" t="s">
        <v>192</v>
      </c>
      <c r="F692" s="32">
        <v>60</v>
      </c>
      <c r="G692" s="17">
        <v>420</v>
      </c>
      <c r="H692" s="32">
        <f t="shared" si="3"/>
        <v>25200</v>
      </c>
      <c r="I692" s="10" t="s">
        <v>14</v>
      </c>
    </row>
    <row r="693" spans="2:9">
      <c r="B693" s="3">
        <v>27</v>
      </c>
      <c r="C693" s="25">
        <v>15511000</v>
      </c>
      <c r="D693" s="26" t="s">
        <v>659</v>
      </c>
      <c r="E693" s="25" t="s">
        <v>192</v>
      </c>
      <c r="F693" s="32">
        <v>59</v>
      </c>
      <c r="G693" s="17">
        <v>430</v>
      </c>
      <c r="H693" s="32"/>
      <c r="I693" s="10" t="s">
        <v>14</v>
      </c>
    </row>
    <row r="694" spans="2:9">
      <c r="B694" s="3">
        <v>28</v>
      </c>
      <c r="C694" s="25">
        <v>15511000</v>
      </c>
      <c r="D694" s="26" t="s">
        <v>659</v>
      </c>
      <c r="E694" s="25" t="s">
        <v>192</v>
      </c>
      <c r="F694" s="32">
        <v>17</v>
      </c>
      <c r="G694" s="17">
        <v>430</v>
      </c>
      <c r="H694" s="32">
        <f t="shared" si="3"/>
        <v>7310</v>
      </c>
      <c r="I694" s="10" t="s">
        <v>14</v>
      </c>
    </row>
    <row r="695" spans="2:9">
      <c r="B695" s="3">
        <v>29</v>
      </c>
      <c r="C695" s="25" t="s">
        <v>660</v>
      </c>
      <c r="D695" s="26" t="s">
        <v>661</v>
      </c>
      <c r="E695" s="25" t="s">
        <v>21</v>
      </c>
      <c r="F695" s="32">
        <v>90</v>
      </c>
      <c r="G695" s="17">
        <v>385</v>
      </c>
      <c r="H695" s="32"/>
      <c r="I695" s="10" t="s">
        <v>14</v>
      </c>
    </row>
    <row r="696" spans="2:9">
      <c r="B696" s="3">
        <v>30</v>
      </c>
      <c r="C696" s="25" t="s">
        <v>660</v>
      </c>
      <c r="D696" s="26" t="s">
        <v>661</v>
      </c>
      <c r="E696" s="25" t="s">
        <v>21</v>
      </c>
      <c r="F696" s="32">
        <v>30</v>
      </c>
      <c r="G696" s="17">
        <v>385</v>
      </c>
      <c r="H696" s="32">
        <f t="shared" si="3"/>
        <v>11550</v>
      </c>
      <c r="I696" s="10" t="s">
        <v>14</v>
      </c>
    </row>
    <row r="697" spans="2:9">
      <c r="B697" s="3">
        <v>31</v>
      </c>
      <c r="C697" s="25" t="s">
        <v>660</v>
      </c>
      <c r="D697" s="26" t="s">
        <v>662</v>
      </c>
      <c r="E697" s="25" t="s">
        <v>21</v>
      </c>
      <c r="F697" s="32">
        <v>186</v>
      </c>
      <c r="G697" s="17">
        <v>385</v>
      </c>
      <c r="H697" s="32"/>
      <c r="I697" s="10" t="s">
        <v>14</v>
      </c>
    </row>
    <row r="698" spans="2:9">
      <c r="B698" s="3">
        <v>32</v>
      </c>
      <c r="C698" s="25" t="s">
        <v>660</v>
      </c>
      <c r="D698" s="26" t="s">
        <v>662</v>
      </c>
      <c r="E698" s="25" t="s">
        <v>21</v>
      </c>
      <c r="F698" s="32">
        <v>53</v>
      </c>
      <c r="G698" s="17">
        <v>385</v>
      </c>
      <c r="H698" s="32">
        <f t="shared" si="3"/>
        <v>20405</v>
      </c>
      <c r="I698" s="10" t="s">
        <v>14</v>
      </c>
    </row>
    <row r="699" spans="2:9">
      <c r="B699" s="3">
        <v>33</v>
      </c>
      <c r="C699" s="25" t="s">
        <v>642</v>
      </c>
      <c r="D699" s="26" t="s">
        <v>663</v>
      </c>
      <c r="E699" s="25" t="s">
        <v>21</v>
      </c>
      <c r="F699" s="32">
        <v>243</v>
      </c>
      <c r="G699" s="17">
        <v>810</v>
      </c>
      <c r="H699" s="32"/>
      <c r="I699" s="10" t="s">
        <v>14</v>
      </c>
    </row>
    <row r="700" spans="2:9">
      <c r="B700" s="3">
        <v>34</v>
      </c>
      <c r="C700" s="25" t="s">
        <v>642</v>
      </c>
      <c r="D700" s="26" t="s">
        <v>663</v>
      </c>
      <c r="E700" s="25" t="s">
        <v>21</v>
      </c>
      <c r="F700" s="32">
        <v>81</v>
      </c>
      <c r="G700" s="17">
        <v>810</v>
      </c>
      <c r="H700" s="32">
        <f t="shared" si="3"/>
        <v>65610</v>
      </c>
      <c r="I700" s="10" t="s">
        <v>14</v>
      </c>
    </row>
    <row r="701" spans="2:9">
      <c r="B701" s="3">
        <v>35</v>
      </c>
      <c r="C701" s="25" t="s">
        <v>642</v>
      </c>
      <c r="D701" s="26" t="s">
        <v>664</v>
      </c>
      <c r="E701" s="25" t="s">
        <v>21</v>
      </c>
      <c r="F701" s="32">
        <v>206</v>
      </c>
      <c r="G701" s="17">
        <v>815</v>
      </c>
      <c r="H701" s="32"/>
      <c r="I701" s="10" t="s">
        <v>14</v>
      </c>
    </row>
    <row r="702" spans="2:9">
      <c r="B702" s="3">
        <v>36</v>
      </c>
      <c r="C702" s="25" t="s">
        <v>642</v>
      </c>
      <c r="D702" s="26" t="s">
        <v>664</v>
      </c>
      <c r="E702" s="25" t="s">
        <v>21</v>
      </c>
      <c r="F702" s="32">
        <v>67</v>
      </c>
      <c r="G702" s="17">
        <v>815</v>
      </c>
      <c r="H702" s="32">
        <f t="shared" si="3"/>
        <v>54605</v>
      </c>
      <c r="I702" s="10" t="s">
        <v>14</v>
      </c>
    </row>
    <row r="703" spans="2:9">
      <c r="B703" s="3">
        <v>37</v>
      </c>
      <c r="C703" s="25" t="s">
        <v>665</v>
      </c>
      <c r="D703" s="26" t="s">
        <v>666</v>
      </c>
      <c r="E703" s="25" t="s">
        <v>21</v>
      </c>
      <c r="F703" s="32">
        <v>432</v>
      </c>
      <c r="G703" s="17">
        <v>230</v>
      </c>
      <c r="H703" s="32"/>
      <c r="I703" s="10" t="s">
        <v>14</v>
      </c>
    </row>
    <row r="704" spans="2:9">
      <c r="B704" s="3">
        <v>38</v>
      </c>
      <c r="C704" s="25" t="s">
        <v>665</v>
      </c>
      <c r="D704" s="26" t="s">
        <v>666</v>
      </c>
      <c r="E704" s="25" t="s">
        <v>21</v>
      </c>
      <c r="F704" s="32">
        <v>144</v>
      </c>
      <c r="G704" s="17">
        <v>230</v>
      </c>
      <c r="H704" s="32">
        <f t="shared" si="3"/>
        <v>33120</v>
      </c>
      <c r="I704" s="10" t="s">
        <v>14</v>
      </c>
    </row>
    <row r="705" spans="2:9">
      <c r="B705" s="3">
        <v>39</v>
      </c>
      <c r="C705" s="25" t="s">
        <v>665</v>
      </c>
      <c r="D705" s="26" t="s">
        <v>667</v>
      </c>
      <c r="E705" s="25" t="s">
        <v>21</v>
      </c>
      <c r="F705" s="32">
        <v>489</v>
      </c>
      <c r="G705" s="17">
        <v>240</v>
      </c>
      <c r="H705" s="32"/>
      <c r="I705" s="10" t="s">
        <v>14</v>
      </c>
    </row>
    <row r="706" spans="2:9">
      <c r="B706" s="3">
        <v>40</v>
      </c>
      <c r="C706" s="25" t="s">
        <v>665</v>
      </c>
      <c r="D706" s="26" t="s">
        <v>667</v>
      </c>
      <c r="E706" s="25" t="s">
        <v>21</v>
      </c>
      <c r="F706" s="32">
        <v>140</v>
      </c>
      <c r="G706" s="17">
        <v>240</v>
      </c>
      <c r="H706" s="32">
        <f t="shared" si="3"/>
        <v>33600</v>
      </c>
      <c r="I706" s="10" t="s">
        <v>14</v>
      </c>
    </row>
    <row r="707" spans="2:9">
      <c r="B707" s="3">
        <v>41</v>
      </c>
      <c r="C707" s="25" t="s">
        <v>668</v>
      </c>
      <c r="D707" s="26" t="s">
        <v>669</v>
      </c>
      <c r="E707" s="25" t="s">
        <v>21</v>
      </c>
      <c r="F707" s="32">
        <v>315</v>
      </c>
      <c r="G707" s="17">
        <v>235</v>
      </c>
      <c r="H707" s="32"/>
      <c r="I707" s="10" t="s">
        <v>14</v>
      </c>
    </row>
    <row r="708" spans="2:9">
      <c r="B708" s="3">
        <v>42</v>
      </c>
      <c r="C708" s="25" t="s">
        <v>668</v>
      </c>
      <c r="D708" s="26" t="s">
        <v>669</v>
      </c>
      <c r="E708" s="25" t="s">
        <v>21</v>
      </c>
      <c r="F708" s="32">
        <v>105</v>
      </c>
      <c r="G708" s="17">
        <v>235</v>
      </c>
      <c r="H708" s="32">
        <f t="shared" si="3"/>
        <v>24675</v>
      </c>
      <c r="I708" s="10" t="s">
        <v>14</v>
      </c>
    </row>
    <row r="709" spans="2:9">
      <c r="B709" s="3">
        <v>43</v>
      </c>
      <c r="C709" s="25" t="s">
        <v>668</v>
      </c>
      <c r="D709" s="26" t="s">
        <v>670</v>
      </c>
      <c r="E709" s="25" t="s">
        <v>21</v>
      </c>
      <c r="F709" s="32">
        <v>592</v>
      </c>
      <c r="G709" s="17">
        <v>235</v>
      </c>
      <c r="H709" s="32"/>
      <c r="I709" s="10" t="s">
        <v>14</v>
      </c>
    </row>
    <row r="710" spans="2:9">
      <c r="B710" s="3">
        <v>44</v>
      </c>
      <c r="C710" s="25" t="s">
        <v>668</v>
      </c>
      <c r="D710" s="26" t="s">
        <v>670</v>
      </c>
      <c r="E710" s="25" t="s">
        <v>21</v>
      </c>
      <c r="F710" s="32">
        <v>172</v>
      </c>
      <c r="G710" s="17">
        <v>235</v>
      </c>
      <c r="H710" s="32">
        <f t="shared" si="3"/>
        <v>40420</v>
      </c>
      <c r="I710" s="10" t="s">
        <v>14</v>
      </c>
    </row>
    <row r="711" spans="2:9">
      <c r="B711" s="3">
        <v>45</v>
      </c>
      <c r="C711" s="25" t="s">
        <v>671</v>
      </c>
      <c r="D711" s="26" t="s">
        <v>672</v>
      </c>
      <c r="E711" s="25" t="s">
        <v>21</v>
      </c>
      <c r="F711" s="32">
        <v>34.5</v>
      </c>
      <c r="G711" s="17">
        <v>400</v>
      </c>
      <c r="H711" s="32"/>
      <c r="I711" s="10" t="s">
        <v>14</v>
      </c>
    </row>
    <row r="712" spans="2:9">
      <c r="B712" s="3">
        <v>46</v>
      </c>
      <c r="C712" s="25" t="s">
        <v>671</v>
      </c>
      <c r="D712" s="26" t="s">
        <v>672</v>
      </c>
      <c r="E712" s="25" t="s">
        <v>21</v>
      </c>
      <c r="F712" s="38">
        <v>10.5</v>
      </c>
      <c r="G712" s="17">
        <v>400</v>
      </c>
      <c r="H712" s="32">
        <f t="shared" si="3"/>
        <v>4200</v>
      </c>
      <c r="I712" s="10" t="s">
        <v>14</v>
      </c>
    </row>
    <row r="713" spans="2:9">
      <c r="B713" s="3">
        <v>47</v>
      </c>
      <c r="C713" s="25">
        <v>15616000</v>
      </c>
      <c r="D713" s="26" t="s">
        <v>673</v>
      </c>
      <c r="E713" s="25" t="s">
        <v>21</v>
      </c>
      <c r="F713" s="32">
        <v>34.5</v>
      </c>
      <c r="G713" s="17">
        <v>520</v>
      </c>
      <c r="H713" s="32"/>
      <c r="I713" s="10" t="s">
        <v>14</v>
      </c>
    </row>
    <row r="714" spans="2:9">
      <c r="B714" s="3">
        <v>48</v>
      </c>
      <c r="C714" s="25">
        <v>15616000</v>
      </c>
      <c r="D714" s="26" t="s">
        <v>673</v>
      </c>
      <c r="E714" s="25" t="s">
        <v>21</v>
      </c>
      <c r="F714" s="38">
        <v>10.5</v>
      </c>
      <c r="G714" s="17">
        <v>520</v>
      </c>
      <c r="H714" s="32">
        <f t="shared" si="3"/>
        <v>5460</v>
      </c>
      <c r="I714" s="10" t="s">
        <v>14</v>
      </c>
    </row>
    <row r="715" spans="2:9">
      <c r="B715" s="3">
        <v>49</v>
      </c>
      <c r="C715" s="25">
        <v>15333100</v>
      </c>
      <c r="D715" s="26" t="s">
        <v>674</v>
      </c>
      <c r="E715" s="25" t="s">
        <v>192</v>
      </c>
      <c r="F715" s="32">
        <v>13.7</v>
      </c>
      <c r="G715" s="17">
        <v>750</v>
      </c>
      <c r="H715" s="32"/>
      <c r="I715" s="10" t="s">
        <v>14</v>
      </c>
    </row>
    <row r="716" spans="2:9">
      <c r="B716" s="3">
        <v>50</v>
      </c>
      <c r="C716" s="25">
        <v>15333100</v>
      </c>
      <c r="D716" s="26" t="s">
        <v>674</v>
      </c>
      <c r="E716" s="25" t="s">
        <v>192</v>
      </c>
      <c r="F716" s="38">
        <v>4.3</v>
      </c>
      <c r="G716" s="17">
        <v>750</v>
      </c>
      <c r="H716" s="32">
        <f t="shared" si="3"/>
        <v>3225</v>
      </c>
      <c r="I716" s="10" t="s">
        <v>14</v>
      </c>
    </row>
    <row r="717" spans="2:9">
      <c r="B717" s="3">
        <v>51</v>
      </c>
      <c r="C717" s="25">
        <v>15232000</v>
      </c>
      <c r="D717" s="26" t="s">
        <v>675</v>
      </c>
      <c r="E717" s="25" t="s">
        <v>21</v>
      </c>
      <c r="F717" s="32">
        <v>9</v>
      </c>
      <c r="G717" s="17">
        <v>135</v>
      </c>
      <c r="H717" s="32"/>
      <c r="I717" s="10" t="s">
        <v>14</v>
      </c>
    </row>
    <row r="718" spans="2:9">
      <c r="B718" s="3">
        <v>52</v>
      </c>
      <c r="C718" s="25">
        <v>15232000</v>
      </c>
      <c r="D718" s="26" t="s">
        <v>675</v>
      </c>
      <c r="E718" s="25" t="s">
        <v>21</v>
      </c>
      <c r="F718" s="32">
        <v>3</v>
      </c>
      <c r="G718" s="17">
        <v>135</v>
      </c>
      <c r="H718" s="32">
        <f t="shared" si="3"/>
        <v>405</v>
      </c>
      <c r="I718" s="10" t="s">
        <v>14</v>
      </c>
    </row>
    <row r="719" spans="2:9">
      <c r="B719" s="3">
        <v>53</v>
      </c>
      <c r="C719" s="25">
        <v>15232000</v>
      </c>
      <c r="D719" s="26" t="s">
        <v>676</v>
      </c>
      <c r="E719" s="25" t="s">
        <v>21</v>
      </c>
      <c r="F719" s="38">
        <v>7.9</v>
      </c>
      <c r="G719" s="17">
        <v>140</v>
      </c>
      <c r="H719" s="32"/>
      <c r="I719" s="10" t="s">
        <v>14</v>
      </c>
    </row>
    <row r="720" spans="2:9">
      <c r="B720" s="3">
        <v>54</v>
      </c>
      <c r="C720" s="25">
        <v>15232000</v>
      </c>
      <c r="D720" s="26" t="s">
        <v>676</v>
      </c>
      <c r="E720" s="25" t="s">
        <v>21</v>
      </c>
      <c r="F720" s="38">
        <v>2.1</v>
      </c>
      <c r="G720" s="17">
        <v>140</v>
      </c>
      <c r="H720" s="32">
        <f t="shared" si="3"/>
        <v>294</v>
      </c>
      <c r="I720" s="10" t="s">
        <v>14</v>
      </c>
    </row>
    <row r="721" spans="2:9">
      <c r="B721" s="3">
        <v>55</v>
      </c>
      <c r="C721" s="25">
        <v>15410000</v>
      </c>
      <c r="D721" s="26" t="s">
        <v>677</v>
      </c>
      <c r="E721" s="25" t="s">
        <v>192</v>
      </c>
      <c r="F721" s="38">
        <v>16.2</v>
      </c>
      <c r="G721" s="17">
        <v>810</v>
      </c>
      <c r="H721" s="32"/>
      <c r="I721" s="10" t="s">
        <v>14</v>
      </c>
    </row>
    <row r="722" spans="2:9">
      <c r="B722" s="3">
        <v>56</v>
      </c>
      <c r="C722" s="25">
        <v>15410000</v>
      </c>
      <c r="D722" s="26" t="s">
        <v>677</v>
      </c>
      <c r="E722" s="25" t="s">
        <v>192</v>
      </c>
      <c r="F722" s="38">
        <v>3.8</v>
      </c>
      <c r="G722" s="17">
        <v>810</v>
      </c>
      <c r="H722" s="32">
        <f t="shared" si="3"/>
        <v>3078</v>
      </c>
      <c r="I722" s="10" t="s">
        <v>14</v>
      </c>
    </row>
    <row r="723" spans="2:9" ht="25.5">
      <c r="B723" s="62">
        <v>11</v>
      </c>
      <c r="C723" s="63"/>
      <c r="D723" s="64" t="s">
        <v>678</v>
      </c>
      <c r="E723" s="63"/>
      <c r="F723" s="65"/>
      <c r="G723" s="66"/>
      <c r="H723" s="65">
        <f>SUM(H724:H742)</f>
        <v>0</v>
      </c>
      <c r="I723" s="67"/>
    </row>
    <row r="724" spans="2:9">
      <c r="B724" s="3">
        <v>1</v>
      </c>
      <c r="C724" s="25">
        <v>18441100</v>
      </c>
      <c r="D724" s="26" t="s">
        <v>679</v>
      </c>
      <c r="E724" s="25" t="s">
        <v>489</v>
      </c>
      <c r="F724" s="16">
        <v>35</v>
      </c>
      <c r="G724" s="17">
        <v>910</v>
      </c>
      <c r="H724" s="16"/>
      <c r="I724" s="10" t="s">
        <v>14</v>
      </c>
    </row>
    <row r="725" spans="2:9">
      <c r="B725" s="3">
        <v>2</v>
      </c>
      <c r="C725" s="25" t="s">
        <v>680</v>
      </c>
      <c r="D725" s="26" t="s">
        <v>681</v>
      </c>
      <c r="E725" s="25" t="s">
        <v>682</v>
      </c>
      <c r="F725" s="16">
        <v>1</v>
      </c>
      <c r="G725" s="17">
        <v>16950</v>
      </c>
      <c r="H725" s="16"/>
      <c r="I725" s="10" t="s">
        <v>14</v>
      </c>
    </row>
    <row r="726" spans="2:9">
      <c r="B726" s="3">
        <v>3</v>
      </c>
      <c r="C726" s="25" t="s">
        <v>680</v>
      </c>
      <c r="D726" s="26" t="s">
        <v>683</v>
      </c>
      <c r="E726" s="25" t="s">
        <v>682</v>
      </c>
      <c r="F726" s="16">
        <v>6</v>
      </c>
      <c r="G726" s="17">
        <v>16950</v>
      </c>
      <c r="H726" s="16"/>
      <c r="I726" s="10" t="s">
        <v>14</v>
      </c>
    </row>
    <row r="727" spans="2:9">
      <c r="B727" s="3">
        <v>4</v>
      </c>
      <c r="C727" s="25" t="s">
        <v>680</v>
      </c>
      <c r="D727" s="26" t="s">
        <v>684</v>
      </c>
      <c r="E727" s="25" t="s">
        <v>682</v>
      </c>
      <c r="F727" s="16">
        <v>9</v>
      </c>
      <c r="G727" s="17">
        <v>16950</v>
      </c>
      <c r="H727" s="16"/>
      <c r="I727" s="10" t="s">
        <v>14</v>
      </c>
    </row>
    <row r="728" spans="2:9">
      <c r="B728" s="3">
        <v>5</v>
      </c>
      <c r="C728" s="25" t="s">
        <v>680</v>
      </c>
      <c r="D728" s="26" t="s">
        <v>685</v>
      </c>
      <c r="E728" s="25" t="s">
        <v>682</v>
      </c>
      <c r="F728" s="16">
        <v>6</v>
      </c>
      <c r="G728" s="17">
        <v>16950</v>
      </c>
      <c r="H728" s="16"/>
      <c r="I728" s="10" t="s">
        <v>14</v>
      </c>
    </row>
    <row r="729" spans="2:9">
      <c r="B729" s="3">
        <v>6</v>
      </c>
      <c r="C729" s="25" t="s">
        <v>680</v>
      </c>
      <c r="D729" s="26" t="s">
        <v>686</v>
      </c>
      <c r="E729" s="25" t="s">
        <v>682</v>
      </c>
      <c r="F729" s="16">
        <v>10</v>
      </c>
      <c r="G729" s="17">
        <v>16950</v>
      </c>
      <c r="H729" s="16"/>
      <c r="I729" s="10" t="s">
        <v>14</v>
      </c>
    </row>
    <row r="730" spans="2:9">
      <c r="B730" s="3">
        <v>7</v>
      </c>
      <c r="C730" s="25" t="s">
        <v>680</v>
      </c>
      <c r="D730" s="26" t="s">
        <v>687</v>
      </c>
      <c r="E730" s="25" t="s">
        <v>682</v>
      </c>
      <c r="F730" s="16">
        <v>3</v>
      </c>
      <c r="G730" s="17">
        <v>16950</v>
      </c>
      <c r="H730" s="16"/>
      <c r="I730" s="10" t="s">
        <v>14</v>
      </c>
    </row>
    <row r="731" spans="2:9">
      <c r="B731" s="3">
        <v>8</v>
      </c>
      <c r="C731" s="25" t="s">
        <v>680</v>
      </c>
      <c r="D731" s="26" t="s">
        <v>688</v>
      </c>
      <c r="E731" s="25" t="s">
        <v>682</v>
      </c>
      <c r="F731" s="16">
        <v>1</v>
      </c>
      <c r="G731" s="17">
        <v>32830</v>
      </c>
      <c r="H731" s="16"/>
      <c r="I731" s="10" t="s">
        <v>14</v>
      </c>
    </row>
    <row r="732" spans="2:9">
      <c r="B732" s="3">
        <v>9</v>
      </c>
      <c r="C732" s="25" t="s">
        <v>680</v>
      </c>
      <c r="D732" s="26" t="s">
        <v>689</v>
      </c>
      <c r="E732" s="25" t="s">
        <v>682</v>
      </c>
      <c r="F732" s="16">
        <v>6</v>
      </c>
      <c r="G732" s="17">
        <v>32830</v>
      </c>
      <c r="H732" s="16"/>
      <c r="I732" s="10" t="s">
        <v>14</v>
      </c>
    </row>
    <row r="733" spans="2:9">
      <c r="B733" s="3">
        <v>10</v>
      </c>
      <c r="C733" s="25" t="s">
        <v>680</v>
      </c>
      <c r="D733" s="26" t="s">
        <v>690</v>
      </c>
      <c r="E733" s="25" t="s">
        <v>682</v>
      </c>
      <c r="F733" s="16">
        <v>9</v>
      </c>
      <c r="G733" s="17">
        <v>32830</v>
      </c>
      <c r="H733" s="16"/>
      <c r="I733" s="10" t="s">
        <v>14</v>
      </c>
    </row>
    <row r="734" spans="2:9">
      <c r="B734" s="3">
        <v>11</v>
      </c>
      <c r="C734" s="25" t="s">
        <v>680</v>
      </c>
      <c r="D734" s="26" t="s">
        <v>691</v>
      </c>
      <c r="E734" s="25" t="s">
        <v>682</v>
      </c>
      <c r="F734" s="16">
        <v>6</v>
      </c>
      <c r="G734" s="17">
        <v>32830</v>
      </c>
      <c r="H734" s="16"/>
      <c r="I734" s="10" t="s">
        <v>14</v>
      </c>
    </row>
    <row r="735" spans="2:9">
      <c r="B735" s="3">
        <v>12</v>
      </c>
      <c r="C735" s="25" t="s">
        <v>680</v>
      </c>
      <c r="D735" s="26" t="s">
        <v>692</v>
      </c>
      <c r="E735" s="25" t="s">
        <v>682</v>
      </c>
      <c r="F735" s="16">
        <v>10</v>
      </c>
      <c r="G735" s="17">
        <v>32830</v>
      </c>
      <c r="H735" s="16"/>
      <c r="I735" s="10" t="s">
        <v>14</v>
      </c>
    </row>
    <row r="736" spans="2:9">
      <c r="B736" s="3">
        <v>13</v>
      </c>
      <c r="C736" s="25" t="s">
        <v>680</v>
      </c>
      <c r="D736" s="26" t="s">
        <v>693</v>
      </c>
      <c r="E736" s="25" t="s">
        <v>682</v>
      </c>
      <c r="F736" s="16">
        <v>3</v>
      </c>
      <c r="G736" s="17">
        <v>32830</v>
      </c>
      <c r="H736" s="16"/>
      <c r="I736" s="10" t="s">
        <v>14</v>
      </c>
    </row>
    <row r="737" spans="2:9">
      <c r="B737" s="3">
        <v>14</v>
      </c>
      <c r="C737" s="25">
        <v>18811210</v>
      </c>
      <c r="D737" s="26" t="s">
        <v>694</v>
      </c>
      <c r="E737" s="25" t="s">
        <v>585</v>
      </c>
      <c r="F737" s="16">
        <v>5</v>
      </c>
      <c r="G737" s="17">
        <v>14225</v>
      </c>
      <c r="H737" s="16"/>
      <c r="I737" s="10" t="s">
        <v>14</v>
      </c>
    </row>
    <row r="738" spans="2:9">
      <c r="B738" s="3">
        <v>15</v>
      </c>
      <c r="C738" s="25">
        <v>18811210</v>
      </c>
      <c r="D738" s="26" t="s">
        <v>695</v>
      </c>
      <c r="E738" s="25" t="s">
        <v>585</v>
      </c>
      <c r="F738" s="16">
        <v>7</v>
      </c>
      <c r="G738" s="17">
        <v>14225</v>
      </c>
      <c r="H738" s="16"/>
      <c r="I738" s="10" t="s">
        <v>14</v>
      </c>
    </row>
    <row r="739" spans="2:9">
      <c r="B739" s="3">
        <v>16</v>
      </c>
      <c r="C739" s="25">
        <v>18811210</v>
      </c>
      <c r="D739" s="26" t="s">
        <v>696</v>
      </c>
      <c r="E739" s="25" t="s">
        <v>585</v>
      </c>
      <c r="F739" s="16">
        <v>6</v>
      </c>
      <c r="G739" s="17">
        <v>14225</v>
      </c>
      <c r="H739" s="16"/>
      <c r="I739" s="10" t="s">
        <v>14</v>
      </c>
    </row>
    <row r="740" spans="2:9">
      <c r="B740" s="3">
        <v>17</v>
      </c>
      <c r="C740" s="25">
        <v>18811210</v>
      </c>
      <c r="D740" s="26" t="s">
        <v>697</v>
      </c>
      <c r="E740" s="25" t="s">
        <v>585</v>
      </c>
      <c r="F740" s="16">
        <v>9</v>
      </c>
      <c r="G740" s="17">
        <v>14225</v>
      </c>
      <c r="H740" s="16"/>
      <c r="I740" s="10" t="s">
        <v>14</v>
      </c>
    </row>
    <row r="741" spans="2:9">
      <c r="B741" s="3">
        <v>18</v>
      </c>
      <c r="C741" s="25">
        <v>18811210</v>
      </c>
      <c r="D741" s="26" t="s">
        <v>698</v>
      </c>
      <c r="E741" s="25" t="s">
        <v>585</v>
      </c>
      <c r="F741" s="16">
        <v>6</v>
      </c>
      <c r="G741" s="17">
        <v>14225</v>
      </c>
      <c r="H741" s="16"/>
      <c r="I741" s="10" t="s">
        <v>14</v>
      </c>
    </row>
    <row r="742" spans="2:9">
      <c r="B742" s="3">
        <v>19</v>
      </c>
      <c r="C742" s="25">
        <v>18811210</v>
      </c>
      <c r="D742" s="26" t="s">
        <v>699</v>
      </c>
      <c r="E742" s="25" t="s">
        <v>585</v>
      </c>
      <c r="F742" s="16">
        <v>1</v>
      </c>
      <c r="G742" s="17">
        <v>14225</v>
      </c>
      <c r="H742" s="16"/>
      <c r="I742" s="10" t="s">
        <v>14</v>
      </c>
    </row>
    <row r="743" spans="2:9">
      <c r="B743" s="62">
        <v>12</v>
      </c>
      <c r="C743" s="63"/>
      <c r="D743" s="64" t="s">
        <v>700</v>
      </c>
      <c r="E743" s="63"/>
      <c r="F743" s="65"/>
      <c r="G743" s="66"/>
      <c r="H743" s="65">
        <f>SUM(H744:H745)</f>
        <v>0</v>
      </c>
      <c r="I743" s="67"/>
    </row>
    <row r="744" spans="2:9">
      <c r="B744" s="3"/>
      <c r="C744" s="25"/>
      <c r="D744" s="26"/>
      <c r="E744" s="25"/>
      <c r="F744" s="16"/>
      <c r="G744" s="17"/>
      <c r="H744" s="16"/>
      <c r="I744" s="10"/>
    </row>
    <row r="745" spans="2:9">
      <c r="B745" s="3"/>
      <c r="C745" s="25"/>
      <c r="D745" s="26"/>
      <c r="E745" s="25"/>
      <c r="F745" s="16"/>
      <c r="G745" s="17"/>
      <c r="H745" s="16"/>
      <c r="I745" s="10"/>
    </row>
    <row r="746" spans="2:9">
      <c r="B746" s="62">
        <v>13</v>
      </c>
      <c r="C746" s="63"/>
      <c r="D746" s="64" t="s">
        <v>701</v>
      </c>
      <c r="E746" s="63"/>
      <c r="F746" s="65"/>
      <c r="G746" s="66"/>
      <c r="H746" s="65">
        <f>SUM(H747:H747)</f>
        <v>0</v>
      </c>
      <c r="I746" s="67"/>
    </row>
    <row r="747" spans="2:9">
      <c r="B747" s="3">
        <v>1</v>
      </c>
      <c r="C747" s="25">
        <v>34100000</v>
      </c>
      <c r="D747" s="26" t="s">
        <v>702</v>
      </c>
      <c r="E747" s="25" t="s">
        <v>72</v>
      </c>
      <c r="F747" s="16">
        <v>5</v>
      </c>
      <c r="G747" s="17">
        <v>5690000</v>
      </c>
      <c r="H747" s="16">
        <v>0</v>
      </c>
      <c r="I747" s="10" t="s">
        <v>14</v>
      </c>
    </row>
    <row r="748" spans="2:9" s="2" customFormat="1" ht="25.5">
      <c r="B748" s="86">
        <v>14</v>
      </c>
      <c r="C748" s="87"/>
      <c r="D748" s="64" t="s">
        <v>703</v>
      </c>
      <c r="E748" s="87"/>
      <c r="F748" s="88"/>
      <c r="G748" s="89"/>
      <c r="H748" s="65">
        <f>SUM(H749:H750)</f>
        <v>0</v>
      </c>
      <c r="I748" s="90"/>
    </row>
    <row r="749" spans="2:9">
      <c r="B749" s="3"/>
      <c r="C749" s="25"/>
      <c r="D749" s="26"/>
      <c r="E749" s="25"/>
      <c r="F749" s="16"/>
      <c r="G749" s="17"/>
      <c r="H749" s="16"/>
      <c r="I749" s="10"/>
    </row>
    <row r="750" spans="2:9">
      <c r="B750" s="3"/>
      <c r="C750" s="25"/>
      <c r="D750" s="26"/>
      <c r="E750" s="25"/>
      <c r="F750" s="16"/>
      <c r="G750" s="17"/>
      <c r="H750" s="16"/>
      <c r="I750" s="10"/>
    </row>
    <row r="751" spans="2:9">
      <c r="B751" s="62">
        <v>15</v>
      </c>
      <c r="C751" s="63"/>
      <c r="D751" s="64" t="s">
        <v>704</v>
      </c>
      <c r="E751" s="63"/>
      <c r="F751" s="65"/>
      <c r="G751" s="66"/>
      <c r="H751" s="65">
        <f>+H752</f>
        <v>0</v>
      </c>
      <c r="I751" s="67"/>
    </row>
    <row r="752" spans="2:9">
      <c r="B752" s="7">
        <v>1</v>
      </c>
      <c r="C752" s="39">
        <v>35111130</v>
      </c>
      <c r="D752" s="40" t="s">
        <v>705</v>
      </c>
      <c r="E752" s="39" t="s">
        <v>72</v>
      </c>
      <c r="F752" s="41">
        <v>144</v>
      </c>
      <c r="G752" s="42">
        <v>16166</v>
      </c>
      <c r="H752" s="41"/>
      <c r="I752" s="11" t="s">
        <v>706</v>
      </c>
    </row>
    <row r="753" spans="2:9" s="18" customFormat="1" ht="15.75" thickBot="1">
      <c r="B753" s="3">
        <v>2</v>
      </c>
      <c r="C753" s="25" t="s">
        <v>19</v>
      </c>
      <c r="D753" s="26" t="s">
        <v>462</v>
      </c>
      <c r="E753" s="25" t="s">
        <v>72</v>
      </c>
      <c r="F753" s="16">
        <v>30</v>
      </c>
      <c r="G753" s="17">
        <v>0</v>
      </c>
      <c r="H753" s="16"/>
      <c r="I753" s="10" t="s">
        <v>14</v>
      </c>
    </row>
    <row r="754" spans="2:9" ht="16.5" thickBot="1">
      <c r="B754" s="50"/>
      <c r="C754" s="51"/>
      <c r="D754" s="52" t="s">
        <v>707</v>
      </c>
      <c r="E754" s="51"/>
      <c r="F754" s="53"/>
      <c r="G754" s="54"/>
      <c r="H754" s="53">
        <f>+H755+H770+H774+H777+H780+H785+H787+H795+H797+H800+H804+H806+H808+H811+H814+H817+H820+H823</f>
        <v>24208697</v>
      </c>
      <c r="I754" s="55"/>
    </row>
    <row r="755" spans="2:9" ht="25.5">
      <c r="B755" s="56">
        <v>1</v>
      </c>
      <c r="C755" s="57"/>
      <c r="D755" s="58" t="s">
        <v>708</v>
      </c>
      <c r="E755" s="57"/>
      <c r="F755" s="59"/>
      <c r="G755" s="60"/>
      <c r="H755" s="59">
        <f>SUM(H756:H769)</f>
        <v>0</v>
      </c>
      <c r="I755" s="61"/>
    </row>
    <row r="756" spans="2:9">
      <c r="B756" s="3">
        <v>1</v>
      </c>
      <c r="C756" s="25">
        <v>50110000</v>
      </c>
      <c r="D756" s="27" t="s">
        <v>709</v>
      </c>
      <c r="E756" s="25" t="s">
        <v>710</v>
      </c>
      <c r="F756" s="16">
        <v>1</v>
      </c>
      <c r="G756" s="17">
        <v>21134200</v>
      </c>
      <c r="H756" s="16"/>
      <c r="I756" s="10" t="s">
        <v>14</v>
      </c>
    </row>
    <row r="757" spans="2:9">
      <c r="B757" s="3">
        <v>2</v>
      </c>
      <c r="C757" s="25">
        <v>50110000</v>
      </c>
      <c r="D757" s="27" t="s">
        <v>711</v>
      </c>
      <c r="E757" s="25" t="s">
        <v>710</v>
      </c>
      <c r="F757" s="16">
        <v>1</v>
      </c>
      <c r="G757" s="17">
        <v>35438950</v>
      </c>
      <c r="H757" s="16"/>
      <c r="I757" s="10" t="s">
        <v>14</v>
      </c>
    </row>
    <row r="758" spans="2:9">
      <c r="B758" s="3">
        <v>3</v>
      </c>
      <c r="C758" s="25">
        <v>50110000</v>
      </c>
      <c r="D758" s="27" t="s">
        <v>712</v>
      </c>
      <c r="E758" s="25" t="s">
        <v>710</v>
      </c>
      <c r="F758" s="16">
        <v>1</v>
      </c>
      <c r="G758" s="17">
        <v>29936528</v>
      </c>
      <c r="H758" s="16"/>
      <c r="I758" s="10" t="s">
        <v>14</v>
      </c>
    </row>
    <row r="759" spans="2:9">
      <c r="B759" s="3">
        <v>4</v>
      </c>
      <c r="C759" s="25">
        <v>50110000</v>
      </c>
      <c r="D759" s="27" t="s">
        <v>713</v>
      </c>
      <c r="E759" s="25" t="s">
        <v>710</v>
      </c>
      <c r="F759" s="16">
        <v>1</v>
      </c>
      <c r="G759" s="17">
        <v>16524431</v>
      </c>
      <c r="H759" s="16"/>
      <c r="I759" s="10" t="s">
        <v>14</v>
      </c>
    </row>
    <row r="760" spans="2:9">
      <c r="B760" s="3">
        <v>5</v>
      </c>
      <c r="C760" s="25">
        <v>50110000</v>
      </c>
      <c r="D760" s="27" t="s">
        <v>714</v>
      </c>
      <c r="E760" s="25" t="s">
        <v>710</v>
      </c>
      <c r="F760" s="16">
        <v>1</v>
      </c>
      <c r="G760" s="17">
        <v>13568800</v>
      </c>
      <c r="H760" s="16"/>
      <c r="I760" s="10" t="s">
        <v>14</v>
      </c>
    </row>
    <row r="761" spans="2:9">
      <c r="B761" s="3">
        <v>6</v>
      </c>
      <c r="C761" s="25">
        <v>50110000</v>
      </c>
      <c r="D761" s="27" t="s">
        <v>715</v>
      </c>
      <c r="E761" s="25" t="s">
        <v>710</v>
      </c>
      <c r="F761" s="16">
        <v>1</v>
      </c>
      <c r="G761" s="17">
        <v>16266245</v>
      </c>
      <c r="H761" s="16"/>
      <c r="I761" s="10" t="s">
        <v>14</v>
      </c>
    </row>
    <row r="762" spans="2:9">
      <c r="B762" s="3">
        <v>7</v>
      </c>
      <c r="C762" s="25">
        <v>50110000</v>
      </c>
      <c r="D762" s="27" t="s">
        <v>716</v>
      </c>
      <c r="E762" s="25" t="s">
        <v>710</v>
      </c>
      <c r="F762" s="16">
        <v>1</v>
      </c>
      <c r="G762" s="17">
        <v>87372200</v>
      </c>
      <c r="H762" s="16"/>
      <c r="I762" s="10" t="s">
        <v>14</v>
      </c>
    </row>
    <row r="763" spans="2:9">
      <c r="B763" s="3">
        <v>8</v>
      </c>
      <c r="C763" s="25">
        <v>50110000</v>
      </c>
      <c r="D763" s="27" t="s">
        <v>717</v>
      </c>
      <c r="E763" s="25" t="s">
        <v>710</v>
      </c>
      <c r="F763" s="16">
        <v>1</v>
      </c>
      <c r="G763" s="17">
        <v>10003150</v>
      </c>
      <c r="H763" s="16"/>
      <c r="I763" s="10" t="s">
        <v>14</v>
      </c>
    </row>
    <row r="764" spans="2:9">
      <c r="B764" s="3">
        <v>9</v>
      </c>
      <c r="C764" s="25">
        <v>50110000</v>
      </c>
      <c r="D764" s="27" t="s">
        <v>718</v>
      </c>
      <c r="E764" s="25" t="s">
        <v>710</v>
      </c>
      <c r="F764" s="16">
        <v>1</v>
      </c>
      <c r="G764" s="17">
        <v>9649550</v>
      </c>
      <c r="H764" s="16"/>
      <c r="I764" s="10" t="s">
        <v>14</v>
      </c>
    </row>
    <row r="765" spans="2:9">
      <c r="B765" s="3">
        <v>10</v>
      </c>
      <c r="C765" s="25">
        <v>50110000</v>
      </c>
      <c r="D765" s="27" t="s">
        <v>719</v>
      </c>
      <c r="E765" s="25" t="s">
        <v>710</v>
      </c>
      <c r="F765" s="16">
        <v>1</v>
      </c>
      <c r="G765" s="17">
        <v>8449300</v>
      </c>
      <c r="H765" s="16"/>
      <c r="I765" s="10" t="s">
        <v>14</v>
      </c>
    </row>
    <row r="766" spans="2:9">
      <c r="B766" s="3">
        <v>11</v>
      </c>
      <c r="C766" s="25">
        <v>50110000</v>
      </c>
      <c r="D766" s="27" t="s">
        <v>720</v>
      </c>
      <c r="E766" s="25" t="s">
        <v>710</v>
      </c>
      <c r="F766" s="16">
        <v>1</v>
      </c>
      <c r="G766" s="17">
        <v>10308750</v>
      </c>
      <c r="H766" s="16"/>
      <c r="I766" s="10" t="s">
        <v>14</v>
      </c>
    </row>
    <row r="767" spans="2:9">
      <c r="B767" s="3">
        <v>12</v>
      </c>
      <c r="C767" s="25">
        <v>50110000</v>
      </c>
      <c r="D767" s="27" t="s">
        <v>721</v>
      </c>
      <c r="E767" s="25" t="s">
        <v>710</v>
      </c>
      <c r="F767" s="16">
        <v>1</v>
      </c>
      <c r="G767" s="17">
        <v>11022500</v>
      </c>
      <c r="H767" s="16"/>
      <c r="I767" s="10" t="s">
        <v>14</v>
      </c>
    </row>
    <row r="768" spans="2:9">
      <c r="B768" s="3">
        <v>13</v>
      </c>
      <c r="C768" s="25">
        <v>50110000</v>
      </c>
      <c r="D768" s="27" t="s">
        <v>722</v>
      </c>
      <c r="E768" s="25" t="s">
        <v>710</v>
      </c>
      <c r="F768" s="16">
        <v>1</v>
      </c>
      <c r="G768" s="17">
        <v>10347100</v>
      </c>
      <c r="H768" s="16"/>
      <c r="I768" s="10" t="s">
        <v>14</v>
      </c>
    </row>
    <row r="769" spans="2:12">
      <c r="B769" s="3">
        <v>14</v>
      </c>
      <c r="C769" s="25">
        <v>0</v>
      </c>
      <c r="D769" s="27" t="s">
        <v>723</v>
      </c>
      <c r="E769" s="25" t="s">
        <v>710</v>
      </c>
      <c r="F769" s="16">
        <v>1</v>
      </c>
      <c r="G769" s="17">
        <v>367000</v>
      </c>
      <c r="H769" s="16"/>
      <c r="I769" s="10">
        <v>0</v>
      </c>
    </row>
    <row r="770" spans="2:12" ht="25.5">
      <c r="B770" s="62">
        <v>2</v>
      </c>
      <c r="C770" s="63"/>
      <c r="D770" s="64" t="s">
        <v>724</v>
      </c>
      <c r="E770" s="63"/>
      <c r="F770" s="65"/>
      <c r="G770" s="66"/>
      <c r="H770" s="65">
        <f>SUM(H771:H773)</f>
        <v>0</v>
      </c>
      <c r="I770" s="67"/>
    </row>
    <row r="771" spans="2:12" ht="25.5">
      <c r="B771" s="3">
        <v>1</v>
      </c>
      <c r="C771" s="25">
        <v>50421100</v>
      </c>
      <c r="D771" s="27" t="s">
        <v>725</v>
      </c>
      <c r="E771" s="25" t="s">
        <v>710</v>
      </c>
      <c r="F771" s="16">
        <v>1</v>
      </c>
      <c r="G771" s="17">
        <v>97695579</v>
      </c>
      <c r="H771" s="16"/>
      <c r="I771" s="10" t="s">
        <v>14</v>
      </c>
    </row>
    <row r="772" spans="2:12">
      <c r="B772" s="3">
        <v>2</v>
      </c>
      <c r="C772" s="25">
        <v>0</v>
      </c>
      <c r="D772" s="27" t="s">
        <v>726</v>
      </c>
      <c r="E772" s="25" t="s">
        <v>710</v>
      </c>
      <c r="F772" s="16">
        <v>1</v>
      </c>
      <c r="G772" s="17">
        <v>334750</v>
      </c>
      <c r="H772" s="16"/>
      <c r="I772" s="10">
        <v>0</v>
      </c>
    </row>
    <row r="773" spans="2:12" ht="25.5">
      <c r="B773" s="3">
        <v>3</v>
      </c>
      <c r="C773" s="25" t="s">
        <v>727</v>
      </c>
      <c r="D773" s="27" t="s">
        <v>728</v>
      </c>
      <c r="E773" s="25" t="s">
        <v>710</v>
      </c>
      <c r="F773" s="16">
        <v>1</v>
      </c>
      <c r="G773" s="17">
        <v>143000</v>
      </c>
      <c r="H773" s="16"/>
      <c r="I773" s="10">
        <v>0</v>
      </c>
    </row>
    <row r="774" spans="2:12" ht="38.25">
      <c r="B774" s="62">
        <v>3</v>
      </c>
      <c r="C774" s="63"/>
      <c r="D774" s="64" t="s">
        <v>729</v>
      </c>
      <c r="E774" s="63"/>
      <c r="F774" s="65"/>
      <c r="G774" s="66"/>
      <c r="H774" s="65">
        <f>SUM(H775:H776)</f>
        <v>5000000</v>
      </c>
      <c r="I774" s="67"/>
    </row>
    <row r="775" spans="2:12" ht="38.25">
      <c r="B775" s="3">
        <v>1</v>
      </c>
      <c r="C775" s="25">
        <v>72514100</v>
      </c>
      <c r="D775" s="27" t="s">
        <v>837</v>
      </c>
      <c r="E775" s="25" t="s">
        <v>710</v>
      </c>
      <c r="F775" s="16">
        <v>1</v>
      </c>
      <c r="G775" s="17">
        <v>191600</v>
      </c>
      <c r="H775" s="16">
        <v>1500000</v>
      </c>
      <c r="I775" s="10" t="s">
        <v>14</v>
      </c>
    </row>
    <row r="776" spans="2:12" ht="38.25">
      <c r="B776" s="3">
        <v>2</v>
      </c>
      <c r="C776" s="25">
        <v>98113000</v>
      </c>
      <c r="D776" s="27" t="s">
        <v>838</v>
      </c>
      <c r="E776" s="25" t="s">
        <v>710</v>
      </c>
      <c r="F776" s="16">
        <v>1</v>
      </c>
      <c r="G776" s="17">
        <v>29000</v>
      </c>
      <c r="H776" s="16">
        <v>3500000</v>
      </c>
      <c r="I776" s="10" t="s">
        <v>14</v>
      </c>
    </row>
    <row r="777" spans="2:12">
      <c r="B777" s="62">
        <v>4</v>
      </c>
      <c r="C777" s="63"/>
      <c r="D777" s="64" t="s">
        <v>730</v>
      </c>
      <c r="E777" s="63"/>
      <c r="F777" s="65"/>
      <c r="G777" s="66"/>
      <c r="H777" s="65">
        <f>SUM(H778+H779)</f>
        <v>321000</v>
      </c>
      <c r="I777" s="67"/>
    </row>
    <row r="778" spans="2:12">
      <c r="B778" s="3">
        <v>1</v>
      </c>
      <c r="C778" s="25">
        <v>64200000</v>
      </c>
      <c r="D778" s="26" t="s">
        <v>731</v>
      </c>
      <c r="E778" s="25" t="s">
        <v>710</v>
      </c>
      <c r="F778" s="16">
        <v>1</v>
      </c>
      <c r="G778" s="17" t="s">
        <v>861</v>
      </c>
      <c r="H778" s="16">
        <v>81000</v>
      </c>
      <c r="I778" s="10" t="s">
        <v>14</v>
      </c>
    </row>
    <row r="779" spans="2:12">
      <c r="B779" s="3">
        <v>2</v>
      </c>
      <c r="C779" s="25">
        <v>64200000</v>
      </c>
      <c r="D779" s="26" t="s">
        <v>731</v>
      </c>
      <c r="E779" s="25" t="s">
        <v>710</v>
      </c>
      <c r="F779" s="16">
        <v>1</v>
      </c>
      <c r="G779" s="17" t="s">
        <v>825</v>
      </c>
      <c r="H779" s="16">
        <v>240000</v>
      </c>
      <c r="I779" s="10" t="s">
        <v>14</v>
      </c>
      <c r="K779" s="15"/>
      <c r="L779" s="15"/>
    </row>
    <row r="780" spans="2:12">
      <c r="B780" s="62">
        <v>5</v>
      </c>
      <c r="C780" s="63"/>
      <c r="D780" s="64" t="s">
        <v>732</v>
      </c>
      <c r="E780" s="63"/>
      <c r="F780" s="65"/>
      <c r="G780" s="66"/>
      <c r="H780" s="65">
        <f>SUM(H781:H784)</f>
        <v>0</v>
      </c>
      <c r="I780" s="67"/>
    </row>
    <row r="781" spans="2:12" ht="25.5">
      <c r="B781" s="3">
        <v>1</v>
      </c>
      <c r="C781" s="25" t="s">
        <v>733</v>
      </c>
      <c r="D781" s="27" t="s">
        <v>734</v>
      </c>
      <c r="E781" s="25" t="s">
        <v>735</v>
      </c>
      <c r="F781" s="16">
        <v>1</v>
      </c>
      <c r="G781" s="17">
        <v>0</v>
      </c>
      <c r="H781" s="16"/>
      <c r="I781" s="10" t="s">
        <v>736</v>
      </c>
    </row>
    <row r="782" spans="2:12">
      <c r="B782" s="3">
        <v>2</v>
      </c>
      <c r="C782" s="25" t="s">
        <v>541</v>
      </c>
      <c r="D782" s="27" t="s">
        <v>737</v>
      </c>
      <c r="E782" s="25" t="s">
        <v>738</v>
      </c>
      <c r="F782" s="16">
        <v>1</v>
      </c>
      <c r="G782" s="17">
        <v>0</v>
      </c>
      <c r="H782" s="16"/>
      <c r="I782" s="10" t="s">
        <v>736</v>
      </c>
    </row>
    <row r="783" spans="2:12" ht="38.25">
      <c r="B783" s="3">
        <v>3</v>
      </c>
      <c r="C783" s="25" t="s">
        <v>739</v>
      </c>
      <c r="D783" s="27" t="s">
        <v>740</v>
      </c>
      <c r="E783" s="25" t="s">
        <v>738</v>
      </c>
      <c r="F783" s="16">
        <v>1</v>
      </c>
      <c r="G783" s="17">
        <v>0</v>
      </c>
      <c r="H783" s="16"/>
      <c r="I783" s="10" t="s">
        <v>736</v>
      </c>
    </row>
    <row r="784" spans="2:12">
      <c r="B784" s="3">
        <v>4</v>
      </c>
      <c r="C784" s="25" t="s">
        <v>741</v>
      </c>
      <c r="D784" s="27" t="s">
        <v>742</v>
      </c>
      <c r="E784" s="25" t="s">
        <v>710</v>
      </c>
      <c r="F784" s="16">
        <v>12</v>
      </c>
      <c r="G784" s="17">
        <v>155637</v>
      </c>
      <c r="H784" s="16"/>
      <c r="I784" s="10" t="s">
        <v>736</v>
      </c>
    </row>
    <row r="785" spans="2:9" ht="25.5">
      <c r="B785" s="62">
        <v>6</v>
      </c>
      <c r="C785" s="63"/>
      <c r="D785" s="64" t="s">
        <v>743</v>
      </c>
      <c r="E785" s="63"/>
      <c r="F785" s="65"/>
      <c r="G785" s="66"/>
      <c r="H785" s="65">
        <f>SUM(H786)</f>
        <v>0</v>
      </c>
      <c r="I785" s="67"/>
    </row>
    <row r="786" spans="2:9">
      <c r="B786" s="3">
        <v>1</v>
      </c>
      <c r="C786" s="25" t="s">
        <v>744</v>
      </c>
      <c r="D786" s="27" t="s">
        <v>745</v>
      </c>
      <c r="E786" s="25" t="s">
        <v>746</v>
      </c>
      <c r="F786" s="16">
        <v>1</v>
      </c>
      <c r="G786" s="17">
        <v>0</v>
      </c>
      <c r="H786" s="16"/>
      <c r="I786" s="10" t="s">
        <v>736</v>
      </c>
    </row>
    <row r="787" spans="2:9">
      <c r="B787" s="62">
        <v>7</v>
      </c>
      <c r="C787" s="63"/>
      <c r="D787" s="64" t="s">
        <v>747</v>
      </c>
      <c r="E787" s="63"/>
      <c r="F787" s="65"/>
      <c r="G787" s="66"/>
      <c r="H787" s="65">
        <f>SUM(H788:H794)</f>
        <v>8403097</v>
      </c>
      <c r="I787" s="67"/>
    </row>
    <row r="788" spans="2:9">
      <c r="B788" s="3">
        <v>1</v>
      </c>
      <c r="C788" s="25">
        <v>79711100</v>
      </c>
      <c r="D788" s="27" t="s">
        <v>748</v>
      </c>
      <c r="E788" s="25" t="s">
        <v>710</v>
      </c>
      <c r="F788" s="16">
        <v>1</v>
      </c>
      <c r="G788" s="17">
        <v>5400</v>
      </c>
      <c r="H788" s="16"/>
      <c r="I788" s="10" t="s">
        <v>736</v>
      </c>
    </row>
    <row r="789" spans="2:9">
      <c r="B789" s="3">
        <v>2</v>
      </c>
      <c r="C789" s="25">
        <v>75241200</v>
      </c>
      <c r="D789" s="27" t="s">
        <v>749</v>
      </c>
      <c r="E789" s="25" t="s">
        <v>710</v>
      </c>
      <c r="F789" s="16">
        <v>1</v>
      </c>
      <c r="G789" s="17">
        <v>648000</v>
      </c>
      <c r="H789" s="17">
        <v>627097</v>
      </c>
      <c r="I789" s="10" t="s">
        <v>706</v>
      </c>
    </row>
    <row r="790" spans="2:9">
      <c r="B790" s="3">
        <v>3</v>
      </c>
      <c r="C790" s="25">
        <v>75241200</v>
      </c>
      <c r="D790" s="27" t="s">
        <v>749</v>
      </c>
      <c r="E790" s="25" t="s">
        <v>710</v>
      </c>
      <c r="F790" s="16">
        <v>1</v>
      </c>
      <c r="G790" s="17">
        <v>648000</v>
      </c>
      <c r="H790" s="17">
        <v>7776000</v>
      </c>
      <c r="I790" s="10" t="s">
        <v>706</v>
      </c>
    </row>
    <row r="791" spans="2:9" ht="25.5">
      <c r="B791" s="3">
        <v>4</v>
      </c>
      <c r="C791" s="25">
        <v>75241200</v>
      </c>
      <c r="D791" s="27" t="s">
        <v>750</v>
      </c>
      <c r="E791" s="25" t="s">
        <v>710</v>
      </c>
      <c r="F791" s="16">
        <v>12</v>
      </c>
      <c r="G791" s="17">
        <v>3500</v>
      </c>
      <c r="H791" s="16"/>
      <c r="I791" s="10" t="s">
        <v>706</v>
      </c>
    </row>
    <row r="792" spans="2:9" ht="25.5">
      <c r="B792" s="3">
        <v>5</v>
      </c>
      <c r="C792" s="25">
        <v>75241200</v>
      </c>
      <c r="D792" s="27" t="s">
        <v>751</v>
      </c>
      <c r="E792" s="25" t="s">
        <v>710</v>
      </c>
      <c r="F792" s="16">
        <v>12</v>
      </c>
      <c r="G792" s="17">
        <v>20000</v>
      </c>
      <c r="H792" s="16"/>
      <c r="I792" s="10" t="s">
        <v>706</v>
      </c>
    </row>
    <row r="793" spans="2:9" ht="25.5">
      <c r="B793" s="3">
        <v>6</v>
      </c>
      <c r="C793" s="25">
        <v>75241200</v>
      </c>
      <c r="D793" s="27" t="s">
        <v>752</v>
      </c>
      <c r="E793" s="25" t="s">
        <v>710</v>
      </c>
      <c r="F793" s="16">
        <v>12</v>
      </c>
      <c r="G793" s="17">
        <v>40000</v>
      </c>
      <c r="H793" s="16"/>
      <c r="I793" s="10" t="s">
        <v>706</v>
      </c>
    </row>
    <row r="794" spans="2:9" ht="25.5">
      <c r="B794" s="3">
        <v>7</v>
      </c>
      <c r="C794" s="25">
        <v>75241200</v>
      </c>
      <c r="D794" s="27" t="s">
        <v>753</v>
      </c>
      <c r="E794" s="25" t="s">
        <v>710</v>
      </c>
      <c r="F794" s="16">
        <v>12</v>
      </c>
      <c r="G794" s="17">
        <v>45000</v>
      </c>
      <c r="H794" s="16"/>
      <c r="I794" s="10" t="s">
        <v>706</v>
      </c>
    </row>
    <row r="795" spans="2:9">
      <c r="B795" s="62">
        <v>8</v>
      </c>
      <c r="C795" s="63"/>
      <c r="D795" s="64" t="s">
        <v>754</v>
      </c>
      <c r="E795" s="63"/>
      <c r="F795" s="65"/>
      <c r="G795" s="66"/>
      <c r="H795" s="65">
        <f>SUM(H796)</f>
        <v>0</v>
      </c>
      <c r="I795" s="67"/>
    </row>
    <row r="796" spans="2:9">
      <c r="B796" s="3">
        <v>1</v>
      </c>
      <c r="C796" s="25" t="s">
        <v>755</v>
      </c>
      <c r="D796" s="27" t="s">
        <v>756</v>
      </c>
      <c r="E796" s="25" t="s">
        <v>710</v>
      </c>
      <c r="F796" s="16">
        <v>1</v>
      </c>
      <c r="G796" s="17">
        <v>300000</v>
      </c>
      <c r="H796" s="16"/>
      <c r="I796" s="10" t="s">
        <v>736</v>
      </c>
    </row>
    <row r="797" spans="2:9" ht="25.5">
      <c r="B797" s="62">
        <v>9</v>
      </c>
      <c r="C797" s="63"/>
      <c r="D797" s="64" t="s">
        <v>757</v>
      </c>
      <c r="E797" s="63"/>
      <c r="F797" s="65"/>
      <c r="G797" s="66"/>
      <c r="H797" s="65">
        <f>SUM(H798:H799)</f>
        <v>0</v>
      </c>
      <c r="I797" s="67"/>
    </row>
    <row r="798" spans="2:9">
      <c r="B798" s="3">
        <v>1</v>
      </c>
      <c r="C798" s="25" t="s">
        <v>758</v>
      </c>
      <c r="D798" s="27" t="s">
        <v>759</v>
      </c>
      <c r="E798" s="25" t="s">
        <v>710</v>
      </c>
      <c r="F798" s="16">
        <v>1</v>
      </c>
      <c r="G798" s="17">
        <v>10200</v>
      </c>
      <c r="H798" s="16"/>
      <c r="I798" s="10" t="s">
        <v>736</v>
      </c>
    </row>
    <row r="799" spans="2:9">
      <c r="B799" s="3">
        <v>2</v>
      </c>
      <c r="C799" s="25" t="s">
        <v>758</v>
      </c>
      <c r="D799" s="27" t="s">
        <v>760</v>
      </c>
      <c r="E799" s="25" t="s">
        <v>710</v>
      </c>
      <c r="F799" s="16">
        <v>1</v>
      </c>
      <c r="G799" s="17">
        <v>21000</v>
      </c>
      <c r="H799" s="16"/>
      <c r="I799" s="10" t="s">
        <v>736</v>
      </c>
    </row>
    <row r="800" spans="2:9">
      <c r="B800" s="62">
        <v>10</v>
      </c>
      <c r="C800" s="63"/>
      <c r="D800" s="64" t="s">
        <v>761</v>
      </c>
      <c r="E800" s="63"/>
      <c r="F800" s="65"/>
      <c r="G800" s="66"/>
      <c r="H800" s="65">
        <f>SUM(H801:H803)</f>
        <v>5500000</v>
      </c>
      <c r="I800" s="67"/>
    </row>
    <row r="801" spans="2:9" ht="63.75">
      <c r="B801" s="3">
        <v>1</v>
      </c>
      <c r="C801" s="25">
        <v>79221300</v>
      </c>
      <c r="D801" s="27" t="s">
        <v>762</v>
      </c>
      <c r="E801" s="25" t="s">
        <v>710</v>
      </c>
      <c r="F801" s="16">
        <v>1</v>
      </c>
      <c r="G801" s="28">
        <v>1435000</v>
      </c>
      <c r="H801" s="16">
        <v>450000</v>
      </c>
      <c r="I801" s="10" t="s">
        <v>706</v>
      </c>
    </row>
    <row r="802" spans="2:9">
      <c r="B802" s="3">
        <v>2</v>
      </c>
      <c r="C802" s="25">
        <v>0</v>
      </c>
      <c r="D802" s="27" t="s">
        <v>763</v>
      </c>
      <c r="E802" s="25" t="s">
        <v>710</v>
      </c>
      <c r="F802" s="16">
        <v>1</v>
      </c>
      <c r="G802" s="17">
        <v>0</v>
      </c>
      <c r="H802" s="16">
        <v>0</v>
      </c>
      <c r="I802" s="10">
        <v>0</v>
      </c>
    </row>
    <row r="803" spans="2:9" ht="63.75">
      <c r="B803" s="3">
        <v>3</v>
      </c>
      <c r="C803" s="25">
        <v>79221300</v>
      </c>
      <c r="D803" s="27" t="s">
        <v>807</v>
      </c>
      <c r="E803" s="25" t="s">
        <v>710</v>
      </c>
      <c r="F803" s="16">
        <v>1</v>
      </c>
      <c r="G803" s="28">
        <v>1410000</v>
      </c>
      <c r="H803" s="16">
        <v>5050000</v>
      </c>
      <c r="I803" s="10" t="s">
        <v>706</v>
      </c>
    </row>
    <row r="804" spans="2:9" ht="25.5">
      <c r="B804" s="62">
        <v>11</v>
      </c>
      <c r="C804" s="63"/>
      <c r="D804" s="64" t="s">
        <v>764</v>
      </c>
      <c r="E804" s="63"/>
      <c r="F804" s="65"/>
      <c r="G804" s="66"/>
      <c r="H804" s="65">
        <f>SUM(H805)</f>
        <v>0</v>
      </c>
      <c r="I804" s="67"/>
    </row>
    <row r="805" spans="2:9">
      <c r="B805" s="3">
        <v>1</v>
      </c>
      <c r="C805" s="25"/>
      <c r="D805" s="27"/>
      <c r="E805" s="25"/>
      <c r="F805" s="16"/>
      <c r="G805" s="17"/>
      <c r="H805" s="16"/>
      <c r="I805" s="10"/>
    </row>
    <row r="806" spans="2:9">
      <c r="B806" s="62">
        <v>12</v>
      </c>
      <c r="C806" s="63"/>
      <c r="D806" s="64" t="s">
        <v>765</v>
      </c>
      <c r="E806" s="63"/>
      <c r="F806" s="65"/>
      <c r="G806" s="66"/>
      <c r="H806" s="65">
        <f>SUM(H807)</f>
        <v>0</v>
      </c>
      <c r="I806" s="67"/>
    </row>
    <row r="807" spans="2:9" ht="25.5">
      <c r="B807" s="3">
        <v>1</v>
      </c>
      <c r="C807" s="25">
        <v>98111120</v>
      </c>
      <c r="D807" s="27" t="s">
        <v>766</v>
      </c>
      <c r="E807" s="25" t="s">
        <v>710</v>
      </c>
      <c r="F807" s="16">
        <v>1</v>
      </c>
      <c r="G807" s="17">
        <v>10000000</v>
      </c>
      <c r="H807" s="16"/>
      <c r="I807" s="10" t="s">
        <v>736</v>
      </c>
    </row>
    <row r="808" spans="2:9">
      <c r="B808" s="62">
        <v>13</v>
      </c>
      <c r="C808" s="63"/>
      <c r="D808" s="64" t="s">
        <v>767</v>
      </c>
      <c r="E808" s="63"/>
      <c r="F808" s="65"/>
      <c r="G808" s="66"/>
      <c r="H808" s="65">
        <f>SUM(H809:H810)</f>
        <v>0</v>
      </c>
      <c r="I808" s="67"/>
    </row>
    <row r="809" spans="2:9">
      <c r="B809" s="3"/>
      <c r="C809" s="25"/>
      <c r="D809" s="27" t="s">
        <v>768</v>
      </c>
      <c r="E809" s="25" t="s">
        <v>710</v>
      </c>
      <c r="F809" s="16">
        <v>1</v>
      </c>
      <c r="G809" s="17">
        <v>2500000</v>
      </c>
      <c r="H809" s="17"/>
      <c r="I809" s="10" t="s">
        <v>736</v>
      </c>
    </row>
    <row r="810" spans="2:9">
      <c r="B810" s="3"/>
      <c r="C810" s="25"/>
      <c r="D810" s="27"/>
      <c r="E810" s="25"/>
      <c r="F810" s="16"/>
      <c r="G810" s="17"/>
      <c r="H810" s="16"/>
      <c r="I810" s="10"/>
    </row>
    <row r="811" spans="2:9" ht="25.5">
      <c r="B811" s="62">
        <v>14</v>
      </c>
      <c r="C811" s="63"/>
      <c r="D811" s="64" t="s">
        <v>769</v>
      </c>
      <c r="E811" s="63"/>
      <c r="F811" s="65"/>
      <c r="G811" s="66"/>
      <c r="H811" s="65">
        <f>SUM(H812:H813)</f>
        <v>0</v>
      </c>
      <c r="I811" s="67"/>
    </row>
    <row r="812" spans="2:9" ht="25.5">
      <c r="B812" s="3">
        <v>1</v>
      </c>
      <c r="C812" s="13" t="s">
        <v>770</v>
      </c>
      <c r="D812" s="27" t="s">
        <v>771</v>
      </c>
      <c r="E812" s="25" t="s">
        <v>710</v>
      </c>
      <c r="F812" s="16">
        <v>1</v>
      </c>
      <c r="G812" s="17">
        <v>5000000</v>
      </c>
      <c r="H812" s="17"/>
      <c r="I812" s="10" t="s">
        <v>706</v>
      </c>
    </row>
    <row r="813" spans="2:9">
      <c r="B813" s="3"/>
      <c r="C813" s="25"/>
      <c r="D813" s="27"/>
      <c r="E813" s="25"/>
      <c r="F813" s="16"/>
      <c r="G813" s="17"/>
      <c r="H813" s="16"/>
      <c r="I813" s="10"/>
    </row>
    <row r="814" spans="2:9" ht="25.5">
      <c r="B814" s="62">
        <v>15</v>
      </c>
      <c r="C814" s="63"/>
      <c r="D814" s="64" t="s">
        <v>772</v>
      </c>
      <c r="E814" s="63"/>
      <c r="F814" s="65"/>
      <c r="G814" s="66"/>
      <c r="H814" s="65">
        <f>SUM(H815:H816)</f>
        <v>0</v>
      </c>
      <c r="I814" s="67"/>
    </row>
    <row r="815" spans="2:9" ht="25.5">
      <c r="B815" s="3">
        <v>1</v>
      </c>
      <c r="C815" s="13">
        <v>79631200</v>
      </c>
      <c r="D815" s="27" t="s">
        <v>773</v>
      </c>
      <c r="E815" s="25" t="s">
        <v>710</v>
      </c>
      <c r="F815" s="16">
        <v>1</v>
      </c>
      <c r="G815" s="28">
        <v>6000000</v>
      </c>
      <c r="H815" s="28"/>
      <c r="I815" s="10" t="s">
        <v>14</v>
      </c>
    </row>
    <row r="816" spans="2:9">
      <c r="B816" s="3"/>
      <c r="C816" s="25"/>
      <c r="D816" s="27"/>
      <c r="E816" s="25"/>
      <c r="F816" s="16"/>
      <c r="G816" s="17"/>
      <c r="H816" s="16"/>
      <c r="I816" s="10"/>
    </row>
    <row r="817" spans="2:11" ht="25.5">
      <c r="B817" s="62">
        <v>16</v>
      </c>
      <c r="C817" s="63"/>
      <c r="D817" s="64" t="s">
        <v>774</v>
      </c>
      <c r="E817" s="63"/>
      <c r="F817" s="65"/>
      <c r="G817" s="66"/>
      <c r="H817" s="65">
        <f>SUM(H818:H819)</f>
        <v>0</v>
      </c>
      <c r="I817" s="67"/>
    </row>
    <row r="818" spans="2:11">
      <c r="B818" s="3"/>
      <c r="C818" s="25"/>
      <c r="D818" s="27"/>
      <c r="E818" s="25"/>
      <c r="F818" s="16"/>
      <c r="G818" s="17"/>
      <c r="H818" s="16"/>
      <c r="I818" s="10"/>
    </row>
    <row r="819" spans="2:11">
      <c r="B819" s="3"/>
      <c r="C819" s="25"/>
      <c r="D819" s="27"/>
      <c r="E819" s="25"/>
      <c r="F819" s="16"/>
      <c r="G819" s="17"/>
      <c r="H819" s="16"/>
      <c r="I819" s="10"/>
    </row>
    <row r="820" spans="2:11" ht="25.5">
      <c r="B820" s="62">
        <v>17</v>
      </c>
      <c r="C820" s="63"/>
      <c r="D820" s="64" t="s">
        <v>775</v>
      </c>
      <c r="E820" s="63"/>
      <c r="F820" s="65"/>
      <c r="G820" s="66"/>
      <c r="H820" s="65">
        <f>SUM(H821:H822)</f>
        <v>0</v>
      </c>
      <c r="I820" s="67"/>
    </row>
    <row r="821" spans="2:11">
      <c r="B821" s="3"/>
      <c r="C821" s="25"/>
      <c r="D821" s="27"/>
      <c r="E821" s="25"/>
      <c r="F821" s="16"/>
      <c r="G821" s="17"/>
      <c r="H821" s="16"/>
      <c r="I821" s="10"/>
    </row>
    <row r="822" spans="2:11">
      <c r="B822" s="3"/>
      <c r="C822" s="25"/>
      <c r="D822" s="27"/>
      <c r="E822" s="25"/>
      <c r="F822" s="16"/>
      <c r="G822" s="17"/>
      <c r="H822" s="16"/>
      <c r="I822" s="10"/>
    </row>
    <row r="823" spans="2:11">
      <c r="B823" s="62">
        <v>18</v>
      </c>
      <c r="C823" s="63"/>
      <c r="D823" s="64" t="s">
        <v>776</v>
      </c>
      <c r="E823" s="63"/>
      <c r="F823" s="65"/>
      <c r="G823" s="66"/>
      <c r="H823" s="65">
        <f>SUM(H824:H832)</f>
        <v>4984600</v>
      </c>
      <c r="I823" s="67"/>
    </row>
    <row r="824" spans="2:11" ht="25.5">
      <c r="B824" s="3">
        <v>1</v>
      </c>
      <c r="C824" s="25">
        <v>64200000</v>
      </c>
      <c r="D824" s="26" t="s">
        <v>777</v>
      </c>
      <c r="E824" s="25" t="s">
        <v>710</v>
      </c>
      <c r="F824" s="16">
        <v>1</v>
      </c>
      <c r="G824" s="43" t="s">
        <v>827</v>
      </c>
      <c r="H824" s="43">
        <v>1184600</v>
      </c>
      <c r="I824" s="10" t="s">
        <v>14</v>
      </c>
    </row>
    <row r="825" spans="2:11" ht="25.5">
      <c r="B825" s="3">
        <v>2</v>
      </c>
      <c r="C825" s="25">
        <v>64200000</v>
      </c>
      <c r="D825" s="26" t="s">
        <v>860</v>
      </c>
      <c r="E825" s="25" t="s">
        <v>710</v>
      </c>
      <c r="F825" s="16">
        <v>1</v>
      </c>
      <c r="G825" s="43" t="s">
        <v>826</v>
      </c>
      <c r="H825" s="43">
        <v>3800000</v>
      </c>
      <c r="I825" s="10" t="s">
        <v>14</v>
      </c>
    </row>
    <row r="826" spans="2:11" ht="38.25">
      <c r="B826" s="3">
        <v>3</v>
      </c>
      <c r="C826" s="25">
        <v>71700000</v>
      </c>
      <c r="D826" s="26" t="s">
        <v>778</v>
      </c>
      <c r="E826" s="25" t="s">
        <v>72</v>
      </c>
      <c r="F826" s="16">
        <v>9</v>
      </c>
      <c r="G826" s="43">
        <v>12000</v>
      </c>
      <c r="H826" s="44"/>
      <c r="I826" s="10" t="s">
        <v>736</v>
      </c>
    </row>
    <row r="827" spans="2:11" ht="25.5">
      <c r="B827" s="3">
        <v>4</v>
      </c>
      <c r="C827" s="25" t="s">
        <v>779</v>
      </c>
      <c r="D827" s="26" t="s">
        <v>780</v>
      </c>
      <c r="E827" s="25" t="s">
        <v>710</v>
      </c>
      <c r="F827" s="16">
        <v>1</v>
      </c>
      <c r="G827" s="43">
        <v>2320200</v>
      </c>
      <c r="H827" s="44"/>
      <c r="I827" s="10" t="s">
        <v>706</v>
      </c>
    </row>
    <row r="828" spans="2:11">
      <c r="B828" s="3">
        <v>5</v>
      </c>
      <c r="C828" s="25" t="s">
        <v>781</v>
      </c>
      <c r="D828" s="26" t="s">
        <v>782</v>
      </c>
      <c r="E828" s="25" t="s">
        <v>710</v>
      </c>
      <c r="F828" s="16">
        <v>12</v>
      </c>
      <c r="G828" s="43">
        <v>551103</v>
      </c>
      <c r="H828" s="44"/>
      <c r="I828" s="10" t="s">
        <v>736</v>
      </c>
    </row>
    <row r="829" spans="2:11">
      <c r="B829" s="3">
        <v>6</v>
      </c>
      <c r="C829" s="25" t="s">
        <v>783</v>
      </c>
      <c r="D829" s="26" t="s">
        <v>784</v>
      </c>
      <c r="E829" s="25" t="s">
        <v>710</v>
      </c>
      <c r="F829" s="16">
        <v>1</v>
      </c>
      <c r="G829" s="43">
        <v>170000</v>
      </c>
      <c r="H829" s="44"/>
      <c r="I829" s="10" t="s">
        <v>736</v>
      </c>
    </row>
    <row r="830" spans="2:11">
      <c r="B830" s="3">
        <v>7</v>
      </c>
      <c r="C830" s="25">
        <v>50311300</v>
      </c>
      <c r="D830" s="26" t="s">
        <v>785</v>
      </c>
      <c r="E830" s="25" t="s">
        <v>710</v>
      </c>
      <c r="F830" s="16">
        <v>12</v>
      </c>
      <c r="G830" s="43">
        <v>75000</v>
      </c>
      <c r="H830" s="44"/>
      <c r="I830" s="10" t="s">
        <v>736</v>
      </c>
    </row>
    <row r="831" spans="2:11" ht="25.5">
      <c r="B831" s="3">
        <v>8</v>
      </c>
      <c r="C831" s="25">
        <v>92420000</v>
      </c>
      <c r="D831" s="26" t="s">
        <v>786</v>
      </c>
      <c r="E831" s="25" t="s">
        <v>710</v>
      </c>
      <c r="F831" s="16">
        <v>1</v>
      </c>
      <c r="G831" s="43">
        <v>350000</v>
      </c>
      <c r="H831" s="43"/>
      <c r="I831" s="10" t="s">
        <v>736</v>
      </c>
      <c r="K831" s="8"/>
    </row>
    <row r="832" spans="2:11">
      <c r="B832" s="3">
        <v>9</v>
      </c>
      <c r="C832" s="25">
        <v>22211500</v>
      </c>
      <c r="D832" s="26" t="s">
        <v>787</v>
      </c>
      <c r="E832" s="25" t="s">
        <v>710</v>
      </c>
      <c r="F832" s="16">
        <v>1</v>
      </c>
      <c r="G832" s="43">
        <v>72000</v>
      </c>
      <c r="H832" s="43"/>
      <c r="I832" s="10" t="s">
        <v>736</v>
      </c>
      <c r="K832" s="8"/>
    </row>
    <row r="833" spans="2:11" ht="25.5">
      <c r="B833" s="4">
        <v>10</v>
      </c>
      <c r="C833" s="104">
        <v>73432100</v>
      </c>
      <c r="D833" s="104" t="s">
        <v>857</v>
      </c>
      <c r="E833" s="105" t="s">
        <v>858</v>
      </c>
      <c r="F833" s="16">
        <v>1</v>
      </c>
      <c r="G833" s="106">
        <v>20000</v>
      </c>
      <c r="H833" s="106">
        <v>20000</v>
      </c>
      <c r="I833" s="10" t="s">
        <v>736</v>
      </c>
      <c r="K833" s="8"/>
    </row>
    <row r="834" spans="2:11" s="18" customFormat="1">
      <c r="B834" s="4">
        <v>11</v>
      </c>
      <c r="C834" s="107">
        <v>73432100</v>
      </c>
      <c r="D834" s="107" t="s">
        <v>859</v>
      </c>
      <c r="E834" s="25" t="s">
        <v>710</v>
      </c>
      <c r="F834" s="16">
        <v>1</v>
      </c>
      <c r="G834" s="106">
        <v>70000</v>
      </c>
      <c r="H834" s="106">
        <v>70000</v>
      </c>
      <c r="I834" s="10" t="s">
        <v>736</v>
      </c>
      <c r="K834" s="8"/>
    </row>
    <row r="835" spans="2:11" ht="16.5" thickBot="1">
      <c r="B835" s="91"/>
      <c r="C835" s="92"/>
      <c r="D835" s="93" t="s">
        <v>788</v>
      </c>
      <c r="E835" s="92"/>
      <c r="F835" s="94"/>
      <c r="G835" s="95"/>
      <c r="H835" s="96">
        <f>+H836+H839</f>
        <v>0</v>
      </c>
      <c r="I835" s="97"/>
    </row>
    <row r="836" spans="2:11">
      <c r="B836" s="62">
        <v>1</v>
      </c>
      <c r="C836" s="63"/>
      <c r="D836" s="64" t="s">
        <v>789</v>
      </c>
      <c r="E836" s="63"/>
      <c r="F836" s="65"/>
      <c r="G836" s="66"/>
      <c r="H836" s="65">
        <f>SUM(H837:H838)</f>
        <v>0</v>
      </c>
      <c r="I836" s="67"/>
    </row>
    <row r="837" spans="2:11">
      <c r="B837" s="3"/>
      <c r="C837" s="25"/>
      <c r="D837" s="27"/>
      <c r="E837" s="25"/>
      <c r="F837" s="16"/>
      <c r="G837" s="17"/>
      <c r="H837" s="16"/>
      <c r="I837" s="10"/>
    </row>
    <row r="838" spans="2:11">
      <c r="B838" s="3"/>
      <c r="C838" s="25"/>
      <c r="D838" s="27"/>
      <c r="E838" s="25"/>
      <c r="F838" s="16"/>
      <c r="G838" s="17"/>
      <c r="H838" s="16"/>
      <c r="I838" s="10"/>
    </row>
    <row r="839" spans="2:11">
      <c r="B839" s="62">
        <v>2</v>
      </c>
      <c r="C839" s="63"/>
      <c r="D839" s="64" t="s">
        <v>790</v>
      </c>
      <c r="E839" s="63"/>
      <c r="F839" s="65"/>
      <c r="G839" s="66"/>
      <c r="H839" s="65">
        <f>SUM(H840:H848)</f>
        <v>0</v>
      </c>
      <c r="I839" s="67"/>
    </row>
    <row r="840" spans="2:11" ht="51">
      <c r="B840" s="3">
        <v>1</v>
      </c>
      <c r="C840" s="25">
        <v>45000000</v>
      </c>
      <c r="D840" s="27" t="s">
        <v>791</v>
      </c>
      <c r="E840" s="25" t="s">
        <v>710</v>
      </c>
      <c r="F840" s="16">
        <v>1</v>
      </c>
      <c r="G840" s="45">
        <v>112321487.78926699</v>
      </c>
      <c r="H840" s="45"/>
      <c r="I840" s="10" t="s">
        <v>792</v>
      </c>
    </row>
    <row r="841" spans="2:11" ht="63.75">
      <c r="B841" s="3">
        <v>2</v>
      </c>
      <c r="C841" s="25">
        <v>71351540</v>
      </c>
      <c r="D841" s="27" t="s">
        <v>793</v>
      </c>
      <c r="E841" s="25" t="s">
        <v>710</v>
      </c>
      <c r="F841" s="16">
        <v>1</v>
      </c>
      <c r="G841" s="45">
        <v>1684822.3168390049</v>
      </c>
      <c r="H841" s="45"/>
      <c r="I841" s="10" t="s">
        <v>706</v>
      </c>
    </row>
    <row r="842" spans="2:11" ht="63.75">
      <c r="B842" s="3">
        <v>3</v>
      </c>
      <c r="C842" s="25">
        <v>98111140</v>
      </c>
      <c r="D842" s="27" t="s">
        <v>794</v>
      </c>
      <c r="E842" s="25" t="s">
        <v>710</v>
      </c>
      <c r="F842" s="16">
        <v>1</v>
      </c>
      <c r="G842" s="98">
        <v>673928.92673560197</v>
      </c>
      <c r="H842" s="98"/>
      <c r="I842" s="10" t="s">
        <v>736</v>
      </c>
    </row>
    <row r="843" spans="2:11" ht="51">
      <c r="B843" s="3">
        <v>4</v>
      </c>
      <c r="C843" s="25">
        <v>45000000</v>
      </c>
      <c r="D843" s="27" t="s">
        <v>795</v>
      </c>
      <c r="E843" s="25" t="s">
        <v>710</v>
      </c>
      <c r="F843" s="16">
        <v>1</v>
      </c>
      <c r="G843" s="46">
        <v>96468784.999999806</v>
      </c>
      <c r="H843" s="46"/>
      <c r="I843" s="10" t="s">
        <v>792</v>
      </c>
    </row>
    <row r="844" spans="2:11" ht="63.75">
      <c r="B844" s="3">
        <v>5</v>
      </c>
      <c r="C844" s="25">
        <v>71351540</v>
      </c>
      <c r="D844" s="27" t="s">
        <v>796</v>
      </c>
      <c r="E844" s="25" t="s">
        <v>710</v>
      </c>
      <c r="F844" s="16">
        <v>1</v>
      </c>
      <c r="G844" s="46">
        <v>1687278.10187907</v>
      </c>
      <c r="H844" s="46"/>
      <c r="I844" s="10" t="s">
        <v>706</v>
      </c>
    </row>
    <row r="845" spans="2:11" ht="63.75">
      <c r="B845" s="3">
        <v>6</v>
      </c>
      <c r="C845" s="25">
        <v>98111140</v>
      </c>
      <c r="D845" s="27" t="s">
        <v>797</v>
      </c>
      <c r="E845" s="25" t="s">
        <v>710</v>
      </c>
      <c r="F845" s="16">
        <v>1</v>
      </c>
      <c r="G845" s="46">
        <v>778743.7393288</v>
      </c>
      <c r="H845" s="46"/>
      <c r="I845" s="10" t="s">
        <v>736</v>
      </c>
    </row>
    <row r="846" spans="2:11" ht="25.5">
      <c r="B846" s="3">
        <v>7</v>
      </c>
      <c r="C846" s="25">
        <v>71220000</v>
      </c>
      <c r="D846" s="27" t="s">
        <v>798</v>
      </c>
      <c r="E846" s="25" t="s">
        <v>710</v>
      </c>
      <c r="F846" s="16">
        <v>1</v>
      </c>
      <c r="G846" s="46">
        <v>19825308</v>
      </c>
      <c r="H846" s="46"/>
      <c r="I846" s="10" t="s">
        <v>792</v>
      </c>
    </row>
    <row r="847" spans="2:11" ht="38.25">
      <c r="B847" s="3">
        <v>8</v>
      </c>
      <c r="C847" s="25">
        <v>71351540</v>
      </c>
      <c r="D847" s="27" t="s">
        <v>799</v>
      </c>
      <c r="E847" s="25" t="s">
        <v>710</v>
      </c>
      <c r="F847" s="16">
        <v>1</v>
      </c>
      <c r="G847" s="46">
        <v>396504</v>
      </c>
      <c r="H847" s="46"/>
      <c r="I847" s="10" t="s">
        <v>706</v>
      </c>
    </row>
    <row r="848" spans="2:11" ht="39" thickBot="1">
      <c r="B848" s="7">
        <v>9</v>
      </c>
      <c r="C848" s="39">
        <v>98111140</v>
      </c>
      <c r="D848" s="47" t="s">
        <v>800</v>
      </c>
      <c r="E848" s="39" t="s">
        <v>710</v>
      </c>
      <c r="F848" s="41">
        <v>1</v>
      </c>
      <c r="G848" s="48">
        <v>118956</v>
      </c>
      <c r="H848" s="48"/>
      <c r="I848" s="10" t="s">
        <v>736</v>
      </c>
    </row>
    <row r="849" spans="2:13" ht="15.75" thickBot="1">
      <c r="B849" s="113" t="s">
        <v>7</v>
      </c>
      <c r="C849" s="114"/>
      <c r="D849" s="114"/>
      <c r="E849" s="114"/>
      <c r="F849" s="114"/>
      <c r="G849" s="115"/>
      <c r="H849" s="49">
        <f>+H3+H754+H835</f>
        <v>29720398.827</v>
      </c>
      <c r="I849" s="12"/>
      <c r="L849" s="14"/>
      <c r="M849" s="15"/>
    </row>
    <row r="851" spans="2:13" ht="31.5" customHeight="1">
      <c r="C851" s="116" t="s">
        <v>801</v>
      </c>
      <c r="D851" s="116"/>
      <c r="E851" s="116"/>
      <c r="F851" s="116"/>
      <c r="G851" s="116"/>
      <c r="H851" s="116"/>
      <c r="I851" s="116"/>
    </row>
    <row r="852" spans="2:13" ht="66.75" customHeight="1">
      <c r="C852" s="108" t="s">
        <v>802</v>
      </c>
      <c r="D852" s="108"/>
      <c r="E852" s="108"/>
      <c r="F852" s="108"/>
      <c r="G852" s="108"/>
      <c r="H852" s="108"/>
      <c r="I852" s="99"/>
    </row>
    <row r="853" spans="2:13" ht="45" customHeight="1">
      <c r="C853" s="108" t="s">
        <v>803</v>
      </c>
      <c r="D853" s="108"/>
      <c r="E853" s="108"/>
      <c r="F853" s="108"/>
      <c r="G853" s="108"/>
      <c r="H853" s="108"/>
      <c r="I853" s="99"/>
    </row>
    <row r="854" spans="2:13" ht="39.75" customHeight="1">
      <c r="C854" s="108" t="s">
        <v>804</v>
      </c>
      <c r="D854" s="108"/>
      <c r="E854" s="108"/>
      <c r="F854" s="108"/>
      <c r="G854" s="108"/>
      <c r="H854" s="108"/>
      <c r="I854" s="99"/>
    </row>
    <row r="855" spans="2:13" ht="35.25" customHeight="1">
      <c r="C855" s="108" t="s">
        <v>805</v>
      </c>
      <c r="D855" s="108"/>
      <c r="E855" s="108"/>
      <c r="F855" s="108"/>
      <c r="G855" s="108"/>
      <c r="H855" s="108"/>
      <c r="I855" s="99"/>
    </row>
    <row r="858" spans="2:13">
      <c r="C858" s="109" t="s">
        <v>829</v>
      </c>
      <c r="D858" s="109"/>
      <c r="E858" s="110" t="s">
        <v>828</v>
      </c>
      <c r="F858" s="110"/>
    </row>
    <row r="859" spans="2:13">
      <c r="E859" s="110" t="s">
        <v>862</v>
      </c>
      <c r="F859" s="110"/>
    </row>
    <row r="860" spans="2:13">
      <c r="E860" s="101" t="s">
        <v>806</v>
      </c>
    </row>
  </sheetData>
  <mergeCells count="10">
    <mergeCell ref="C855:H855"/>
    <mergeCell ref="C858:D858"/>
    <mergeCell ref="E858:F858"/>
    <mergeCell ref="E859:F859"/>
    <mergeCell ref="B1:I1"/>
    <mergeCell ref="B849:G849"/>
    <mergeCell ref="C851:I851"/>
    <mergeCell ref="C852:H852"/>
    <mergeCell ref="C853:H853"/>
    <mergeCell ref="C854:H854"/>
  </mergeCells>
  <pageMargins left="0.2" right="0.22" top="0.41" bottom="0.31" header="0.3" footer="0.24"/>
  <pageSetup paperSize="9" scale="70" orientation="portrait" verticalDpi="0" r:id="rId1"/>
  <drawing r:id="rId2"/>
  <legacyDrawing r:id="rId3"/>
  <controls>
    <control shapeId="1025" r:id="rId4" name="ArGrDigsig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08.02.2016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Anahit Hayrapetyan</cp:lastModifiedBy>
  <cp:lastPrinted>2017-02-08T08:49:28Z</cp:lastPrinted>
  <dcterms:created xsi:type="dcterms:W3CDTF">2017-01-10T11:28:33Z</dcterms:created>
  <dcterms:modified xsi:type="dcterms:W3CDTF">2017-02-08T08:50:12Z</dcterms:modified>
</cp:coreProperties>
</file>