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40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4525"/>
</workbook>
</file>

<file path=xl/calcChain.xml><?xml version="1.0" encoding="utf-8"?>
<calcChain xmlns="http://schemas.openxmlformats.org/spreadsheetml/2006/main">
  <c r="K1015" i="1" l="1"/>
  <c r="K1014" i="1"/>
  <c r="G15" i="1"/>
  <c r="K1013" i="1"/>
  <c r="K1012" i="1"/>
  <c r="J1012" i="1"/>
  <c r="K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K989" i="1" s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K879" i="1"/>
  <c r="J879" i="1"/>
  <c r="K878" i="1"/>
  <c r="J878" i="1"/>
  <c r="K877" i="1"/>
  <c r="J877" i="1"/>
  <c r="K876" i="1"/>
  <c r="J876" i="1"/>
  <c r="K875" i="1"/>
  <c r="J875" i="1"/>
  <c r="K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K753" i="1"/>
  <c r="J753" i="1"/>
  <c r="K752" i="1"/>
  <c r="J752" i="1"/>
  <c r="K751" i="1"/>
  <c r="J751" i="1"/>
  <c r="K750" i="1"/>
  <c r="J750" i="1"/>
  <c r="K749" i="1"/>
  <c r="J749" i="1"/>
  <c r="K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8" i="1"/>
  <c r="K717" i="1" s="1"/>
  <c r="J718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K400" i="1"/>
  <c r="J400" i="1"/>
  <c r="K399" i="1"/>
  <c r="J399" i="1"/>
  <c r="K398" i="1"/>
  <c r="J398" i="1"/>
  <c r="K397" i="1"/>
  <c r="J397" i="1"/>
  <c r="K396" i="1"/>
  <c r="J396" i="1"/>
  <c r="K395" i="1"/>
  <c r="K390" i="1" s="1"/>
  <c r="J395" i="1"/>
  <c r="K394" i="1"/>
  <c r="J394" i="1"/>
  <c r="K393" i="1"/>
  <c r="J393" i="1"/>
  <c r="K392" i="1"/>
  <c r="J392" i="1"/>
  <c r="K391" i="1"/>
  <c r="J391" i="1"/>
  <c r="K389" i="1"/>
  <c r="J389" i="1"/>
  <c r="K388" i="1"/>
  <c r="J388" i="1"/>
  <c r="K387" i="1"/>
  <c r="J387" i="1"/>
  <c r="K386" i="1"/>
  <c r="J386" i="1"/>
  <c r="K385" i="1"/>
  <c r="J385" i="1"/>
  <c r="K384" i="1"/>
  <c r="K369" i="1" s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K225" i="1" s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926" i="1" l="1"/>
  <c r="K905" i="1"/>
  <c r="K856" i="1"/>
  <c r="K820" i="1"/>
  <c r="K805" i="1"/>
  <c r="K772" i="1"/>
  <c r="K732" i="1"/>
  <c r="K719" i="1"/>
  <c r="K554" i="1"/>
  <c r="K469" i="1"/>
  <c r="K306" i="1"/>
  <c r="K267" i="1"/>
  <c r="K184" i="1"/>
  <c r="K160" i="1"/>
  <c r="K139" i="1"/>
  <c r="K49" i="1"/>
  <c r="K35" i="1"/>
  <c r="K22" i="1"/>
  <c r="G16" i="1"/>
  <c r="G17" i="1" l="1"/>
</calcChain>
</file>

<file path=xl/sharedStrings.xml><?xml version="1.0" encoding="utf-8"?>
<sst xmlns="http://schemas.openxmlformats.org/spreadsheetml/2006/main" count="1969" uniqueCount="758">
  <si>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</si>
  <si>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</si>
  <si>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</si>
  <si>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</si>
  <si>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</si>
  <si>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</si>
  <si>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</si>
  <si>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</si>
  <si>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</si>
  <si>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</si>
  <si>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</si>
  <si>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</si>
  <si>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</si>
  <si>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</si>
  <si>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</si>
  <si>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</si>
  <si>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</si>
  <si>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</si>
  <si>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</si>
  <si>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</si>
  <si>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</si>
  <si>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</si>
  <si>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</si>
  <si>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</si>
  <si>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</si>
  <si>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</si>
  <si>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A-01YN</t>
  </si>
  <si>
    <t xml:space="preserve"> ք.Երեւանի Ռ.Իշխանյանի անվ. Թ. 153 հիմնական դպրոց</t>
  </si>
  <si>
    <t>Հողային աշխատանքներ</t>
  </si>
  <si>
    <t>IV կարգի գրունտի մշակում էքսկավատորով ինքնաթափ մեքենաների վրա բարձելով /հիմքերի փոսորակներ/</t>
  </si>
  <si>
    <t>մ3</t>
  </si>
  <si>
    <t>IV կարգի գրունտի մշակում ձեռքով /փոսորակ/</t>
  </si>
  <si>
    <t>IV կարգի գրունտի մշակում էքսկավատորով ինքնաթափ մեքենաների վրա բարձելով /հիմքերի խրամուղիներ/</t>
  </si>
  <si>
    <t>IV կարգի գրունտի մշակում ձեռքով /խրամուղիներ/</t>
  </si>
  <si>
    <t>գրունտի բարձում էքսկավատորով ինքնաթափ մեքենաների վրա բարձելով</t>
  </si>
  <si>
    <t>ավելորդ գրունտի (շին. աղբի) տեղափոխում մինչեւ 13կմ</t>
  </si>
  <si>
    <t>տ</t>
  </si>
  <si>
    <t>III կարգի գրունտի մշակում էքսկավատորով ինքնաթափ մեքենաների վրա բարձելով</t>
  </si>
  <si>
    <t>ենթաշերտի պատրաստում կոպճից</t>
  </si>
  <si>
    <t>ճալաքարակոպճային գրունտի մշակում էքսկավատորով ինքնաթափ մեքենաների վրա բարձելով /գրունտ 70%/</t>
  </si>
  <si>
    <t>ճալաքարակոպճային գրունտի տեղափոխում մինչեւ 20կմ</t>
  </si>
  <si>
    <t>ճալաքարակոպճային գրունտի ետլիցքը բուլդոզերով</t>
  </si>
  <si>
    <t>գրունտի խտացում գլդոնով, 3 անցումով</t>
  </si>
  <si>
    <t>Կոնստրուկտորական մաս, 0.000-ից ցածր</t>
  </si>
  <si>
    <t>հորատանցքի իրականացում /հորատում/, IV կարգի գրունտերում ցցականգնակների /свая/ համար Dy=500մմ</t>
  </si>
  <si>
    <t>գմ</t>
  </si>
  <si>
    <t>հորատանցքից հանված գրունտի կուտակում բուլդոզերով տեղափոխելով</t>
  </si>
  <si>
    <t>կուտակված գրունտի բարձում էքսկավատորով ինքնաթափ մեքենաների վրա</t>
  </si>
  <si>
    <t>ավելորդ գրունտի տեղափոխում մինչեւ 13կմ</t>
  </si>
  <si>
    <t>ցցականգնակների տեղադրում պողպատե խողովակներից D=530x6մմ</t>
  </si>
  <si>
    <t>ե/բ հիմքերի ցցականգնակների /свая/ պատրաստում մակնիշը B25(350)</t>
  </si>
  <si>
    <t>պողպատե ամրան  A500C</t>
  </si>
  <si>
    <t>ամրան A-I</t>
  </si>
  <si>
    <t>ներդիր դետալների տեղադրում</t>
  </si>
  <si>
    <t>ե/բ հիմքերի ցցասալերի պատրաստում մակնիշը B25(350)</t>
  </si>
  <si>
    <t>բետոնե նախաշերտի պատրաստում մակնիշը B 7.5 (100)</t>
  </si>
  <si>
    <t>Կոնստրուկտորական մաս, մասնաշենքեր</t>
  </si>
  <si>
    <t>ե/բ սյուների պատրաստում մակնիշը B25(350) /I մասնաշենք/</t>
  </si>
  <si>
    <t>ե/բ պարզունակների պատրաստում մակնիշը B25(350)</t>
  </si>
  <si>
    <t>ամրանային մետաղալար Bp</t>
  </si>
  <si>
    <t>ե/բ միջուկների պատրաստում մակնիշը B25(350)</t>
  </si>
  <si>
    <t>ե/բ հեծանների պատրաստում մակնիշը B25(350)</t>
  </si>
  <si>
    <t>ե/բ սալերի պատրաստում մակնիշը B25(350)</t>
  </si>
  <si>
    <t>ե/բ դիաֆրագմաների պատրաստում մակնիշը B25(350)</t>
  </si>
  <si>
    <t>ե/բ ծածկի սալի պատրաստում մակնիշը B25(350)</t>
  </si>
  <si>
    <t>ե/բ ծածկի հեծանների պատրաստում մակնիշը B25(350)</t>
  </si>
  <si>
    <t>ե/բ աստիճանավանդակի պատրաստում մակնիշը B25(350)</t>
  </si>
  <si>
    <t>վերելակի հորի ե/բ հիմնասալի պատրաստում մակնիշը B25(350)</t>
  </si>
  <si>
    <t>վերելակի հորի ե/բ պատերի պատրաստում մակնիշը B25(350)</t>
  </si>
  <si>
    <t>ե/բ սյուների պատրաստում մակնիշը B25(350) /II մասնաշենք/</t>
  </si>
  <si>
    <t>ե/բ պատերի պատրաստում մակնիշը B25(350) /I եւ II մասնաշենքեր/</t>
  </si>
  <si>
    <t>միջնորմների կառուցում բլոկերից 20x40x9սմ չափերի ամրանավորումով</t>
  </si>
  <si>
    <t>մ2</t>
  </si>
  <si>
    <t>միջնորմների կառուցում բլոկերից 20x40x20սմ չափերի</t>
  </si>
  <si>
    <t>անցքերի լցում բետոնով մակնիշը B12.5(150)</t>
  </si>
  <si>
    <t>ե/բ բարավորների պատրաստում մակնիշը B15(200)</t>
  </si>
  <si>
    <t>հեծան N10</t>
  </si>
  <si>
    <t>արտաքին պատերի կառուցում բլոկերից 20x40x20սմ չափերի</t>
  </si>
  <si>
    <t>որմնախարսխի բետոնե պատերի պատրաստում մակնիշը B15(200)</t>
  </si>
  <si>
    <t>ե/բ միջուկների պատրաստում մակնիշը B15(200)</t>
  </si>
  <si>
    <t>Կոնստրուկտորական մաս, մարզադահլիճ</t>
  </si>
  <si>
    <t>ե/բ սյուների պատրաստում մակնիշը B25(350)</t>
  </si>
  <si>
    <t>ե/բ պատերի պատրաստում մակնիշը B25(350)</t>
  </si>
  <si>
    <t>մետաղական ֆերմաների պատրաստում</t>
  </si>
  <si>
    <t>ծածկի կապերի եւ պահանգների իրականացում</t>
  </si>
  <si>
    <t>մետաղական հեծանների տեղադրում</t>
  </si>
  <si>
    <t>մետաղական կոնստրուկցիաների երկշերտ յուղաներկում</t>
  </si>
  <si>
    <t>բասկետբոլի զամբյուղների մետաղական կոնստրուկցիաների տեղադրում /ըստ նախագծի/</t>
  </si>
  <si>
    <t>բասկետբոլի զամբյուղների տեղադրում /ներառյալ վահանակը/</t>
  </si>
  <si>
    <t>հատ</t>
  </si>
  <si>
    <t>Կոնստրուկտորական մաս, հանդիսությունների դահլիճ</t>
  </si>
  <si>
    <t>բեմի ե/բ ծածկի սալի պատրաստում մակնիշը B20(250)</t>
  </si>
  <si>
    <t>մետաղական հիմնակմախքի պատրաստում կախովի առաստաղների համար</t>
  </si>
  <si>
    <t>փայտյա կառուցվածքների տեղադրում /բացի կավարամածից/</t>
  </si>
  <si>
    <t>փայտյա կառուցվածքների հրապաշտպանում</t>
  </si>
  <si>
    <t>հակասեյսմիկ կարանների պատրաստում օգտագործելով ռետինե միջադիրր</t>
  </si>
  <si>
    <t>Ներքին հարդարում</t>
  </si>
  <si>
    <t>առաստաղների գաջե սվաղում</t>
  </si>
  <si>
    <t>պատերի գաջե սվաղում</t>
  </si>
  <si>
    <t>դռների եւ լուսամուտների հարթ թեքությունների սվաղում գաջով</t>
  </si>
  <si>
    <t>պատերի սվաղում ցեմենտային շաղախով</t>
  </si>
  <si>
    <t>պատերի սվաղում ցեմենտային շաղախով հախճասալի տակ</t>
  </si>
  <si>
    <t>պատերի երեսապատում հախճասալով, ոչ պակաս 4մմ հաստ.</t>
  </si>
  <si>
    <t>դռների ու լուսամուտների հարթ թեքությունների սվաղում ցեմենտային շաղախով</t>
  </si>
  <si>
    <t>առաստաղների ներկում լատեքսային ներկով, անփայլ</t>
  </si>
  <si>
    <t>Արմստրոնգ տիպի կախովի առաստաղների պատրաստում /ներառյալ հիմնակմախքը/</t>
  </si>
  <si>
    <t>պատերի եւ դռների ու լուսամուտների հարթ թեքությունների ներկում լատեքսային ներկով, անփայլ /ներառյալ անկյունակները/</t>
  </si>
  <si>
    <t>օդափոխության հորանների եւ օդատարների երեսապատում ջրակայուն գիպսակարտոնով 12մմ /ներառյալ մետաղական հիմնակմախքը/</t>
  </si>
  <si>
    <t>ջեռուցման խողովակների երեսապատում 10մմ հաստ. ՄԴՖ-ով /ներառյալ հիմնակմախքը/</t>
  </si>
  <si>
    <t>արհեստանոցների եւ տնօրենի սենյակի պատերի ձայնամեկուսացում բազալտե թելքավոր սալերով 5սմ հաստ. /ներառյալ գոլորշամեկուսիչ իզոսպան В թաղանթը/</t>
  </si>
  <si>
    <t>պատերի երեսապատում գիպսակարտոնով /ներառյալ հիմնակմախքը/</t>
  </si>
  <si>
    <t>արհեստանոցների եւ տնօրենի սենյակի առաստաղների ձայնամեկուսացում բազալտե թելքավոր սալերով 5սմ հաստ. /ներառյալ գոլորշամեկուսիչ իզոսպան В թաղանթը/</t>
  </si>
  <si>
    <t>առաստաղների երեսապատում գիպսակարտոնով /ներառյալ հիմնակմախքը/</t>
  </si>
  <si>
    <t>աստիճանահարթակի եւ աստիճանների տակ գաջե սվաղում</t>
  </si>
  <si>
    <t>աստիճանահարթակի եւ աստիճանների տակի ներկում լատեքսային ներկով, անփայլ</t>
  </si>
  <si>
    <t>աստիճանների ալյումինե ճաղաշարի տեղադրում ալյումինե բազրիքով (մետալիկ)</t>
  </si>
  <si>
    <t>պատուհանների առջեւ ալյումինե ճաղաշարի տեղադրում ալյումինե բազրիքով (մետալիկ)</t>
  </si>
  <si>
    <t>Հատակներ</t>
  </si>
  <si>
    <t>բազալտե խճից նախաշերտի պատրաստում</t>
  </si>
  <si>
    <t>խարամաբետոնե շերտի պատրաստում  h=70մմ հաստ.</t>
  </si>
  <si>
    <t>բետոնե նախաշերտի պատրաստում մակնիշը B10, հ=100մմ</t>
  </si>
  <si>
    <t>բետոնե նախաշերտի պատրաստում մակնիշը B12.5 (150) հ=50մմ</t>
  </si>
  <si>
    <t>ամրանային մետաղացանց Bp ք 150x150մմ</t>
  </si>
  <si>
    <t>հարթեցնող ցեմենտային նախաշերտի պատրաստում 20մմ հաստությամբ</t>
  </si>
  <si>
    <t>հարթեցնող ցեմենտային նախաշերտի պատրաստում 30մմ հաստությամբ</t>
  </si>
  <si>
    <t>հարթեցնող ցեմենտային նախաշերտի պատրաստում 40մմ հաստությամբ</t>
  </si>
  <si>
    <t>ջրամեկուսիչ շերտի պատրաստում իզոգամով 1 շերտ</t>
  </si>
  <si>
    <t>հատակների պատրաստում չսահող կերամոգրանիտից, ոչ պակաս 8մմ հաստ.</t>
  </si>
  <si>
    <t>շրիշակների պատրաստում կերամոգրանիտից, ոչ պակաս 8մմ հաստ., h=100մմ</t>
  </si>
  <si>
    <t>խեցեսալե հատակի պատրաստում, ոչ պակաս 6մմ հաստ.</t>
  </si>
  <si>
    <t>խեցեսալե շրիշակների պատրաստում, ոչ պակաս 6մմ հաստ., h=100մմ</t>
  </si>
  <si>
    <t>վինիլային հատակի պատրաստում, հաստ 2մմ, բարձր մաշվածքակայունության, 34 դասի /ներառյալ ինքնահարթեցվող շերտը, շրիշակները/</t>
  </si>
  <si>
    <t>սպորտային վինիլային հատակի պատրաստում գծանշումով, հաստ 4մմ, բարձր մաշվածքակայունության, 34 դասի /ներառյալ ինքնահարթեցվող շերտը, շրիշակները/</t>
  </si>
  <si>
    <t>լամինատե հատակների պատրաստում ոչ պակաս 10մմ հաստ.,բարձր մաշվածքակայունության, 32 դասի /ներառյալ շրիշակները, սպունգը/</t>
  </si>
  <si>
    <t>աստիճանների երեսապատում չսահող կերամոգրանիտից, ոչ պակաս 8մմ հաստ., L=1550մմ</t>
  </si>
  <si>
    <t>աստիճանահարթակի երեսապատում չսահող կերամոգրանիտով, ոչ պակաս 8մմ հաստ.</t>
  </si>
  <si>
    <t>աստիճանների շրիշակների պատրաստում կերամոգրանիտից, ոչ պակաս 8մմ հաստ., h=100մմ</t>
  </si>
  <si>
    <t>Դռներ, պատուհաններ, վիտրաժներ</t>
  </si>
  <si>
    <t>միափեղկ ալյումինե արտաքին դռան բլոկի /60մմ/ տեղադրում ջերմային կամրջակով /ներառյալ ջերմախնայող ապակեպատումը 4+4մմ, սարքերը, կողպեքը/</t>
  </si>
  <si>
    <t>երկփեղկ ալյումինե արտաքին դռան բլոկի /60մմ/ տեղադրում ջերմային կամրջակով /ներառյալ ջերմախնայող ապակեպատումը 4+4մմ, սարքերը, կողպեքը/</t>
  </si>
  <si>
    <t>ալյումինե վերնափեղկի /60մմ/ տեղադրում ջերմային կամրջակով /ներառյալ ջերմախնայող ապակեպատումը ապակեփաթեթով 4+4մմ/</t>
  </si>
  <si>
    <t>երկփեղկ ալյումինե խուլ արտաքին դռան բլոկի /60մմ/ տեղադրում ջերմային կամրջակով /ներառյալ 4+4մմ, սարքերը, կողպեքը/</t>
  </si>
  <si>
    <t>խուլ ալյումինե վերնափեղկի /60մմ/ տեղադրում ջերմային կամրջակով /ներառյալ 4+4մմ/</t>
  </si>
  <si>
    <t>ներքին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</si>
  <si>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երկփեղկ ՄԴՖ խուլ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</si>
  <si>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ՄԴՖ դռների ապակեպատ վերնափեղկի տեղադրում</t>
  </si>
  <si>
    <t>ներքին դռների բռնակներով կողպեքի տեղադրում</t>
  </si>
  <si>
    <t>կ-տ</t>
  </si>
  <si>
    <t>սպիտակ մետաղապլաստիկ խուլ ներքին դռան բլոկի /ոչ պակաս 60մմ/  տեղադրում /ներառյալ 4+4մմ, սարքերը, կողպեքը/</t>
  </si>
  <si>
    <t>սպիտակ մետաղապլաստիկ ներքին դռան բլոկի /ոչ պակաս 60մմ/  տեղադրում /ներառյալ ապակեփաթեթը 4+4մմ, սարքերը, կողպեքը/ Դ9</t>
  </si>
  <si>
    <t>սպիտակ մետաղապլաստե վերնափեղկի /ոչ պակաս 60մմ/ տեղադրում /ներառյալ ապակեպատումը ապակեփաթեթով 4+4մմ/ Դ9</t>
  </si>
  <si>
    <t>ալյումինե արտաքին դռան բլոկի /60մմ/ տեղադրում ջերմային կամրջակով /ներառյալ ջերմախնայող ապակեպատումը 4+4մմ, սարքերը, կողպեքը/ АНТИПАНИКА համակարգով</t>
  </si>
  <si>
    <t>սպիտակ ալյումինե ջերմային կամրջակով վերնափեղկի /60մմ/ տեղադրում /ներառյալ ջերմախնայող ապակեպատումը ապակեփաթեթով 4+4մմ, սարքերը/</t>
  </si>
  <si>
    <t>հրակայուն սպիտակ ալյումինե և պողպատի համաձուլվածքով ներքին դռան բլոկի տեղադրում /ներառյալ հակահրդեհային ապակեփաթեթը, սարքերը, կողպեքը/ АНТИПАНИКА համակարգով</t>
  </si>
  <si>
    <t>հրակայուն սպիտակ ալյումինե և պողպատի համաձուլվածքով վիտրաժների տեղադրում ներառյալ հակահրդեհային ապակեփաթեթը</t>
  </si>
  <si>
    <t>դռան արգելափակիչների տեղադրում</t>
  </si>
  <si>
    <t>մետաղական ճաղաշար-դռան տեղադրում</t>
  </si>
  <si>
    <t>սպիտակ մետաղապլաստե չբացվող լուսամուտային բլոկի /ոչ պակաս 60մմ/ տեղադրում /ներառյալ ապակեպատումը ջերմախնայող ապակեփաթեթով 4+4մմ, սարքերը/</t>
  </si>
  <si>
    <t>սպիտակ մետաղապլաստե բացվող լուսամուտային բլոկի /ոչ պակաս 60մմ/ տեղադրում /ներառյալ ապակեպատումը ջերմախնայող ապակեփաթեթով 4+4մմ, սարքերը/</t>
  </si>
  <si>
    <t>պլաստմասե լուսամուտագոգեր տեղադրում, b=170մմ</t>
  </si>
  <si>
    <t>արտաքին պատուհանագոգերի պատրաստում բազալտե սալերով 30մմ հաստությամբ</t>
  </si>
  <si>
    <t>շերտավարագույրների տեղադրում</t>
  </si>
  <si>
    <t>լուսամուտների պաշտպանիչ պարանացանցի տեղադրում</t>
  </si>
  <si>
    <t>ալյումինե ջերմային կամրջակով վիտրաժների դռան /60մմ/ տեղադրում /ներառյալ ապակեպատումը ջերմախնայող ապակեփաթեթով 4+4մմ, սարքերը, կողպեքը/</t>
  </si>
  <si>
    <t>սպիտակ ալյումինե ջերմային կամրջակով վիտրաժների /60մմ/ տեղադրում /ներառյալ ապակեպատումը ջերմախնայող ապակեփաթեթով 4+4մմ, սարքերը/</t>
  </si>
  <si>
    <t>սպիտակ ալյումինե վիտրաժների դռների /46մմ/ տեղադրում /ներառյալ ապակեպատումը 4+4մմ, սարքերը, կողպեքը/</t>
  </si>
  <si>
    <t>սպիտակ ալյումինե վիտրաժների /46մմ/ տեղադրում ապակեպատված ապակեփաթեթով 4+4մմ, ներառյալ ապակին</t>
  </si>
  <si>
    <t>սանհագույցների սպիտակ մետաղապլաստիկ դռան բլոկի /ոչ պակաս 60մմ/  տեղադրում /ներառյալ սարքերը, կողպեքը/</t>
  </si>
  <si>
    <t>սանհանգույցների սպիտակ մետաղապլաստե միջնորմների բլոկի տեղադրում /ներառյալ ամրացման դետալները/</t>
  </si>
  <si>
    <t>սանհանգույցներում ալյումինե խողովակներից D=50մմ բռնաձողերի տեղադրում /ներառյալ ամրացնող էլեմենտները/</t>
  </si>
  <si>
    <t>Արտաքին աստիճաններ</t>
  </si>
  <si>
    <t>խամքարաբետոնե ժապավենային հիմքերի պատրաստում մակնիշը B12.5(150) /աստիճանների եւ թեքահարթակի/</t>
  </si>
  <si>
    <t>բետոնե նախաշերտի պատրաստում մակնիշը B10</t>
  </si>
  <si>
    <t>աստիճանահարթակների եւ թեքահարթակի երեսապատում բազալտե սալերով 30մմ հաստությամբ</t>
  </si>
  <si>
    <t>աստիճանների երեսապատում 30մմ հաստությամբ բազալտե սալերով</t>
  </si>
  <si>
    <t>աստիճանների եւ թեքահարթակի պատերի երեսապատում սրբատաշ բազալտե սալերով 30մմ հաստությամբ</t>
  </si>
  <si>
    <t>ամրանային մետաղացանց d=4 Bp, ք.100x100մմ</t>
  </si>
  <si>
    <t>խարսխաձողեր մետաղալար d=4 Bp</t>
  </si>
  <si>
    <t>արտաքին աստիճանների մետաղական ճաղաշարի պատրաստում /ըստ նախագծի/</t>
  </si>
  <si>
    <t>մետաղական ճաղաշարի յուղաներկում դեկորատիվ հակակոռոզիոն ներկով</t>
  </si>
  <si>
    <t>Տանիք</t>
  </si>
  <si>
    <t>ծածկի սենդվիչ պանելների տեղադրում, h=120մմ /մարզադահլիճ եւ հանդիսությունների դահլիճ/</t>
  </si>
  <si>
    <t>պիպ ներկված ցինկապատ թիթեղից 0.5մմ հաստությամբ</t>
  </si>
  <si>
    <t>կախովի ջրորդանի պատրաստում ներկված ցինկապատ խողովակներից /ներառյալ կախիչ ամրակները/ համաձայն նախագծի</t>
  </si>
  <si>
    <t>ջրահեռացման խողովակների տեղադրում ներկված ցինկապատ թիթեղից</t>
  </si>
  <si>
    <t>գունավոր ձնարգելների տեղադրում, 0.5մմ հաստությամբ</t>
  </si>
  <si>
    <t>հարթեցնող ցեմենտային նախաշերտի պատրաստում 30մմ հաստությամբ /հիմնական մասնաշենք/</t>
  </si>
  <si>
    <t>ամրանային մետաղացանց 3Bp ք 200x200մմ</t>
  </si>
  <si>
    <t>գոլորշամեկուսիչ շերտի պատրաստում իզոգամով 1 շերտ</t>
  </si>
  <si>
    <t>տանիքի ջերմամեկուսացում փքապեռլիտե լցիչներով /պարկերով/</t>
  </si>
  <si>
    <t>բետոնե պատի եւ բարձիկների պատրաստում մակնիշը B15(200)</t>
  </si>
  <si>
    <t>ծակոտկեն ռետին 150մմ լայն.</t>
  </si>
  <si>
    <t>տանիքի պատրաստում ներկված տրամատավոր ցինկապատ մետաղաթիթեղից d= 0.5մմ, H ոչ պակաս քան 25մմ /ներառյալ կավարամածը/</t>
  </si>
  <si>
    <t>ցվիքի եւ ջրորդանի պատրաստում ներկված ցինկապատ հարթ թիթեղից 0.5մմ հաստությամբ</t>
  </si>
  <si>
    <t>ջրհոս ձագարների տեղադրում ներկված ցինկապատ թիթեղից</t>
  </si>
  <si>
    <t>ջրորդանի եւ հոսնոցի փայտամածի պատրաստում b=50մմ</t>
  </si>
  <si>
    <t>գոգնոցի եւ հասնոցի մանր ծածկույթներ ներկված ցինկապատ թիթեղից 0.5մմ հաստությամբ</t>
  </si>
  <si>
    <t>քիվի երեսապատում ներկված ցինկապատ թիթեղով 0.7մմ հաստությամբ, b=500մմ</t>
  </si>
  <si>
    <t>ձեղնահարկի լուսամուտների պատրաստում ներառյալ շերտափեղկերը</t>
  </si>
  <si>
    <t>ձեղնահարկի լուսամուտների յուղաներկում ներառյալ շերտափեղկերը</t>
  </si>
  <si>
    <t>լուսամուտների բռնակ-փակիչների տեղադրում</t>
  </si>
  <si>
    <t>ձեղնահարկի լուսամուտների երեսապատում ներկված ցինկապատ թիթեղով 0.5մմ հաստությամբ</t>
  </si>
  <si>
    <t>տանիքի ցանկապատում մետաղական ճաղաշարով /ըստ նախագծի/</t>
  </si>
  <si>
    <t>տանիքի մետաղական ճաղաշարի երկշերտ յուղաներկում</t>
  </si>
  <si>
    <t>խարամաբետոնե շերտի պատրաստում /մուտքային հատված/</t>
  </si>
  <si>
    <t>ամրանային մետաղացանց 4Bp ք 200x200մմ</t>
  </si>
  <si>
    <t>տանիքի պատրաստում գունավոր կղմինդրից տակդիր գորգի հետ միասին /ներառյալ կավարամածը, գոլորշամեկուսիչ թաղանթը, նրբատախտակը/</t>
  </si>
  <si>
    <t>հոսնոց ներկված ցինկապատ թիթեղից 0.5մմ հաստությամբ, b=0.45մմ</t>
  </si>
  <si>
    <t>մանր ծածկույթներ ներկված ցինկապատ թիթեղից 0.5մմ հաստությամբ</t>
  </si>
  <si>
    <t>ցվիք ներկված ցինկապատ թիթեղից 0.5մմ հաստությամբ b=0.2մ</t>
  </si>
  <si>
    <t>կախովի ջրորդանի պատրաստում ներկված ցինկապատ խողովակներից 0.5մմ հաստ./ներառյալ կախիչ ամրակները/ համաձայն նախագծի</t>
  </si>
  <si>
    <t>հովհարի պատրաստում թրծած ապակիով 10մմ, ներառյալ նիկելապատ ամրացման դետալները</t>
  </si>
  <si>
    <t>Արտաքին հարդարում</t>
  </si>
  <si>
    <t>շենքի ճակատային մասի պատերի սվաղում ցեմենտային շաղախով ամրանային մետաղացանցի վրայով</t>
  </si>
  <si>
    <t>ամրանային մետաղացանց 3Bp ք. 150x150մմ</t>
  </si>
  <si>
    <t>շենքի ճակատային մասի ներկում ջրակայուն մոխրագույն ներկով /մակերեույթի նախապատրաստումով, նախաներկումով/</t>
  </si>
  <si>
    <t>շենքի ճակատային մասի ներկում ջրակայուն սպիտակ գույնի ներկով /մակերեույթի նախապատրաստումով, նախաներկումով/</t>
  </si>
  <si>
    <t>ճակատների երեսապատում Ալիկաբոնդով, նարնջագույն /ներառյալ հիմնակմախքը/</t>
  </si>
  <si>
    <t>որմնախարսխի երեսապատում սրբատաշ բազալտե սալերով 30մմ հաստությամբ մետաղական ցանցի վրայով</t>
  </si>
  <si>
    <t>որմնախարսխի բազալտե թասակի տեղադրում 40մմ հաստ., 80մմ լայն.</t>
  </si>
  <si>
    <t>ճակատային մասի հարթ թեքությունների սվաղում ցեմենտային շաղախով</t>
  </si>
  <si>
    <t>շենքի ճակատային մասի հարթ թեքությունների ներկում ջրակայուն ներկով /մակերեույթի նախապատրաստումով, նախաներկումով/</t>
  </si>
  <si>
    <t>քիվերի սվաղում լարացանցի վրա ցեմենտային շաղախով  /ներառյալ լարացանցը/</t>
  </si>
  <si>
    <t>ջերմամեկուսացում փրփրապոլիստիրոլով 100մմ հաստ. /ներառյալ ամրացման դյուբելները/</t>
  </si>
  <si>
    <t>Բարեկարգում</t>
  </si>
  <si>
    <t>IV կարգի գրունտի մշակում էքսկավատորով ինքնաթափ մեքենաների վրա բարձելով</t>
  </si>
  <si>
    <t>գրունտի տեղափոխում մինչեւ 20կմ</t>
  </si>
  <si>
    <t>գրունտի ետլիցքը բուլդոզերով տեղափոխելով</t>
  </si>
  <si>
    <t>բազալտե խճից նախաշերտի պատրաստում, h=10սմ</t>
  </si>
  <si>
    <t>բետոնե նախապատրաստական շերտի պատրաստում մակնիշը B15(200) h=80մմ</t>
  </si>
  <si>
    <t>սալվածքի /բրեկչա/ պատրաստում բազալտե սալերի ջարդոնից</t>
  </si>
  <si>
    <t>գրունտի խտացում խճով, շերտ-շերտ</t>
  </si>
  <si>
    <t>ծածկույթի պատրաստում խոշորահատիկ ասֆալտաբետոնե խառնուրդից 4սմ հաստությամբ</t>
  </si>
  <si>
    <t>ծածկույթի պատրաստում մանրահատիկ ասֆալտաբետոնե խառնուրդից 4սմ հաստությամբ</t>
  </si>
  <si>
    <t>եզրազարթի պատրաստում բազալտե քարերից 150x300մմ չափերի բետոնե հիմքով</t>
  </si>
  <si>
    <t>գրունտի խտացում խճով</t>
  </si>
  <si>
    <t>ավազից նախաշերտի պատրաստում h=80մմ</t>
  </si>
  <si>
    <t>հատակների ծածկույթի պատրաստում բետոնե դեկորատիվ սալիկներից /մոխրագույն 5 սմ հաստությամբ/</t>
  </si>
  <si>
    <t>հատակների ծածկույթի պատրաստում բետոնե դեկորատիվ սալիկներից /գունավոր երանգով 5 սմ հաստությամբ/</t>
  </si>
  <si>
    <t>II կարգի գրունտի մշակում էքսկավատորով ինքնաթափ մեքենաների վրա բարձելով</t>
  </si>
  <si>
    <t>սիզամարգի տնկում /հողի նախապատրաստումով/</t>
  </si>
  <si>
    <t>ծառերի տնկում /տնկման տեղերը ձեռքով պատրաստումով/</t>
  </si>
  <si>
    <t>III կարգի գրունտի մշակում էքսկավատորով կողլիցքով</t>
  </si>
  <si>
    <t>բետոնե հենապատերի պատրաստում մակնիշը B15(200) /հենապատ Ա-Գ, Գ-Ե, Զ-Ը/</t>
  </si>
  <si>
    <t>պողպատե ջրագազատար խողովակներ D=50մմ, L=0.4մ</t>
  </si>
  <si>
    <t>ավազից նախաշերտի պատրաստում</t>
  </si>
  <si>
    <t>կավե պաշտպանիչ շերտի պատրաստում</t>
  </si>
  <si>
    <t>քսուկային ջրամեկուսացում բիտումային մածիկով 2 շերտ</t>
  </si>
  <si>
    <t>բետոնե հենապատերի պատրաստում մակնիշը B15(200) /հենապատ Ի-Ժ, Թ1-Թ4/</t>
  </si>
  <si>
    <t>պողպատե ջրագազատար խողովակներ D=50մմ, L=0.5մ</t>
  </si>
  <si>
    <t>բետոնե հենապատերի պատրաստում մակնիշը B15(200) /հենապատ Ժ-Լ/</t>
  </si>
  <si>
    <t>բետոնե հենապատերի պատրաստում մակնիշը B15(200) /հենապատ Խ-Ծ/</t>
  </si>
  <si>
    <t>Ցանկապատ</t>
  </si>
  <si>
    <t>III կարգի գրունտի մշակում ձեռքով</t>
  </si>
  <si>
    <t>ավելորդ գրունտի բարձում ձեռքով ինքնաթափ մեքենաների վրա</t>
  </si>
  <si>
    <t>գրունտի ետլիցք ձեռքով</t>
  </si>
  <si>
    <t>խամքարաբետոնե ժապավենային հիմքերի պատրաստում մակնիշը B10</t>
  </si>
  <si>
    <t>բետոնե պատերի մինչեւ 300մմ հաստությամբ մակնիշը B15(200)</t>
  </si>
  <si>
    <t>պատերի երեսապատում սրբատաշ բազալտե սալերով 30մմ հաստությամբ</t>
  </si>
  <si>
    <t>պատերի սվաղում լարացանցի վրա ցեմենտային շաղախով  /ներառյալ լարացանցը/</t>
  </si>
  <si>
    <t>բազալտե թասակի տեղադրում 50մմ հաստ., 450x450մմ լայն.</t>
  </si>
  <si>
    <t>բազալտե թասակի տեղադրում 30մմ հաստ., 350մմ լայն.</t>
  </si>
  <si>
    <t>մետաղական ցանկապատի պատրաստում /ըստ նախագծի/</t>
  </si>
  <si>
    <t>մետաղական դռնակ-դարպասի տեղադրում /Դ-1, Դռ-1/</t>
  </si>
  <si>
    <t>մետաղական դռնակ-դարպասի տեղադրում /Դ-2, Դռ-2/</t>
  </si>
  <si>
    <t>դարպաս-դռնակի երկշերտ յուղաներկում</t>
  </si>
  <si>
    <t>դարպաս-դռնակի բռնակներով կողպեքի տեղադրում</t>
  </si>
  <si>
    <t>ցանկապատի պատրաստում ցանցից 45x45x4մմ անկյունակներով /h=1.0մ/, 50x50 քառակուսի խողովակներից կանգնակների վրա h=1.1մ</t>
  </si>
  <si>
    <t>ե/բ սյուների պատրաստում մակնիշը B20(250)</t>
  </si>
  <si>
    <t>Մարզահրապարակ</t>
  </si>
  <si>
    <t>բետոնե պատերի պատրաստում մակնիշը B15(200)</t>
  </si>
  <si>
    <t>բազալտե խճից նախաշերտի պատրաստում տոփանումով, h=100մմ</t>
  </si>
  <si>
    <t>ամրանավորված բետոնե շերտի պատրաստում մակնիշը B15(200), h=100մմ /դեֆորմացիոն կարաններով/</t>
  </si>
  <si>
    <t>ամրանային մետաղացանց 4Bp ք. 150x150մմ</t>
  </si>
  <si>
    <t>արհեստական պոլիէթիլենային խոտագորգի իրականացում՝ 2.05կգ/մ2, հիմքը -17մմ հաստության, խոտածածկի բարձրությունը 15մմ /ներառյալ սոսինձը/</t>
  </si>
  <si>
    <t>մետաղական ցանկապատի կանգնակներ քառանկյուն խողովակներից 60x60x3, L=3.5մ</t>
  </si>
  <si>
    <t>ցանկապատի պատրաստում ներկված ցինկապատ ցանցից /3D/ 1530x2500մմ</t>
  </si>
  <si>
    <t>ներկված ցինկապատ ցանցից /3D/ դռնակի տեղադրում</t>
  </si>
  <si>
    <t>Ջերմացանց</t>
  </si>
  <si>
    <t>գրունտի ետլիցքը բուլդոզերով</t>
  </si>
  <si>
    <t>բազալտե խճից նախաշերտի պատրաստում, h=100մմ</t>
  </si>
  <si>
    <t>բետոնե նախաշերտի պատրաստում մակնիշը B7.5(100)</t>
  </si>
  <si>
    <t>բետոնե բարձիկների պատրաստում մակնիշը B7.5(100)</t>
  </si>
  <si>
    <t>շվելեր N10</t>
  </si>
  <si>
    <t>փոսորակների բետոնե հատակի եւ պատերի պատրաստում մակնիշը B15(200)</t>
  </si>
  <si>
    <t>մետաղական մտոցների տեղադրում</t>
  </si>
  <si>
    <t>միաձույլ ե/բ ջերմային ցանցի վաքերի պատրաստում մակնիշը B15(200)</t>
  </si>
  <si>
    <t>ե/բ հավաքովի ծածկի սալերի տեղադրում վաքերի վրա (ներարյալ սալի արժեքը ամրանով)</t>
  </si>
  <si>
    <t>մետաղակառուցվածքների հակակոռոզիոն երկշերտ ներկում</t>
  </si>
  <si>
    <t>խողովակաշարի անցկացում պողպատե խողովակներից D=89x4մմ</t>
  </si>
  <si>
    <t>խողովակաշարի անցկացում պողպատե խողովակներից D=57x3մմ</t>
  </si>
  <si>
    <t>անշարժ հենարաններ</t>
  </si>
  <si>
    <t>շարժական հենարաններ</t>
  </si>
  <si>
    <t>պողպատե ձեւավոր մասերի տեղադրում</t>
  </si>
  <si>
    <t>խողովակների հակաոռոզիոն երկշերտ ներկում</t>
  </si>
  <si>
    <t>համակարգի հիդրավլիկ փորձարկում</t>
  </si>
  <si>
    <t>խողովակների ջերմամեկուսացում ֆոլգայապատ հանքային բամբակով</t>
  </si>
  <si>
    <t>Ջեռուցում</t>
  </si>
  <si>
    <t>ջեռուցման պանելային մարտկոցների տեղադրում 500x1800մմ, 3670Վտ /ներառյալ օդահանը, կախիչները եւ խցանը/</t>
  </si>
  <si>
    <t>ջեռուցման պանելային մարտկոցների տեղադրում 500x1500մմ, 3240Վտ /ներառյալ օդահանը, կախիչները եւ խցանը/</t>
  </si>
  <si>
    <t>ջեռուցման պանելային մարտկոցների տեղադրում 500x1300մմ, 2800Վտ /ներառյալ օդահանը, կախիչները եւ խցանը/</t>
  </si>
  <si>
    <t>ջեռուցման պանելային մարտկոցների տեղադրում 500x1200մմ, 2590Վտ /ներառյալ օդահանը, կախիչները եւ խցանը/</t>
  </si>
  <si>
    <t>ջեռուցման պանելային մարտկոցների տեղադրում 500x1000մմ, 2160Վտ /ներառյալ օդահանը, կախիչները եւ խցանը/</t>
  </si>
  <si>
    <t>ջեռուցման պանելային մարտկոցների տեղադրում 500x800մմ, 1725Վտ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</si>
  <si>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</si>
  <si>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ջեռուցման պանելային մարտկոցների տեղադրում 500x600մմ, 1295Վտ /ներառյալ օդահանը, կախիչները եւ խցանը/</t>
  </si>
  <si>
    <t>ջեռուցման պանելային մարտկոցների տեղադրում 500x500մմ, 1100Վտ /ներառյալ օդահանը, կախիչները եւ խցանը/</t>
  </si>
  <si>
    <t>հատակային ջեռուցիչների տեղադրում 300x200/h/մմ L=1800մմ</t>
  </si>
  <si>
    <t>խողովակաշարի անցկացում պողպատե խողովակներից D=76x3մմ</t>
  </si>
  <si>
    <t>խողովակաշարի անցկացում պոլիպրոպիլենային  խողովակներից D=63x8.6մմ, ներառյալ ձեւավոր մասերը</t>
  </si>
  <si>
    <t>խողովակաշարի անցկացում պոլիպրոպիլենային  խողովակներից D=50x6.9մմ, ներառյալ ձեւավոր մասերը</t>
  </si>
  <si>
    <t>խողովակաշարի անցկացում պոլիպրոպիլենային  խողովակներից D=40x5.5մմ, ներառյալ ձեւավոր մասերը</t>
  </si>
  <si>
    <t>խողովակաշարի անցկացում պոլիպրոպիլենային  խողովակներից D=32x4.4մմ, ներառյալ ձեւավոր մասերը</t>
  </si>
  <si>
    <t>խողովակաշարի անցկացում պոլիպրոպիլենային  խողովակներից D=25x3.5մմ, ներառյալ ձեւավոր մասերը</t>
  </si>
  <si>
    <t>խողովակաշարի անցկացում պոլիպրոպիլենային  խողովակներից D=20x2.8մմ, ներառյալ ձեւավոր մասերը</t>
  </si>
  <si>
    <t>կարգավորող փականներ D=15մմ</t>
  </si>
  <si>
    <t>փակող փականներ D=15մմ</t>
  </si>
  <si>
    <t>բաշխիչ սանրիկ 5 ելքով, Dy=100մմ, L=0.5մ</t>
  </si>
  <si>
    <t>բաշխիչ սանրիկ 4 ելքով, Dy=80մմ, L=0.4մ</t>
  </si>
  <si>
    <t>բաշխիչ սանրիկ 3 ելքով, Dy=80մմ, L=0.4մ</t>
  </si>
  <si>
    <t>թուջե կցաշուրթավոր սողնակների տեղադրում D=80մմ</t>
  </si>
  <si>
    <t>պողպատե կցաշուրթերի եռակցում D=80մմ</t>
  </si>
  <si>
    <t>թուջե կցաշուրթավոր սողնակների տեղադրում D=65մմ</t>
  </si>
  <si>
    <t>պողպատե կցաշուրթերի եռակցում D=65մմ</t>
  </si>
  <si>
    <t>թուջե կցաշուրթավոր սողնակների տեղադրում D=50մմ</t>
  </si>
  <si>
    <t>պողպատե կցաշուրթերի եռակցում D=50մմ</t>
  </si>
  <si>
    <t>փականներ դատարկման ծորանով D=50մմ</t>
  </si>
  <si>
    <t>փականներ դատարկման ծորանով D=40մմ</t>
  </si>
  <si>
    <t>փականներ դատարկման ծորանով D=32մմ</t>
  </si>
  <si>
    <t>փականներ դատարկման ծորանով D=25մմ</t>
  </si>
  <si>
    <t>փականներ դատարկման ծորանով D=20մմ</t>
  </si>
  <si>
    <t>դատարկման ծորակ D=20մմ</t>
  </si>
  <si>
    <t>օդահան փականներ D=15մմ</t>
  </si>
  <si>
    <t>ջերմամեկուսացում ռետինե խողովակներով D=40մմ</t>
  </si>
  <si>
    <t>ջերմամեկուսացում ռետինե խողովակներով D=32մմ</t>
  </si>
  <si>
    <t>ջերմամեկուսացում ռետինե խողովակներով D=25մմ</t>
  </si>
  <si>
    <t>մետաղակա խողովակների երկշերտ յուղաներկում</t>
  </si>
  <si>
    <t>մետաղական խողովակների ջերմամեկուսացում ֆոլգայապատ հանքային բամբակով</t>
  </si>
  <si>
    <t>Օդափոխություն</t>
  </si>
  <si>
    <t>օդային կափույր օժանդակ շարժաբերով LKSF50-30/230 կամ համարժեքը /Ն1 ըստ նախագծի/</t>
  </si>
  <si>
    <t>օդային զտիչ KFD 50-30`KF3 գրպանային ներդիրով կամ համարժեքը</t>
  </si>
  <si>
    <t>ջրային օդատաքացուցիչ VO50-30/2R Q=12.9կվտ կամ համարժեքը</t>
  </si>
  <si>
    <t>խառնիչ հանգույց SUMX40-4.0(3), N=75վտ կամ համարժեքը</t>
  </si>
  <si>
    <t>ճկուն ներդիր DV 50-30</t>
  </si>
  <si>
    <t>ցածր ճնշման շառավղային օդամուղ RP50-30/25-4D, N=1024վտ կամ համարժեքը</t>
  </si>
  <si>
    <t>աղմկախլացուցիչ TKU 50-30 կամ համարժեքը</t>
  </si>
  <si>
    <t>օդային կափույր օժանդակ շարժաբերով LKSF80-50/230 կամ համարժեքը /Ն2 ըստ նախագծի/</t>
  </si>
  <si>
    <t>օդային զտիչ KFD 80-50`KF3 գրպանային ներդիրով կամ համարժեքը</t>
  </si>
  <si>
    <t>ջրային օդատաքացուցիչ VO80-50/2R Q=49.6կվտ կամ համարժեքը</t>
  </si>
  <si>
    <t>խառնիչ հանգույց SUMX80-6.3(3), N=245վտ կամ համարժեքը</t>
  </si>
  <si>
    <t>ճկուն ներդիր DV 80-50</t>
  </si>
  <si>
    <t>ցածր ճնշման շառավղային օդամուղ RP80-50/40-6D, N=2824վտ կամ համարժեքը</t>
  </si>
  <si>
    <t>աղմկախլացուցիչ TKU 80-50 կամ համարժեքը</t>
  </si>
  <si>
    <t>օդային կափույր օժանդակ շարժաբերով  LKSF70-40/230 կամ համարժեքը /Ն3 ըստ նախագծի/</t>
  </si>
  <si>
    <t>օդային զտիչ KFD 70-40`KF3 գրպանային ներդիրով կամ համարժեքը</t>
  </si>
  <si>
    <t>ջրային օդատաքացուցիչ VO70-40/2R Q=28.7կվտ կամ համարժեքը</t>
  </si>
  <si>
    <t>խառնիչ հանգույց SUMX80-6.3(2), N=245վտ կամ համարժեքը</t>
  </si>
  <si>
    <t>ճկուն ներդիր DV 70-40</t>
  </si>
  <si>
    <t>ցածր ճնշման շառավղային օդամուղ RP70-40/35-6D, N=1096վտ կամ համարժեքը</t>
  </si>
  <si>
    <t>աղմկախլացուցիչ TKU 70-40 կամ համարժեքը</t>
  </si>
  <si>
    <t>օդային կափույր օժանդակ շարժաբերով LKSF50-30/230 կամ համարժեքը /Ն4 ըստ նախագծի/</t>
  </si>
  <si>
    <t>օդային կափույր օժանդակ շարժաբերով LKSF50-25/230 կամ համարժեքը /Ն5 ըստ նախագծի/</t>
  </si>
  <si>
    <t>օդային զտիչ KFD 50-25`KF3 գրպանային ներդիրով կամ համարժեքը</t>
  </si>
  <si>
    <t>ջրային օդատաքացուցիչ VO50-25/2R Q=10.3կվտ կամ համարժեքը</t>
  </si>
  <si>
    <t>խառնիչ հանգույց SUMX40-2.5(3), N=75վտ կամ համարժեքը</t>
  </si>
  <si>
    <t>ճկուն ներդիր DV 50-25</t>
  </si>
  <si>
    <t>ցածր ճնշման շառավղային օդամուղ RP50-25/22-4D, N=590վտ կամ համարժեքը</t>
  </si>
  <si>
    <t>աղմկախլացուցիչ TKU 50-25 կամ համարժեքը</t>
  </si>
  <si>
    <t>դեֆլեկտորների տեղադրում D=500մմ</t>
  </si>
  <si>
    <t>հակադարձ փական D=500մմ</t>
  </si>
  <si>
    <t>կարգավորիչ ճաղավանդակների տեղադրում 600x200մմ</t>
  </si>
  <si>
    <t>կարգավորիչ ճաղավանդակների տեղադրում 400x200մմ</t>
  </si>
  <si>
    <t>կարգավորիչ ճաղավանդակների տեղադրում 200x200մմ</t>
  </si>
  <si>
    <t>կարգավորիչ ճաղավանդակների տեղադրում 450x150մմ</t>
  </si>
  <si>
    <t>կարգավորիչ ճաղավանդակների տեղադրում 150x150մմ</t>
  </si>
  <si>
    <t>օդատարի անցկացում ցինկապատ պողպատից 800x500, 0.7մմ հաստ.</t>
  </si>
  <si>
    <t>օդատարի անցկացում ցինկապատ պողպատից 800x350, 0.7մմ հաստ.</t>
  </si>
  <si>
    <t>օդատարի անցկացում ցինկապատ պողպատից 700x400, 0.7մմ հաստ.</t>
  </si>
  <si>
    <t>օդատարի անցկացում ցինկապատ պողպատից 700x250, 0.7մմ հաստ.</t>
  </si>
  <si>
    <t>օդատարի անցկացում ցինկապատ պողպատից 500x300, 0.7մմ հաստ.</t>
  </si>
  <si>
    <t>օդատարի անցկացում ցինկապատ պողպատից 500x250, 0.7մմ հաստ.</t>
  </si>
  <si>
    <t>օդատարի անցկացում ցինկապատ պողպատից 500x200, 0.7մմ հաստ.</t>
  </si>
  <si>
    <t>օդատարի անցկացում ցինկապատ պողպատից 450x300, 0.7մմ հաստ.</t>
  </si>
  <si>
    <t>օդատարի անցկացում ցինկապատ պողպատից 400x300, 0.7մմ հաստ.</t>
  </si>
  <si>
    <t>օդատարի անցկացում ցինկապատ պողպատից 400x200, 0.7մմ հաստ.</t>
  </si>
  <si>
    <t>օդատարի անցկացում ցինկապատ պողպատից 400x150, 0.7մմ հաստ.</t>
  </si>
  <si>
    <t>օդատարի անցկացում ցինկապատ պողպատից 350x200, 0.7մմ հաստ.</t>
  </si>
  <si>
    <t>օդատարի անցկացում ցինկապատ պողպատից 300x250, 0.7մմ հաստ.</t>
  </si>
  <si>
    <t>օդատարի անցկացում ցինկապատ պողպատից 300x200, 0.7մմ հաստ.</t>
  </si>
  <si>
    <t>օդատարի անցկացում ցինկապատ պողպատից 300x150, 0.7մմ հաստ.</t>
  </si>
  <si>
    <t>օդատարի անցկացում ցինկապատ պողպատից 250x250, 0.5մմ հաստ.</t>
  </si>
  <si>
    <t>օդատարի անցկացում ցինկապատ պողպատից 250x200, 0.5մմ հաստ.</t>
  </si>
  <si>
    <t>օդատարի անցկացում ցինկապատ պողպատից 250x150, 0.5մմ հաստ.</t>
  </si>
  <si>
    <t>օդատարի անցկացում ցինկապատ պողպատից 200x200, 0.5մմ հաստ.</t>
  </si>
  <si>
    <t>օդատարի անցկացում ցինկապատ պողպատից 200x150, 0.5մմ հաստ.</t>
  </si>
  <si>
    <t>օդատարի անցկացում ցինկապատ պողպատից 150x150, 0.5մմ հաստ.</t>
  </si>
  <si>
    <t>օդատարի անցկացում ցինկապատ պողպատից 150x100, 0.5մմ հաստ.</t>
  </si>
  <si>
    <t>օդատարի անցկացում ցինկապատ պողպատից 100x100, 0.5մմ հաստ.</t>
  </si>
  <si>
    <t>օդատարի անցկացում ցինկապատ պողպատից D=500, 0.9մմ հաստ.</t>
  </si>
  <si>
    <t>օդատարի անցկացում ցինկապատ պողպատից D=315մմ, 0.6մմ հաստ.</t>
  </si>
  <si>
    <t>օդատարի անցկացում ցինկապատ պողպատից D=125մմ, 0.5մմ հաստ.</t>
  </si>
  <si>
    <t>օդատարների ջերմամեկուսացում ֆոլգայապատ հանքային բամբակով</t>
  </si>
  <si>
    <t>օդընդունիչ ճաղավանդակ 600x600</t>
  </si>
  <si>
    <t>օդընդունիչ ճաղավանդակ 500x500</t>
  </si>
  <si>
    <t>օդընդունիչ ճաղավանդակ 500x300</t>
  </si>
  <si>
    <t>օդընդունիչ ճաղավանդակ 500x200</t>
  </si>
  <si>
    <t>օդընդունիչ ճաղավանդակ 400x300</t>
  </si>
  <si>
    <t>խոհանոցային հովանոցների տեղադրում ցինկապատ թիթեղից 2000x1000</t>
  </si>
  <si>
    <t>հովանոցների տեղադրում ցինկապատ թիթեղից 1200x800</t>
  </si>
  <si>
    <t>հովանոցների տեղադրում ցինկապատ թիթեղից 600x400</t>
  </si>
  <si>
    <t>մետաղական ցանց</t>
  </si>
  <si>
    <t>Ներքին ջրամատակարարում</t>
  </si>
  <si>
    <t>խողովակաշարի անցկացում պողպատե խողովակներից D=57x3մմ փորձարկումով</t>
  </si>
  <si>
    <t>խողովակաշարի անցկացում պոլիէթիլենային  խողովակներից D=40x3.7մմ, ներառյալ ձեւավոր մասերը, PN16</t>
  </si>
  <si>
    <t>խողովակաշարի անցկացում պոլիէթիլենային  խողովակներից D=32x3մմ, ներառյալ ձեւավոր մասերը, PN16</t>
  </si>
  <si>
    <t>խողովակաշարի անցկացում պոլիէթիլենային  խողովակներից D=25x2.3մմ, ներառյալ ձեւավոր մասերը, PN16</t>
  </si>
  <si>
    <t>խողովակաշարի անցկացում պոլիէթիլենային  խողովակներից D=20x2.0մմ, ներառյալ ձեւավոր մասերը, PN16</t>
  </si>
  <si>
    <t>փականներ D=50մմ</t>
  </si>
  <si>
    <t>փականներ D=32մմ</t>
  </si>
  <si>
    <t>փականներ D=20մմ</t>
  </si>
  <si>
    <t>փականներ D=15մմ</t>
  </si>
  <si>
    <t>հետադարձ փականներ D=32մմ</t>
  </si>
  <si>
    <t>հետադարձ փականներ D=20մմ</t>
  </si>
  <si>
    <t>անկյունային փականներ D=15մմ</t>
  </si>
  <si>
    <t>հակահրդեհային փականների տեղադրում /ներառյալ գլխիկ - 3 հատ, ծայրապանակ - 1 հատ/</t>
  </si>
  <si>
    <t>հակահրդեհային պահարանի տեղադրում</t>
  </si>
  <si>
    <t>հակահրդեհային ճկախողովակ</t>
  </si>
  <si>
    <t>լվացարանի ծորակ-խառնիչների տեղադրում</t>
  </si>
  <si>
    <t>խոհանոցակոնքի ծորակ-խառնիչների տեղադրում</t>
  </si>
  <si>
    <t>ցնցուղով ծորակ-խառնիչների տեղադրում</t>
  </si>
  <si>
    <t>ճկուն խողովակների տեղադրում D=15մմ</t>
  </si>
  <si>
    <t>խողովակների լվացում վարաքազերցումով Dy=50մմ</t>
  </si>
  <si>
    <t>կմ</t>
  </si>
  <si>
    <t>խողովակների երկշերտ ներկում հակակոռոզիոն ներկով</t>
  </si>
  <si>
    <t>ջերմամեկուսացում ռետինե խողովակներով D=50մմ /հատակի շերտի մեջ/</t>
  </si>
  <si>
    <t>Արեւային տաք ջրամատակարարում</t>
  </si>
  <si>
    <t>պանելային արեւային մարտկոց 3մ2</t>
  </si>
  <si>
    <t>շրջանառու պոմպերի /G=3մ3/ժ, H=6մ/ տեղադրում համալրված մանոմետրով, ջերմաչափով, հոսքի տվիչով, հետադարձ փականով եւ փականներով Dy=25 /ըստ նախագծի /</t>
  </si>
  <si>
    <t>դրենաժային բաքերի տեղադրում 30լ</t>
  </si>
  <si>
    <t>ծավալային ջրատաքացուցիչ /բոյլեր/ 800լ համալրված 3 կՎտ հզորության տենով</t>
  </si>
  <si>
    <t>ավտոմատ խառնիչ ջերմակարգավորիչով D=25մմ</t>
  </si>
  <si>
    <t>համակարգի կառավարման վահանակ Solar controller 245x155x125</t>
  </si>
  <si>
    <t>ընդարձակման բաքերի տեղադրում 8լ</t>
  </si>
  <si>
    <t>ընդարձակման բաքերի տեղադրում 40լ</t>
  </si>
  <si>
    <t>շրջանառու պոմպերի տեղադրում G=2մ3/ժ, H=8մ, N=300Վտ</t>
  </si>
  <si>
    <t>շրջանառու բաքերի տեղադրում 40լ</t>
  </si>
  <si>
    <t>ավտոմատ օդահան կափույրի տեղադրում D=15մմ</t>
  </si>
  <si>
    <t>ապահովիչ փականներ D=20մմ, P=6 բար</t>
  </si>
  <si>
    <t>ապահովիչ փականներ D=15մմ, P=3 բար</t>
  </si>
  <si>
    <t>դատարկման փականներ D=15մմ</t>
  </si>
  <si>
    <t>պղնձե խողովակներ Dy=25մմ, ներառյալ ձեւավոր մասերը</t>
  </si>
  <si>
    <t>խողովակաշարի անցկացում պոլիէթիլենային  խողովակներից D=32x3մմ, ներառյալ ձեւավոր մասերը PN16</t>
  </si>
  <si>
    <t>մետաղական էլեմենտներ ամրացման համար</t>
  </si>
  <si>
    <t>մանր մետաղակառուցվածքների յուղաներկում</t>
  </si>
  <si>
    <t>մարտկոցների ամրացման մետաղական մետաղակառուցվածքներ</t>
  </si>
  <si>
    <t>մետաղակառուցվածքների յուղաներկում</t>
  </si>
  <si>
    <t>հակասառեցուցիչ հեղուկ /անտիֆրիզ/</t>
  </si>
  <si>
    <t>համակարգի փորձարկում</t>
  </si>
  <si>
    <t>Ներքին կոյուղի</t>
  </si>
  <si>
    <t>ներքին կոյուղու խողովակաշարի պոլիվինիլքլորիդային խողովակների տեղադրում D=110x1.8մմ, ներառյալ ձեւավոր մասերը /հողի մեջ/</t>
  </si>
  <si>
    <t>ներքին կոյուղու խողովակաշարի պոլիվինիլքլորիդային խողովակների տեղադրում D=50x1.8մմ, ներառյալ ձեւավոր մասերը /հողի մեջ/</t>
  </si>
  <si>
    <t>ներքին կոյուղու խողովակաշարի պոլիվինիլքլորիդային խողովակների տեղադրում D=110x1.8մմ, ներառյալ ձեւավոր մասերը /պատերի վրա/</t>
  </si>
  <si>
    <t>ներքին կոյուղու խողովակաշարի պոլիվինիլքլորիդային խողովակների տեղադրում D=50x1.8մմ, ներառյալ ձեւավոր մասերը /պատերի վրա/</t>
  </si>
  <si>
    <t>խեցե լվացարանների տեղադրում տումբայով եւ սիֆոնով</t>
  </si>
  <si>
    <t>զուգարանակոնքերի տեղադրում ցածր տեղադրվող խեցե բաքով, ճկուն միացումով</t>
  </si>
  <si>
    <t>2 բաժանմունքով պողպատե խոհանոցակոնքերի տեղադրում սիֆոնով եւ լամինատե պահարանով /2 դռնով/</t>
  </si>
  <si>
    <t>տաշտակների տեղադրում կոմպոզիտ նյութից /ակրիլային/ ներառյալ սիֆոնը</t>
  </si>
  <si>
    <t>միզամանների տեղադրում ծորակով եւ միաձույլ սիֆոնով</t>
  </si>
  <si>
    <t>հոսակների տեղադրում D=50մմ</t>
  </si>
  <si>
    <t>հոսակների տեղադրում D=100մմ</t>
  </si>
  <si>
    <t>պոլիվինիլքլորիդե ստուգիչ D=110մմ</t>
  </si>
  <si>
    <t>պոլիվինիլքլորիդե ստուգիչ D=50մմ</t>
  </si>
  <si>
    <t>պողպատե խողովակներից Dy=300մմ պատյանի տեղադրում, L=800մմ</t>
  </si>
  <si>
    <t>հայելիների տեղադրում /40x60սմ/</t>
  </si>
  <si>
    <t>զուգարանի թղթի կախիչի տեղադրում /մետաղական/</t>
  </si>
  <si>
    <t>էլեկտրատեխնիկական մաս</t>
  </si>
  <si>
    <t>մուտքային բաշխիչ սաքավորում /ՄԲՍ/ ВРУ1-11-10УХ</t>
  </si>
  <si>
    <t>բաշխիչ վահանի տեղադրում ПР11-3078-21УЗ /380Վ, 250Ա փոփոխական հոսանքի, մուտքի սեղմակները ներքեւում, AE2046 մակնիշի 10 եռաֆազ ֆիդեռային ավտոմատներով, ջերմային եւ էլեկտրամագնիսական խզիչով նոմինալ հոսանքը 40Ա-10հատ/</t>
  </si>
  <si>
    <t>բաշխիչ վահանի տեղադրում ПР11-3068-21УЗ /380Վ, 250Ա փոփոխական հոսանքի, մուտքի սեղմակները ներքեւում, AE2046 մակնիշի 8 եռաֆազ ֆիդեռային ավտոմատներով, ջերմային եւ էլեկտրամագնիսական խզիչով նոմինալ հոսանքը 50Ա-2հատ, 40Ա-1հատ,25Ա-5հատ/</t>
  </si>
  <si>
    <t>բաշխիչ վահանի տեղադրում ПР11-3056-21УЗ /380Վ, 250Ա փոփոխ. հոսանքի, մուտքի ավտոմատը վերեւում А3726ФУ3, AE2046 4 եռաֆազ ֆիդեռային ավտոմատներով, ջերմային եւ էլ. մագնիս. խզիչով նոմինալ հոսանքը 25Ա-2հատ, AE2044 միաֆազ ֆիդեռային ավտոմատներով 16Ա-6հատ/</t>
  </si>
  <si>
    <t>բաշխիչ վահանի տեղադրում ПР11-3064-21УЗ /380Վ, 250Ա փոփոխ. հոսանքի, մուտքի ավտոմատը վերեւում А3726ФУ3, AE2046 4 եռաֆազ ֆիդեռային ավտոմատներով, ջերմային եւ էլ. Մագնիս. Խզիչով նոմինալ հոսանքը 16Ա-4հատ, AE2044 միաֆազ ֆիդեռային ավտոմատներով 16Ա-6հատ/</t>
  </si>
  <si>
    <t>բաշխիչ վահանի տեղադրում ПР11-3068-21УЗ /380Վ, 250Ա փոփոխ. հոսանքի, մուտքի ավտոմատը վերեւում А3726ФУ3, AE2046 4 եռաֆազ ֆիդեռային ավտոմատներով, ջերմային եւ էլ. մագնիս. խզիչով նոմինալ հոսանքը 16Ա-5հատ, 20Ա-1հատ, 25Ա-2հատ/</t>
  </si>
  <si>
    <t>մագնիսական գործարկիչ ՊՄԼ222 տեղադրում /կամ համարժեք/ Iն=25Ա 1ջ =10Ա</t>
  </si>
  <si>
    <t>մագնիսական գործարկիչ ՊՄԼ122 տեղադրում /կամ համարժեք/ Iն=10Ա 1ջ =1.6Ա</t>
  </si>
  <si>
    <t>ղեկավարման կոճակ /ПКЕ-212-2 կամ համարժեք/</t>
  </si>
  <si>
    <t>ավտոմատ անջատիչների տեղադրում 16Ա АП50-2МТ</t>
  </si>
  <si>
    <t>ավտոմատ անջատիչների տեղադրում 10Ա АП50-2МТ</t>
  </si>
  <si>
    <t>եռաֆազ ավտոմատ անջատիչների տեղադրում  20Ա АП50-3МТ</t>
  </si>
  <si>
    <t>եռաֆազ ավտոմատ անջատիչների տեղադրում  10Ա АП50-3МТ</t>
  </si>
  <si>
    <t>ՎՎԳ 5x50 մմ2 հատվածքով պղնձե ջիղերով մալուխի անցկացում</t>
  </si>
  <si>
    <t>ՎՎԳ 5x16 մմ2 հատվածքով պղնձե ջիղերով մալուխի անցկացում</t>
  </si>
  <si>
    <t>ՎՎԳ 5x10 մմ2 հատվածքով պղնձե ջիղերով մալուխի անցկացում</t>
  </si>
  <si>
    <t>ՎՎԳ 5x6 մմ2 հատվածքով պղնձե ջիղերով մալուխի անցկացում</t>
  </si>
  <si>
    <t>ՊՎ-660 1x2.5 մմ2 հատվածքով պղնձե հաղորդալարի անցկացում</t>
  </si>
  <si>
    <t>ՊՎ-660 1x4 մմ2 հատվածքով պղնձե հաղորդալարի անցկացում</t>
  </si>
  <si>
    <t>ՊՎ-660 1x6 մմ2 հատվածքով պղնձե հաղորդալարի անցկացում</t>
  </si>
  <si>
    <t>մալուխատար 100x50մմ</t>
  </si>
  <si>
    <t>ճկախողովակ К-1082У2 /կամ համարժեք/</t>
  </si>
  <si>
    <t>ճկախողովակ К-1087У2 /կամ համարժեք/</t>
  </si>
  <si>
    <t>մալուխի ծայրակալ ПКВэ-1</t>
  </si>
  <si>
    <t>մալուխի ծայրակալ ПКВэ-2</t>
  </si>
  <si>
    <t>մոնտաժային պրոֆիլ К-106У2 /կամ համարժեք/</t>
  </si>
  <si>
    <t>մոնտաժային պրոֆիլ К-239У2 /կամ համարժեք/</t>
  </si>
  <si>
    <t>շերտապողպատ 25x4մմ /15մ/</t>
  </si>
  <si>
    <t>պոլիվինիլքլորիդե խողովակների տեղադրում D=40մմ</t>
  </si>
  <si>
    <t>պոլիվինիլքլորիդե խողովակների տեղադրում D=32մմ</t>
  </si>
  <si>
    <t>պոլիվինիլքլորիդե խողովակների տեղադրում D=25մմ</t>
  </si>
  <si>
    <t>վարդակների տեղադրում հողանցումով</t>
  </si>
  <si>
    <t>Էլ. Լուսավորություն</t>
  </si>
  <si>
    <t>լուսավորության վահանակների տեղադրում 12 մոդուլի համար</t>
  </si>
  <si>
    <t>եռաֆազ ավտոմատ անջատիչների տեղադրում 32Ա</t>
  </si>
  <si>
    <t>ավտոմատ անջատիչների տեղադրում 25Ա</t>
  </si>
  <si>
    <t>ավտոմատ անջատիչների տեղադրում 16Ա</t>
  </si>
  <si>
    <t>պաշտպանիչ անջատման սարքի տեղադրում ՈՒԶՕ 25Ա, 30մԱ</t>
  </si>
  <si>
    <t>առաստաղային լուսատուների տեղադրում LED լամպերով 32 Վտ, դեղին ապակյա /LED OFRL 0684 32 կամ համարժեք/</t>
  </si>
  <si>
    <t>մետաղական բարձակի վրա լուսատուների տեղադրում LED լամպերով 1x15Վտ /գրատախտակներ/</t>
  </si>
  <si>
    <t>առաստաղային լուսատուների տեղադրում LED լամպերով 32 Վտ, դեղին ապակյա  /LED OFL 0240 32 կամ համարժեք/</t>
  </si>
  <si>
    <t>լուսատուների տեղադրում կախովի առաստաղներում LED 18 Վտ</t>
  </si>
  <si>
    <t>լուսատուների տեղադրում կախովի առաստաղներում LED 9 Վտ</t>
  </si>
  <si>
    <t>պատի LED լուսատուների տեղադրում 10Վտ, հերմետիկ</t>
  </si>
  <si>
    <t>առաստաղային LED լուսատուների տեղադրում 20Վտ</t>
  </si>
  <si>
    <t>պաշտպանիչ ցանցով պատի լուսարձակների տեղադրում հալոգեն լամպով 150վտ հզորության</t>
  </si>
  <si>
    <t>պատի LED լուսատուների 6Վտ տեղադրում ներսարքված մարտկոցներով լուսավորության &lt;Ելք&gt; ցուցանակով</t>
  </si>
  <si>
    <t>պատի LED լուսատուների 6Վտ տեղադրում ներսարքված մարտկոցներով</t>
  </si>
  <si>
    <t>երկբեւեռ վարդակների տեղադրում հողանցումով 220Վ 10Ա</t>
  </si>
  <si>
    <t>վարդակների տեղադրում հողանցումով 220Վ 10Ա</t>
  </si>
  <si>
    <t>երկստեղնավոր անջատիչների տեղադրում</t>
  </si>
  <si>
    <t>մեկստեղնավոր անջատիչների տեղադրում</t>
  </si>
  <si>
    <t>հերմետիկ անջատիչների տեղադրում</t>
  </si>
  <si>
    <t>էլեկտրամոնտաժային տուփերի տեղադրում վարդակների եւ անջատիչների համար</t>
  </si>
  <si>
    <t>բաշխիչ էլեկտրատուփերի տեղադրում</t>
  </si>
  <si>
    <t>ՊՊՎ-380 2x2.5 մմ2 հատվածքով պղնձե հաղորդալարի անցկացում</t>
  </si>
  <si>
    <t>ՊՎ-380 2x1.5 մմ2 հատվածքով պղնձե հաղորդալարի անցկացում</t>
  </si>
  <si>
    <t>պոլիվինիլքլորիդե խողովակների տեղադրում D=20մմ</t>
  </si>
  <si>
    <t>Արտաքին էլ. Լուսավորություն</t>
  </si>
  <si>
    <t>III կարգի գրունտի մշակում ձեռքով /փոսորակ/</t>
  </si>
  <si>
    <t>գրունտի ետլիցք բուլդոզերով</t>
  </si>
  <si>
    <t>ավազից անկողնակի պատրաստում խրամուղում</t>
  </si>
  <si>
    <t>բետոնե հիմքերի պատրաստում հենարանների տակ մակնիշը B15(200)</t>
  </si>
  <si>
    <t>հենասյուն պողպատե խողովակներից D=89x4մմ, H=3.0մ</t>
  </si>
  <si>
    <t>հենասյուներիի յուղաներկում 2 անգամ</t>
  </si>
  <si>
    <t>&lt;Գունդ&gt; տիպի լուսատուների տեղադրում, LED լամպով 25Վտ</t>
  </si>
  <si>
    <t>АВВГ 4x10 մմ2 հատվածքով ալյումինե ջիղերով մալուխի անցկացում</t>
  </si>
  <si>
    <t>պոլիվինիլքլորիդե խողովակների տեղադրում Dy=50մմ</t>
  </si>
  <si>
    <t>պոլիվինիլքլորիդե խողովակների տեղադրում Dy=100մմ</t>
  </si>
  <si>
    <t>մալուխի ծայրային հարդարում ПКВЭ-1</t>
  </si>
  <si>
    <t>АППВ 2x2.5 մմ2 հատվածքով ալյումինե հաղորդալարի անցկացում</t>
  </si>
  <si>
    <t>АПВ 1x2.5 մմ2 հատվածքով ալյումինե հաղորդալարի անցկացում</t>
  </si>
  <si>
    <t>մալուխների ճկուն ներանցիչներ</t>
  </si>
  <si>
    <t>պողպատե թիթեղ 90x90x3մմ</t>
  </si>
  <si>
    <t>0.4կՎտ մալուխային գծեր /բակային/</t>
  </si>
  <si>
    <t>АВВГ-0.66 4x6 մմ2 հատվածքով ալյումինե ջիղերով մալուխի անցկացում</t>
  </si>
  <si>
    <t>մալուխի ծայրային ամրակցիչ ПКВЭ-1</t>
  </si>
  <si>
    <t>հողանցման շերտապողպատ 40x4մմ /25գմ/</t>
  </si>
  <si>
    <t>հողանցման անկյունակ 50x50x5մմ, L=2.5մ-4հատ</t>
  </si>
  <si>
    <t>պոլիվինիլքլորիդային խողովակների տեղադրում Dy=100մմ</t>
  </si>
  <si>
    <t>ավազից անկողնակի պատրաստում</t>
  </si>
  <si>
    <t>Արտաքին էլեկտրամատակարարում /ՀԷՑ/</t>
  </si>
  <si>
    <t>արտաքին էլ. մատակարարման ցանց համաձայն ՀԾԿՀ-ի 21.12.2007 N659Ն որոշման հիմք՝ Հայաստանի Էլեկտրական Ցանցերի N 08ԴԳ02/3883 27.09.2016 գրության</t>
  </si>
  <si>
    <t>Հակահրդեհային ազդանշանային համակարգ</t>
  </si>
  <si>
    <t>20 մուտքանի հսկիչ պանել LSD ստեղնաշարով СИГНАЛ-20М /կամ համարժեք/, ներառյալ ղեկավարման հսկման վահանակը</t>
  </si>
  <si>
    <t>լռակազմ</t>
  </si>
  <si>
    <t>կապի սարքավորում</t>
  </si>
  <si>
    <t>պահուստային սնուցման աղբյուր</t>
  </si>
  <si>
    <t>մարտկոց</t>
  </si>
  <si>
    <t>տագնապի կոճակ</t>
  </si>
  <si>
    <t>ծխային ազդասարք</t>
  </si>
  <si>
    <t>ջերմային ազդասարք</t>
  </si>
  <si>
    <t>ծխային գծային զույգավորված ազդասարք</t>
  </si>
  <si>
    <t>լուսաձայնային շչակ /ներսի/</t>
  </si>
  <si>
    <t>CV4U պղնձե ջիղերով մալուխի անցկացում</t>
  </si>
  <si>
    <t>ВРГ 3x1.5 մմ2 հատվածքով պղնձե ջիղերով մալուխի անցկացում</t>
  </si>
  <si>
    <t>պոլիէթիլենային գոֆրե խողովակիների տեղադրում D=15մմ</t>
  </si>
  <si>
    <t>Հեռուստատեսային ցանց</t>
  </si>
  <si>
    <t>ընդհանուր օգտագործման հեռուստատեսային անտենա</t>
  </si>
  <si>
    <t>ուժեղարար Планар М-900 /կամ համարժեք/</t>
  </si>
  <si>
    <t>հեռուստատեսային պահարան Планар СГ24 կամ համարժեք /կամ համարժեք/</t>
  </si>
  <si>
    <t>հեռուստատեսային վարդակների տեղադրում</t>
  </si>
  <si>
    <t>մագիստրալային մալուխի RG-11 անցկացում /коаксиальный/</t>
  </si>
  <si>
    <t>բաշխիչ մալուխի RG-60 անցկացում</t>
  </si>
  <si>
    <t>պոլիվինիլքլորիդային խողովակների տեղադրում D=25մմ</t>
  </si>
  <si>
    <t>պոլիվինիլքլորիդային խողովակների տեղադրում D=15մմ</t>
  </si>
  <si>
    <t>Ինտերնետային ցանց</t>
  </si>
  <si>
    <t>գլխավոր կոմուտացիոն պուլտ Mikrotik RB1100X2 /կամ համարժեք/</t>
  </si>
  <si>
    <t>ցանցային բաժանարար Mikrotik cloud router 24 port /կամ համարժեք/</t>
  </si>
  <si>
    <t>ցանցային բաժանարար Mikrotik cloud router 5 port /կամ համարժեք/</t>
  </si>
  <si>
    <t>RJ-45 վարդակների տեղադրում</t>
  </si>
  <si>
    <t>4x0.5 մմ2 հատվածքով մալուխի անցկացում FTP Cat 7</t>
  </si>
  <si>
    <t>4x2x0.52 մմ2 հատվածքով մալուխի անցկացում FTP</t>
  </si>
  <si>
    <t>Տեսահսկման համակարգ</t>
  </si>
  <si>
    <t>տեսահսկման սարքավորում DVR /կամ համարժեք/</t>
  </si>
  <si>
    <t>անցումներ</t>
  </si>
  <si>
    <t>տեսախցիկ КДМ /կամ համարժեք/</t>
  </si>
  <si>
    <t>4x0.5 մմ2 հատվածքով մալուխի անցկացում CCTV</t>
  </si>
  <si>
    <t>Զանգային եւ ժամացուցային ցանց, ձայնաֆիկացում</t>
  </si>
  <si>
    <t>ժամանակային կայան ЧС-2-06 /կամ համարժեք/</t>
  </si>
  <si>
    <t>էլեկտրոնային ժամացույց</t>
  </si>
  <si>
    <t>ձայնային ազդանշանում բարձր հնչեղության զանգ МЗ-1 /կամ համարժեք/</t>
  </si>
  <si>
    <t>բաշխիչ տուփերի տեղադրում</t>
  </si>
  <si>
    <t>ՊՊՎ 2x1.5 մմ2 հատվածքով պղնձե հաղորդալարի անցկացում</t>
  </si>
  <si>
    <t>պատի բարձրախոս</t>
  </si>
  <si>
    <t>ուժեղարար AM4160 180Վ /կամ համարժեք/</t>
  </si>
  <si>
    <t>խոսափող</t>
  </si>
  <si>
    <t>CLS 240 տեսակի մալուխի անցկացում</t>
  </si>
  <si>
    <t>Հեռախոսային ցանց</t>
  </si>
  <si>
    <t>հիբրիդային հեռախոսակայան 50 ներքին կետի համար</t>
  </si>
  <si>
    <t>ТПП-20x2x0.5 մմ2 հատվածքով պղնձե ջիղերով մալուխի անցկացում</t>
  </si>
  <si>
    <t>հեռախոսային վարդակների տեղադրում</t>
  </si>
  <si>
    <t>2x0.4 CV4U մմ2 հատվածքով պղնձե ջիղերով մալուխի անցկացում</t>
  </si>
  <si>
    <t>հեռախոսային ապարատ</t>
  </si>
  <si>
    <t>ճկախողովակների տեղադրում D=16մմ</t>
  </si>
  <si>
    <t>Կաթսայատուն, կոնստրուկտորական մաս</t>
  </si>
  <si>
    <t>բետոնե ժապավենային հիմքերի պատրաստում մակնիշը B12.5(150)</t>
  </si>
  <si>
    <t>գետնախարսխի ետեւի բետոն մակնիշը B12.5(150)</t>
  </si>
  <si>
    <t>բետոնե հիմքերի պատրաստում սարքավորումների տակ մակնիշը B12.5(150)</t>
  </si>
  <si>
    <t>միաձույլ ե/բ ծածկերի պատրաստում մակնիշը B20(250)</t>
  </si>
  <si>
    <t>ցանց, ամրան A-I</t>
  </si>
  <si>
    <t>պողպատե թերթ</t>
  </si>
  <si>
    <t>պատերի կառուցում տուֆից կանոնավոր ձեւի քարերից</t>
  </si>
  <si>
    <t>գետնախարսխի երեսապատում սրբատաշ բազալտե սալերով 30մմ հաստությամբ</t>
  </si>
  <si>
    <t>ծխնելույզի խամքարաբետոնե հիմքերի պատրաստում մակնիշը B12.5(150) /ծխնելույզ/</t>
  </si>
  <si>
    <t>միաձույլ բետոնե հիմքերի պատրաստում ծխնելույզի խողովակի տակ մակնիշը B12.5(150)</t>
  </si>
  <si>
    <t>ձգալարեր, ամրան A-I</t>
  </si>
  <si>
    <t>ձգալարերի բետոնե հիմքերի պատրաստում մակնիշը B12.5(150)</t>
  </si>
  <si>
    <t>գրունտի խտացում խճով /հատակներ/</t>
  </si>
  <si>
    <t>ենթաշերտի պատրաստում բետոնից մակնիշը B12.5(150)</t>
  </si>
  <si>
    <t>մետաղական դռան տեղադրում /վերնափեղկ շերտապողպատով/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</si>
  <si>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</si>
  <si>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սպիտակ մետաղապլաստե չբացվող լուսամուտային բլոկի /ոչ պակաս 60մմ/ տեղադրում /ներառյալ ապակեպատումը ապակեփաթեթով 4+4մմ, սարքերը/</t>
  </si>
  <si>
    <t>մետաղական վերնափեղկերի /շերտապողպատով/ տեղադրում</t>
  </si>
  <si>
    <t>Կաթսայատուն, տանիք</t>
  </si>
  <si>
    <t>տանիքի ջերմամեկուսացում խարամով</t>
  </si>
  <si>
    <t>գոլորշամամեկուսիչ շերտի պատրաստում իզոգամով 1 շերտ</t>
  </si>
  <si>
    <t>բետոնե բարձիկների պատրաստում մակնիշը B12.5(150)</t>
  </si>
  <si>
    <t>Կաթսայատուն, հարդարում</t>
  </si>
  <si>
    <t>պատերի ներկում լատեքսային ներկով, անփայլ /ներառյալ անկյունակները/</t>
  </si>
  <si>
    <t>շենքի ճակատային մասի ներկում ջրակայուն ներկով /մակերեույթի նախապատրաստումով, նախաներկումով/</t>
  </si>
  <si>
    <t>Կաթսայատուն, ջերմատեխնիկական մաս</t>
  </si>
  <si>
    <t>ջրատաքացուցիչ կաթսայի տեղադրում 258000կկալ/ժամ հզորությամբ /N=300 կվտ/ժամ/</t>
  </si>
  <si>
    <t>գազային այրիչ 200-300ԿՎտ կաթսայի համար</t>
  </si>
  <si>
    <t>շրջանառու պոմպերի տեղադրում G=17մ3/ժ, H=18մ, էլ. Շարժիչի հետ N=1.5կՎտ</t>
  </si>
  <si>
    <t>կեղտազտիչների տեղադրում D=65մմ ГЕРЦ կամ համարժեք</t>
  </si>
  <si>
    <t>ընդարձակման բաքերի տեղադրում 250լ Tan 250N կամ համարժեք</t>
  </si>
  <si>
    <t>մետաղական ծխնելույզի տեղադրում D=377x8մմ, h=14մ</t>
  </si>
  <si>
    <t>մետաղական ծխատար պողպատե խողովակներից D=219x4մմ, H=1.0մ</t>
  </si>
  <si>
    <t>ջրի մշակման էլեկտրամագնիսական սարքի տեղադրում Dy=20մմ</t>
  </si>
  <si>
    <t>դեֆլեկտորի տեղադրում D=400մմ</t>
  </si>
  <si>
    <t>ներածման ճաղավանդակի տեղադրում 1000x300մմ</t>
  </si>
  <si>
    <t>խողովակաշարի անցկացում պողպատե խողովակներից D=108x4մմ</t>
  </si>
  <si>
    <t>խողովակաշարի անցկացում պողպատե խողովակներից D=76x3.5մմ</t>
  </si>
  <si>
    <t>խողովակաշարի անցկացում պողպատե խողովակներից D=32x2.0մմ</t>
  </si>
  <si>
    <t>թուջե կցաշուրթավոր սողնակների տեղադրում D=100մմ</t>
  </si>
  <si>
    <t>պողպատե կցաշուրթերի եռակցում D=100մմ</t>
  </si>
  <si>
    <t>փականներ D=25մմ</t>
  </si>
  <si>
    <t>հետադարձ փականներ D=100մմ</t>
  </si>
  <si>
    <t>հետադարձ փականներ D=25մմ</t>
  </si>
  <si>
    <t>ապահովիչ կափույր D=25մմ</t>
  </si>
  <si>
    <t>ավտոմատ օդահանների տեղադրում D=20մմ</t>
  </si>
  <si>
    <t>ջերմաչափերի տեղադրում</t>
  </si>
  <si>
    <t>ճնշաչափերի տեղադրում</t>
  </si>
  <si>
    <t>խողովակների եւ այլ մանր մետաղակառուցվածքների յուղաներկում</t>
  </si>
  <si>
    <t>Կաթսայատուն, ջրամատակարարում /ներքին/</t>
  </si>
  <si>
    <t>ճնշում բարձրացնելու սարքավորում Hydro Multi CRE 10-6, երեք պոմպով Grundfos, Q=18մ3/ժ, H=45մ, N=2.2կՎտ եռաֆազ, ներառյալ ավտոմատիկա /կամ համարժեք/</t>
  </si>
  <si>
    <t>խողովակաշարի անցկացում պողպատե խողովակներից D=32x2.5մմ</t>
  </si>
  <si>
    <t>խողովակաշարի անցկացում պողպատե խողովակներից D=20x2մմ</t>
  </si>
  <si>
    <t>հետադարձ փականներ D=50մմ</t>
  </si>
  <si>
    <t>ծորակների տեղադրում</t>
  </si>
  <si>
    <t>ճկուն ներդիր D=50մմ</t>
  </si>
  <si>
    <t>ճկուն ներդիր D=65մմ</t>
  </si>
  <si>
    <t>խողովակների լվացում վարաքազերցումով</t>
  </si>
  <si>
    <t>Կաթսայատուն, կոյուղի</t>
  </si>
  <si>
    <t>ներքին կոյուղու խողովակաշարի պոլիվինիլքլորիդային խողովակների տեղադրում D=50x1.8մմ, ներառյալ ձեւավոր մասերը</t>
  </si>
  <si>
    <t>խեցե լվացարանների տեղադրում սիֆոնով</t>
  </si>
  <si>
    <t>Կաթսայատուն, էլ. Ուժային սարքավորումներ</t>
  </si>
  <si>
    <t>բաշխիչ վահանի տեղադրում ПР11-3074-21УЗ /32Ա մուտքային, 16Ա-6հատ խմբային եռաֆազ, 16Ա-6հատ միաֆազ ավտոմատ անջատիչներով</t>
  </si>
  <si>
    <t>մուտքային արկղի տեղադրում ЯВУ-203-04</t>
  </si>
  <si>
    <t>եռաֆազ բազմասակագնային էլեկտրահաշվիչների տեղադրում 50Ա</t>
  </si>
  <si>
    <t>ՎՎԳ 5x6 մմ2 հատվածքով պղնձե ջիղերով մալուխի անցկացում /ВВГ/</t>
  </si>
  <si>
    <t>ՎՎԳ 5x2.5 մմ2 հատվածքով պղնձե ջիղերով մալուխի անցկացում /ВВГ/</t>
  </si>
  <si>
    <t>ՎՎԳ 3x2.5 մմ2 հատվածքով պղնձե ջիղերով մալուխի անցկացում /ВВГ/</t>
  </si>
  <si>
    <t>չայրվող պոլիէթիլենային խողովակների տեղադրում D=25մմ</t>
  </si>
  <si>
    <t>չայրվող պոլիէթիլենային գոֆրե խողովակների տեղադրում D=25մմ</t>
  </si>
  <si>
    <t>Կաթսայատուն, էլ. Լուսավորություն</t>
  </si>
  <si>
    <t>պատի լուսատուների տեղադրում շիկացման լամպերով ցանցով, ցայթանթափանց 1x60Վտ</t>
  </si>
  <si>
    <t>արկղ իջեցնող տրանսֆորմատորով 250ՎԱ, 220/36Վ ՅաՏՊ-0.25 /ЯТП/</t>
  </si>
  <si>
    <t>ՎՎԳ 3x4 մմ2 հատվածքով պղնձե ջիղերով մալուխի անցկացում /ВВГ/</t>
  </si>
  <si>
    <t>չայրվող պոլիէթիլենային խողովակների տեղադրում D=20մմ</t>
  </si>
  <si>
    <t>վարդակների տեղադրում ցայտաթափանց</t>
  </si>
  <si>
    <t>վարդակների տեղադրում</t>
  </si>
  <si>
    <t>էլեկտրամոնտաժային տուփերի տեղադրում</t>
  </si>
  <si>
    <t>Կաթսայատուն, ներքին գազամատակարարում</t>
  </si>
  <si>
    <t>խողովակաշարի անցկացում պողպատե խողովակներից D=159x4.5մմ փորձարկումով</t>
  </si>
  <si>
    <t>խողովակաշարի անցկացում պողպատե խողովակներից D=89x4մմ փորձարկումով</t>
  </si>
  <si>
    <t>խողովակաշարի անցկացում պողպատե ջրագազատար խողովակներից D=38x2մմ, ներառյալ ձեւավոր մասերը</t>
  </si>
  <si>
    <t>խողովակաշարի անցկացում պողպատե ջրագազատար խողովակներից 25x2մմ, ներառյալ ձեւավոր մասերը</t>
  </si>
  <si>
    <t>խողովակաշարի անցկացում պողպատե ջրագազատար խողովակներից 20x2մմ, ներառյալ ձեւավոր մասերը</t>
  </si>
  <si>
    <t>խցանային կափույր D=80մմ</t>
  </si>
  <si>
    <t>ներքին գազախողովակների պնեւմատիկ փորձարկում</t>
  </si>
  <si>
    <t>գազախողովակների արտափչում օդով</t>
  </si>
  <si>
    <t>խողովակների երկշերտ յուղաներկում</t>
  </si>
  <si>
    <t>պատյան պողպատե խողովակներից D=108x4մմ, L=0.5մ</t>
  </si>
  <si>
    <t>պատյան պողպատե խողովակներից D=57x3մմ, L=0.5մ</t>
  </si>
  <si>
    <t>գազի ազդանշանային դետեկտորի տեղադրում</t>
  </si>
  <si>
    <t>ՊՊՎ 2x2.5 մմ2 հատվածքով պղնձե հաղորդալարի անցկացում</t>
  </si>
  <si>
    <t>էլ. Մագնիսական կափույրի D=80մմ տեղադրում</t>
  </si>
  <si>
    <t>Կաթսայատուն, արտաքին գազամատակարարում</t>
  </si>
  <si>
    <t>պահարանային գազակարգավորիչ կայանի GSA 40 տեղադրում գազահաշվիչ հանգույցով, հաշվիչով եւ պահարանով</t>
  </si>
  <si>
    <t>խողովակաշարի անցկացում պողպատե խողովակներից D=76x4մմ</t>
  </si>
  <si>
    <t>գազի փականներ D=50մմ</t>
  </si>
  <si>
    <t>արտաքին գազախողովակների պնեւմատիկ փորձարկում</t>
  </si>
  <si>
    <t>արտաքին գազախողովակների արտափչում օդով</t>
  </si>
  <si>
    <t>III կարգի գրունտի մշակում ձեռքով /փոսեր/</t>
  </si>
  <si>
    <t>բետոնե հիմքերի պատրաստում հենարանների համար մակնիշը B15(200)</t>
  </si>
  <si>
    <t>հենարաններ պողպատե խողովակներից D=89x4մմ, L=5.2մ</t>
  </si>
  <si>
    <t>հենարաններ պողպատե խողովակներից D=57x3մմ, L=3մ</t>
  </si>
  <si>
    <t>գազախողովակների միացում գործող ցանցին D=50մմ</t>
  </si>
  <si>
    <t>տեղ</t>
  </si>
  <si>
    <t>անշարժ եւ շարժական հենարանների տեղադրում</t>
  </si>
  <si>
    <t>խողովակների ամրացման մետաղակառուցվածքներ</t>
  </si>
  <si>
    <t>պարոնիտ</t>
  </si>
  <si>
    <t>կգ</t>
  </si>
  <si>
    <t>խողովակների եւ հենարանների յուղաներկում 2 շերտ</t>
  </si>
  <si>
    <t>պահարանի տակի բետոնե հարթակի պատրաստում մակնիշը B15(200)</t>
  </si>
  <si>
    <t>Կաթսայատուն, արտաքին ջրամատակարարում</t>
  </si>
  <si>
    <t>ասֆալտի ծածկույթի քանդում</t>
  </si>
  <si>
    <t>քանդած ասֆալտի բարձում ձեռքով ինքնաթափ մեքենաների վրա</t>
  </si>
  <si>
    <t>հրշեջ հիդրանտների տեղադրում Dy=100մմ,</t>
  </si>
  <si>
    <t>հրշեջ հիդրանտների թուջե տակդիրի տեղադրում</t>
  </si>
  <si>
    <t>ջրաչափերի տեղադրում D=32մմ</t>
  </si>
  <si>
    <t>զտիչ D=32մմ</t>
  </si>
  <si>
    <t>դատարկման փականներ D=25մմ</t>
  </si>
  <si>
    <t>պատյան պողպատե խողովակներից Dy=250մմ</t>
  </si>
  <si>
    <t>պատյան պողպատե խողովակներից Dy=200մմ</t>
  </si>
  <si>
    <t>ջրմուղի ե/բ կլոր հավաքովի դիտահորերի տեղադրում (ներառյալ ամրանը) D=1500մմ, H=1600մմ</t>
  </si>
  <si>
    <t>ջրմուղի ե/բ կլոր հավաքովի դիտահորերի տեղադրում (ներառյալ ամրանը) D=1000մմ, H=1600մմ</t>
  </si>
  <si>
    <t>ե/բ հավաքովի ծածկի սալերի տեղադրում դիտահորերի վրա (ներարյալ սալի արժեքը ամրանով)</t>
  </si>
  <si>
    <t>պոլիմեր-ավազային մտոցի կափարիչ</t>
  </si>
  <si>
    <t>հիդրանտի հենակալի տակ բետոնե բարձիկի պատրաստում մակնիշը B12.5(150)</t>
  </si>
  <si>
    <t>մետաղակոնստրուկցիաներ հորերի սեյսմակայունության համար</t>
  </si>
  <si>
    <t>մետաղական աստիճանի տեղադրում</t>
  </si>
  <si>
    <t>մետաղակառուցվածքների երկշերտ յուղաներկում</t>
  </si>
  <si>
    <t>պողպատե խողովակների միացում գոյություն ունեցող ջրագծին D=100մմ</t>
  </si>
  <si>
    <t>խողովակների լվացում վարաքազերցումով D=50մմ</t>
  </si>
  <si>
    <t>խողովակների լվացում վարաքազերցումով D=80մմ</t>
  </si>
  <si>
    <t>խողովակաշարի խիստ ուժեղացված հակակոռոզիոն մեկուսացում D=50մմ</t>
  </si>
  <si>
    <t>խողովակաշարի խիստ ուժեղացված հակակոռոզիոն մեկուսացում D=75մմ</t>
  </si>
  <si>
    <t>խողովակաշարի խիստ ուժեղացված հակակոռոզիոն մեկուսացում D=100մմ</t>
  </si>
  <si>
    <t>ծածկույթի պատրաստում միջնահատիկ ասֆալտաբետոնե խառնուրդից 5սմ հաստությամբ</t>
  </si>
  <si>
    <t>Կաթսայատուն, արտաքին կոյուղի</t>
  </si>
  <si>
    <t>կոյուղու խողովակաշարի պոլիվինիլքլորիդային խողովակների տեղադրում D=160x3մմ, ներառյալ ձեւավոր մասերը</t>
  </si>
  <si>
    <t>կոյուղու խողովակաշարի պոլիվինիլքլորիդային խողովակների տեղադրում D=200x3.5մմ, ներառյալ ձեւավոր մասերը</t>
  </si>
  <si>
    <t>պատյան պողպատե խողովակներից Dy=300մմ, L=2մ</t>
  </si>
  <si>
    <t>պատյանի հակակոռոզիոն մեկուսացում D=300մմ</t>
  </si>
  <si>
    <t>կոյուղու պոլիմեր-ավազային կլոր հավաքովի դիտահորերի պատրաստում բետոնե շերտի վրայով B15(200) D=900x1500(h)</t>
  </si>
  <si>
    <t>բետոնե առվակի պատրաստում մակնիշը B15(200)</t>
  </si>
  <si>
    <t>ավազից պաշտպանիչ շերտի պատրաստում</t>
  </si>
  <si>
    <t>Վերելակ</t>
  </si>
  <si>
    <t>500կգ բեռնատարողության 1.2x1.8մ չափսերի վերելակի տեղադրում /շարժման մեխանիզմով/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</si>
</sst>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0" fillId="0" borderId="1" xfId="0" applyNumberFormat="1" applyBorder="1" applyProtection="1">
      <protection locked="0" hidden="1"/>
    </xf>
    <xf numFmtId="166" fontId="0" fillId="0" borderId="1" xfId="0" applyNumberFormat="1" applyBorder="1" applyProtection="1">
      <protection hidden="1"/>
    </xf>
    <xf numFmtId="166" fontId="0" fillId="0" borderId="0" xfId="0" applyNumberFormat="1" applyProtection="1">
      <protection locked="0" hidden="1"/>
    </xf>
    <xf numFmtId="166" fontId="0" fillId="0" borderId="0" xfId="0" applyNumberFormat="1" applyAlignment="1" applyProtection="1">
      <alignment horizontal="right"/>
      <protection hidden="1"/>
    </xf>
    <xf numFmtId="166" fontId="0" fillId="0" borderId="0" xfId="0" applyNumberForma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5"/>
  <sheetViews>
    <sheetView tabSelected="1" view="pageBreakPreview" topLeftCell="E1" zoomScale="110" zoomScaleNormal="80" zoomScaleSheetLayoutView="110" workbookViewId="0">
      <selection activeCell="M10" sqref="M10"/>
    </sheetView>
  </sheetViews>
  <sheetFormatPr defaultRowHeight="15" x14ac:dyDescent="0.25"/>
  <cols>
    <col min="1" max="1" width="9.140625" style="2" hidden="1" customWidth="1"/>
    <col min="2" max="2" width="9.140625" style="26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260</v>
      </c>
      <c r="B1" s="25"/>
      <c r="D1" s="6"/>
      <c r="E1" s="7" t="s">
        <v>1</v>
      </c>
    </row>
    <row r="2" spans="1:11" x14ac:dyDescent="0.25">
      <c r="B2" s="26" t="s">
        <v>23</v>
      </c>
      <c r="E2" s="9"/>
    </row>
    <row r="3" spans="1:11" x14ac:dyDescent="0.25">
      <c r="B3" s="26" t="s">
        <v>24</v>
      </c>
      <c r="E3" s="9" t="s">
        <v>2</v>
      </c>
      <c r="F3" s="17" t="s">
        <v>26</v>
      </c>
    </row>
    <row r="4" spans="1:11" x14ac:dyDescent="0.25">
      <c r="E4" s="9"/>
    </row>
    <row r="5" spans="1:11" x14ac:dyDescent="0.25">
      <c r="E5" s="9" t="s">
        <v>3</v>
      </c>
      <c r="F5" s="17" t="s">
        <v>27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30" customHeight="1" x14ac:dyDescent="0.25">
      <c r="E9" s="20" t="s">
        <v>13</v>
      </c>
      <c r="F9" s="20"/>
      <c r="G9" s="20"/>
      <c r="H9" s="20"/>
      <c r="I9" s="20"/>
      <c r="J9" s="20"/>
      <c r="K9" s="20"/>
    </row>
    <row r="10" spans="1:11" x14ac:dyDescent="0.25">
      <c r="E10" s="9"/>
    </row>
    <row r="11" spans="1:11" x14ac:dyDescent="0.25">
      <c r="E11" s="23" t="s">
        <v>25</v>
      </c>
      <c r="F11" s="23"/>
      <c r="G11" s="23"/>
      <c r="H11" s="23"/>
      <c r="I11" s="23"/>
      <c r="J11" s="23"/>
      <c r="K11" s="23"/>
    </row>
    <row r="12" spans="1:11" x14ac:dyDescent="0.25">
      <c r="E12" s="9"/>
    </row>
    <row r="13" spans="1:11" x14ac:dyDescent="0.25">
      <c r="E13" s="23" t="s">
        <v>5</v>
      </c>
      <c r="F13" s="23"/>
      <c r="G13" s="23"/>
      <c r="H13" s="23"/>
      <c r="I13" s="23"/>
      <c r="J13" s="23"/>
      <c r="K13" s="23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4">
        <f>ROUND(ROUND(SUM($K$1012:$K$1012), 2)+ROUND(SUM($K$990:$K$1010), 2)+ROUND(SUM($K$946:$K$988), 2)+ROUND(SUM($K$927:$K$944), 2)+ROUND(SUM($K$906:$K$925), 2)+ROUND(SUM($K$895:$K$904), 2)+ROUND(SUM($K$881:$K$893), 2)+ROUND(SUM($K$875:$K$879), 2)+ROUND(SUM($K$857:$K$873), 2)+ROUND(SUM($K$821:$K$855), 2)+ROUND(SUM($K$814:$K$819), 2)+ROUND(SUM($K$806:$K$812), 2)+ROUND(SUM($K$773:$K$804), 2)+ROUND(SUM($K$765:$K$771), 2)+ROUND(SUM($K$755:$K$763), 2)+ROUND(SUM($K$749:$K$753), 2)+ROUND(SUM($K$742:$K$747), 2)+ROUND(SUM($K$733:$K$740), 2)+ROUND(SUM($K$720:$K$731), 2)+ROUND(SUM($K$718:$K$718), 2)+ROUND(SUM($K$707:$K$716), 2)+ROUND(SUM($K$686:$K$705), 2)+ROUND(SUM($K$660:$K$684), 2)+ROUND(SUM($K$627:$K$658), 2)+ROUND(SUM($K$609:$K$625), 2)+ROUND(SUM($K$583:$K$607), 2)+ROUND(SUM($K$555:$K$581), 2)+ROUND(SUM($K$470:$K$553), 2)+ROUND(SUM($K$426:$K$468), 2)+ROUND(SUM($K$402:$K$424), 2)+ROUND(SUM($K$391:$K$400), 2)+ROUND(SUM($K$370:$K$389), 2)+ROUND(SUM($K$322:$K$368), 2)+ROUND(SUM($K$307:$K$320), 2)+ROUND(SUM($K$268:$K$305), 2)+ROUND(SUM($K$258:$K$266), 2)+ROUND(SUM($K$226:$K$256), 2)+ROUND(SUM($K$206:$K$224), 2)+ROUND(SUM($K$185:$K$204), 2)+ROUND(SUM($K$161:$K$183), 2)+ROUND(SUM($K$140:$K$159), 2)+ROUND(SUM($K$50:$K$138), 2)+ROUND(SUM($K$36:$K$48), 2)+ROUND(SUM($K$23:$K$34), 2), 2)</f>
        <v>0</v>
      </c>
      <c r="H15" s="24"/>
      <c r="I15" s="11"/>
      <c r="J15" s="11"/>
      <c r="K15" s="11"/>
    </row>
    <row r="16" spans="1:11" x14ac:dyDescent="0.25">
      <c r="E16" s="12" t="s">
        <v>21</v>
      </c>
      <c r="F16" s="31" t="s">
        <v>23</v>
      </c>
      <c r="G16" s="24">
        <f>G15*IF(F16="այո", 0.2, 0)</f>
        <v>0</v>
      </c>
      <c r="H16" s="24"/>
      <c r="I16" s="11"/>
      <c r="J16" s="11"/>
      <c r="K16" s="11"/>
    </row>
    <row r="17" spans="2:11" x14ac:dyDescent="0.25">
      <c r="E17" s="12" t="s">
        <v>22</v>
      </c>
      <c r="F17" s="11"/>
      <c r="G17" s="24">
        <f>G15+G16</f>
        <v>0</v>
      </c>
      <c r="H17" s="24"/>
      <c r="I17" s="11"/>
      <c r="J17" s="11"/>
      <c r="K17" s="11"/>
    </row>
    <row r="19" spans="2:11" x14ac:dyDescent="0.25">
      <c r="D19" s="22" t="s">
        <v>0</v>
      </c>
      <c r="E19" s="22" t="s">
        <v>6</v>
      </c>
      <c r="F19" s="22" t="s">
        <v>7</v>
      </c>
      <c r="G19" s="22" t="s">
        <v>8</v>
      </c>
      <c r="H19" s="21" t="s">
        <v>19</v>
      </c>
      <c r="I19" s="21"/>
      <c r="J19" s="21"/>
      <c r="K19" s="13"/>
    </row>
    <row r="20" spans="2:11" s="3" customFormat="1" x14ac:dyDescent="0.25">
      <c r="D20" s="22"/>
      <c r="E20" s="22"/>
      <c r="F20" s="22"/>
      <c r="G20" s="22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7"/>
      <c r="D21" s="22"/>
      <c r="E21" s="22"/>
      <c r="F21" s="22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0" customFormat="1" x14ac:dyDescent="0.25">
      <c r="B22" s="29"/>
      <c r="C22" s="32"/>
      <c r="D22" s="33">
        <v>1</v>
      </c>
      <c r="E22" s="34" t="s">
        <v>28</v>
      </c>
      <c r="F22" s="35"/>
      <c r="G22" s="35"/>
      <c r="H22" s="41"/>
      <c r="I22" s="42"/>
      <c r="J22" s="41"/>
      <c r="K22" s="43">
        <f>ROUND(SUM($K$23:$K$34), 2)</f>
        <v>0</v>
      </c>
    </row>
    <row r="23" spans="2:11" s="5" customFormat="1" ht="45" x14ac:dyDescent="0.25">
      <c r="B23" s="28"/>
      <c r="C23" s="36">
        <v>115390</v>
      </c>
      <c r="D23" s="37">
        <v>1</v>
      </c>
      <c r="E23" s="38" t="s">
        <v>29</v>
      </c>
      <c r="F23" s="36" t="s">
        <v>30</v>
      </c>
      <c r="G23" s="36">
        <v>4164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x14ac:dyDescent="0.25">
      <c r="B24" s="28"/>
      <c r="C24" s="36">
        <v>113821</v>
      </c>
      <c r="D24" s="37">
        <v>2</v>
      </c>
      <c r="E24" s="38" t="s">
        <v>31</v>
      </c>
      <c r="F24" s="36" t="s">
        <v>30</v>
      </c>
      <c r="G24" s="36">
        <v>129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ht="45" x14ac:dyDescent="0.25">
      <c r="B25" s="28"/>
      <c r="C25" s="36">
        <v>115391</v>
      </c>
      <c r="D25" s="37">
        <v>3</v>
      </c>
      <c r="E25" s="38" t="s">
        <v>32</v>
      </c>
      <c r="F25" s="36" t="s">
        <v>30</v>
      </c>
      <c r="G25" s="36">
        <v>519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28"/>
      <c r="C26" s="36">
        <v>113823</v>
      </c>
      <c r="D26" s="37">
        <v>4</v>
      </c>
      <c r="E26" s="38" t="s">
        <v>33</v>
      </c>
      <c r="F26" s="36" t="s">
        <v>30</v>
      </c>
      <c r="G26" s="36">
        <v>20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ht="30" x14ac:dyDescent="0.25">
      <c r="B27" s="28"/>
      <c r="C27" s="36">
        <v>128701</v>
      </c>
      <c r="D27" s="37">
        <v>5</v>
      </c>
      <c r="E27" s="38" t="s">
        <v>34</v>
      </c>
      <c r="F27" s="36" t="s">
        <v>30</v>
      </c>
      <c r="G27" s="36">
        <v>149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28"/>
      <c r="C28" s="36">
        <v>115385</v>
      </c>
      <c r="D28" s="37">
        <v>6</v>
      </c>
      <c r="E28" s="38" t="s">
        <v>35</v>
      </c>
      <c r="F28" s="36" t="s">
        <v>36</v>
      </c>
      <c r="G28" s="36">
        <v>8697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ht="30" x14ac:dyDescent="0.25">
      <c r="B29" s="28"/>
      <c r="C29" s="36">
        <v>115384</v>
      </c>
      <c r="D29" s="37">
        <v>7</v>
      </c>
      <c r="E29" s="38" t="s">
        <v>37</v>
      </c>
      <c r="F29" s="36" t="s">
        <v>30</v>
      </c>
      <c r="G29" s="36">
        <v>3614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x14ac:dyDescent="0.25">
      <c r="B30" s="28"/>
      <c r="C30" s="36">
        <v>115386</v>
      </c>
      <c r="D30" s="37">
        <v>8</v>
      </c>
      <c r="E30" s="38" t="s">
        <v>38</v>
      </c>
      <c r="F30" s="36" t="s">
        <v>30</v>
      </c>
      <c r="G30" s="36">
        <v>1548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45" x14ac:dyDescent="0.25">
      <c r="B31" s="28"/>
      <c r="C31" s="36">
        <v>115393</v>
      </c>
      <c r="D31" s="37">
        <v>9</v>
      </c>
      <c r="E31" s="38" t="s">
        <v>39</v>
      </c>
      <c r="F31" s="36" t="s">
        <v>30</v>
      </c>
      <c r="G31" s="36">
        <v>4048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ht="30" x14ac:dyDescent="0.25">
      <c r="B32" s="28"/>
      <c r="C32" s="36">
        <v>115392</v>
      </c>
      <c r="D32" s="37">
        <v>10</v>
      </c>
      <c r="E32" s="38" t="s">
        <v>40</v>
      </c>
      <c r="F32" s="36" t="s">
        <v>36</v>
      </c>
      <c r="G32" s="36">
        <v>7286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x14ac:dyDescent="0.25">
      <c r="B33" s="28"/>
      <c r="C33" s="36">
        <v>130472</v>
      </c>
      <c r="D33" s="37">
        <v>11</v>
      </c>
      <c r="E33" s="38" t="s">
        <v>41</v>
      </c>
      <c r="F33" s="36" t="s">
        <v>30</v>
      </c>
      <c r="G33" s="36">
        <v>4048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28"/>
      <c r="C34" s="36">
        <v>115395</v>
      </c>
      <c r="D34" s="37">
        <v>12</v>
      </c>
      <c r="E34" s="38" t="s">
        <v>42</v>
      </c>
      <c r="F34" s="36" t="s">
        <v>30</v>
      </c>
      <c r="G34" s="36">
        <v>4048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30" customFormat="1" x14ac:dyDescent="0.25">
      <c r="B35" s="29"/>
      <c r="C35" s="32"/>
      <c r="D35" s="33">
        <v>2</v>
      </c>
      <c r="E35" s="34" t="s">
        <v>43</v>
      </c>
      <c r="F35" s="35"/>
      <c r="G35" s="35"/>
      <c r="H35" s="46"/>
      <c r="I35" s="46"/>
      <c r="J35" s="42"/>
      <c r="K35" s="47">
        <f>ROUND(SUM($K$36:$K$48), 2)</f>
        <v>0</v>
      </c>
    </row>
    <row r="36" spans="2:11" s="5" customFormat="1" ht="45" x14ac:dyDescent="0.25">
      <c r="B36" s="28"/>
      <c r="C36" s="36">
        <v>113998</v>
      </c>
      <c r="D36" s="37">
        <v>1</v>
      </c>
      <c r="E36" s="38" t="s">
        <v>44</v>
      </c>
      <c r="F36" s="36" t="s">
        <v>45</v>
      </c>
      <c r="G36" s="36">
        <v>1149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ht="30" x14ac:dyDescent="0.25">
      <c r="B37" s="28"/>
      <c r="C37" s="36">
        <v>128821</v>
      </c>
      <c r="D37" s="37">
        <v>2</v>
      </c>
      <c r="E37" s="38" t="s">
        <v>46</v>
      </c>
      <c r="F37" s="36" t="s">
        <v>30</v>
      </c>
      <c r="G37" s="36">
        <v>230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30" x14ac:dyDescent="0.25">
      <c r="B38" s="28"/>
      <c r="C38" s="36">
        <v>128822</v>
      </c>
      <c r="D38" s="37">
        <v>3</v>
      </c>
      <c r="E38" s="38" t="s">
        <v>47</v>
      </c>
      <c r="F38" s="36" t="s">
        <v>30</v>
      </c>
      <c r="G38" s="36">
        <v>230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28"/>
      <c r="C39" s="36">
        <v>115388</v>
      </c>
      <c r="D39" s="37">
        <v>4</v>
      </c>
      <c r="E39" s="38" t="s">
        <v>48</v>
      </c>
      <c r="F39" s="36" t="s">
        <v>36</v>
      </c>
      <c r="G39" s="36">
        <v>414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ht="30" x14ac:dyDescent="0.25">
      <c r="B40" s="28"/>
      <c r="C40" s="36">
        <v>114386</v>
      </c>
      <c r="D40" s="37">
        <v>5</v>
      </c>
      <c r="E40" s="38" t="s">
        <v>49</v>
      </c>
      <c r="F40" s="36" t="s">
        <v>45</v>
      </c>
      <c r="G40" s="36">
        <v>1149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ht="30" x14ac:dyDescent="0.25">
      <c r="B41" s="28"/>
      <c r="C41" s="36">
        <v>114385</v>
      </c>
      <c r="D41" s="37">
        <v>6</v>
      </c>
      <c r="E41" s="38" t="s">
        <v>50</v>
      </c>
      <c r="F41" s="36" t="s">
        <v>30</v>
      </c>
      <c r="G41" s="36">
        <v>230.5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28"/>
      <c r="C42" s="36">
        <v>114002</v>
      </c>
      <c r="D42" s="37">
        <v>7</v>
      </c>
      <c r="E42" s="38" t="s">
        <v>51</v>
      </c>
      <c r="F42" s="36" t="s">
        <v>36</v>
      </c>
      <c r="G42" s="36">
        <v>26.56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28"/>
      <c r="C43" s="36">
        <v>114003</v>
      </c>
      <c r="D43" s="37">
        <v>8</v>
      </c>
      <c r="E43" s="38" t="s">
        <v>52</v>
      </c>
      <c r="F43" s="36" t="s">
        <v>36</v>
      </c>
      <c r="G43" s="36">
        <v>6.9909999999999997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28"/>
      <c r="C44" s="36">
        <v>114021</v>
      </c>
      <c r="D44" s="37">
        <v>9</v>
      </c>
      <c r="E44" s="38" t="s">
        <v>53</v>
      </c>
      <c r="F44" s="36" t="s">
        <v>36</v>
      </c>
      <c r="G44" s="36">
        <v>13.22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ht="30" x14ac:dyDescent="0.25">
      <c r="B45" s="28"/>
      <c r="C45" s="36">
        <v>114004</v>
      </c>
      <c r="D45" s="37">
        <v>10</v>
      </c>
      <c r="E45" s="38" t="s">
        <v>54</v>
      </c>
      <c r="F45" s="36" t="s">
        <v>30</v>
      </c>
      <c r="G45" s="36">
        <v>558.5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ht="30" x14ac:dyDescent="0.25">
      <c r="B46" s="28"/>
      <c r="C46" s="36">
        <v>114005</v>
      </c>
      <c r="D46" s="37">
        <v>11</v>
      </c>
      <c r="E46" s="38" t="s">
        <v>55</v>
      </c>
      <c r="F46" s="36" t="s">
        <v>30</v>
      </c>
      <c r="G46" s="36">
        <v>86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28"/>
      <c r="C47" s="36">
        <v>114006</v>
      </c>
      <c r="D47" s="37">
        <v>12</v>
      </c>
      <c r="E47" s="38" t="s">
        <v>51</v>
      </c>
      <c r="F47" s="36" t="s">
        <v>36</v>
      </c>
      <c r="G47" s="36">
        <v>49.584000000000003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28"/>
      <c r="C48" s="36">
        <v>114007</v>
      </c>
      <c r="D48" s="37">
        <v>13</v>
      </c>
      <c r="E48" s="38" t="s">
        <v>52</v>
      </c>
      <c r="F48" s="36" t="s">
        <v>36</v>
      </c>
      <c r="G48" s="36">
        <v>11.859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30" customFormat="1" x14ac:dyDescent="0.25">
      <c r="B49" s="29"/>
      <c r="C49" s="32"/>
      <c r="D49" s="33">
        <v>3</v>
      </c>
      <c r="E49" s="34" t="s">
        <v>56</v>
      </c>
      <c r="F49" s="35"/>
      <c r="G49" s="35"/>
      <c r="H49" s="46"/>
      <c r="I49" s="46"/>
      <c r="J49" s="42"/>
      <c r="K49" s="47">
        <f>ROUND(SUM($K$50:$K$138), 2)</f>
        <v>0</v>
      </c>
    </row>
    <row r="50" spans="2:11" s="5" customFormat="1" ht="30" x14ac:dyDescent="0.25">
      <c r="B50" s="28"/>
      <c r="C50" s="36">
        <v>113838</v>
      </c>
      <c r="D50" s="37">
        <v>1</v>
      </c>
      <c r="E50" s="38" t="s">
        <v>57</v>
      </c>
      <c r="F50" s="36" t="s">
        <v>30</v>
      </c>
      <c r="G50" s="36">
        <v>85.5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28"/>
      <c r="C51" s="36">
        <v>113840</v>
      </c>
      <c r="D51" s="37">
        <v>2</v>
      </c>
      <c r="E51" s="38" t="s">
        <v>51</v>
      </c>
      <c r="F51" s="36" t="s">
        <v>36</v>
      </c>
      <c r="G51" s="36">
        <v>20.693999999999999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28"/>
      <c r="C52" s="36">
        <v>113841</v>
      </c>
      <c r="D52" s="37">
        <v>3</v>
      </c>
      <c r="E52" s="38" t="s">
        <v>52</v>
      </c>
      <c r="F52" s="36" t="s">
        <v>36</v>
      </c>
      <c r="G52" s="36">
        <v>3.819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28"/>
      <c r="C53" s="36">
        <v>113842</v>
      </c>
      <c r="D53" s="37">
        <v>4</v>
      </c>
      <c r="E53" s="38" t="s">
        <v>53</v>
      </c>
      <c r="F53" s="36" t="s">
        <v>36</v>
      </c>
      <c r="G53" s="36">
        <v>1.1160000000000001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28"/>
      <c r="C54" s="36">
        <v>113843</v>
      </c>
      <c r="D54" s="37">
        <v>5</v>
      </c>
      <c r="E54" s="38" t="s">
        <v>58</v>
      </c>
      <c r="F54" s="36" t="s">
        <v>30</v>
      </c>
      <c r="G54" s="36">
        <v>218.2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28"/>
      <c r="C55" s="36">
        <v>113844</v>
      </c>
      <c r="D55" s="37">
        <v>6</v>
      </c>
      <c r="E55" s="38" t="s">
        <v>51</v>
      </c>
      <c r="F55" s="36" t="s">
        <v>36</v>
      </c>
      <c r="G55" s="36">
        <v>23.626000000000001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x14ac:dyDescent="0.25">
      <c r="B56" s="28"/>
      <c r="C56" s="36">
        <v>113845</v>
      </c>
      <c r="D56" s="37">
        <v>7</v>
      </c>
      <c r="E56" s="38" t="s">
        <v>52</v>
      </c>
      <c r="F56" s="36" t="s">
        <v>36</v>
      </c>
      <c r="G56" s="36">
        <v>7.5279999999999996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x14ac:dyDescent="0.25">
      <c r="B57" s="28"/>
      <c r="C57" s="36">
        <v>113846</v>
      </c>
      <c r="D57" s="37">
        <v>8</v>
      </c>
      <c r="E57" s="38" t="s">
        <v>59</v>
      </c>
      <c r="F57" s="36" t="s">
        <v>36</v>
      </c>
      <c r="G57" s="36">
        <v>0.93200000000000005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28"/>
      <c r="C58" s="36">
        <v>113847</v>
      </c>
      <c r="D58" s="37">
        <v>9</v>
      </c>
      <c r="E58" s="38" t="s">
        <v>53</v>
      </c>
      <c r="F58" s="36" t="s">
        <v>36</v>
      </c>
      <c r="G58" s="36">
        <v>0.66900000000000004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28"/>
      <c r="C59" s="36">
        <v>113848</v>
      </c>
      <c r="D59" s="37">
        <v>10</v>
      </c>
      <c r="E59" s="38" t="s">
        <v>60</v>
      </c>
      <c r="F59" s="36" t="s">
        <v>30</v>
      </c>
      <c r="G59" s="36">
        <v>11.4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28"/>
      <c r="C60" s="36">
        <v>113849</v>
      </c>
      <c r="D60" s="37">
        <v>11</v>
      </c>
      <c r="E60" s="38" t="s">
        <v>51</v>
      </c>
      <c r="F60" s="36" t="s">
        <v>36</v>
      </c>
      <c r="G60" s="36">
        <v>0.56100000000000005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x14ac:dyDescent="0.25">
      <c r="B61" s="28"/>
      <c r="C61" s="36">
        <v>113850</v>
      </c>
      <c r="D61" s="37">
        <v>12</v>
      </c>
      <c r="E61" s="38" t="s">
        <v>52</v>
      </c>
      <c r="F61" s="36" t="s">
        <v>36</v>
      </c>
      <c r="G61" s="36">
        <v>0.32700000000000001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28"/>
      <c r="C62" s="36">
        <v>113953</v>
      </c>
      <c r="D62" s="37">
        <v>13</v>
      </c>
      <c r="E62" s="38" t="s">
        <v>61</v>
      </c>
      <c r="F62" s="36" t="s">
        <v>30</v>
      </c>
      <c r="G62" s="36">
        <v>102.7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28"/>
      <c r="C63" s="36">
        <v>113852</v>
      </c>
      <c r="D63" s="37">
        <v>14</v>
      </c>
      <c r="E63" s="38" t="s">
        <v>51</v>
      </c>
      <c r="F63" s="36" t="s">
        <v>36</v>
      </c>
      <c r="G63" s="36">
        <v>0.21199999999999999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28"/>
      <c r="C64" s="36">
        <v>113853</v>
      </c>
      <c r="D64" s="37">
        <v>15</v>
      </c>
      <c r="E64" s="38" t="s">
        <v>52</v>
      </c>
      <c r="F64" s="36" t="s">
        <v>36</v>
      </c>
      <c r="G64" s="36">
        <v>0.10299999999999999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28"/>
      <c r="C65" s="36">
        <v>113854</v>
      </c>
      <c r="D65" s="37">
        <v>16</v>
      </c>
      <c r="E65" s="38" t="s">
        <v>62</v>
      </c>
      <c r="F65" s="36" t="s">
        <v>30</v>
      </c>
      <c r="G65" s="36">
        <v>0.64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x14ac:dyDescent="0.25">
      <c r="B66" s="28"/>
      <c r="C66" s="36">
        <v>113855</v>
      </c>
      <c r="D66" s="37">
        <v>17</v>
      </c>
      <c r="E66" s="38" t="s">
        <v>51</v>
      </c>
      <c r="F66" s="36" t="s">
        <v>36</v>
      </c>
      <c r="G66" s="36">
        <v>6.5000000000000002E-2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28"/>
      <c r="C67" s="36">
        <v>113856</v>
      </c>
      <c r="D67" s="37">
        <v>18</v>
      </c>
      <c r="E67" s="38" t="s">
        <v>52</v>
      </c>
      <c r="F67" s="36" t="s">
        <v>36</v>
      </c>
      <c r="G67" s="36">
        <v>1E-3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ht="30" x14ac:dyDescent="0.25">
      <c r="B68" s="28"/>
      <c r="C68" s="36">
        <v>113857</v>
      </c>
      <c r="D68" s="37">
        <v>19</v>
      </c>
      <c r="E68" s="38" t="s">
        <v>63</v>
      </c>
      <c r="F68" s="36" t="s">
        <v>30</v>
      </c>
      <c r="G68" s="36">
        <v>97.1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28"/>
      <c r="C69" s="36">
        <v>113858</v>
      </c>
      <c r="D69" s="37">
        <v>20</v>
      </c>
      <c r="E69" s="38" t="s">
        <v>51</v>
      </c>
      <c r="F69" s="36" t="s">
        <v>36</v>
      </c>
      <c r="G69" s="36">
        <v>30.661999999999999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28"/>
      <c r="C70" s="36">
        <v>113859</v>
      </c>
      <c r="D70" s="37">
        <v>21</v>
      </c>
      <c r="E70" s="38" t="s">
        <v>52</v>
      </c>
      <c r="F70" s="36" t="s">
        <v>36</v>
      </c>
      <c r="G70" s="36">
        <v>3.2000000000000001E-2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28"/>
      <c r="C71" s="36">
        <v>113860</v>
      </c>
      <c r="D71" s="37">
        <v>22</v>
      </c>
      <c r="E71" s="38" t="s">
        <v>64</v>
      </c>
      <c r="F71" s="36" t="s">
        <v>30</v>
      </c>
      <c r="G71" s="36">
        <v>290.3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28"/>
      <c r="C72" s="36">
        <v>113861</v>
      </c>
      <c r="D72" s="37">
        <v>23</v>
      </c>
      <c r="E72" s="38" t="s">
        <v>51</v>
      </c>
      <c r="F72" s="36" t="s">
        <v>36</v>
      </c>
      <c r="G72" s="36">
        <v>35.466000000000001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28"/>
      <c r="C73" s="36">
        <v>113862</v>
      </c>
      <c r="D73" s="37">
        <v>24</v>
      </c>
      <c r="E73" s="38" t="s">
        <v>52</v>
      </c>
      <c r="F73" s="36" t="s">
        <v>36</v>
      </c>
      <c r="G73" s="36">
        <v>1.2190000000000001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ht="30" x14ac:dyDescent="0.25">
      <c r="B74" s="28"/>
      <c r="C74" s="36">
        <v>113863</v>
      </c>
      <c r="D74" s="37">
        <v>25</v>
      </c>
      <c r="E74" s="38" t="s">
        <v>65</v>
      </c>
      <c r="F74" s="36" t="s">
        <v>30</v>
      </c>
      <c r="G74" s="36">
        <v>7.4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28"/>
      <c r="C75" s="36">
        <v>113864</v>
      </c>
      <c r="D75" s="37">
        <v>26</v>
      </c>
      <c r="E75" s="38" t="s">
        <v>51</v>
      </c>
      <c r="F75" s="36" t="s">
        <v>36</v>
      </c>
      <c r="G75" s="36">
        <v>0.78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28"/>
      <c r="C76" s="36">
        <v>113865</v>
      </c>
      <c r="D76" s="37">
        <v>27</v>
      </c>
      <c r="E76" s="38" t="s">
        <v>52</v>
      </c>
      <c r="F76" s="36" t="s">
        <v>36</v>
      </c>
      <c r="G76" s="36">
        <v>0.27700000000000002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ht="30" x14ac:dyDescent="0.25">
      <c r="B77" s="28"/>
      <c r="C77" s="36">
        <v>113866</v>
      </c>
      <c r="D77" s="37">
        <v>28</v>
      </c>
      <c r="E77" s="38" t="s">
        <v>66</v>
      </c>
      <c r="F77" s="36" t="s">
        <v>30</v>
      </c>
      <c r="G77" s="36">
        <v>17.100000000000001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x14ac:dyDescent="0.25">
      <c r="B78" s="28"/>
      <c r="C78" s="36">
        <v>113867</v>
      </c>
      <c r="D78" s="37">
        <v>29</v>
      </c>
      <c r="E78" s="38" t="s">
        <v>51</v>
      </c>
      <c r="F78" s="36" t="s">
        <v>36</v>
      </c>
      <c r="G78" s="36">
        <v>2.7480000000000002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x14ac:dyDescent="0.25">
      <c r="B79" s="28"/>
      <c r="C79" s="36">
        <v>113868</v>
      </c>
      <c r="D79" s="37">
        <v>30</v>
      </c>
      <c r="E79" s="38" t="s">
        <v>52</v>
      </c>
      <c r="F79" s="36" t="s">
        <v>36</v>
      </c>
      <c r="G79" s="36">
        <v>0.24399999999999999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ht="30" x14ac:dyDescent="0.25">
      <c r="B80" s="28"/>
      <c r="C80" s="36">
        <v>113869</v>
      </c>
      <c r="D80" s="37">
        <v>31</v>
      </c>
      <c r="E80" s="38" t="s">
        <v>67</v>
      </c>
      <c r="F80" s="36" t="s">
        <v>30</v>
      </c>
      <c r="G80" s="36">
        <v>1.85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28"/>
      <c r="C81" s="36">
        <v>113872</v>
      </c>
      <c r="D81" s="37">
        <v>32</v>
      </c>
      <c r="E81" s="38" t="s">
        <v>55</v>
      </c>
      <c r="F81" s="36" t="s">
        <v>30</v>
      </c>
      <c r="G81" s="36">
        <v>0.4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x14ac:dyDescent="0.25">
      <c r="B82" s="28"/>
      <c r="C82" s="36">
        <v>113874</v>
      </c>
      <c r="D82" s="37">
        <v>33</v>
      </c>
      <c r="E82" s="38" t="s">
        <v>51</v>
      </c>
      <c r="F82" s="36" t="s">
        <v>36</v>
      </c>
      <c r="G82" s="36">
        <v>0.13600000000000001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x14ac:dyDescent="0.25">
      <c r="B83" s="28"/>
      <c r="C83" s="36">
        <v>113879</v>
      </c>
      <c r="D83" s="37">
        <v>34</v>
      </c>
      <c r="E83" s="38" t="s">
        <v>52</v>
      </c>
      <c r="F83" s="36" t="s">
        <v>36</v>
      </c>
      <c r="G83" s="36">
        <v>8.0000000000000002E-3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ht="30" x14ac:dyDescent="0.25">
      <c r="B84" s="28"/>
      <c r="C84" s="36">
        <v>113884</v>
      </c>
      <c r="D84" s="37">
        <v>35</v>
      </c>
      <c r="E84" s="38" t="s">
        <v>68</v>
      </c>
      <c r="F84" s="36" t="s">
        <v>30</v>
      </c>
      <c r="G84" s="36">
        <v>15.5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28"/>
      <c r="C85" s="36">
        <v>113885</v>
      </c>
      <c r="D85" s="37">
        <v>36</v>
      </c>
      <c r="E85" s="38" t="s">
        <v>51</v>
      </c>
      <c r="F85" s="36" t="s">
        <v>36</v>
      </c>
      <c r="G85" s="36">
        <v>1.923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28"/>
      <c r="C86" s="36">
        <v>113886</v>
      </c>
      <c r="D86" s="37">
        <v>37</v>
      </c>
      <c r="E86" s="38" t="s">
        <v>52</v>
      </c>
      <c r="F86" s="36" t="s">
        <v>36</v>
      </c>
      <c r="G86" s="36">
        <v>0.25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28"/>
      <c r="C87" s="36">
        <v>113932</v>
      </c>
      <c r="D87" s="37">
        <v>38</v>
      </c>
      <c r="E87" s="38" t="s">
        <v>53</v>
      </c>
      <c r="F87" s="36" t="s">
        <v>36</v>
      </c>
      <c r="G87" s="36">
        <v>2.4E-2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ht="30" x14ac:dyDescent="0.25">
      <c r="B88" s="28"/>
      <c r="C88" s="36">
        <v>113933</v>
      </c>
      <c r="D88" s="37">
        <v>39</v>
      </c>
      <c r="E88" s="38" t="s">
        <v>69</v>
      </c>
      <c r="F88" s="36" t="s">
        <v>30</v>
      </c>
      <c r="G88" s="36">
        <v>126.5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x14ac:dyDescent="0.25">
      <c r="B89" s="28"/>
      <c r="C89" s="36">
        <v>113935</v>
      </c>
      <c r="D89" s="37">
        <v>40</v>
      </c>
      <c r="E89" s="38" t="s">
        <v>51</v>
      </c>
      <c r="F89" s="36" t="s">
        <v>36</v>
      </c>
      <c r="G89" s="36">
        <v>30.535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x14ac:dyDescent="0.25">
      <c r="B90" s="28"/>
      <c r="C90" s="36">
        <v>113936</v>
      </c>
      <c r="D90" s="37">
        <v>41</v>
      </c>
      <c r="E90" s="38" t="s">
        <v>52</v>
      </c>
      <c r="F90" s="36" t="s">
        <v>36</v>
      </c>
      <c r="G90" s="36">
        <v>5.8070000000000004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28"/>
      <c r="C91" s="36">
        <v>113937</v>
      </c>
      <c r="D91" s="37">
        <v>42</v>
      </c>
      <c r="E91" s="38" t="s">
        <v>53</v>
      </c>
      <c r="F91" s="36" t="s">
        <v>36</v>
      </c>
      <c r="G91" s="36">
        <v>1.647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28"/>
      <c r="C92" s="36">
        <v>113950</v>
      </c>
      <c r="D92" s="37">
        <v>43</v>
      </c>
      <c r="E92" s="38" t="s">
        <v>58</v>
      </c>
      <c r="F92" s="36" t="s">
        <v>30</v>
      </c>
      <c r="G92" s="36">
        <v>326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x14ac:dyDescent="0.25">
      <c r="B93" s="28"/>
      <c r="C93" s="36">
        <v>113939</v>
      </c>
      <c r="D93" s="37">
        <v>44</v>
      </c>
      <c r="E93" s="38" t="s">
        <v>51</v>
      </c>
      <c r="F93" s="36" t="s">
        <v>36</v>
      </c>
      <c r="G93" s="36">
        <v>35.823999999999998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x14ac:dyDescent="0.25">
      <c r="B94" s="28"/>
      <c r="C94" s="36">
        <v>113940</v>
      </c>
      <c r="D94" s="37">
        <v>45</v>
      </c>
      <c r="E94" s="38" t="s">
        <v>52</v>
      </c>
      <c r="F94" s="36" t="s">
        <v>36</v>
      </c>
      <c r="G94" s="36">
        <v>12.506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28"/>
      <c r="C95" s="36">
        <v>113942</v>
      </c>
      <c r="D95" s="37">
        <v>46</v>
      </c>
      <c r="E95" s="38" t="s">
        <v>59</v>
      </c>
      <c r="F95" s="36" t="s">
        <v>36</v>
      </c>
      <c r="G95" s="36">
        <v>1.5509999999999999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x14ac:dyDescent="0.25">
      <c r="B96" s="28"/>
      <c r="C96" s="36">
        <v>113943</v>
      </c>
      <c r="D96" s="37">
        <v>47</v>
      </c>
      <c r="E96" s="38" t="s">
        <v>53</v>
      </c>
      <c r="F96" s="36" t="s">
        <v>36</v>
      </c>
      <c r="G96" s="36">
        <v>0.82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28"/>
      <c r="C97" s="36">
        <v>113944</v>
      </c>
      <c r="D97" s="37">
        <v>48</v>
      </c>
      <c r="E97" s="38" t="s">
        <v>60</v>
      </c>
      <c r="F97" s="36" t="s">
        <v>30</v>
      </c>
      <c r="G97" s="36">
        <v>5.8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28"/>
      <c r="C98" s="36">
        <v>113945</v>
      </c>
      <c r="D98" s="37">
        <v>49</v>
      </c>
      <c r="E98" s="38" t="s">
        <v>51</v>
      </c>
      <c r="F98" s="36" t="s">
        <v>36</v>
      </c>
      <c r="G98" s="36">
        <v>0.27700000000000002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x14ac:dyDescent="0.25">
      <c r="B99" s="28"/>
      <c r="C99" s="36">
        <v>113946</v>
      </c>
      <c r="D99" s="37">
        <v>50</v>
      </c>
      <c r="E99" s="38" t="s">
        <v>52</v>
      </c>
      <c r="F99" s="36" t="s">
        <v>36</v>
      </c>
      <c r="G99" s="36">
        <v>0.248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28"/>
      <c r="C100" s="36">
        <v>113947</v>
      </c>
      <c r="D100" s="37">
        <v>51</v>
      </c>
      <c r="E100" s="38" t="s">
        <v>61</v>
      </c>
      <c r="F100" s="36" t="s">
        <v>30</v>
      </c>
      <c r="G100" s="36">
        <v>2.4300000000000002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28"/>
      <c r="C101" s="36">
        <v>113948</v>
      </c>
      <c r="D101" s="37">
        <v>52</v>
      </c>
      <c r="E101" s="38" t="s">
        <v>51</v>
      </c>
      <c r="F101" s="36" t="s">
        <v>36</v>
      </c>
      <c r="G101" s="36">
        <v>0.31900000000000001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28"/>
      <c r="C102" s="36">
        <v>113949</v>
      </c>
      <c r="D102" s="37">
        <v>53</v>
      </c>
      <c r="E102" s="38" t="s">
        <v>52</v>
      </c>
      <c r="F102" s="36" t="s">
        <v>36</v>
      </c>
      <c r="G102" s="36">
        <v>0.123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28"/>
      <c r="C103" s="36">
        <v>113973</v>
      </c>
      <c r="D103" s="37">
        <v>54</v>
      </c>
      <c r="E103" s="38" t="s">
        <v>64</v>
      </c>
      <c r="F103" s="36" t="s">
        <v>30</v>
      </c>
      <c r="G103" s="36">
        <v>0.5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x14ac:dyDescent="0.25">
      <c r="B104" s="28"/>
      <c r="C104" s="36">
        <v>113974</v>
      </c>
      <c r="D104" s="37">
        <v>55</v>
      </c>
      <c r="E104" s="38" t="s">
        <v>51</v>
      </c>
      <c r="F104" s="36" t="s">
        <v>36</v>
      </c>
      <c r="G104" s="36">
        <v>4.7E-2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x14ac:dyDescent="0.25">
      <c r="B105" s="28"/>
      <c r="C105" s="36">
        <v>113975</v>
      </c>
      <c r="D105" s="37">
        <v>56</v>
      </c>
      <c r="E105" s="38" t="s">
        <v>52</v>
      </c>
      <c r="F105" s="36" t="s">
        <v>36</v>
      </c>
      <c r="G105" s="36">
        <v>1E-3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ht="30" x14ac:dyDescent="0.25">
      <c r="B106" s="28"/>
      <c r="C106" s="36">
        <v>113976</v>
      </c>
      <c r="D106" s="37">
        <v>57</v>
      </c>
      <c r="E106" s="38" t="s">
        <v>63</v>
      </c>
      <c r="F106" s="36" t="s">
        <v>30</v>
      </c>
      <c r="G106" s="36">
        <v>107.9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28"/>
      <c r="C107" s="36">
        <v>113977</v>
      </c>
      <c r="D107" s="37">
        <v>58</v>
      </c>
      <c r="E107" s="38" t="s">
        <v>51</v>
      </c>
      <c r="F107" s="36" t="s">
        <v>36</v>
      </c>
      <c r="G107" s="36">
        <v>37.575000000000003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28"/>
      <c r="C108" s="36">
        <v>113978</v>
      </c>
      <c r="D108" s="37">
        <v>59</v>
      </c>
      <c r="E108" s="38" t="s">
        <v>52</v>
      </c>
      <c r="F108" s="36" t="s">
        <v>36</v>
      </c>
      <c r="G108" s="36">
        <v>0.41299999999999998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ht="30" x14ac:dyDescent="0.25">
      <c r="B109" s="28"/>
      <c r="C109" s="36">
        <v>113979</v>
      </c>
      <c r="D109" s="37">
        <v>60</v>
      </c>
      <c r="E109" s="38" t="s">
        <v>70</v>
      </c>
      <c r="F109" s="36" t="s">
        <v>30</v>
      </c>
      <c r="G109" s="36">
        <v>49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28"/>
      <c r="C110" s="36">
        <v>113980</v>
      </c>
      <c r="D110" s="37">
        <v>61</v>
      </c>
      <c r="E110" s="38" t="s">
        <v>51</v>
      </c>
      <c r="F110" s="36" t="s">
        <v>36</v>
      </c>
      <c r="G110" s="36">
        <v>3.077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28"/>
      <c r="C111" s="36">
        <v>113981</v>
      </c>
      <c r="D111" s="37">
        <v>62</v>
      </c>
      <c r="E111" s="38" t="s">
        <v>52</v>
      </c>
      <c r="F111" s="36" t="s">
        <v>36</v>
      </c>
      <c r="G111" s="36">
        <v>0.73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28"/>
      <c r="C112" s="36">
        <v>113982</v>
      </c>
      <c r="D112" s="37">
        <v>63</v>
      </c>
      <c r="E112" s="38" t="s">
        <v>64</v>
      </c>
      <c r="F112" s="36" t="s">
        <v>30</v>
      </c>
      <c r="G112" s="36">
        <v>463.5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28"/>
      <c r="C113" s="36">
        <v>113983</v>
      </c>
      <c r="D113" s="37">
        <v>64</v>
      </c>
      <c r="E113" s="38" t="s">
        <v>51</v>
      </c>
      <c r="F113" s="36" t="s">
        <v>36</v>
      </c>
      <c r="G113" s="36">
        <v>57.048000000000002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x14ac:dyDescent="0.25">
      <c r="B114" s="28"/>
      <c r="C114" s="36">
        <v>113984</v>
      </c>
      <c r="D114" s="37">
        <v>65</v>
      </c>
      <c r="E114" s="38" t="s">
        <v>52</v>
      </c>
      <c r="F114" s="36" t="s">
        <v>36</v>
      </c>
      <c r="G114" s="36">
        <v>2.016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ht="30" x14ac:dyDescent="0.25">
      <c r="B115" s="28"/>
      <c r="C115" s="36">
        <v>113985</v>
      </c>
      <c r="D115" s="37">
        <v>66</v>
      </c>
      <c r="E115" s="38" t="s">
        <v>65</v>
      </c>
      <c r="F115" s="36" t="s">
        <v>30</v>
      </c>
      <c r="G115" s="36">
        <v>12.1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28"/>
      <c r="C116" s="36">
        <v>113986</v>
      </c>
      <c r="D116" s="37">
        <v>67</v>
      </c>
      <c r="E116" s="38" t="s">
        <v>51</v>
      </c>
      <c r="F116" s="36" t="s">
        <v>36</v>
      </c>
      <c r="G116" s="36">
        <v>1.345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28"/>
      <c r="C117" s="36">
        <v>113987</v>
      </c>
      <c r="D117" s="37">
        <v>68</v>
      </c>
      <c r="E117" s="38" t="s">
        <v>52</v>
      </c>
      <c r="F117" s="36" t="s">
        <v>36</v>
      </c>
      <c r="G117" s="36">
        <v>0.38100000000000001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30" x14ac:dyDescent="0.25">
      <c r="B118" s="28"/>
      <c r="C118" s="36">
        <v>113988</v>
      </c>
      <c r="D118" s="37">
        <v>69</v>
      </c>
      <c r="E118" s="38" t="s">
        <v>66</v>
      </c>
      <c r="F118" s="36" t="s">
        <v>30</v>
      </c>
      <c r="G118" s="36">
        <v>8.5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x14ac:dyDescent="0.25">
      <c r="B119" s="28"/>
      <c r="C119" s="36">
        <v>113989</v>
      </c>
      <c r="D119" s="37">
        <v>70</v>
      </c>
      <c r="E119" s="38" t="s">
        <v>51</v>
      </c>
      <c r="F119" s="36" t="s">
        <v>36</v>
      </c>
      <c r="G119" s="36">
        <v>1.2190000000000001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28"/>
      <c r="C120" s="36">
        <v>113990</v>
      </c>
      <c r="D120" s="37">
        <v>71</v>
      </c>
      <c r="E120" s="38" t="s">
        <v>52</v>
      </c>
      <c r="F120" s="36" t="s">
        <v>36</v>
      </c>
      <c r="G120" s="36">
        <v>0.1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30" x14ac:dyDescent="0.25">
      <c r="B121" s="28"/>
      <c r="C121" s="36">
        <v>128702</v>
      </c>
      <c r="D121" s="37">
        <v>72</v>
      </c>
      <c r="E121" s="38" t="s">
        <v>71</v>
      </c>
      <c r="F121" s="36" t="s">
        <v>72</v>
      </c>
      <c r="G121" s="36">
        <v>50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x14ac:dyDescent="0.25">
      <c r="B122" s="28"/>
      <c r="C122" s="36">
        <v>128703</v>
      </c>
      <c r="D122" s="37">
        <v>73</v>
      </c>
      <c r="E122" s="38" t="s">
        <v>73</v>
      </c>
      <c r="F122" s="36" t="s">
        <v>30</v>
      </c>
      <c r="G122" s="36">
        <v>535.79999999999995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x14ac:dyDescent="0.25">
      <c r="B123" s="28"/>
      <c r="C123" s="36">
        <v>128634</v>
      </c>
      <c r="D123" s="37">
        <v>74</v>
      </c>
      <c r="E123" s="38" t="s">
        <v>74</v>
      </c>
      <c r="F123" s="36" t="s">
        <v>30</v>
      </c>
      <c r="G123" s="36">
        <v>55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28"/>
      <c r="C124" s="36">
        <v>128636</v>
      </c>
      <c r="D124" s="37">
        <v>75</v>
      </c>
      <c r="E124" s="38" t="s">
        <v>75</v>
      </c>
      <c r="F124" s="36" t="s">
        <v>30</v>
      </c>
      <c r="G124" s="36">
        <v>47.1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28"/>
      <c r="C125" s="36">
        <v>113991</v>
      </c>
      <c r="D125" s="37">
        <v>76</v>
      </c>
      <c r="E125" s="38" t="s">
        <v>59</v>
      </c>
      <c r="F125" s="36" t="s">
        <v>36</v>
      </c>
      <c r="G125" s="36">
        <v>2.6640000000000001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x14ac:dyDescent="0.25">
      <c r="B126" s="28"/>
      <c r="C126" s="36">
        <v>113993</v>
      </c>
      <c r="D126" s="37">
        <v>77</v>
      </c>
      <c r="E126" s="38" t="s">
        <v>51</v>
      </c>
      <c r="F126" s="36" t="s">
        <v>36</v>
      </c>
      <c r="G126" s="36">
        <v>2.9510000000000001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x14ac:dyDescent="0.25">
      <c r="B127" s="28"/>
      <c r="C127" s="36">
        <v>113994</v>
      </c>
      <c r="D127" s="37">
        <v>78</v>
      </c>
      <c r="E127" s="38" t="s">
        <v>52</v>
      </c>
      <c r="F127" s="36" t="s">
        <v>36</v>
      </c>
      <c r="G127" s="36">
        <v>0.188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x14ac:dyDescent="0.25">
      <c r="B128" s="28"/>
      <c r="C128" s="36">
        <v>113995</v>
      </c>
      <c r="D128" s="37">
        <v>79</v>
      </c>
      <c r="E128" s="38" t="s">
        <v>53</v>
      </c>
      <c r="F128" s="36" t="s">
        <v>36</v>
      </c>
      <c r="G128" s="36">
        <v>1.863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28"/>
      <c r="C129" s="36">
        <v>113996</v>
      </c>
      <c r="D129" s="37">
        <v>80</v>
      </c>
      <c r="E129" s="38" t="s">
        <v>76</v>
      </c>
      <c r="F129" s="36" t="s">
        <v>36</v>
      </c>
      <c r="G129" s="36">
        <v>0.1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ht="30" x14ac:dyDescent="0.25">
      <c r="B130" s="28"/>
      <c r="C130" s="36">
        <v>128637</v>
      </c>
      <c r="D130" s="37">
        <v>81</v>
      </c>
      <c r="E130" s="38" t="s">
        <v>77</v>
      </c>
      <c r="F130" s="36" t="s">
        <v>30</v>
      </c>
      <c r="G130" s="36">
        <v>164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x14ac:dyDescent="0.25">
      <c r="B131" s="28"/>
      <c r="C131" s="36">
        <v>128705</v>
      </c>
      <c r="D131" s="37">
        <v>82</v>
      </c>
      <c r="E131" s="38" t="s">
        <v>74</v>
      </c>
      <c r="F131" s="36" t="s">
        <v>30</v>
      </c>
      <c r="G131" s="36">
        <v>82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28"/>
      <c r="C132" s="36">
        <v>128707</v>
      </c>
      <c r="D132" s="37">
        <v>83</v>
      </c>
      <c r="E132" s="38" t="s">
        <v>78</v>
      </c>
      <c r="F132" s="36" t="s">
        <v>30</v>
      </c>
      <c r="G132" s="36">
        <v>86.8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28"/>
      <c r="C133" s="36">
        <v>128706</v>
      </c>
      <c r="D133" s="37">
        <v>84</v>
      </c>
      <c r="E133" s="38" t="s">
        <v>75</v>
      </c>
      <c r="F133" s="36" t="s">
        <v>30</v>
      </c>
      <c r="G133" s="36">
        <v>6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28"/>
      <c r="C134" s="36">
        <v>128709</v>
      </c>
      <c r="D134" s="37">
        <v>85</v>
      </c>
      <c r="E134" s="38" t="s">
        <v>79</v>
      </c>
      <c r="F134" s="36" t="s">
        <v>30</v>
      </c>
      <c r="G134" s="36">
        <v>7.2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x14ac:dyDescent="0.25">
      <c r="B135" s="28"/>
      <c r="C135" s="36">
        <v>128641</v>
      </c>
      <c r="D135" s="37">
        <v>86</v>
      </c>
      <c r="E135" s="38" t="s">
        <v>51</v>
      </c>
      <c r="F135" s="36" t="s">
        <v>36</v>
      </c>
      <c r="G135" s="36">
        <v>2.0489999999999999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x14ac:dyDescent="0.25">
      <c r="B136" s="28"/>
      <c r="C136" s="36">
        <v>128642</v>
      </c>
      <c r="D136" s="37">
        <v>87</v>
      </c>
      <c r="E136" s="38" t="s">
        <v>52</v>
      </c>
      <c r="F136" s="36" t="s">
        <v>36</v>
      </c>
      <c r="G136" s="36">
        <v>0.16400000000000001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x14ac:dyDescent="0.25">
      <c r="B137" s="28"/>
      <c r="C137" s="36">
        <v>128644</v>
      </c>
      <c r="D137" s="37">
        <v>88</v>
      </c>
      <c r="E137" s="38" t="s">
        <v>59</v>
      </c>
      <c r="F137" s="36" t="s">
        <v>36</v>
      </c>
      <c r="G137" s="36">
        <v>0.52100000000000002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x14ac:dyDescent="0.25">
      <c r="B138" s="28"/>
      <c r="C138" s="36">
        <v>128645</v>
      </c>
      <c r="D138" s="37">
        <v>89</v>
      </c>
      <c r="E138" s="38" t="s">
        <v>53</v>
      </c>
      <c r="F138" s="36" t="s">
        <v>36</v>
      </c>
      <c r="G138" s="36">
        <v>1.633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30" customFormat="1" x14ac:dyDescent="0.25">
      <c r="B139" s="29"/>
      <c r="C139" s="32"/>
      <c r="D139" s="33">
        <v>4</v>
      </c>
      <c r="E139" s="34" t="s">
        <v>80</v>
      </c>
      <c r="F139" s="35"/>
      <c r="G139" s="35"/>
      <c r="H139" s="46"/>
      <c r="I139" s="46"/>
      <c r="J139" s="42"/>
      <c r="K139" s="47">
        <f>ROUND(SUM($K$140:$K$159), 2)</f>
        <v>0</v>
      </c>
    </row>
    <row r="140" spans="2:11" s="5" customFormat="1" x14ac:dyDescent="0.25">
      <c r="B140" s="28"/>
      <c r="C140" s="36">
        <v>114008</v>
      </c>
      <c r="D140" s="37">
        <v>1</v>
      </c>
      <c r="E140" s="38" t="s">
        <v>81</v>
      </c>
      <c r="F140" s="36" t="s">
        <v>30</v>
      </c>
      <c r="G140" s="36">
        <v>21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x14ac:dyDescent="0.25">
      <c r="B141" s="28"/>
      <c r="C141" s="36">
        <v>114009</v>
      </c>
      <c r="D141" s="37">
        <v>2</v>
      </c>
      <c r="E141" s="38" t="s">
        <v>51</v>
      </c>
      <c r="F141" s="36" t="s">
        <v>36</v>
      </c>
      <c r="G141" s="36">
        <v>2.1949999999999998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x14ac:dyDescent="0.25">
      <c r="B142" s="28"/>
      <c r="C142" s="36">
        <v>114010</v>
      </c>
      <c r="D142" s="37">
        <v>3</v>
      </c>
      <c r="E142" s="38" t="s">
        <v>52</v>
      </c>
      <c r="F142" s="36" t="s">
        <v>36</v>
      </c>
      <c r="G142" s="36">
        <v>0.93400000000000005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x14ac:dyDescent="0.25">
      <c r="B143" s="28"/>
      <c r="C143" s="36">
        <v>114011</v>
      </c>
      <c r="D143" s="37">
        <v>4</v>
      </c>
      <c r="E143" s="38" t="s">
        <v>61</v>
      </c>
      <c r="F143" s="36" t="s">
        <v>30</v>
      </c>
      <c r="G143" s="36">
        <v>24.84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x14ac:dyDescent="0.25">
      <c r="B144" s="28"/>
      <c r="C144" s="36">
        <v>114012</v>
      </c>
      <c r="D144" s="37">
        <v>5</v>
      </c>
      <c r="E144" s="38" t="s">
        <v>51</v>
      </c>
      <c r="F144" s="36" t="s">
        <v>36</v>
      </c>
      <c r="G144" s="36">
        <v>1.214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x14ac:dyDescent="0.25">
      <c r="B145" s="28"/>
      <c r="C145" s="36">
        <v>114013</v>
      </c>
      <c r="D145" s="37">
        <v>6</v>
      </c>
      <c r="E145" s="38" t="s">
        <v>52</v>
      </c>
      <c r="F145" s="36" t="s">
        <v>36</v>
      </c>
      <c r="G145" s="36">
        <v>0.76300000000000001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x14ac:dyDescent="0.25">
      <c r="B146" s="28"/>
      <c r="C146" s="36">
        <v>114014</v>
      </c>
      <c r="D146" s="37">
        <v>7</v>
      </c>
      <c r="E146" s="38" t="s">
        <v>53</v>
      </c>
      <c r="F146" s="36" t="s">
        <v>36</v>
      </c>
      <c r="G146" s="36">
        <v>5.0999999999999997E-2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x14ac:dyDescent="0.25">
      <c r="B147" s="28"/>
      <c r="C147" s="36">
        <v>114015</v>
      </c>
      <c r="D147" s="37">
        <v>8</v>
      </c>
      <c r="E147" s="38" t="s">
        <v>82</v>
      </c>
      <c r="F147" s="36" t="s">
        <v>30</v>
      </c>
      <c r="G147" s="36">
        <v>110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x14ac:dyDescent="0.25">
      <c r="B148" s="28"/>
      <c r="C148" s="36">
        <v>114016</v>
      </c>
      <c r="D148" s="37">
        <v>9</v>
      </c>
      <c r="E148" s="38" t="s">
        <v>51</v>
      </c>
      <c r="F148" s="36" t="s">
        <v>36</v>
      </c>
      <c r="G148" s="36">
        <v>8.65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x14ac:dyDescent="0.25">
      <c r="B149" s="28"/>
      <c r="C149" s="36">
        <v>114017</v>
      </c>
      <c r="D149" s="37">
        <v>10</v>
      </c>
      <c r="E149" s="38" t="s">
        <v>52</v>
      </c>
      <c r="F149" s="36" t="s">
        <v>36</v>
      </c>
      <c r="G149" s="36">
        <v>9.9000000000000005E-2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28"/>
      <c r="C150" s="36">
        <v>128711</v>
      </c>
      <c r="D150" s="37">
        <v>11</v>
      </c>
      <c r="E150" s="38" t="s">
        <v>51</v>
      </c>
      <c r="F150" s="36" t="s">
        <v>36</v>
      </c>
      <c r="G150" s="36">
        <v>2.1000000000000001E-2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x14ac:dyDescent="0.25">
      <c r="B151" s="28"/>
      <c r="C151" s="36">
        <v>114018</v>
      </c>
      <c r="D151" s="37">
        <v>12</v>
      </c>
      <c r="E151" s="38" t="s">
        <v>53</v>
      </c>
      <c r="F151" s="36" t="s">
        <v>36</v>
      </c>
      <c r="G151" s="36">
        <v>0.15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28"/>
      <c r="C152" s="36">
        <v>128647</v>
      </c>
      <c r="D152" s="37">
        <v>13</v>
      </c>
      <c r="E152" s="38" t="s">
        <v>83</v>
      </c>
      <c r="F152" s="36" t="s">
        <v>36</v>
      </c>
      <c r="G152" s="36">
        <v>2.7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x14ac:dyDescent="0.25">
      <c r="B153" s="28"/>
      <c r="C153" s="36">
        <v>114019</v>
      </c>
      <c r="D153" s="37">
        <v>14</v>
      </c>
      <c r="E153" s="38" t="s">
        <v>84</v>
      </c>
      <c r="F153" s="36" t="s">
        <v>36</v>
      </c>
      <c r="G153" s="36">
        <v>3.4180000000000001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x14ac:dyDescent="0.25">
      <c r="B154" s="28"/>
      <c r="C154" s="36">
        <v>114020</v>
      </c>
      <c r="D154" s="37">
        <v>15</v>
      </c>
      <c r="E154" s="38" t="s">
        <v>85</v>
      </c>
      <c r="F154" s="36" t="s">
        <v>36</v>
      </c>
      <c r="G154" s="36">
        <v>3.036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30" x14ac:dyDescent="0.25">
      <c r="B155" s="28"/>
      <c r="C155" s="36">
        <v>157067</v>
      </c>
      <c r="D155" s="37">
        <v>16</v>
      </c>
      <c r="E155" s="38" t="s">
        <v>86</v>
      </c>
      <c r="F155" s="36" t="s">
        <v>36</v>
      </c>
      <c r="G155" s="36">
        <v>6.4539999999999997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x14ac:dyDescent="0.25">
      <c r="B156" s="28"/>
      <c r="C156" s="36">
        <v>114023</v>
      </c>
      <c r="D156" s="37">
        <v>17</v>
      </c>
      <c r="E156" s="38" t="s">
        <v>53</v>
      </c>
      <c r="F156" s="36" t="s">
        <v>36</v>
      </c>
      <c r="G156" s="36">
        <v>0.40600000000000003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ht="30" x14ac:dyDescent="0.25">
      <c r="B157" s="28"/>
      <c r="C157" s="36">
        <v>128896</v>
      </c>
      <c r="D157" s="37">
        <v>18</v>
      </c>
      <c r="E157" s="38" t="s">
        <v>87</v>
      </c>
      <c r="F157" s="36" t="s">
        <v>36</v>
      </c>
      <c r="G157" s="36">
        <v>0.12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30" x14ac:dyDescent="0.25">
      <c r="B158" s="28"/>
      <c r="C158" s="36">
        <v>128897</v>
      </c>
      <c r="D158" s="37">
        <v>19</v>
      </c>
      <c r="E158" s="38" t="s">
        <v>86</v>
      </c>
      <c r="F158" s="36" t="s">
        <v>36</v>
      </c>
      <c r="G158" s="36">
        <v>0.12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28"/>
      <c r="C159" s="36">
        <v>128898</v>
      </c>
      <c r="D159" s="37">
        <v>20</v>
      </c>
      <c r="E159" s="38" t="s">
        <v>88</v>
      </c>
      <c r="F159" s="36" t="s">
        <v>89</v>
      </c>
      <c r="G159" s="36">
        <v>2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30" customFormat="1" ht="30" x14ac:dyDescent="0.25">
      <c r="B160" s="29"/>
      <c r="C160" s="32"/>
      <c r="D160" s="33">
        <v>5</v>
      </c>
      <c r="E160" s="34" t="s">
        <v>90</v>
      </c>
      <c r="F160" s="35"/>
      <c r="G160" s="35"/>
      <c r="H160" s="46"/>
      <c r="I160" s="46"/>
      <c r="J160" s="42"/>
      <c r="K160" s="47">
        <f>ROUND(SUM($K$161:$K$183), 2)</f>
        <v>0</v>
      </c>
    </row>
    <row r="161" spans="2:11" s="5" customFormat="1" x14ac:dyDescent="0.25">
      <c r="B161" s="28"/>
      <c r="C161" s="36">
        <v>114024</v>
      </c>
      <c r="D161" s="37">
        <v>1</v>
      </c>
      <c r="E161" s="38" t="s">
        <v>81</v>
      </c>
      <c r="F161" s="36" t="s">
        <v>30</v>
      </c>
      <c r="G161" s="36">
        <v>14.28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x14ac:dyDescent="0.25">
      <c r="B162" s="28"/>
      <c r="C162" s="36">
        <v>114025</v>
      </c>
      <c r="D162" s="37">
        <v>2</v>
      </c>
      <c r="E162" s="38" t="s">
        <v>51</v>
      </c>
      <c r="F162" s="36" t="s">
        <v>36</v>
      </c>
      <c r="G162" s="36">
        <v>1.5549999999999999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28"/>
      <c r="C163" s="36">
        <v>114026</v>
      </c>
      <c r="D163" s="37">
        <v>3</v>
      </c>
      <c r="E163" s="38" t="s">
        <v>52</v>
      </c>
      <c r="F163" s="36" t="s">
        <v>36</v>
      </c>
      <c r="G163" s="36">
        <v>0.57899999999999996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x14ac:dyDescent="0.25">
      <c r="B164" s="28"/>
      <c r="C164" s="36">
        <v>114027</v>
      </c>
      <c r="D164" s="37">
        <v>4</v>
      </c>
      <c r="E164" s="38" t="s">
        <v>61</v>
      </c>
      <c r="F164" s="36" t="s">
        <v>30</v>
      </c>
      <c r="G164" s="36">
        <v>21.44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x14ac:dyDescent="0.25">
      <c r="B165" s="28"/>
      <c r="C165" s="36">
        <v>114028</v>
      </c>
      <c r="D165" s="37">
        <v>5</v>
      </c>
      <c r="E165" s="38" t="s">
        <v>51</v>
      </c>
      <c r="F165" s="36" t="s">
        <v>36</v>
      </c>
      <c r="G165" s="36">
        <v>1.1739999999999999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x14ac:dyDescent="0.25">
      <c r="B166" s="28"/>
      <c r="C166" s="36">
        <v>114029</v>
      </c>
      <c r="D166" s="37">
        <v>6</v>
      </c>
      <c r="E166" s="38" t="s">
        <v>52</v>
      </c>
      <c r="F166" s="36" t="s">
        <v>36</v>
      </c>
      <c r="G166" s="36">
        <v>0.64500000000000002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28"/>
      <c r="C167" s="36">
        <v>114030</v>
      </c>
      <c r="D167" s="37">
        <v>7</v>
      </c>
      <c r="E167" s="38" t="s">
        <v>53</v>
      </c>
      <c r="F167" s="36" t="s">
        <v>36</v>
      </c>
      <c r="G167" s="36">
        <v>5.0999999999999997E-2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28"/>
      <c r="C168" s="36">
        <v>114031</v>
      </c>
      <c r="D168" s="37">
        <v>8</v>
      </c>
      <c r="E168" s="38" t="s">
        <v>82</v>
      </c>
      <c r="F168" s="36" t="s">
        <v>30</v>
      </c>
      <c r="G168" s="36">
        <v>91.5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x14ac:dyDescent="0.25">
      <c r="B169" s="28"/>
      <c r="C169" s="36">
        <v>114032</v>
      </c>
      <c r="D169" s="37">
        <v>9</v>
      </c>
      <c r="E169" s="38" t="s">
        <v>51</v>
      </c>
      <c r="F169" s="36" t="s">
        <v>36</v>
      </c>
      <c r="G169" s="36">
        <v>7.6360000000000001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28"/>
      <c r="C170" s="36">
        <v>114033</v>
      </c>
      <c r="D170" s="37">
        <v>10</v>
      </c>
      <c r="E170" s="38" t="s">
        <v>52</v>
      </c>
      <c r="F170" s="36" t="s">
        <v>36</v>
      </c>
      <c r="G170" s="36">
        <v>9.9000000000000005E-2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x14ac:dyDescent="0.25">
      <c r="B171" s="28"/>
      <c r="C171" s="36">
        <v>114034</v>
      </c>
      <c r="D171" s="37">
        <v>11</v>
      </c>
      <c r="E171" s="38" t="s">
        <v>53</v>
      </c>
      <c r="F171" s="36" t="s">
        <v>36</v>
      </c>
      <c r="G171" s="36">
        <v>0.32800000000000001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x14ac:dyDescent="0.25">
      <c r="B172" s="28"/>
      <c r="C172" s="36">
        <v>128649</v>
      </c>
      <c r="D172" s="37">
        <v>12</v>
      </c>
      <c r="E172" s="38" t="s">
        <v>83</v>
      </c>
      <c r="F172" s="36" t="s">
        <v>36</v>
      </c>
      <c r="G172" s="36">
        <v>1.7909999999999999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x14ac:dyDescent="0.25">
      <c r="B173" s="28"/>
      <c r="C173" s="36">
        <v>114035</v>
      </c>
      <c r="D173" s="37">
        <v>13</v>
      </c>
      <c r="E173" s="38" t="s">
        <v>84</v>
      </c>
      <c r="F173" s="36" t="s">
        <v>36</v>
      </c>
      <c r="G173" s="36">
        <v>2.8180000000000001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x14ac:dyDescent="0.25">
      <c r="B174" s="28"/>
      <c r="C174" s="36">
        <v>114036</v>
      </c>
      <c r="D174" s="37">
        <v>14</v>
      </c>
      <c r="E174" s="38" t="s">
        <v>85</v>
      </c>
      <c r="F174" s="36" t="s">
        <v>36</v>
      </c>
      <c r="G174" s="36">
        <v>2.2850000000000001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28"/>
      <c r="C175" s="36">
        <v>157068</v>
      </c>
      <c r="D175" s="37">
        <v>15</v>
      </c>
      <c r="E175" s="38" t="s">
        <v>86</v>
      </c>
      <c r="F175" s="36" t="s">
        <v>36</v>
      </c>
      <c r="G175" s="36">
        <v>5.1029999999999998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28"/>
      <c r="C176" s="36">
        <v>114037</v>
      </c>
      <c r="D176" s="37">
        <v>16</v>
      </c>
      <c r="E176" s="38" t="s">
        <v>53</v>
      </c>
      <c r="F176" s="36" t="s">
        <v>36</v>
      </c>
      <c r="G176" s="36">
        <v>0.40100000000000002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x14ac:dyDescent="0.25">
      <c r="B177" s="28"/>
      <c r="C177" s="36">
        <v>114039</v>
      </c>
      <c r="D177" s="37">
        <v>17</v>
      </c>
      <c r="E177" s="38" t="s">
        <v>91</v>
      </c>
      <c r="F177" s="36" t="s">
        <v>30</v>
      </c>
      <c r="G177" s="36">
        <v>12.5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x14ac:dyDescent="0.25">
      <c r="B178" s="28"/>
      <c r="C178" s="36">
        <v>114040</v>
      </c>
      <c r="D178" s="37">
        <v>18</v>
      </c>
      <c r="E178" s="38" t="s">
        <v>51</v>
      </c>
      <c r="F178" s="36" t="s">
        <v>36</v>
      </c>
      <c r="G178" s="36">
        <v>0.53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x14ac:dyDescent="0.25">
      <c r="B179" s="28"/>
      <c r="C179" s="36">
        <v>114041</v>
      </c>
      <c r="D179" s="37">
        <v>19</v>
      </c>
      <c r="E179" s="38" t="s">
        <v>52</v>
      </c>
      <c r="F179" s="36" t="s">
        <v>36</v>
      </c>
      <c r="G179" s="36">
        <v>1.2E-2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30" x14ac:dyDescent="0.25">
      <c r="B180" s="28"/>
      <c r="C180" s="36">
        <v>128650</v>
      </c>
      <c r="D180" s="37">
        <v>20</v>
      </c>
      <c r="E180" s="38" t="s">
        <v>92</v>
      </c>
      <c r="F180" s="36" t="s">
        <v>36</v>
      </c>
      <c r="G180" s="36">
        <v>0.40500000000000003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30" x14ac:dyDescent="0.25">
      <c r="B181" s="28"/>
      <c r="C181" s="36">
        <v>128652</v>
      </c>
      <c r="D181" s="37">
        <v>21</v>
      </c>
      <c r="E181" s="38" t="s">
        <v>93</v>
      </c>
      <c r="F181" s="36" t="s">
        <v>30</v>
      </c>
      <c r="G181" s="36">
        <v>2.2839999999999998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x14ac:dyDescent="0.25">
      <c r="B182" s="28"/>
      <c r="C182" s="36">
        <v>128653</v>
      </c>
      <c r="D182" s="37">
        <v>22</v>
      </c>
      <c r="E182" s="38" t="s">
        <v>94</v>
      </c>
      <c r="F182" s="36" t="s">
        <v>72</v>
      </c>
      <c r="G182" s="36">
        <v>75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28"/>
      <c r="C183" s="36">
        <v>115399</v>
      </c>
      <c r="D183" s="37">
        <v>23</v>
      </c>
      <c r="E183" s="38" t="s">
        <v>95</v>
      </c>
      <c r="F183" s="36" t="s">
        <v>45</v>
      </c>
      <c r="G183" s="36">
        <v>280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30" customFormat="1" x14ac:dyDescent="0.25">
      <c r="B184" s="29"/>
      <c r="C184" s="32"/>
      <c r="D184" s="33">
        <v>6</v>
      </c>
      <c r="E184" s="34" t="s">
        <v>96</v>
      </c>
      <c r="F184" s="35"/>
      <c r="G184" s="35"/>
      <c r="H184" s="46"/>
      <c r="I184" s="46"/>
      <c r="J184" s="42"/>
      <c r="K184" s="47">
        <f>ROUND(SUM($K$185:$K$204), 2)</f>
        <v>0</v>
      </c>
    </row>
    <row r="185" spans="2:11" s="5" customFormat="1" x14ac:dyDescent="0.25">
      <c r="B185" s="28"/>
      <c r="C185" s="36">
        <v>114042</v>
      </c>
      <c r="D185" s="37">
        <v>1</v>
      </c>
      <c r="E185" s="38" t="s">
        <v>97</v>
      </c>
      <c r="F185" s="36" t="s">
        <v>72</v>
      </c>
      <c r="G185" s="36">
        <v>4963.5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x14ac:dyDescent="0.25">
      <c r="B186" s="28"/>
      <c r="C186" s="36">
        <v>114043</v>
      </c>
      <c r="D186" s="37">
        <v>2</v>
      </c>
      <c r="E186" s="38" t="s">
        <v>98</v>
      </c>
      <c r="F186" s="36" t="s">
        <v>72</v>
      </c>
      <c r="G186" s="36">
        <v>8643.6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28"/>
      <c r="C187" s="36">
        <v>114044</v>
      </c>
      <c r="D187" s="37">
        <v>3</v>
      </c>
      <c r="E187" s="38" t="s">
        <v>99</v>
      </c>
      <c r="F187" s="36" t="s">
        <v>72</v>
      </c>
      <c r="G187" s="36">
        <v>138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28"/>
      <c r="C188" s="36">
        <v>114045</v>
      </c>
      <c r="D188" s="37">
        <v>4</v>
      </c>
      <c r="E188" s="38" t="s">
        <v>100</v>
      </c>
      <c r="F188" s="36" t="s">
        <v>72</v>
      </c>
      <c r="G188" s="36">
        <v>405.9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28"/>
      <c r="C189" s="36">
        <v>114046</v>
      </c>
      <c r="D189" s="37">
        <v>5</v>
      </c>
      <c r="E189" s="38" t="s">
        <v>101</v>
      </c>
      <c r="F189" s="36" t="s">
        <v>72</v>
      </c>
      <c r="G189" s="36">
        <v>834.3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30" x14ac:dyDescent="0.25">
      <c r="B190" s="28"/>
      <c r="C190" s="36">
        <v>114047</v>
      </c>
      <c r="D190" s="37">
        <v>6</v>
      </c>
      <c r="E190" s="38" t="s">
        <v>102</v>
      </c>
      <c r="F190" s="36" t="s">
        <v>72</v>
      </c>
      <c r="G190" s="36">
        <v>834.3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30" x14ac:dyDescent="0.25">
      <c r="B191" s="28"/>
      <c r="C191" s="36">
        <v>114051</v>
      </c>
      <c r="D191" s="37">
        <v>7</v>
      </c>
      <c r="E191" s="38" t="s">
        <v>103</v>
      </c>
      <c r="F191" s="36" t="s">
        <v>72</v>
      </c>
      <c r="G191" s="36">
        <v>55.2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x14ac:dyDescent="0.25">
      <c r="B192" s="28"/>
      <c r="C192" s="36">
        <v>114048</v>
      </c>
      <c r="D192" s="37">
        <v>8</v>
      </c>
      <c r="E192" s="38" t="s">
        <v>104</v>
      </c>
      <c r="F192" s="36" t="s">
        <v>72</v>
      </c>
      <c r="G192" s="36">
        <v>4963.5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28"/>
      <c r="C193" s="36">
        <v>114049</v>
      </c>
      <c r="D193" s="37">
        <v>9</v>
      </c>
      <c r="E193" s="38" t="s">
        <v>105</v>
      </c>
      <c r="F193" s="36" t="s">
        <v>72</v>
      </c>
      <c r="G193" s="36">
        <v>526.20000000000005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45" x14ac:dyDescent="0.25">
      <c r="B194" s="28"/>
      <c r="C194" s="36">
        <v>114050</v>
      </c>
      <c r="D194" s="37">
        <v>10</v>
      </c>
      <c r="E194" s="38" t="s">
        <v>106</v>
      </c>
      <c r="F194" s="36" t="s">
        <v>72</v>
      </c>
      <c r="G194" s="36">
        <v>9043.7000000000007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45" x14ac:dyDescent="0.25">
      <c r="B195" s="28"/>
      <c r="C195" s="36">
        <v>115400</v>
      </c>
      <c r="D195" s="37">
        <v>11</v>
      </c>
      <c r="E195" s="38" t="s">
        <v>107</v>
      </c>
      <c r="F195" s="36" t="s">
        <v>72</v>
      </c>
      <c r="G195" s="36">
        <v>150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30" x14ac:dyDescent="0.25">
      <c r="B196" s="28"/>
      <c r="C196" s="36">
        <v>115401</v>
      </c>
      <c r="D196" s="37">
        <v>12</v>
      </c>
      <c r="E196" s="38" t="s">
        <v>108</v>
      </c>
      <c r="F196" s="36" t="s">
        <v>72</v>
      </c>
      <c r="G196" s="36">
        <v>180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60" x14ac:dyDescent="0.25">
      <c r="B197" s="28"/>
      <c r="C197" s="36">
        <v>128712</v>
      </c>
      <c r="D197" s="37">
        <v>13</v>
      </c>
      <c r="E197" s="38" t="s">
        <v>109</v>
      </c>
      <c r="F197" s="36" t="s">
        <v>72</v>
      </c>
      <c r="G197" s="36">
        <v>135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28"/>
      <c r="C198" s="36">
        <v>128716</v>
      </c>
      <c r="D198" s="37">
        <v>14</v>
      </c>
      <c r="E198" s="38" t="s">
        <v>110</v>
      </c>
      <c r="F198" s="36" t="s">
        <v>72</v>
      </c>
      <c r="G198" s="36">
        <v>135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60" x14ac:dyDescent="0.25">
      <c r="B199" s="28"/>
      <c r="C199" s="36">
        <v>128713</v>
      </c>
      <c r="D199" s="37">
        <v>15</v>
      </c>
      <c r="E199" s="38" t="s">
        <v>111</v>
      </c>
      <c r="F199" s="36" t="s">
        <v>72</v>
      </c>
      <c r="G199" s="36">
        <v>167.6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30" x14ac:dyDescent="0.25">
      <c r="B200" s="28"/>
      <c r="C200" s="36">
        <v>128714</v>
      </c>
      <c r="D200" s="37">
        <v>16</v>
      </c>
      <c r="E200" s="38" t="s">
        <v>112</v>
      </c>
      <c r="F200" s="36" t="s">
        <v>72</v>
      </c>
      <c r="G200" s="36">
        <v>167.6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28"/>
      <c r="C201" s="36">
        <v>114060</v>
      </c>
      <c r="D201" s="37">
        <v>17</v>
      </c>
      <c r="E201" s="38" t="s">
        <v>113</v>
      </c>
      <c r="F201" s="36" t="s">
        <v>72</v>
      </c>
      <c r="G201" s="36">
        <v>78.5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ht="30" x14ac:dyDescent="0.25">
      <c r="B202" s="28"/>
      <c r="C202" s="36">
        <v>114061</v>
      </c>
      <c r="D202" s="37">
        <v>18</v>
      </c>
      <c r="E202" s="38" t="s">
        <v>114</v>
      </c>
      <c r="F202" s="36" t="s">
        <v>72</v>
      </c>
      <c r="G202" s="36">
        <v>78.5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28"/>
      <c r="C203" s="36">
        <v>114796</v>
      </c>
      <c r="D203" s="37">
        <v>19</v>
      </c>
      <c r="E203" s="38" t="s">
        <v>115</v>
      </c>
      <c r="F203" s="36" t="s">
        <v>45</v>
      </c>
      <c r="G203" s="36">
        <v>42.5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30" x14ac:dyDescent="0.25">
      <c r="B204" s="28"/>
      <c r="C204" s="36">
        <v>114797</v>
      </c>
      <c r="D204" s="37">
        <v>20</v>
      </c>
      <c r="E204" s="38" t="s">
        <v>116</v>
      </c>
      <c r="F204" s="36" t="s">
        <v>45</v>
      </c>
      <c r="G204" s="36">
        <v>37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30" customFormat="1" x14ac:dyDescent="0.25">
      <c r="B205" s="29"/>
      <c r="C205" s="32"/>
      <c r="D205" s="33">
        <v>7</v>
      </c>
      <c r="E205" s="34" t="s">
        <v>117</v>
      </c>
      <c r="F205" s="35"/>
      <c r="G205" s="35"/>
      <c r="H205" s="46"/>
      <c r="I205" s="46"/>
      <c r="J205" s="42"/>
      <c r="K205" s="47">
        <f>ROUND(SUM($K$206:$K$224), 2)</f>
        <v>0</v>
      </c>
    </row>
    <row r="206" spans="2:11" s="5" customFormat="1" x14ac:dyDescent="0.25">
      <c r="B206" s="28"/>
      <c r="C206" s="36">
        <v>114063</v>
      </c>
      <c r="D206" s="37">
        <v>1</v>
      </c>
      <c r="E206" s="38" t="s">
        <v>118</v>
      </c>
      <c r="F206" s="36" t="s">
        <v>30</v>
      </c>
      <c r="G206" s="36">
        <v>240.4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x14ac:dyDescent="0.25">
      <c r="B207" s="28"/>
      <c r="C207" s="36">
        <v>114078</v>
      </c>
      <c r="D207" s="37">
        <v>2</v>
      </c>
      <c r="E207" s="38" t="s">
        <v>119</v>
      </c>
      <c r="F207" s="36" t="s">
        <v>30</v>
      </c>
      <c r="G207" s="36">
        <v>245.3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30" x14ac:dyDescent="0.25">
      <c r="B208" s="28"/>
      <c r="C208" s="36">
        <v>115402</v>
      </c>
      <c r="D208" s="37">
        <v>3</v>
      </c>
      <c r="E208" s="38" t="s">
        <v>120</v>
      </c>
      <c r="F208" s="36" t="s">
        <v>30</v>
      </c>
      <c r="G208" s="36">
        <v>240.4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ht="30" x14ac:dyDescent="0.25">
      <c r="B209" s="28"/>
      <c r="C209" s="36">
        <v>114064</v>
      </c>
      <c r="D209" s="37">
        <v>4</v>
      </c>
      <c r="E209" s="38" t="s">
        <v>121</v>
      </c>
      <c r="F209" s="36" t="s">
        <v>30</v>
      </c>
      <c r="G209" s="36">
        <v>120.2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28"/>
      <c r="C210" s="36">
        <v>114065</v>
      </c>
      <c r="D210" s="37">
        <v>5</v>
      </c>
      <c r="E210" s="38" t="s">
        <v>122</v>
      </c>
      <c r="F210" s="36" t="s">
        <v>36</v>
      </c>
      <c r="G210" s="36">
        <v>4.4340000000000002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ht="30" x14ac:dyDescent="0.25">
      <c r="B211" s="28"/>
      <c r="C211" s="36">
        <v>114066</v>
      </c>
      <c r="D211" s="37">
        <v>6</v>
      </c>
      <c r="E211" s="38" t="s">
        <v>123</v>
      </c>
      <c r="F211" s="36" t="s">
        <v>72</v>
      </c>
      <c r="G211" s="36">
        <v>2468.3000000000002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ht="30" x14ac:dyDescent="0.25">
      <c r="B212" s="28"/>
      <c r="C212" s="36">
        <v>114067</v>
      </c>
      <c r="D212" s="37">
        <v>7</v>
      </c>
      <c r="E212" s="38" t="s">
        <v>124</v>
      </c>
      <c r="F212" s="36" t="s">
        <v>72</v>
      </c>
      <c r="G212" s="36">
        <v>2870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ht="30" x14ac:dyDescent="0.25">
      <c r="B213" s="28"/>
      <c r="C213" s="36">
        <v>114068</v>
      </c>
      <c r="D213" s="37">
        <v>8</v>
      </c>
      <c r="E213" s="38" t="s">
        <v>125</v>
      </c>
      <c r="F213" s="36" t="s">
        <v>72</v>
      </c>
      <c r="G213" s="36">
        <v>570.4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x14ac:dyDescent="0.25">
      <c r="B214" s="28"/>
      <c r="C214" s="36">
        <v>114074</v>
      </c>
      <c r="D214" s="37">
        <v>9</v>
      </c>
      <c r="E214" s="38" t="s">
        <v>126</v>
      </c>
      <c r="F214" s="36" t="s">
        <v>72</v>
      </c>
      <c r="G214" s="36">
        <v>2590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ht="30" x14ac:dyDescent="0.25">
      <c r="B215" s="28"/>
      <c r="C215" s="36">
        <v>114069</v>
      </c>
      <c r="D215" s="37">
        <v>10</v>
      </c>
      <c r="E215" s="38" t="s">
        <v>127</v>
      </c>
      <c r="F215" s="36" t="s">
        <v>72</v>
      </c>
      <c r="G215" s="36">
        <v>2008.7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ht="30" x14ac:dyDescent="0.25">
      <c r="B216" s="28"/>
      <c r="C216" s="36">
        <v>114076</v>
      </c>
      <c r="D216" s="37">
        <v>11</v>
      </c>
      <c r="E216" s="38" t="s">
        <v>128</v>
      </c>
      <c r="F216" s="36" t="s">
        <v>72</v>
      </c>
      <c r="G216" s="36">
        <v>82.7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ht="30" x14ac:dyDescent="0.25">
      <c r="B217" s="28"/>
      <c r="C217" s="36">
        <v>114070</v>
      </c>
      <c r="D217" s="37">
        <v>12</v>
      </c>
      <c r="E217" s="38" t="s">
        <v>129</v>
      </c>
      <c r="F217" s="36" t="s">
        <v>72</v>
      </c>
      <c r="G217" s="36">
        <v>369.6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ht="30" x14ac:dyDescent="0.25">
      <c r="B218" s="28"/>
      <c r="C218" s="36">
        <v>114077</v>
      </c>
      <c r="D218" s="37">
        <v>13</v>
      </c>
      <c r="E218" s="38" t="s">
        <v>130</v>
      </c>
      <c r="F218" s="36" t="s">
        <v>72</v>
      </c>
      <c r="G218" s="36">
        <v>7.5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28"/>
      <c r="C219" s="36">
        <v>114071</v>
      </c>
      <c r="D219" s="37">
        <v>14</v>
      </c>
      <c r="E219" s="38" t="s">
        <v>131</v>
      </c>
      <c r="F219" s="36" t="s">
        <v>72</v>
      </c>
      <c r="G219" s="36">
        <v>2684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ht="60" x14ac:dyDescent="0.25">
      <c r="B220" s="28"/>
      <c r="C220" s="36">
        <v>114072</v>
      </c>
      <c r="D220" s="37">
        <v>15</v>
      </c>
      <c r="E220" s="38" t="s">
        <v>132</v>
      </c>
      <c r="F220" s="36" t="s">
        <v>72</v>
      </c>
      <c r="G220" s="36">
        <v>704.8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45" x14ac:dyDescent="0.25">
      <c r="B221" s="28"/>
      <c r="C221" s="36">
        <v>114073</v>
      </c>
      <c r="D221" s="37">
        <v>16</v>
      </c>
      <c r="E221" s="38" t="s">
        <v>133</v>
      </c>
      <c r="F221" s="36" t="s">
        <v>72</v>
      </c>
      <c r="G221" s="36">
        <v>141.6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30" x14ac:dyDescent="0.25">
      <c r="B222" s="28"/>
      <c r="C222" s="36">
        <v>114080</v>
      </c>
      <c r="D222" s="37">
        <v>17</v>
      </c>
      <c r="E222" s="38" t="s">
        <v>134</v>
      </c>
      <c r="F222" s="36" t="s">
        <v>72</v>
      </c>
      <c r="G222" s="36">
        <v>99.5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ht="30" x14ac:dyDescent="0.25">
      <c r="B223" s="28"/>
      <c r="C223" s="36">
        <v>114081</v>
      </c>
      <c r="D223" s="37">
        <v>18</v>
      </c>
      <c r="E223" s="38" t="s">
        <v>135</v>
      </c>
      <c r="F223" s="36" t="s">
        <v>72</v>
      </c>
      <c r="G223" s="36">
        <v>68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ht="30" x14ac:dyDescent="0.25">
      <c r="B224" s="28"/>
      <c r="C224" s="36">
        <v>114082</v>
      </c>
      <c r="D224" s="37">
        <v>19</v>
      </c>
      <c r="E224" s="38" t="s">
        <v>136</v>
      </c>
      <c r="F224" s="36" t="s">
        <v>72</v>
      </c>
      <c r="G224" s="36">
        <v>8.5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30" customFormat="1" x14ac:dyDescent="0.25">
      <c r="B225" s="29"/>
      <c r="C225" s="32"/>
      <c r="D225" s="33">
        <v>8</v>
      </c>
      <c r="E225" s="34" t="s">
        <v>137</v>
      </c>
      <c r="F225" s="35"/>
      <c r="G225" s="35"/>
      <c r="H225" s="46"/>
      <c r="I225" s="46"/>
      <c r="J225" s="42"/>
      <c r="K225" s="47">
        <f>ROUND(SUM($K$226:$K$256), 2)</f>
        <v>0</v>
      </c>
    </row>
    <row r="226" spans="2:11" s="5" customFormat="1" ht="60" x14ac:dyDescent="0.25">
      <c r="B226" s="28"/>
      <c r="C226" s="36">
        <v>114735</v>
      </c>
      <c r="D226" s="37">
        <v>1</v>
      </c>
      <c r="E226" s="38" t="s">
        <v>138</v>
      </c>
      <c r="F226" s="36" t="s">
        <v>72</v>
      </c>
      <c r="G226" s="36">
        <v>6.6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60" x14ac:dyDescent="0.25">
      <c r="B227" s="28"/>
      <c r="C227" s="36">
        <v>116531</v>
      </c>
      <c r="D227" s="37">
        <v>2</v>
      </c>
      <c r="E227" s="38" t="s">
        <v>139</v>
      </c>
      <c r="F227" s="36" t="s">
        <v>72</v>
      </c>
      <c r="G227" s="36">
        <v>23.8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ht="45" x14ac:dyDescent="0.25">
      <c r="B228" s="28"/>
      <c r="C228" s="36">
        <v>116549</v>
      </c>
      <c r="D228" s="37">
        <v>3</v>
      </c>
      <c r="E228" s="38" t="s">
        <v>140</v>
      </c>
      <c r="F228" s="36" t="s">
        <v>72</v>
      </c>
      <c r="G228" s="36">
        <v>6.9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45" x14ac:dyDescent="0.25">
      <c r="B229" s="28"/>
      <c r="C229" s="36">
        <v>116532</v>
      </c>
      <c r="D229" s="37">
        <v>4</v>
      </c>
      <c r="E229" s="38" t="s">
        <v>141</v>
      </c>
      <c r="F229" s="36" t="s">
        <v>72</v>
      </c>
      <c r="G229" s="36">
        <v>9.9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28"/>
      <c r="C230" s="36">
        <v>114773</v>
      </c>
      <c r="D230" s="37">
        <v>5</v>
      </c>
      <c r="E230" s="38" t="s">
        <v>142</v>
      </c>
      <c r="F230" s="36" t="s">
        <v>72</v>
      </c>
      <c r="G230" s="36">
        <v>2.2999999999999998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60" x14ac:dyDescent="0.25">
      <c r="B231" s="28"/>
      <c r="C231" s="36">
        <v>114783</v>
      </c>
      <c r="D231" s="37">
        <v>6</v>
      </c>
      <c r="E231" s="38" t="s">
        <v>143</v>
      </c>
      <c r="F231" s="36" t="s">
        <v>72</v>
      </c>
      <c r="G231" s="36">
        <v>144.19999999999999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ht="75" x14ac:dyDescent="0.25">
      <c r="B232" s="28"/>
      <c r="C232" s="36">
        <v>116518</v>
      </c>
      <c r="D232" s="37">
        <v>7</v>
      </c>
      <c r="E232" s="38" t="s">
        <v>144</v>
      </c>
      <c r="F232" s="36" t="s">
        <v>72</v>
      </c>
      <c r="G232" s="36">
        <v>7.9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28"/>
      <c r="C233" s="36">
        <v>114786</v>
      </c>
      <c r="D233" s="37">
        <v>8</v>
      </c>
      <c r="E233" s="38" t="s">
        <v>145</v>
      </c>
      <c r="F233" s="36" t="s">
        <v>72</v>
      </c>
      <c r="G233" s="36">
        <v>18.5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x14ac:dyDescent="0.25">
      <c r="B234" s="28"/>
      <c r="C234" s="36">
        <v>114784</v>
      </c>
      <c r="D234" s="37">
        <v>9</v>
      </c>
      <c r="E234" s="38" t="s">
        <v>146</v>
      </c>
      <c r="F234" s="36" t="s">
        <v>147</v>
      </c>
      <c r="G234" s="36">
        <v>71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28"/>
      <c r="C235" s="36">
        <v>114787</v>
      </c>
      <c r="D235" s="37">
        <v>10</v>
      </c>
      <c r="E235" s="38" t="s">
        <v>148</v>
      </c>
      <c r="F235" s="36" t="s">
        <v>72</v>
      </c>
      <c r="G235" s="36">
        <v>57.6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45" x14ac:dyDescent="0.25">
      <c r="B236" s="28"/>
      <c r="C236" s="36">
        <v>116565</v>
      </c>
      <c r="D236" s="37">
        <v>11</v>
      </c>
      <c r="E236" s="38" t="s">
        <v>149</v>
      </c>
      <c r="F236" s="36" t="s">
        <v>72</v>
      </c>
      <c r="G236" s="36">
        <v>8.4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28"/>
      <c r="C237" s="36">
        <v>116566</v>
      </c>
      <c r="D237" s="37">
        <v>12</v>
      </c>
      <c r="E237" s="38" t="s">
        <v>150</v>
      </c>
      <c r="F237" s="36" t="s">
        <v>72</v>
      </c>
      <c r="G237" s="36">
        <v>2.4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60" x14ac:dyDescent="0.25">
      <c r="B238" s="28"/>
      <c r="C238" s="36">
        <v>137089</v>
      </c>
      <c r="D238" s="37">
        <v>13</v>
      </c>
      <c r="E238" s="38" t="s">
        <v>151</v>
      </c>
      <c r="F238" s="36" t="s">
        <v>72</v>
      </c>
      <c r="G238" s="36">
        <v>6.6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ht="60" x14ac:dyDescent="0.25">
      <c r="B239" s="28"/>
      <c r="C239" s="36">
        <v>137090</v>
      </c>
      <c r="D239" s="37">
        <v>14</v>
      </c>
      <c r="E239" s="38" t="s">
        <v>152</v>
      </c>
      <c r="F239" s="36" t="s">
        <v>72</v>
      </c>
      <c r="G239" s="36">
        <v>1.5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ht="60" x14ac:dyDescent="0.25">
      <c r="B240" s="28"/>
      <c r="C240" s="36">
        <v>136765</v>
      </c>
      <c r="D240" s="37">
        <v>15</v>
      </c>
      <c r="E240" s="38" t="s">
        <v>153</v>
      </c>
      <c r="F240" s="36" t="s">
        <v>72</v>
      </c>
      <c r="G240" s="36">
        <v>55.4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45" x14ac:dyDescent="0.25">
      <c r="B241" s="28"/>
      <c r="C241" s="36">
        <v>137023</v>
      </c>
      <c r="D241" s="37">
        <v>16</v>
      </c>
      <c r="E241" s="38" t="s">
        <v>154</v>
      </c>
      <c r="F241" s="36" t="s">
        <v>72</v>
      </c>
      <c r="G241" s="36">
        <v>63.2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28"/>
      <c r="C242" s="36">
        <v>114789</v>
      </c>
      <c r="D242" s="37">
        <v>17</v>
      </c>
      <c r="E242" s="38" t="s">
        <v>155</v>
      </c>
      <c r="F242" s="36" t="s">
        <v>89</v>
      </c>
      <c r="G242" s="36">
        <v>80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5" customFormat="1" x14ac:dyDescent="0.25">
      <c r="B243" s="28"/>
      <c r="C243" s="36">
        <v>116575</v>
      </c>
      <c r="D243" s="37">
        <v>18</v>
      </c>
      <c r="E243" s="38" t="s">
        <v>156</v>
      </c>
      <c r="F243" s="36" t="s">
        <v>72</v>
      </c>
      <c r="G243" s="36">
        <v>2.1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60" x14ac:dyDescent="0.25">
      <c r="B244" s="28"/>
      <c r="C244" s="36">
        <v>114737</v>
      </c>
      <c r="D244" s="37">
        <v>19</v>
      </c>
      <c r="E244" s="38" t="s">
        <v>157</v>
      </c>
      <c r="F244" s="36" t="s">
        <v>72</v>
      </c>
      <c r="G244" s="36">
        <v>380.7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60" x14ac:dyDescent="0.25">
      <c r="B245" s="28"/>
      <c r="C245" s="36">
        <v>114736</v>
      </c>
      <c r="D245" s="37">
        <v>20</v>
      </c>
      <c r="E245" s="38" t="s">
        <v>158</v>
      </c>
      <c r="F245" s="36" t="s">
        <v>72</v>
      </c>
      <c r="G245" s="36">
        <v>259.89999999999998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28"/>
      <c r="C246" s="36">
        <v>114741</v>
      </c>
      <c r="D246" s="37">
        <v>21</v>
      </c>
      <c r="E246" s="38" t="s">
        <v>159</v>
      </c>
      <c r="F246" s="36" t="s">
        <v>45</v>
      </c>
      <c r="G246" s="36">
        <v>322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ht="30" x14ac:dyDescent="0.25">
      <c r="B247" s="28"/>
      <c r="C247" s="36">
        <v>114740</v>
      </c>
      <c r="D247" s="37">
        <v>22</v>
      </c>
      <c r="E247" s="38" t="s">
        <v>160</v>
      </c>
      <c r="F247" s="36" t="s">
        <v>72</v>
      </c>
      <c r="G247" s="36">
        <v>50.25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x14ac:dyDescent="0.25">
      <c r="B248" s="28"/>
      <c r="C248" s="36">
        <v>114758</v>
      </c>
      <c r="D248" s="37">
        <v>23</v>
      </c>
      <c r="E248" s="38" t="s">
        <v>161</v>
      </c>
      <c r="F248" s="36" t="s">
        <v>72</v>
      </c>
      <c r="G248" s="36">
        <v>640.6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30" x14ac:dyDescent="0.25">
      <c r="B249" s="28"/>
      <c r="C249" s="36">
        <v>128719</v>
      </c>
      <c r="D249" s="37">
        <v>24</v>
      </c>
      <c r="E249" s="38" t="s">
        <v>162</v>
      </c>
      <c r="F249" s="36" t="s">
        <v>72</v>
      </c>
      <c r="G249" s="36">
        <v>85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ht="60" x14ac:dyDescent="0.25">
      <c r="B250" s="28"/>
      <c r="C250" s="36">
        <v>114793</v>
      </c>
      <c r="D250" s="37">
        <v>25</v>
      </c>
      <c r="E250" s="38" t="s">
        <v>163</v>
      </c>
      <c r="F250" s="36" t="s">
        <v>72</v>
      </c>
      <c r="G250" s="36">
        <v>36.5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ht="60" x14ac:dyDescent="0.25">
      <c r="B251" s="28"/>
      <c r="C251" s="36">
        <v>114792</v>
      </c>
      <c r="D251" s="37">
        <v>26</v>
      </c>
      <c r="E251" s="38" t="s">
        <v>164</v>
      </c>
      <c r="F251" s="36" t="s">
        <v>72</v>
      </c>
      <c r="G251" s="36">
        <v>81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ht="45" x14ac:dyDescent="0.25">
      <c r="B252" s="28"/>
      <c r="C252" s="36">
        <v>114795</v>
      </c>
      <c r="D252" s="37">
        <v>27</v>
      </c>
      <c r="E252" s="38" t="s">
        <v>165</v>
      </c>
      <c r="F252" s="36" t="s">
        <v>72</v>
      </c>
      <c r="G252" s="36">
        <v>10.1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ht="45" x14ac:dyDescent="0.25">
      <c r="B253" s="28"/>
      <c r="C253" s="36">
        <v>114794</v>
      </c>
      <c r="D253" s="37">
        <v>28</v>
      </c>
      <c r="E253" s="38" t="s">
        <v>166</v>
      </c>
      <c r="F253" s="36" t="s">
        <v>72</v>
      </c>
      <c r="G253" s="36">
        <v>24.5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ht="45" x14ac:dyDescent="0.25">
      <c r="B254" s="28"/>
      <c r="C254" s="36">
        <v>128717</v>
      </c>
      <c r="D254" s="37">
        <v>29</v>
      </c>
      <c r="E254" s="38" t="s">
        <v>167</v>
      </c>
      <c r="F254" s="36" t="s">
        <v>72</v>
      </c>
      <c r="G254" s="36">
        <v>30.1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ht="45" x14ac:dyDescent="0.25">
      <c r="B255" s="28"/>
      <c r="C255" s="36">
        <v>128718</v>
      </c>
      <c r="D255" s="37">
        <v>30</v>
      </c>
      <c r="E255" s="38" t="s">
        <v>168</v>
      </c>
      <c r="F255" s="36" t="s">
        <v>72</v>
      </c>
      <c r="G255" s="36">
        <v>50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45" x14ac:dyDescent="0.25">
      <c r="B256" s="28"/>
      <c r="C256" s="36">
        <v>116609</v>
      </c>
      <c r="D256" s="37">
        <v>31</v>
      </c>
      <c r="E256" s="38" t="s">
        <v>169</v>
      </c>
      <c r="F256" s="36" t="s">
        <v>45</v>
      </c>
      <c r="G256" s="36">
        <v>6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30" customFormat="1" x14ac:dyDescent="0.25">
      <c r="B257" s="29"/>
      <c r="C257" s="32"/>
      <c r="D257" s="33">
        <v>9</v>
      </c>
      <c r="E257" s="34" t="s">
        <v>170</v>
      </c>
      <c r="F257" s="35"/>
      <c r="G257" s="35"/>
      <c r="H257" s="46"/>
      <c r="I257" s="46"/>
      <c r="J257" s="42"/>
      <c r="K257" s="47">
        <f>ROUND(SUM($K$258:$K$266), 2)</f>
        <v>0</v>
      </c>
    </row>
    <row r="258" spans="2:11" s="5" customFormat="1" ht="45" x14ac:dyDescent="0.25">
      <c r="B258" s="28"/>
      <c r="C258" s="36">
        <v>114798</v>
      </c>
      <c r="D258" s="37">
        <v>1</v>
      </c>
      <c r="E258" s="38" t="s">
        <v>171</v>
      </c>
      <c r="F258" s="36" t="s">
        <v>30</v>
      </c>
      <c r="G258" s="36">
        <v>157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x14ac:dyDescent="0.25">
      <c r="B259" s="28"/>
      <c r="C259" s="36">
        <v>114799</v>
      </c>
      <c r="D259" s="37">
        <v>2</v>
      </c>
      <c r="E259" s="38" t="s">
        <v>172</v>
      </c>
      <c r="F259" s="36" t="s">
        <v>30</v>
      </c>
      <c r="G259" s="36">
        <v>27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ht="30" x14ac:dyDescent="0.25">
      <c r="B260" s="28"/>
      <c r="C260" s="36">
        <v>114800</v>
      </c>
      <c r="D260" s="37">
        <v>3</v>
      </c>
      <c r="E260" s="38" t="s">
        <v>173</v>
      </c>
      <c r="F260" s="36" t="s">
        <v>72</v>
      </c>
      <c r="G260" s="36">
        <v>86.5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ht="30" x14ac:dyDescent="0.25">
      <c r="B261" s="28"/>
      <c r="C261" s="36">
        <v>114801</v>
      </c>
      <c r="D261" s="37">
        <v>4</v>
      </c>
      <c r="E261" s="38" t="s">
        <v>174</v>
      </c>
      <c r="F261" s="36" t="s">
        <v>72</v>
      </c>
      <c r="G261" s="36">
        <v>74.5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ht="45" x14ac:dyDescent="0.25">
      <c r="B262" s="28"/>
      <c r="C262" s="36">
        <v>114802</v>
      </c>
      <c r="D262" s="37">
        <v>5</v>
      </c>
      <c r="E262" s="38" t="s">
        <v>175</v>
      </c>
      <c r="F262" s="36" t="s">
        <v>72</v>
      </c>
      <c r="G262" s="36">
        <v>22.5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x14ac:dyDescent="0.25">
      <c r="B263" s="28"/>
      <c r="C263" s="36">
        <v>114810</v>
      </c>
      <c r="D263" s="37">
        <v>6</v>
      </c>
      <c r="E263" s="38" t="s">
        <v>176</v>
      </c>
      <c r="F263" s="36" t="s">
        <v>36</v>
      </c>
      <c r="G263" s="36">
        <v>0.28000000000000003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x14ac:dyDescent="0.25">
      <c r="B264" s="28"/>
      <c r="C264" s="36">
        <v>114811</v>
      </c>
      <c r="D264" s="37">
        <v>7</v>
      </c>
      <c r="E264" s="38" t="s">
        <v>177</v>
      </c>
      <c r="F264" s="36" t="s">
        <v>36</v>
      </c>
      <c r="G264" s="36">
        <v>1.4999999999999999E-2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30" x14ac:dyDescent="0.25">
      <c r="B265" s="28"/>
      <c r="C265" s="36">
        <v>114812</v>
      </c>
      <c r="D265" s="37">
        <v>8</v>
      </c>
      <c r="E265" s="38" t="s">
        <v>178</v>
      </c>
      <c r="F265" s="36" t="s">
        <v>36</v>
      </c>
      <c r="G265" s="36">
        <v>0.28000000000000003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ht="30" x14ac:dyDescent="0.25">
      <c r="B266" s="28"/>
      <c r="C266" s="36">
        <v>114813</v>
      </c>
      <c r="D266" s="37">
        <v>9</v>
      </c>
      <c r="E266" s="38" t="s">
        <v>179</v>
      </c>
      <c r="F266" s="36" t="s">
        <v>72</v>
      </c>
      <c r="G266" s="36">
        <v>14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30" customFormat="1" x14ac:dyDescent="0.25">
      <c r="B267" s="29"/>
      <c r="C267" s="32"/>
      <c r="D267" s="33">
        <v>10</v>
      </c>
      <c r="E267" s="34" t="s">
        <v>180</v>
      </c>
      <c r="F267" s="35"/>
      <c r="G267" s="35"/>
      <c r="H267" s="46"/>
      <c r="I267" s="46"/>
      <c r="J267" s="42"/>
      <c r="K267" s="47">
        <f>ROUND(SUM($K$268:$K$305), 2)</f>
        <v>0</v>
      </c>
    </row>
    <row r="268" spans="2:11" s="5" customFormat="1" ht="30" x14ac:dyDescent="0.25">
      <c r="B268" s="28"/>
      <c r="C268" s="36">
        <v>114826</v>
      </c>
      <c r="D268" s="37">
        <v>1</v>
      </c>
      <c r="E268" s="38" t="s">
        <v>181</v>
      </c>
      <c r="F268" s="36" t="s">
        <v>72</v>
      </c>
      <c r="G268" s="36">
        <v>690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30" x14ac:dyDescent="0.25">
      <c r="B269" s="28"/>
      <c r="C269" s="36">
        <v>115405</v>
      </c>
      <c r="D269" s="37">
        <v>2</v>
      </c>
      <c r="E269" s="38" t="s">
        <v>182</v>
      </c>
      <c r="F269" s="36" t="s">
        <v>72</v>
      </c>
      <c r="G269" s="36">
        <v>138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ht="45" x14ac:dyDescent="0.25">
      <c r="B270" s="28"/>
      <c r="C270" s="36">
        <v>115406</v>
      </c>
      <c r="D270" s="37">
        <v>3</v>
      </c>
      <c r="E270" s="38" t="s">
        <v>183</v>
      </c>
      <c r="F270" s="36" t="s">
        <v>45</v>
      </c>
      <c r="G270" s="36">
        <v>84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ht="30" x14ac:dyDescent="0.25">
      <c r="B271" s="28"/>
      <c r="C271" s="36">
        <v>115407</v>
      </c>
      <c r="D271" s="37">
        <v>4</v>
      </c>
      <c r="E271" s="38" t="s">
        <v>184</v>
      </c>
      <c r="F271" s="36" t="s">
        <v>45</v>
      </c>
      <c r="G271" s="36">
        <v>44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28"/>
      <c r="C272" s="36">
        <v>115431</v>
      </c>
      <c r="D272" s="37">
        <v>5</v>
      </c>
      <c r="E272" s="38" t="s">
        <v>185</v>
      </c>
      <c r="F272" s="36" t="s">
        <v>45</v>
      </c>
      <c r="G272" s="36">
        <v>72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ht="30" x14ac:dyDescent="0.25">
      <c r="B273" s="28"/>
      <c r="C273" s="36">
        <v>115408</v>
      </c>
      <c r="D273" s="37">
        <v>6</v>
      </c>
      <c r="E273" s="38" t="s">
        <v>186</v>
      </c>
      <c r="F273" s="36" t="s">
        <v>72</v>
      </c>
      <c r="G273" s="36">
        <v>1840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28"/>
      <c r="C274" s="36">
        <v>115411</v>
      </c>
      <c r="D274" s="37">
        <v>7</v>
      </c>
      <c r="E274" s="38" t="s">
        <v>187</v>
      </c>
      <c r="F274" s="36" t="s">
        <v>36</v>
      </c>
      <c r="G274" s="36">
        <v>1.012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28"/>
      <c r="C275" s="36">
        <v>115409</v>
      </c>
      <c r="D275" s="37">
        <v>8</v>
      </c>
      <c r="E275" s="38" t="s">
        <v>188</v>
      </c>
      <c r="F275" s="36" t="s">
        <v>72</v>
      </c>
      <c r="G275" s="36">
        <v>1890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30" x14ac:dyDescent="0.25">
      <c r="B276" s="28"/>
      <c r="C276" s="36">
        <v>115410</v>
      </c>
      <c r="D276" s="37">
        <v>9</v>
      </c>
      <c r="E276" s="38" t="s">
        <v>189</v>
      </c>
      <c r="F276" s="36" t="s">
        <v>30</v>
      </c>
      <c r="G276" s="36">
        <v>276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30" x14ac:dyDescent="0.25">
      <c r="B277" s="28"/>
      <c r="C277" s="36">
        <v>115412</v>
      </c>
      <c r="D277" s="37">
        <v>10</v>
      </c>
      <c r="E277" s="38" t="s">
        <v>190</v>
      </c>
      <c r="F277" s="36" t="s">
        <v>30</v>
      </c>
      <c r="G277" s="36">
        <v>11.7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28"/>
      <c r="C278" s="36">
        <v>115413</v>
      </c>
      <c r="D278" s="37">
        <v>11</v>
      </c>
      <c r="E278" s="38" t="s">
        <v>191</v>
      </c>
      <c r="F278" s="36" t="s">
        <v>45</v>
      </c>
      <c r="G278" s="36">
        <v>250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ht="30" x14ac:dyDescent="0.25">
      <c r="B279" s="28"/>
      <c r="C279" s="36">
        <v>115414</v>
      </c>
      <c r="D279" s="37">
        <v>12</v>
      </c>
      <c r="E279" s="38" t="s">
        <v>93</v>
      </c>
      <c r="F279" s="36" t="s">
        <v>30</v>
      </c>
      <c r="G279" s="36">
        <v>51.32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ht="45" x14ac:dyDescent="0.25">
      <c r="B280" s="28"/>
      <c r="C280" s="36">
        <v>115415</v>
      </c>
      <c r="D280" s="37">
        <v>13</v>
      </c>
      <c r="E280" s="38" t="s">
        <v>192</v>
      </c>
      <c r="F280" s="36" t="s">
        <v>72</v>
      </c>
      <c r="G280" s="36">
        <v>1852.2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ht="30" x14ac:dyDescent="0.25">
      <c r="B281" s="28"/>
      <c r="C281" s="36">
        <v>115416</v>
      </c>
      <c r="D281" s="37">
        <v>14</v>
      </c>
      <c r="E281" s="38" t="s">
        <v>182</v>
      </c>
      <c r="F281" s="36" t="s">
        <v>72</v>
      </c>
      <c r="G281" s="36">
        <v>82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28"/>
      <c r="C282" s="36">
        <v>115417</v>
      </c>
      <c r="D282" s="37">
        <v>15</v>
      </c>
      <c r="E282" s="38" t="s">
        <v>193</v>
      </c>
      <c r="F282" s="36" t="s">
        <v>72</v>
      </c>
      <c r="G282" s="36">
        <v>290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ht="30" x14ac:dyDescent="0.25">
      <c r="B283" s="28"/>
      <c r="C283" s="36">
        <v>115418</v>
      </c>
      <c r="D283" s="37">
        <v>16</v>
      </c>
      <c r="E283" s="38" t="s">
        <v>194</v>
      </c>
      <c r="F283" s="36" t="s">
        <v>89</v>
      </c>
      <c r="G283" s="36">
        <v>16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ht="30" x14ac:dyDescent="0.25">
      <c r="B284" s="28"/>
      <c r="C284" s="36">
        <v>115419</v>
      </c>
      <c r="D284" s="37">
        <v>17</v>
      </c>
      <c r="E284" s="38" t="s">
        <v>184</v>
      </c>
      <c r="F284" s="36" t="s">
        <v>45</v>
      </c>
      <c r="G284" s="36">
        <v>170.5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ht="30" x14ac:dyDescent="0.25">
      <c r="B285" s="28"/>
      <c r="C285" s="36">
        <v>115420</v>
      </c>
      <c r="D285" s="37">
        <v>18</v>
      </c>
      <c r="E285" s="38" t="s">
        <v>195</v>
      </c>
      <c r="F285" s="36" t="s">
        <v>72</v>
      </c>
      <c r="G285" s="36">
        <v>12.7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28"/>
      <c r="C286" s="36">
        <v>115421</v>
      </c>
      <c r="D286" s="37">
        <v>19</v>
      </c>
      <c r="E286" s="38" t="s">
        <v>196</v>
      </c>
      <c r="F286" s="36" t="s">
        <v>72</v>
      </c>
      <c r="G286" s="36">
        <v>56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ht="30" x14ac:dyDescent="0.25">
      <c r="B287" s="28"/>
      <c r="C287" s="36">
        <v>117734</v>
      </c>
      <c r="D287" s="37">
        <v>20</v>
      </c>
      <c r="E287" s="38" t="s">
        <v>185</v>
      </c>
      <c r="F287" s="36" t="s">
        <v>45</v>
      </c>
      <c r="G287" s="36">
        <v>390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ht="30" x14ac:dyDescent="0.25">
      <c r="B288" s="28"/>
      <c r="C288" s="36">
        <v>115422</v>
      </c>
      <c r="D288" s="37">
        <v>21</v>
      </c>
      <c r="E288" s="38" t="s">
        <v>197</v>
      </c>
      <c r="F288" s="36" t="s">
        <v>72</v>
      </c>
      <c r="G288" s="36">
        <v>117.5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ht="30" x14ac:dyDescent="0.25">
      <c r="B289" s="28"/>
      <c r="C289" s="36">
        <v>115424</v>
      </c>
      <c r="D289" s="37">
        <v>22</v>
      </c>
      <c r="E289" s="38" t="s">
        <v>198</v>
      </c>
      <c r="F289" s="36" t="s">
        <v>89</v>
      </c>
      <c r="G289" s="36">
        <v>8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30" x14ac:dyDescent="0.25">
      <c r="B290" s="28"/>
      <c r="C290" s="36">
        <v>115423</v>
      </c>
      <c r="D290" s="37">
        <v>23</v>
      </c>
      <c r="E290" s="38" t="s">
        <v>199</v>
      </c>
      <c r="F290" s="36" t="s">
        <v>72</v>
      </c>
      <c r="G290" s="36">
        <v>14.4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x14ac:dyDescent="0.25">
      <c r="B291" s="28"/>
      <c r="C291" s="36">
        <v>115425</v>
      </c>
      <c r="D291" s="37">
        <v>24</v>
      </c>
      <c r="E291" s="38" t="s">
        <v>200</v>
      </c>
      <c r="F291" s="36" t="s">
        <v>89</v>
      </c>
      <c r="G291" s="36">
        <v>8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ht="30" x14ac:dyDescent="0.25">
      <c r="B292" s="28"/>
      <c r="C292" s="36">
        <v>115426</v>
      </c>
      <c r="D292" s="37">
        <v>25</v>
      </c>
      <c r="E292" s="38" t="s">
        <v>201</v>
      </c>
      <c r="F292" s="36" t="s">
        <v>72</v>
      </c>
      <c r="G292" s="36">
        <v>6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x14ac:dyDescent="0.25">
      <c r="B293" s="28"/>
      <c r="C293" s="36">
        <v>115427</v>
      </c>
      <c r="D293" s="37">
        <v>26</v>
      </c>
      <c r="E293" s="38" t="s">
        <v>94</v>
      </c>
      <c r="F293" s="36" t="s">
        <v>72</v>
      </c>
      <c r="G293" s="36">
        <v>2740.5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30" x14ac:dyDescent="0.25">
      <c r="B294" s="28"/>
      <c r="C294" s="36">
        <v>115428</v>
      </c>
      <c r="D294" s="37">
        <v>27</v>
      </c>
      <c r="E294" s="38" t="s">
        <v>202</v>
      </c>
      <c r="F294" s="36" t="s">
        <v>45</v>
      </c>
      <c r="G294" s="36">
        <v>230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ht="30" x14ac:dyDescent="0.25">
      <c r="B295" s="28"/>
      <c r="C295" s="36">
        <v>115429</v>
      </c>
      <c r="D295" s="37">
        <v>28</v>
      </c>
      <c r="E295" s="38" t="s">
        <v>203</v>
      </c>
      <c r="F295" s="36" t="s">
        <v>72</v>
      </c>
      <c r="G295" s="36">
        <v>135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30" x14ac:dyDescent="0.25">
      <c r="B296" s="28"/>
      <c r="C296" s="36">
        <v>115430</v>
      </c>
      <c r="D296" s="37">
        <v>29</v>
      </c>
      <c r="E296" s="38" t="s">
        <v>204</v>
      </c>
      <c r="F296" s="36" t="s">
        <v>30</v>
      </c>
      <c r="G296" s="36">
        <v>29.2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ht="30" x14ac:dyDescent="0.25">
      <c r="B297" s="28"/>
      <c r="C297" s="36">
        <v>115435</v>
      </c>
      <c r="D297" s="37">
        <v>30</v>
      </c>
      <c r="E297" s="38" t="s">
        <v>124</v>
      </c>
      <c r="F297" s="36" t="s">
        <v>72</v>
      </c>
      <c r="G297" s="36">
        <v>100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28"/>
      <c r="C298" s="36">
        <v>115436</v>
      </c>
      <c r="D298" s="37">
        <v>31</v>
      </c>
      <c r="E298" s="38" t="s">
        <v>205</v>
      </c>
      <c r="F298" s="36" t="s">
        <v>36</v>
      </c>
      <c r="G298" s="36">
        <v>9.8000000000000004E-2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45" x14ac:dyDescent="0.25">
      <c r="B299" s="28"/>
      <c r="C299" s="36">
        <v>117738</v>
      </c>
      <c r="D299" s="37">
        <v>32</v>
      </c>
      <c r="E299" s="38" t="s">
        <v>206</v>
      </c>
      <c r="F299" s="36" t="s">
        <v>72</v>
      </c>
      <c r="G299" s="36">
        <v>105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30" x14ac:dyDescent="0.25">
      <c r="B300" s="28"/>
      <c r="C300" s="36">
        <v>115438</v>
      </c>
      <c r="D300" s="37">
        <v>33</v>
      </c>
      <c r="E300" s="38" t="s">
        <v>207</v>
      </c>
      <c r="F300" s="36" t="s">
        <v>72</v>
      </c>
      <c r="G300" s="36">
        <v>23.4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30" x14ac:dyDescent="0.25">
      <c r="B301" s="28"/>
      <c r="C301" s="36">
        <v>115441</v>
      </c>
      <c r="D301" s="37">
        <v>34</v>
      </c>
      <c r="E301" s="38" t="s">
        <v>208</v>
      </c>
      <c r="F301" s="36" t="s">
        <v>72</v>
      </c>
      <c r="G301" s="36">
        <v>7.8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ht="30" x14ac:dyDescent="0.25">
      <c r="B302" s="28"/>
      <c r="C302" s="36">
        <v>115442</v>
      </c>
      <c r="D302" s="37">
        <v>35</v>
      </c>
      <c r="E302" s="38" t="s">
        <v>209</v>
      </c>
      <c r="F302" s="36" t="s">
        <v>72</v>
      </c>
      <c r="G302" s="36">
        <v>6.6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ht="45" x14ac:dyDescent="0.25">
      <c r="B303" s="28"/>
      <c r="C303" s="36">
        <v>115443</v>
      </c>
      <c r="D303" s="37">
        <v>36</v>
      </c>
      <c r="E303" s="38" t="s">
        <v>210</v>
      </c>
      <c r="F303" s="36" t="s">
        <v>45</v>
      </c>
      <c r="G303" s="36">
        <v>19.5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ht="30" x14ac:dyDescent="0.25">
      <c r="B304" s="28"/>
      <c r="C304" s="36">
        <v>115445</v>
      </c>
      <c r="D304" s="37">
        <v>37</v>
      </c>
      <c r="E304" s="38" t="s">
        <v>184</v>
      </c>
      <c r="F304" s="36" t="s">
        <v>45</v>
      </c>
      <c r="G304" s="36">
        <v>7.2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28"/>
      <c r="C305" s="36">
        <v>128723</v>
      </c>
      <c r="D305" s="37">
        <v>38</v>
      </c>
      <c r="E305" s="38" t="s">
        <v>211</v>
      </c>
      <c r="F305" s="36" t="s">
        <v>72</v>
      </c>
      <c r="G305" s="36">
        <v>16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30" customFormat="1" x14ac:dyDescent="0.25">
      <c r="B306" s="29"/>
      <c r="C306" s="32"/>
      <c r="D306" s="33">
        <v>11</v>
      </c>
      <c r="E306" s="34" t="s">
        <v>212</v>
      </c>
      <c r="F306" s="35"/>
      <c r="G306" s="35"/>
      <c r="H306" s="46"/>
      <c r="I306" s="46"/>
      <c r="J306" s="42"/>
      <c r="K306" s="47">
        <f>ROUND(SUM($K$307:$K$320), 2)</f>
        <v>0</v>
      </c>
    </row>
    <row r="307" spans="2:11" s="5" customFormat="1" ht="45" x14ac:dyDescent="0.25">
      <c r="B307" s="28"/>
      <c r="C307" s="36">
        <v>128847</v>
      </c>
      <c r="D307" s="37">
        <v>1</v>
      </c>
      <c r="E307" s="38" t="s">
        <v>213</v>
      </c>
      <c r="F307" s="36" t="s">
        <v>72</v>
      </c>
      <c r="G307" s="36">
        <v>980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x14ac:dyDescent="0.25">
      <c r="B308" s="28"/>
      <c r="C308" s="36">
        <v>128848</v>
      </c>
      <c r="D308" s="37">
        <v>2</v>
      </c>
      <c r="E308" s="38" t="s">
        <v>214</v>
      </c>
      <c r="F308" s="36" t="s">
        <v>36</v>
      </c>
      <c r="G308" s="36">
        <v>0.755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ht="45" x14ac:dyDescent="0.25">
      <c r="B309" s="28"/>
      <c r="C309" s="36">
        <v>115450</v>
      </c>
      <c r="D309" s="37">
        <v>3</v>
      </c>
      <c r="E309" s="38" t="s">
        <v>215</v>
      </c>
      <c r="F309" s="36" t="s">
        <v>72</v>
      </c>
      <c r="G309" s="36">
        <v>980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45" x14ac:dyDescent="0.25">
      <c r="B310" s="28"/>
      <c r="C310" s="36">
        <v>128850</v>
      </c>
      <c r="D310" s="37">
        <v>4</v>
      </c>
      <c r="E310" s="38" t="s">
        <v>213</v>
      </c>
      <c r="F310" s="36" t="s">
        <v>72</v>
      </c>
      <c r="G310" s="36">
        <v>1184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28"/>
      <c r="C311" s="36">
        <v>128849</v>
      </c>
      <c r="D311" s="37">
        <v>5</v>
      </c>
      <c r="E311" s="38" t="s">
        <v>214</v>
      </c>
      <c r="F311" s="36" t="s">
        <v>36</v>
      </c>
      <c r="G311" s="36">
        <v>0.91200000000000003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ht="45" x14ac:dyDescent="0.25">
      <c r="B312" s="28"/>
      <c r="C312" s="36">
        <v>115452</v>
      </c>
      <c r="D312" s="37">
        <v>6</v>
      </c>
      <c r="E312" s="38" t="s">
        <v>216</v>
      </c>
      <c r="F312" s="36" t="s">
        <v>72</v>
      </c>
      <c r="G312" s="36">
        <v>1184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ht="30" x14ac:dyDescent="0.25">
      <c r="B313" s="28"/>
      <c r="C313" s="36">
        <v>115453</v>
      </c>
      <c r="D313" s="37">
        <v>7</v>
      </c>
      <c r="E313" s="38" t="s">
        <v>217</v>
      </c>
      <c r="F313" s="36" t="s">
        <v>72</v>
      </c>
      <c r="G313" s="36">
        <v>770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45" x14ac:dyDescent="0.25">
      <c r="B314" s="28"/>
      <c r="C314" s="36">
        <v>115454</v>
      </c>
      <c r="D314" s="37">
        <v>8</v>
      </c>
      <c r="E314" s="38" t="s">
        <v>218</v>
      </c>
      <c r="F314" s="36" t="s">
        <v>72</v>
      </c>
      <c r="G314" s="36">
        <v>260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28"/>
      <c r="C315" s="36">
        <v>115455</v>
      </c>
      <c r="D315" s="37">
        <v>9</v>
      </c>
      <c r="E315" s="38" t="s">
        <v>214</v>
      </c>
      <c r="F315" s="36" t="s">
        <v>36</v>
      </c>
      <c r="G315" s="36">
        <v>0.2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ht="30" x14ac:dyDescent="0.25">
      <c r="B316" s="28"/>
      <c r="C316" s="36">
        <v>115456</v>
      </c>
      <c r="D316" s="37">
        <v>10</v>
      </c>
      <c r="E316" s="38" t="s">
        <v>219</v>
      </c>
      <c r="F316" s="36" t="s">
        <v>45</v>
      </c>
      <c r="G316" s="36">
        <v>330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ht="30" x14ac:dyDescent="0.25">
      <c r="B317" s="28"/>
      <c r="C317" s="36">
        <v>115457</v>
      </c>
      <c r="D317" s="37">
        <v>11</v>
      </c>
      <c r="E317" s="38" t="s">
        <v>220</v>
      </c>
      <c r="F317" s="36" t="s">
        <v>72</v>
      </c>
      <c r="G317" s="36">
        <v>120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ht="45" x14ac:dyDescent="0.25">
      <c r="B318" s="28"/>
      <c r="C318" s="36">
        <v>115458</v>
      </c>
      <c r="D318" s="37">
        <v>12</v>
      </c>
      <c r="E318" s="38" t="s">
        <v>221</v>
      </c>
      <c r="F318" s="36" t="s">
        <v>72</v>
      </c>
      <c r="G318" s="36">
        <v>120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ht="30" x14ac:dyDescent="0.25">
      <c r="B319" s="28"/>
      <c r="C319" s="36">
        <v>115459</v>
      </c>
      <c r="D319" s="37">
        <v>13</v>
      </c>
      <c r="E319" s="38" t="s">
        <v>222</v>
      </c>
      <c r="F319" s="36" t="s">
        <v>72</v>
      </c>
      <c r="G319" s="36">
        <v>105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ht="30" x14ac:dyDescent="0.25">
      <c r="B320" s="28"/>
      <c r="C320" s="36">
        <v>115460</v>
      </c>
      <c r="D320" s="37">
        <v>14</v>
      </c>
      <c r="E320" s="38" t="s">
        <v>223</v>
      </c>
      <c r="F320" s="36" t="s">
        <v>72</v>
      </c>
      <c r="G320" s="36">
        <v>2650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30" customFormat="1" x14ac:dyDescent="0.25">
      <c r="B321" s="29"/>
      <c r="C321" s="32"/>
      <c r="D321" s="33">
        <v>12</v>
      </c>
      <c r="E321" s="34" t="s">
        <v>224</v>
      </c>
      <c r="F321" s="35"/>
      <c r="G321" s="35"/>
      <c r="H321" s="46"/>
      <c r="I321" s="46"/>
      <c r="J321" s="42"/>
      <c r="K321" s="47">
        <f>ROUND(SUM($K$322:$K$368), 2)</f>
        <v>0</v>
      </c>
    </row>
    <row r="322" spans="2:11" s="5" customFormat="1" ht="30" x14ac:dyDescent="0.25">
      <c r="B322" s="28"/>
      <c r="C322" s="36">
        <v>115462</v>
      </c>
      <c r="D322" s="37">
        <v>1</v>
      </c>
      <c r="E322" s="38" t="s">
        <v>225</v>
      </c>
      <c r="F322" s="36" t="s">
        <v>30</v>
      </c>
      <c r="G322" s="36">
        <v>3324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28"/>
      <c r="C323" s="36">
        <v>115463</v>
      </c>
      <c r="D323" s="37">
        <v>2</v>
      </c>
      <c r="E323" s="38" t="s">
        <v>48</v>
      </c>
      <c r="F323" s="36" t="s">
        <v>36</v>
      </c>
      <c r="G323" s="36">
        <v>5983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ht="30" x14ac:dyDescent="0.25">
      <c r="B324" s="28"/>
      <c r="C324" s="36">
        <v>115464</v>
      </c>
      <c r="D324" s="37">
        <v>3</v>
      </c>
      <c r="E324" s="38" t="s">
        <v>37</v>
      </c>
      <c r="F324" s="36" t="s">
        <v>30</v>
      </c>
      <c r="G324" s="36">
        <v>807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28"/>
      <c r="C325" s="36">
        <v>115465</v>
      </c>
      <c r="D325" s="37">
        <v>4</v>
      </c>
      <c r="E325" s="38" t="s">
        <v>226</v>
      </c>
      <c r="F325" s="36" t="s">
        <v>36</v>
      </c>
      <c r="G325" s="36">
        <v>1412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x14ac:dyDescent="0.25">
      <c r="B326" s="28"/>
      <c r="C326" s="36">
        <v>115467</v>
      </c>
      <c r="D326" s="37">
        <v>5</v>
      </c>
      <c r="E326" s="38" t="s">
        <v>227</v>
      </c>
      <c r="F326" s="36" t="s">
        <v>30</v>
      </c>
      <c r="G326" s="36">
        <v>807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x14ac:dyDescent="0.25">
      <c r="B327" s="28"/>
      <c r="C327" s="36">
        <v>128727</v>
      </c>
      <c r="D327" s="37">
        <v>6</v>
      </c>
      <c r="E327" s="38" t="s">
        <v>228</v>
      </c>
      <c r="F327" s="36" t="s">
        <v>30</v>
      </c>
      <c r="G327" s="36">
        <v>37.1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ht="30" x14ac:dyDescent="0.25">
      <c r="B328" s="28"/>
      <c r="C328" s="36">
        <v>128724</v>
      </c>
      <c r="D328" s="37">
        <v>7</v>
      </c>
      <c r="E328" s="38" t="s">
        <v>229</v>
      </c>
      <c r="F328" s="36" t="s">
        <v>30</v>
      </c>
      <c r="G328" s="36">
        <v>29.7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ht="30" x14ac:dyDescent="0.25">
      <c r="B329" s="28"/>
      <c r="C329" s="36">
        <v>128726</v>
      </c>
      <c r="D329" s="37">
        <v>8</v>
      </c>
      <c r="E329" s="38" t="s">
        <v>230</v>
      </c>
      <c r="F329" s="36" t="s">
        <v>72</v>
      </c>
      <c r="G329" s="36">
        <v>370.6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28"/>
      <c r="C330" s="36">
        <v>128725</v>
      </c>
      <c r="D330" s="37">
        <v>9</v>
      </c>
      <c r="E330" s="38" t="s">
        <v>231</v>
      </c>
      <c r="F330" s="36" t="s">
        <v>72</v>
      </c>
      <c r="G330" s="36">
        <v>2195.6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28"/>
      <c r="C331" s="36">
        <v>128728</v>
      </c>
      <c r="D331" s="37">
        <v>10</v>
      </c>
      <c r="E331" s="38" t="s">
        <v>228</v>
      </c>
      <c r="F331" s="36" t="s">
        <v>30</v>
      </c>
      <c r="G331" s="36">
        <v>182.5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30" x14ac:dyDescent="0.25">
      <c r="B332" s="28"/>
      <c r="C332" s="36">
        <v>115469</v>
      </c>
      <c r="D332" s="37">
        <v>11</v>
      </c>
      <c r="E332" s="38" t="s">
        <v>232</v>
      </c>
      <c r="F332" s="36" t="s">
        <v>72</v>
      </c>
      <c r="G332" s="36">
        <v>1825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30" x14ac:dyDescent="0.25">
      <c r="B333" s="28"/>
      <c r="C333" s="36">
        <v>115470</v>
      </c>
      <c r="D333" s="37">
        <v>12</v>
      </c>
      <c r="E333" s="38" t="s">
        <v>233</v>
      </c>
      <c r="F333" s="36" t="s">
        <v>72</v>
      </c>
      <c r="G333" s="36">
        <v>1825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ht="30" x14ac:dyDescent="0.25">
      <c r="B334" s="28"/>
      <c r="C334" s="36">
        <v>115471</v>
      </c>
      <c r="D334" s="37">
        <v>13</v>
      </c>
      <c r="E334" s="38" t="s">
        <v>234</v>
      </c>
      <c r="F334" s="36" t="s">
        <v>45</v>
      </c>
      <c r="G334" s="36">
        <v>552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28"/>
      <c r="C335" s="36">
        <v>115472</v>
      </c>
      <c r="D335" s="37">
        <v>14</v>
      </c>
      <c r="E335" s="38" t="s">
        <v>235</v>
      </c>
      <c r="F335" s="36" t="s">
        <v>72</v>
      </c>
      <c r="G335" s="36">
        <v>1515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28"/>
      <c r="C336" s="36">
        <v>128729</v>
      </c>
      <c r="D336" s="37">
        <v>15</v>
      </c>
      <c r="E336" s="38" t="s">
        <v>228</v>
      </c>
      <c r="F336" s="36" t="s">
        <v>30</v>
      </c>
      <c r="G336" s="36">
        <v>151.5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x14ac:dyDescent="0.25">
      <c r="B337" s="28"/>
      <c r="C337" s="36">
        <v>115473</v>
      </c>
      <c r="D337" s="37">
        <v>16</v>
      </c>
      <c r="E337" s="38" t="s">
        <v>236</v>
      </c>
      <c r="F337" s="36" t="s">
        <v>30</v>
      </c>
      <c r="G337" s="36">
        <v>121.2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ht="45" x14ac:dyDescent="0.25">
      <c r="B338" s="28"/>
      <c r="C338" s="36">
        <v>115475</v>
      </c>
      <c r="D338" s="37">
        <v>17</v>
      </c>
      <c r="E338" s="38" t="s">
        <v>237</v>
      </c>
      <c r="F338" s="36" t="s">
        <v>72</v>
      </c>
      <c r="G338" s="36">
        <v>1015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ht="45" x14ac:dyDescent="0.25">
      <c r="B339" s="28"/>
      <c r="C339" s="36">
        <v>115474</v>
      </c>
      <c r="D339" s="37">
        <v>18</v>
      </c>
      <c r="E339" s="38" t="s">
        <v>238</v>
      </c>
      <c r="F339" s="36" t="s">
        <v>72</v>
      </c>
      <c r="G339" s="36">
        <v>500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ht="30" x14ac:dyDescent="0.25">
      <c r="B340" s="28"/>
      <c r="C340" s="36">
        <v>115479</v>
      </c>
      <c r="D340" s="37">
        <v>19</v>
      </c>
      <c r="E340" s="38" t="s">
        <v>239</v>
      </c>
      <c r="F340" s="36" t="s">
        <v>30</v>
      </c>
      <c r="G340" s="36">
        <v>315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x14ac:dyDescent="0.25">
      <c r="B341" s="28"/>
      <c r="C341" s="36">
        <v>115481</v>
      </c>
      <c r="D341" s="37">
        <v>20</v>
      </c>
      <c r="E341" s="38" t="s">
        <v>226</v>
      </c>
      <c r="F341" s="36" t="s">
        <v>36</v>
      </c>
      <c r="G341" s="36">
        <v>535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x14ac:dyDescent="0.25">
      <c r="B342" s="28"/>
      <c r="C342" s="36">
        <v>115482</v>
      </c>
      <c r="D342" s="37">
        <v>21</v>
      </c>
      <c r="E342" s="38" t="s">
        <v>227</v>
      </c>
      <c r="F342" s="36" t="s">
        <v>30</v>
      </c>
      <c r="G342" s="36">
        <v>315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x14ac:dyDescent="0.25">
      <c r="B343" s="28"/>
      <c r="C343" s="36">
        <v>115478</v>
      </c>
      <c r="D343" s="37">
        <v>22</v>
      </c>
      <c r="E343" s="38" t="s">
        <v>240</v>
      </c>
      <c r="F343" s="36" t="s">
        <v>72</v>
      </c>
      <c r="G343" s="36">
        <v>1050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ht="30" x14ac:dyDescent="0.25">
      <c r="B344" s="28"/>
      <c r="C344" s="36">
        <v>115480</v>
      </c>
      <c r="D344" s="37">
        <v>23</v>
      </c>
      <c r="E344" s="38" t="s">
        <v>241</v>
      </c>
      <c r="F344" s="36" t="s">
        <v>89</v>
      </c>
      <c r="G344" s="36">
        <v>30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x14ac:dyDescent="0.25">
      <c r="B345" s="28"/>
      <c r="C345" s="36">
        <v>128730</v>
      </c>
      <c r="D345" s="37">
        <v>24</v>
      </c>
      <c r="E345" s="38" t="s">
        <v>242</v>
      </c>
      <c r="F345" s="36" t="s">
        <v>30</v>
      </c>
      <c r="G345" s="36">
        <v>212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30" x14ac:dyDescent="0.25">
      <c r="B346" s="28"/>
      <c r="C346" s="36">
        <v>115485</v>
      </c>
      <c r="D346" s="37">
        <v>25</v>
      </c>
      <c r="E346" s="38" t="s">
        <v>243</v>
      </c>
      <c r="F346" s="36" t="s">
        <v>30</v>
      </c>
      <c r="G346" s="36">
        <v>70.5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x14ac:dyDescent="0.25">
      <c r="B347" s="28"/>
      <c r="C347" s="36">
        <v>115487</v>
      </c>
      <c r="D347" s="37">
        <v>26</v>
      </c>
      <c r="E347" s="38" t="s">
        <v>53</v>
      </c>
      <c r="F347" s="36" t="s">
        <v>36</v>
      </c>
      <c r="G347" s="36">
        <v>9.6000000000000002E-2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ht="30" x14ac:dyDescent="0.25">
      <c r="B348" s="28"/>
      <c r="C348" s="36">
        <v>115488</v>
      </c>
      <c r="D348" s="37">
        <v>27</v>
      </c>
      <c r="E348" s="38" t="s">
        <v>244</v>
      </c>
      <c r="F348" s="36" t="s">
        <v>89</v>
      </c>
      <c r="G348" s="36">
        <v>20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28"/>
      <c r="C349" s="36">
        <v>115489</v>
      </c>
      <c r="D349" s="37">
        <v>28</v>
      </c>
      <c r="E349" s="38" t="s">
        <v>245</v>
      </c>
      <c r="F349" s="36" t="s">
        <v>30</v>
      </c>
      <c r="G349" s="36">
        <v>19.8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x14ac:dyDescent="0.25">
      <c r="B350" s="28"/>
      <c r="C350" s="36">
        <v>115490</v>
      </c>
      <c r="D350" s="37">
        <v>29</v>
      </c>
      <c r="E350" s="38" t="s">
        <v>246</v>
      </c>
      <c r="F350" s="36" t="s">
        <v>30</v>
      </c>
      <c r="G350" s="36">
        <v>2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ht="30" x14ac:dyDescent="0.25">
      <c r="B351" s="28"/>
      <c r="C351" s="36">
        <v>115491</v>
      </c>
      <c r="D351" s="37">
        <v>30</v>
      </c>
      <c r="E351" s="38" t="s">
        <v>247</v>
      </c>
      <c r="F351" s="36" t="s">
        <v>72</v>
      </c>
      <c r="G351" s="36">
        <v>148.5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ht="30" x14ac:dyDescent="0.25">
      <c r="B352" s="28"/>
      <c r="C352" s="36">
        <v>115492</v>
      </c>
      <c r="D352" s="37">
        <v>31</v>
      </c>
      <c r="E352" s="38" t="s">
        <v>248</v>
      </c>
      <c r="F352" s="36" t="s">
        <v>30</v>
      </c>
      <c r="G352" s="36">
        <v>23.5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ht="30" x14ac:dyDescent="0.25">
      <c r="B353" s="28"/>
      <c r="C353" s="36">
        <v>115494</v>
      </c>
      <c r="D353" s="37">
        <v>32</v>
      </c>
      <c r="E353" s="38" t="s">
        <v>249</v>
      </c>
      <c r="F353" s="36" t="s">
        <v>89</v>
      </c>
      <c r="G353" s="36">
        <v>8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28"/>
      <c r="C354" s="36">
        <v>115495</v>
      </c>
      <c r="D354" s="37">
        <v>33</v>
      </c>
      <c r="E354" s="38" t="s">
        <v>245</v>
      </c>
      <c r="F354" s="36" t="s">
        <v>30</v>
      </c>
      <c r="G354" s="36">
        <v>3.5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28"/>
      <c r="C355" s="36">
        <v>115496</v>
      </c>
      <c r="D355" s="37">
        <v>34</v>
      </c>
      <c r="E355" s="38" t="s">
        <v>246</v>
      </c>
      <c r="F355" s="36" t="s">
        <v>30</v>
      </c>
      <c r="G355" s="36">
        <v>0.32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ht="30" x14ac:dyDescent="0.25">
      <c r="B356" s="28"/>
      <c r="C356" s="36">
        <v>115497</v>
      </c>
      <c r="D356" s="37">
        <v>35</v>
      </c>
      <c r="E356" s="38" t="s">
        <v>247</v>
      </c>
      <c r="F356" s="36" t="s">
        <v>72</v>
      </c>
      <c r="G356" s="36">
        <v>48.7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ht="30" x14ac:dyDescent="0.25">
      <c r="B357" s="28"/>
      <c r="C357" s="36">
        <v>115498</v>
      </c>
      <c r="D357" s="37">
        <v>36</v>
      </c>
      <c r="E357" s="38" t="s">
        <v>250</v>
      </c>
      <c r="F357" s="36" t="s">
        <v>30</v>
      </c>
      <c r="G357" s="36">
        <v>40.5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x14ac:dyDescent="0.25">
      <c r="B358" s="28"/>
      <c r="C358" s="36">
        <v>115499</v>
      </c>
      <c r="D358" s="37">
        <v>37</v>
      </c>
      <c r="E358" s="38" t="s">
        <v>53</v>
      </c>
      <c r="F358" s="36" t="s">
        <v>36</v>
      </c>
      <c r="G358" s="36">
        <v>9.6000000000000002E-2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ht="30" x14ac:dyDescent="0.25">
      <c r="B359" s="28"/>
      <c r="C359" s="36">
        <v>115500</v>
      </c>
      <c r="D359" s="37">
        <v>38</v>
      </c>
      <c r="E359" s="38" t="s">
        <v>249</v>
      </c>
      <c r="F359" s="36" t="s">
        <v>89</v>
      </c>
      <c r="G359" s="36">
        <v>15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x14ac:dyDescent="0.25">
      <c r="B360" s="28"/>
      <c r="C360" s="36">
        <v>115501</v>
      </c>
      <c r="D360" s="37">
        <v>39</v>
      </c>
      <c r="E360" s="38" t="s">
        <v>245</v>
      </c>
      <c r="F360" s="36" t="s">
        <v>30</v>
      </c>
      <c r="G360" s="36">
        <v>8.6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28"/>
      <c r="C361" s="36">
        <v>115502</v>
      </c>
      <c r="D361" s="37">
        <v>40</v>
      </c>
      <c r="E361" s="38" t="s">
        <v>246</v>
      </c>
      <c r="F361" s="36" t="s">
        <v>30</v>
      </c>
      <c r="G361" s="36">
        <v>0.87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30" x14ac:dyDescent="0.25">
      <c r="B362" s="28"/>
      <c r="C362" s="36">
        <v>115503</v>
      </c>
      <c r="D362" s="37">
        <v>41</v>
      </c>
      <c r="E362" s="38" t="s">
        <v>247</v>
      </c>
      <c r="F362" s="36" t="s">
        <v>72</v>
      </c>
      <c r="G362" s="36">
        <v>86.8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ht="30" x14ac:dyDescent="0.25">
      <c r="B363" s="28"/>
      <c r="C363" s="36">
        <v>115504</v>
      </c>
      <c r="D363" s="37">
        <v>42</v>
      </c>
      <c r="E363" s="38" t="s">
        <v>251</v>
      </c>
      <c r="F363" s="36" t="s">
        <v>30</v>
      </c>
      <c r="G363" s="36">
        <v>77.5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28"/>
      <c r="C364" s="36">
        <v>115505</v>
      </c>
      <c r="D364" s="37">
        <v>43</v>
      </c>
      <c r="E364" s="38" t="s">
        <v>53</v>
      </c>
      <c r="F364" s="36" t="s">
        <v>36</v>
      </c>
      <c r="G364" s="36">
        <v>0.16800000000000001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30" x14ac:dyDescent="0.25">
      <c r="B365" s="28"/>
      <c r="C365" s="36">
        <v>115506</v>
      </c>
      <c r="D365" s="37">
        <v>44</v>
      </c>
      <c r="E365" s="38" t="s">
        <v>249</v>
      </c>
      <c r="F365" s="36" t="s">
        <v>89</v>
      </c>
      <c r="G365" s="36">
        <v>30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28"/>
      <c r="C366" s="36">
        <v>115507</v>
      </c>
      <c r="D366" s="37">
        <v>45</v>
      </c>
      <c r="E366" s="38" t="s">
        <v>245</v>
      </c>
      <c r="F366" s="36" t="s">
        <v>30</v>
      </c>
      <c r="G366" s="36">
        <v>19.7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28"/>
      <c r="C367" s="36">
        <v>115508</v>
      </c>
      <c r="D367" s="37">
        <v>46</v>
      </c>
      <c r="E367" s="38" t="s">
        <v>246</v>
      </c>
      <c r="F367" s="36" t="s">
        <v>30</v>
      </c>
      <c r="G367" s="36">
        <v>1.9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ht="30" x14ac:dyDescent="0.25">
      <c r="B368" s="28"/>
      <c r="C368" s="36">
        <v>115509</v>
      </c>
      <c r="D368" s="37">
        <v>47</v>
      </c>
      <c r="E368" s="38" t="s">
        <v>247</v>
      </c>
      <c r="F368" s="36" t="s">
        <v>72</v>
      </c>
      <c r="G368" s="36">
        <v>165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30" customFormat="1" x14ac:dyDescent="0.25">
      <c r="B369" s="29"/>
      <c r="C369" s="32"/>
      <c r="D369" s="33">
        <v>13</v>
      </c>
      <c r="E369" s="34" t="s">
        <v>252</v>
      </c>
      <c r="F369" s="35"/>
      <c r="G369" s="35"/>
      <c r="H369" s="46"/>
      <c r="I369" s="46"/>
      <c r="J369" s="42"/>
      <c r="K369" s="47">
        <f>ROUND(SUM($K$370:$K$389), 2)</f>
        <v>0</v>
      </c>
    </row>
    <row r="370" spans="2:11" s="5" customFormat="1" x14ac:dyDescent="0.25">
      <c r="B370" s="28"/>
      <c r="C370" s="36">
        <v>115511</v>
      </c>
      <c r="D370" s="37">
        <v>1</v>
      </c>
      <c r="E370" s="38" t="s">
        <v>253</v>
      </c>
      <c r="F370" s="36" t="s">
        <v>30</v>
      </c>
      <c r="G370" s="36">
        <v>39.200000000000003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30" x14ac:dyDescent="0.25">
      <c r="B371" s="28"/>
      <c r="C371" s="36">
        <v>117742</v>
      </c>
      <c r="D371" s="37">
        <v>2</v>
      </c>
      <c r="E371" s="38" t="s">
        <v>254</v>
      </c>
      <c r="F371" s="36" t="s">
        <v>30</v>
      </c>
      <c r="G371" s="36">
        <v>35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x14ac:dyDescent="0.25">
      <c r="B372" s="28"/>
      <c r="C372" s="36">
        <v>115512</v>
      </c>
      <c r="D372" s="37">
        <v>3</v>
      </c>
      <c r="E372" s="38" t="s">
        <v>48</v>
      </c>
      <c r="F372" s="36" t="s">
        <v>36</v>
      </c>
      <c r="G372" s="36">
        <v>59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x14ac:dyDescent="0.25">
      <c r="B373" s="28"/>
      <c r="C373" s="36">
        <v>115518</v>
      </c>
      <c r="D373" s="37">
        <v>4</v>
      </c>
      <c r="E373" s="38" t="s">
        <v>255</v>
      </c>
      <c r="F373" s="36" t="s">
        <v>30</v>
      </c>
      <c r="G373" s="36">
        <v>4.2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30" x14ac:dyDescent="0.25">
      <c r="B374" s="28"/>
      <c r="C374" s="36">
        <v>115513</v>
      </c>
      <c r="D374" s="37">
        <v>5</v>
      </c>
      <c r="E374" s="38" t="s">
        <v>256</v>
      </c>
      <c r="F374" s="36" t="s">
        <v>30</v>
      </c>
      <c r="G374" s="36">
        <v>33.6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ht="30" x14ac:dyDescent="0.25">
      <c r="B375" s="28"/>
      <c r="C375" s="36">
        <v>128708</v>
      </c>
      <c r="D375" s="37">
        <v>6</v>
      </c>
      <c r="E375" s="38" t="s">
        <v>257</v>
      </c>
      <c r="F375" s="36" t="s">
        <v>30</v>
      </c>
      <c r="G375" s="36">
        <v>19.600000000000001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ht="30" x14ac:dyDescent="0.25">
      <c r="B376" s="28"/>
      <c r="C376" s="36">
        <v>115515</v>
      </c>
      <c r="D376" s="37">
        <v>7</v>
      </c>
      <c r="E376" s="38" t="s">
        <v>258</v>
      </c>
      <c r="F376" s="36" t="s">
        <v>72</v>
      </c>
      <c r="G376" s="36">
        <v>402.5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x14ac:dyDescent="0.25">
      <c r="B377" s="28"/>
      <c r="C377" s="36">
        <v>115516</v>
      </c>
      <c r="D377" s="37">
        <v>8</v>
      </c>
      <c r="E377" s="38" t="s">
        <v>214</v>
      </c>
      <c r="F377" s="36" t="s">
        <v>36</v>
      </c>
      <c r="G377" s="36">
        <v>0.31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ht="30" x14ac:dyDescent="0.25">
      <c r="B378" s="28"/>
      <c r="C378" s="36">
        <v>115517</v>
      </c>
      <c r="D378" s="37">
        <v>9</v>
      </c>
      <c r="E378" s="38" t="s">
        <v>259</v>
      </c>
      <c r="F378" s="36" t="s">
        <v>72</v>
      </c>
      <c r="G378" s="36">
        <v>380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ht="30" x14ac:dyDescent="0.25">
      <c r="B379" s="28"/>
      <c r="C379" s="36">
        <v>115528</v>
      </c>
      <c r="D379" s="37">
        <v>10</v>
      </c>
      <c r="E379" s="38" t="s">
        <v>260</v>
      </c>
      <c r="F379" s="36" t="s">
        <v>72</v>
      </c>
      <c r="G379" s="36">
        <v>2.9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5" customFormat="1" ht="30" x14ac:dyDescent="0.25">
      <c r="B380" s="28"/>
      <c r="C380" s="36">
        <v>115529</v>
      </c>
      <c r="D380" s="37">
        <v>11</v>
      </c>
      <c r="E380" s="38" t="s">
        <v>261</v>
      </c>
      <c r="F380" s="36" t="s">
        <v>72</v>
      </c>
      <c r="G380" s="36">
        <v>126.2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ht="30" x14ac:dyDescent="0.25">
      <c r="B381" s="28"/>
      <c r="C381" s="36">
        <v>115531</v>
      </c>
      <c r="D381" s="37">
        <v>12</v>
      </c>
      <c r="E381" s="38" t="s">
        <v>262</v>
      </c>
      <c r="F381" s="36" t="s">
        <v>36</v>
      </c>
      <c r="G381" s="36">
        <v>1.17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28"/>
      <c r="C382" s="36">
        <v>115532</v>
      </c>
      <c r="D382" s="37">
        <v>13</v>
      </c>
      <c r="E382" s="38" t="s">
        <v>263</v>
      </c>
      <c r="F382" s="36" t="s">
        <v>36</v>
      </c>
      <c r="G382" s="36">
        <v>0.45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28"/>
      <c r="C383" s="36">
        <v>115533</v>
      </c>
      <c r="D383" s="37">
        <v>14</v>
      </c>
      <c r="E383" s="38" t="s">
        <v>264</v>
      </c>
      <c r="F383" s="36" t="s">
        <v>36</v>
      </c>
      <c r="G383" s="36">
        <v>0.42599999999999999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x14ac:dyDescent="0.25">
      <c r="B384" s="28"/>
      <c r="C384" s="36">
        <v>115534</v>
      </c>
      <c r="D384" s="37">
        <v>15</v>
      </c>
      <c r="E384" s="38" t="s">
        <v>265</v>
      </c>
      <c r="F384" s="36" t="s">
        <v>36</v>
      </c>
      <c r="G384" s="36">
        <v>0.876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x14ac:dyDescent="0.25">
      <c r="B385" s="28"/>
      <c r="C385" s="36">
        <v>115535</v>
      </c>
      <c r="D385" s="37">
        <v>16</v>
      </c>
      <c r="E385" s="38" t="s">
        <v>266</v>
      </c>
      <c r="F385" s="36" t="s">
        <v>147</v>
      </c>
      <c r="G385" s="36">
        <v>3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45" x14ac:dyDescent="0.25">
      <c r="B386" s="28"/>
      <c r="C386" s="36">
        <v>128732</v>
      </c>
      <c r="D386" s="37">
        <v>17</v>
      </c>
      <c r="E386" s="38" t="s">
        <v>267</v>
      </c>
      <c r="F386" s="36" t="s">
        <v>45</v>
      </c>
      <c r="G386" s="36">
        <v>335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x14ac:dyDescent="0.25">
      <c r="B387" s="28"/>
      <c r="C387" s="36">
        <v>115537</v>
      </c>
      <c r="D387" s="37">
        <v>18</v>
      </c>
      <c r="E387" s="38" t="s">
        <v>268</v>
      </c>
      <c r="F387" s="36" t="s">
        <v>30</v>
      </c>
      <c r="G387" s="36">
        <v>0.96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28"/>
      <c r="C388" s="36">
        <v>115538</v>
      </c>
      <c r="D388" s="37">
        <v>19</v>
      </c>
      <c r="E388" s="38" t="s">
        <v>51</v>
      </c>
      <c r="F388" s="36" t="s">
        <v>36</v>
      </c>
      <c r="G388" s="36">
        <v>6.2E-2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x14ac:dyDescent="0.25">
      <c r="B389" s="28"/>
      <c r="C389" s="36">
        <v>115539</v>
      </c>
      <c r="D389" s="37">
        <v>20</v>
      </c>
      <c r="E389" s="38" t="s">
        <v>52</v>
      </c>
      <c r="F389" s="36" t="s">
        <v>36</v>
      </c>
      <c r="G389" s="36">
        <v>2.1999999999999999E-2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30" customFormat="1" x14ac:dyDescent="0.25">
      <c r="B390" s="29"/>
      <c r="C390" s="32"/>
      <c r="D390" s="33">
        <v>14</v>
      </c>
      <c r="E390" s="34" t="s">
        <v>269</v>
      </c>
      <c r="F390" s="35"/>
      <c r="G390" s="35"/>
      <c r="H390" s="46"/>
      <c r="I390" s="46"/>
      <c r="J390" s="42"/>
      <c r="K390" s="47">
        <f>ROUND(SUM($K$391:$K$400), 2)</f>
        <v>0</v>
      </c>
    </row>
    <row r="391" spans="2:11" s="5" customFormat="1" x14ac:dyDescent="0.25">
      <c r="B391" s="28"/>
      <c r="C391" s="36">
        <v>115540</v>
      </c>
      <c r="D391" s="37">
        <v>1</v>
      </c>
      <c r="E391" s="38" t="s">
        <v>253</v>
      </c>
      <c r="F391" s="36" t="s">
        <v>30</v>
      </c>
      <c r="G391" s="36">
        <v>26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ht="30" x14ac:dyDescent="0.25">
      <c r="B392" s="28"/>
      <c r="C392" s="36">
        <v>115541</v>
      </c>
      <c r="D392" s="37">
        <v>2</v>
      </c>
      <c r="E392" s="38" t="s">
        <v>256</v>
      </c>
      <c r="F392" s="36" t="s">
        <v>30</v>
      </c>
      <c r="G392" s="36">
        <v>14.8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x14ac:dyDescent="0.25">
      <c r="B393" s="28"/>
      <c r="C393" s="36">
        <v>115542</v>
      </c>
      <c r="D393" s="37">
        <v>3</v>
      </c>
      <c r="E393" s="38" t="s">
        <v>270</v>
      </c>
      <c r="F393" s="36" t="s">
        <v>30</v>
      </c>
      <c r="G393" s="36">
        <v>13.3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30" x14ac:dyDescent="0.25">
      <c r="B394" s="28"/>
      <c r="C394" s="36">
        <v>115543</v>
      </c>
      <c r="D394" s="37">
        <v>4</v>
      </c>
      <c r="E394" s="38" t="s">
        <v>271</v>
      </c>
      <c r="F394" s="36" t="s">
        <v>30</v>
      </c>
      <c r="G394" s="36">
        <v>66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ht="45" x14ac:dyDescent="0.25">
      <c r="B395" s="28"/>
      <c r="C395" s="36">
        <v>115544</v>
      </c>
      <c r="D395" s="37">
        <v>5</v>
      </c>
      <c r="E395" s="38" t="s">
        <v>272</v>
      </c>
      <c r="F395" s="36" t="s">
        <v>30</v>
      </c>
      <c r="G395" s="36">
        <v>66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x14ac:dyDescent="0.25">
      <c r="B396" s="28"/>
      <c r="C396" s="36">
        <v>115545</v>
      </c>
      <c r="D396" s="37">
        <v>6</v>
      </c>
      <c r="E396" s="38" t="s">
        <v>273</v>
      </c>
      <c r="F396" s="36" t="s">
        <v>36</v>
      </c>
      <c r="G396" s="36">
        <v>0.871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ht="60" x14ac:dyDescent="0.25">
      <c r="B397" s="28"/>
      <c r="C397" s="36">
        <v>130868</v>
      </c>
      <c r="D397" s="37">
        <v>7</v>
      </c>
      <c r="E397" s="38" t="s">
        <v>274</v>
      </c>
      <c r="F397" s="36" t="s">
        <v>72</v>
      </c>
      <c r="G397" s="36">
        <v>660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30" x14ac:dyDescent="0.25">
      <c r="B398" s="28"/>
      <c r="C398" s="36">
        <v>117745</v>
      </c>
      <c r="D398" s="37">
        <v>8</v>
      </c>
      <c r="E398" s="38" t="s">
        <v>275</v>
      </c>
      <c r="F398" s="36" t="s">
        <v>36</v>
      </c>
      <c r="G398" s="36">
        <v>0.81899999999999995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ht="30" x14ac:dyDescent="0.25">
      <c r="B399" s="28"/>
      <c r="C399" s="36">
        <v>128733</v>
      </c>
      <c r="D399" s="37">
        <v>9</v>
      </c>
      <c r="E399" s="38" t="s">
        <v>276</v>
      </c>
      <c r="F399" s="36" t="s">
        <v>45</v>
      </c>
      <c r="G399" s="36">
        <v>105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ht="30" x14ac:dyDescent="0.25">
      <c r="B400" s="28"/>
      <c r="C400" s="36">
        <v>128734</v>
      </c>
      <c r="D400" s="37">
        <v>10</v>
      </c>
      <c r="E400" s="38" t="s">
        <v>277</v>
      </c>
      <c r="F400" s="36" t="s">
        <v>72</v>
      </c>
      <c r="G400" s="36">
        <v>2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30" customFormat="1" x14ac:dyDescent="0.25">
      <c r="B401" s="29"/>
      <c r="C401" s="32"/>
      <c r="D401" s="33">
        <v>15</v>
      </c>
      <c r="E401" s="34" t="s">
        <v>278</v>
      </c>
      <c r="F401" s="35"/>
      <c r="G401" s="35"/>
      <c r="H401" s="46"/>
      <c r="I401" s="46"/>
      <c r="J401" s="42"/>
      <c r="K401" s="47">
        <f>ROUND(SUM($K$402:$K$424), 2)</f>
        <v>0</v>
      </c>
    </row>
    <row r="402" spans="2:11" s="5" customFormat="1" ht="30" x14ac:dyDescent="0.25">
      <c r="B402" s="28"/>
      <c r="C402" s="36">
        <v>115562</v>
      </c>
      <c r="D402" s="37">
        <v>1</v>
      </c>
      <c r="E402" s="38" t="s">
        <v>37</v>
      </c>
      <c r="F402" s="36" t="s">
        <v>30</v>
      </c>
      <c r="G402" s="36">
        <v>63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x14ac:dyDescent="0.25">
      <c r="B403" s="28"/>
      <c r="C403" s="36">
        <v>115563</v>
      </c>
      <c r="D403" s="37">
        <v>2</v>
      </c>
      <c r="E403" s="38" t="s">
        <v>242</v>
      </c>
      <c r="F403" s="36" t="s">
        <v>30</v>
      </c>
      <c r="G403" s="36">
        <v>42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ht="30" x14ac:dyDescent="0.25">
      <c r="B404" s="28"/>
      <c r="C404" s="36">
        <v>115564</v>
      </c>
      <c r="D404" s="37">
        <v>3</v>
      </c>
      <c r="E404" s="38" t="s">
        <v>35</v>
      </c>
      <c r="F404" s="36" t="s">
        <v>36</v>
      </c>
      <c r="G404" s="36">
        <v>107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28"/>
      <c r="C405" s="36">
        <v>115568</v>
      </c>
      <c r="D405" s="37">
        <v>4</v>
      </c>
      <c r="E405" s="38" t="s">
        <v>279</v>
      </c>
      <c r="F405" s="36" t="s">
        <v>30</v>
      </c>
      <c r="G405" s="36">
        <v>42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28"/>
      <c r="C406" s="36">
        <v>115565</v>
      </c>
      <c r="D406" s="37">
        <v>5</v>
      </c>
      <c r="E406" s="38" t="s">
        <v>280</v>
      </c>
      <c r="F406" s="36" t="s">
        <v>30</v>
      </c>
      <c r="G406" s="36">
        <v>80.5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ht="30" x14ac:dyDescent="0.25">
      <c r="B407" s="28"/>
      <c r="C407" s="36">
        <v>115566</v>
      </c>
      <c r="D407" s="37">
        <v>6</v>
      </c>
      <c r="E407" s="38" t="s">
        <v>281</v>
      </c>
      <c r="F407" s="36" t="s">
        <v>30</v>
      </c>
      <c r="G407" s="36">
        <v>7.6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x14ac:dyDescent="0.25">
      <c r="B408" s="28"/>
      <c r="C408" s="36">
        <v>115567</v>
      </c>
      <c r="D408" s="37">
        <v>7</v>
      </c>
      <c r="E408" s="38" t="s">
        <v>282</v>
      </c>
      <c r="F408" s="36" t="s">
        <v>30</v>
      </c>
      <c r="G408" s="36">
        <v>0.16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x14ac:dyDescent="0.25">
      <c r="B409" s="28"/>
      <c r="C409" s="36">
        <v>115580</v>
      </c>
      <c r="D409" s="37">
        <v>8</v>
      </c>
      <c r="E409" s="38" t="s">
        <v>283</v>
      </c>
      <c r="F409" s="36" t="s">
        <v>36</v>
      </c>
      <c r="G409" s="36">
        <v>6.5000000000000002E-2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30" x14ac:dyDescent="0.25">
      <c r="B410" s="28"/>
      <c r="C410" s="36">
        <v>115581</v>
      </c>
      <c r="D410" s="37">
        <v>9</v>
      </c>
      <c r="E410" s="38" t="s">
        <v>284</v>
      </c>
      <c r="F410" s="36" t="s">
        <v>30</v>
      </c>
      <c r="G410" s="36">
        <v>0.85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28"/>
      <c r="C411" s="36">
        <v>115582</v>
      </c>
      <c r="D411" s="37">
        <v>10</v>
      </c>
      <c r="E411" s="38" t="s">
        <v>285</v>
      </c>
      <c r="F411" s="36" t="s">
        <v>36</v>
      </c>
      <c r="G411" s="36">
        <v>6.5000000000000002E-2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30" x14ac:dyDescent="0.25">
      <c r="B412" s="28"/>
      <c r="C412" s="36">
        <v>115583</v>
      </c>
      <c r="D412" s="37">
        <v>11</v>
      </c>
      <c r="E412" s="38" t="s">
        <v>286</v>
      </c>
      <c r="F412" s="36" t="s">
        <v>30</v>
      </c>
      <c r="G412" s="36">
        <v>16.7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28"/>
      <c r="C413" s="36">
        <v>115584</v>
      </c>
      <c r="D413" s="37">
        <v>12</v>
      </c>
      <c r="E413" s="38" t="s">
        <v>51</v>
      </c>
      <c r="F413" s="36" t="s">
        <v>36</v>
      </c>
      <c r="G413" s="36">
        <v>1.036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28"/>
      <c r="C414" s="36">
        <v>115585</v>
      </c>
      <c r="D414" s="37">
        <v>13</v>
      </c>
      <c r="E414" s="38" t="s">
        <v>52</v>
      </c>
      <c r="F414" s="36" t="s">
        <v>36</v>
      </c>
      <c r="G414" s="36">
        <v>2.8000000000000001E-2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28"/>
      <c r="C415" s="36">
        <v>115586</v>
      </c>
      <c r="D415" s="37">
        <v>14</v>
      </c>
      <c r="E415" s="38" t="s">
        <v>287</v>
      </c>
      <c r="F415" s="36" t="s">
        <v>30</v>
      </c>
      <c r="G415" s="36">
        <v>3.52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ht="30" x14ac:dyDescent="0.25">
      <c r="B416" s="28"/>
      <c r="C416" s="36">
        <v>115587</v>
      </c>
      <c r="D416" s="37">
        <v>15</v>
      </c>
      <c r="E416" s="38" t="s">
        <v>288</v>
      </c>
      <c r="F416" s="36" t="s">
        <v>36</v>
      </c>
      <c r="G416" s="36">
        <v>0.13100000000000001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ht="30" x14ac:dyDescent="0.25">
      <c r="B417" s="28"/>
      <c r="C417" s="36">
        <v>115592</v>
      </c>
      <c r="D417" s="37">
        <v>16</v>
      </c>
      <c r="E417" s="38" t="s">
        <v>289</v>
      </c>
      <c r="F417" s="36" t="s">
        <v>45</v>
      </c>
      <c r="G417" s="36">
        <v>90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ht="30" x14ac:dyDescent="0.25">
      <c r="B418" s="28"/>
      <c r="C418" s="36">
        <v>115593</v>
      </c>
      <c r="D418" s="37">
        <v>17</v>
      </c>
      <c r="E418" s="38" t="s">
        <v>290</v>
      </c>
      <c r="F418" s="36" t="s">
        <v>45</v>
      </c>
      <c r="G418" s="36">
        <v>39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x14ac:dyDescent="0.25">
      <c r="B419" s="28"/>
      <c r="C419" s="36">
        <v>115595</v>
      </c>
      <c r="D419" s="37">
        <v>18</v>
      </c>
      <c r="E419" s="38" t="s">
        <v>291</v>
      </c>
      <c r="F419" s="36" t="s">
        <v>36</v>
      </c>
      <c r="G419" s="36">
        <v>4.0000000000000001E-3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x14ac:dyDescent="0.25">
      <c r="B420" s="28"/>
      <c r="C420" s="36">
        <v>115866</v>
      </c>
      <c r="D420" s="37">
        <v>19</v>
      </c>
      <c r="E420" s="38" t="s">
        <v>292</v>
      </c>
      <c r="F420" s="36" t="s">
        <v>36</v>
      </c>
      <c r="G420" s="36">
        <v>6.0999999999999999E-2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x14ac:dyDescent="0.25">
      <c r="B421" s="28"/>
      <c r="C421" s="36">
        <v>115867</v>
      </c>
      <c r="D421" s="37">
        <v>20</v>
      </c>
      <c r="E421" s="38" t="s">
        <v>293</v>
      </c>
      <c r="F421" s="36" t="s">
        <v>36</v>
      </c>
      <c r="G421" s="36">
        <v>6.4000000000000001E-2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x14ac:dyDescent="0.25">
      <c r="B422" s="28"/>
      <c r="C422" s="36">
        <v>115868</v>
      </c>
      <c r="D422" s="37">
        <v>21</v>
      </c>
      <c r="E422" s="38" t="s">
        <v>294</v>
      </c>
      <c r="F422" s="36" t="s">
        <v>72</v>
      </c>
      <c r="G422" s="36">
        <v>32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x14ac:dyDescent="0.25">
      <c r="B423" s="28"/>
      <c r="C423" s="36">
        <v>115871</v>
      </c>
      <c r="D423" s="37">
        <v>22</v>
      </c>
      <c r="E423" s="38" t="s">
        <v>295</v>
      </c>
      <c r="F423" s="36" t="s">
        <v>45</v>
      </c>
      <c r="G423" s="36">
        <v>129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30" x14ac:dyDescent="0.25">
      <c r="B424" s="28"/>
      <c r="C424" s="36">
        <v>117748</v>
      </c>
      <c r="D424" s="37">
        <v>23</v>
      </c>
      <c r="E424" s="38" t="s">
        <v>296</v>
      </c>
      <c r="F424" s="36" t="s">
        <v>30</v>
      </c>
      <c r="G424" s="36">
        <v>0.14000000000000001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30" customFormat="1" x14ac:dyDescent="0.25">
      <c r="B425" s="29"/>
      <c r="C425" s="32"/>
      <c r="D425" s="33">
        <v>16</v>
      </c>
      <c r="E425" s="34" t="s">
        <v>297</v>
      </c>
      <c r="F425" s="35"/>
      <c r="G425" s="35"/>
      <c r="H425" s="46"/>
      <c r="I425" s="46"/>
      <c r="J425" s="42"/>
      <c r="K425" s="47">
        <f>ROUND(SUM($K$426:$K$468), 2)</f>
        <v>0</v>
      </c>
    </row>
    <row r="426" spans="2:11" s="5" customFormat="1" ht="45" x14ac:dyDescent="0.25">
      <c r="B426" s="28"/>
      <c r="C426" s="36">
        <v>116163</v>
      </c>
      <c r="D426" s="37">
        <v>1</v>
      </c>
      <c r="E426" s="38" t="s">
        <v>298</v>
      </c>
      <c r="F426" s="36" t="s">
        <v>147</v>
      </c>
      <c r="G426" s="36">
        <v>4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ht="45" x14ac:dyDescent="0.25">
      <c r="B427" s="28"/>
      <c r="C427" s="36">
        <v>116164</v>
      </c>
      <c r="D427" s="37">
        <v>2</v>
      </c>
      <c r="E427" s="38" t="s">
        <v>299</v>
      </c>
      <c r="F427" s="36" t="s">
        <v>147</v>
      </c>
      <c r="G427" s="36">
        <v>5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ht="45" x14ac:dyDescent="0.25">
      <c r="B428" s="28"/>
      <c r="C428" s="36">
        <v>116165</v>
      </c>
      <c r="D428" s="37">
        <v>3</v>
      </c>
      <c r="E428" s="38" t="s">
        <v>300</v>
      </c>
      <c r="F428" s="36" t="s">
        <v>147</v>
      </c>
      <c r="G428" s="36">
        <v>9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ht="45" x14ac:dyDescent="0.25">
      <c r="B429" s="28"/>
      <c r="C429" s="36">
        <v>116166</v>
      </c>
      <c r="D429" s="37">
        <v>4</v>
      </c>
      <c r="E429" s="38" t="s">
        <v>301</v>
      </c>
      <c r="F429" s="36" t="s">
        <v>147</v>
      </c>
      <c r="G429" s="36">
        <v>16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ht="45" x14ac:dyDescent="0.25">
      <c r="B430" s="28"/>
      <c r="C430" s="36">
        <v>116167</v>
      </c>
      <c r="D430" s="37">
        <v>5</v>
      </c>
      <c r="E430" s="38" t="s">
        <v>302</v>
      </c>
      <c r="F430" s="36" t="s">
        <v>147</v>
      </c>
      <c r="G430" s="36">
        <v>12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45" x14ac:dyDescent="0.25">
      <c r="B431" s="28"/>
      <c r="C431" s="36">
        <v>116168</v>
      </c>
      <c r="D431" s="37">
        <v>6</v>
      </c>
      <c r="E431" s="38" t="s">
        <v>303</v>
      </c>
      <c r="F431" s="36" t="s">
        <v>147</v>
      </c>
      <c r="G431" s="36">
        <v>26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45" x14ac:dyDescent="0.25">
      <c r="B432" s="28"/>
      <c r="C432" s="36">
        <v>116169</v>
      </c>
      <c r="D432" s="37">
        <v>7</v>
      </c>
      <c r="E432" s="38" t="s">
        <v>304</v>
      </c>
      <c r="F432" s="36" t="s">
        <v>147</v>
      </c>
      <c r="G432" s="36">
        <v>17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45" x14ac:dyDescent="0.25">
      <c r="B433" s="28"/>
      <c r="C433" s="36">
        <v>116170</v>
      </c>
      <c r="D433" s="37">
        <v>8</v>
      </c>
      <c r="E433" s="38" t="s">
        <v>305</v>
      </c>
      <c r="F433" s="36" t="s">
        <v>147</v>
      </c>
      <c r="G433" s="36">
        <v>52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ht="45" x14ac:dyDescent="0.25">
      <c r="B434" s="28"/>
      <c r="C434" s="36">
        <v>116171</v>
      </c>
      <c r="D434" s="37">
        <v>9</v>
      </c>
      <c r="E434" s="38" t="s">
        <v>306</v>
      </c>
      <c r="F434" s="36" t="s">
        <v>147</v>
      </c>
      <c r="G434" s="36">
        <v>48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ht="30" x14ac:dyDescent="0.25">
      <c r="B435" s="28"/>
      <c r="C435" s="36">
        <v>116172</v>
      </c>
      <c r="D435" s="37">
        <v>10</v>
      </c>
      <c r="E435" s="38" t="s">
        <v>307</v>
      </c>
      <c r="F435" s="36" t="s">
        <v>147</v>
      </c>
      <c r="G435" s="36">
        <v>13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ht="30" x14ac:dyDescent="0.25">
      <c r="B436" s="28"/>
      <c r="C436" s="36">
        <v>116173</v>
      </c>
      <c r="D436" s="37">
        <v>11</v>
      </c>
      <c r="E436" s="38" t="s">
        <v>289</v>
      </c>
      <c r="F436" s="36" t="s">
        <v>45</v>
      </c>
      <c r="G436" s="36">
        <v>2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28"/>
      <c r="C437" s="36">
        <v>128739</v>
      </c>
      <c r="D437" s="37">
        <v>12</v>
      </c>
      <c r="E437" s="38" t="s">
        <v>308</v>
      </c>
      <c r="F437" s="36" t="s">
        <v>45</v>
      </c>
      <c r="G437" s="36">
        <v>48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ht="30" x14ac:dyDescent="0.25">
      <c r="B438" s="28"/>
      <c r="C438" s="36">
        <v>116175</v>
      </c>
      <c r="D438" s="37">
        <v>13</v>
      </c>
      <c r="E438" s="38" t="s">
        <v>290</v>
      </c>
      <c r="F438" s="36" t="s">
        <v>45</v>
      </c>
      <c r="G438" s="36">
        <v>2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45" x14ac:dyDescent="0.25">
      <c r="B439" s="28"/>
      <c r="C439" s="36">
        <v>116176</v>
      </c>
      <c r="D439" s="37">
        <v>14</v>
      </c>
      <c r="E439" s="38" t="s">
        <v>309</v>
      </c>
      <c r="F439" s="36" t="s">
        <v>45</v>
      </c>
      <c r="G439" s="36">
        <v>16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45" x14ac:dyDescent="0.25">
      <c r="B440" s="28"/>
      <c r="C440" s="36">
        <v>116177</v>
      </c>
      <c r="D440" s="37">
        <v>15</v>
      </c>
      <c r="E440" s="38" t="s">
        <v>310</v>
      </c>
      <c r="F440" s="36" t="s">
        <v>45</v>
      </c>
      <c r="G440" s="36">
        <v>229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ht="45" x14ac:dyDescent="0.25">
      <c r="B441" s="28"/>
      <c r="C441" s="36">
        <v>116178</v>
      </c>
      <c r="D441" s="37">
        <v>16</v>
      </c>
      <c r="E441" s="38" t="s">
        <v>311</v>
      </c>
      <c r="F441" s="36" t="s">
        <v>45</v>
      </c>
      <c r="G441" s="36">
        <v>404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45" x14ac:dyDescent="0.25">
      <c r="B442" s="28"/>
      <c r="C442" s="36">
        <v>116179</v>
      </c>
      <c r="D442" s="37">
        <v>17</v>
      </c>
      <c r="E442" s="38" t="s">
        <v>312</v>
      </c>
      <c r="F442" s="36" t="s">
        <v>45</v>
      </c>
      <c r="G442" s="36">
        <v>780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45" x14ac:dyDescent="0.25">
      <c r="B443" s="28"/>
      <c r="C443" s="36">
        <v>116180</v>
      </c>
      <c r="D443" s="37">
        <v>18</v>
      </c>
      <c r="E443" s="38" t="s">
        <v>313</v>
      </c>
      <c r="F443" s="36" t="s">
        <v>45</v>
      </c>
      <c r="G443" s="36">
        <v>128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45" x14ac:dyDescent="0.25">
      <c r="B444" s="28"/>
      <c r="C444" s="36">
        <v>116181</v>
      </c>
      <c r="D444" s="37">
        <v>19</v>
      </c>
      <c r="E444" s="38" t="s">
        <v>314</v>
      </c>
      <c r="F444" s="36" t="s">
        <v>45</v>
      </c>
      <c r="G444" s="36">
        <v>412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x14ac:dyDescent="0.25">
      <c r="B445" s="28"/>
      <c r="C445" s="36">
        <v>116182</v>
      </c>
      <c r="D445" s="37">
        <v>20</v>
      </c>
      <c r="E445" s="38" t="s">
        <v>315</v>
      </c>
      <c r="F445" s="36" t="s">
        <v>89</v>
      </c>
      <c r="G445" s="36">
        <v>202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x14ac:dyDescent="0.25">
      <c r="B446" s="28"/>
      <c r="C446" s="36">
        <v>116183</v>
      </c>
      <c r="D446" s="37">
        <v>21</v>
      </c>
      <c r="E446" s="38" t="s">
        <v>316</v>
      </c>
      <c r="F446" s="36" t="s">
        <v>89</v>
      </c>
      <c r="G446" s="36">
        <v>202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x14ac:dyDescent="0.25">
      <c r="B447" s="28"/>
      <c r="C447" s="36">
        <v>116184</v>
      </c>
      <c r="D447" s="37">
        <v>22</v>
      </c>
      <c r="E447" s="38" t="s">
        <v>317</v>
      </c>
      <c r="F447" s="36" t="s">
        <v>147</v>
      </c>
      <c r="G447" s="36">
        <v>2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x14ac:dyDescent="0.25">
      <c r="B448" s="28"/>
      <c r="C448" s="36">
        <v>117753</v>
      </c>
      <c r="D448" s="37">
        <v>23</v>
      </c>
      <c r="E448" s="38" t="s">
        <v>318</v>
      </c>
      <c r="F448" s="36" t="s">
        <v>147</v>
      </c>
      <c r="G448" s="36">
        <v>2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28"/>
      <c r="C449" s="36">
        <v>117754</v>
      </c>
      <c r="D449" s="37">
        <v>24</v>
      </c>
      <c r="E449" s="38" t="s">
        <v>319</v>
      </c>
      <c r="F449" s="36" t="s">
        <v>147</v>
      </c>
      <c r="G449" s="36">
        <v>2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28"/>
      <c r="C450" s="36">
        <v>116185</v>
      </c>
      <c r="D450" s="37">
        <v>25</v>
      </c>
      <c r="E450" s="38" t="s">
        <v>320</v>
      </c>
      <c r="F450" s="36" t="s">
        <v>89</v>
      </c>
      <c r="G450" s="36">
        <v>2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x14ac:dyDescent="0.25">
      <c r="B451" s="28"/>
      <c r="C451" s="36">
        <v>116186</v>
      </c>
      <c r="D451" s="37">
        <v>26</v>
      </c>
      <c r="E451" s="38" t="s">
        <v>321</v>
      </c>
      <c r="F451" s="36" t="s">
        <v>89</v>
      </c>
      <c r="G451" s="36">
        <v>4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x14ac:dyDescent="0.25">
      <c r="B452" s="28"/>
      <c r="C452" s="36">
        <v>116188</v>
      </c>
      <c r="D452" s="37">
        <v>27</v>
      </c>
      <c r="E452" s="38" t="s">
        <v>322</v>
      </c>
      <c r="F452" s="36" t="s">
        <v>89</v>
      </c>
      <c r="G452" s="36">
        <v>4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x14ac:dyDescent="0.25">
      <c r="B453" s="28"/>
      <c r="C453" s="36">
        <v>128825</v>
      </c>
      <c r="D453" s="37">
        <v>28</v>
      </c>
      <c r="E453" s="38" t="s">
        <v>323</v>
      </c>
      <c r="F453" s="36" t="s">
        <v>89</v>
      </c>
      <c r="G453" s="36">
        <v>8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x14ac:dyDescent="0.25">
      <c r="B454" s="28"/>
      <c r="C454" s="36">
        <v>116187</v>
      </c>
      <c r="D454" s="37">
        <v>29</v>
      </c>
      <c r="E454" s="38" t="s">
        <v>324</v>
      </c>
      <c r="F454" s="36" t="s">
        <v>89</v>
      </c>
      <c r="G454" s="36">
        <v>2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x14ac:dyDescent="0.25">
      <c r="B455" s="28"/>
      <c r="C455" s="36">
        <v>116189</v>
      </c>
      <c r="D455" s="37">
        <v>30</v>
      </c>
      <c r="E455" s="38" t="s">
        <v>325</v>
      </c>
      <c r="F455" s="36" t="s">
        <v>89</v>
      </c>
      <c r="G455" s="36">
        <v>4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x14ac:dyDescent="0.25">
      <c r="B456" s="28"/>
      <c r="C456" s="36">
        <v>116191</v>
      </c>
      <c r="D456" s="37">
        <v>31</v>
      </c>
      <c r="E456" s="38" t="s">
        <v>326</v>
      </c>
      <c r="F456" s="36" t="s">
        <v>89</v>
      </c>
      <c r="G456" s="36">
        <v>4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28"/>
      <c r="C457" s="36">
        <v>116192</v>
      </c>
      <c r="D457" s="37">
        <v>32</v>
      </c>
      <c r="E457" s="38" t="s">
        <v>327</v>
      </c>
      <c r="F457" s="36" t="s">
        <v>89</v>
      </c>
      <c r="G457" s="36">
        <v>6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28"/>
      <c r="C458" s="36">
        <v>116193</v>
      </c>
      <c r="D458" s="37">
        <v>33</v>
      </c>
      <c r="E458" s="38" t="s">
        <v>328</v>
      </c>
      <c r="F458" s="36" t="s">
        <v>89</v>
      </c>
      <c r="G458" s="36">
        <v>12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28"/>
      <c r="C459" s="36">
        <v>116194</v>
      </c>
      <c r="D459" s="37">
        <v>34</v>
      </c>
      <c r="E459" s="38" t="s">
        <v>329</v>
      </c>
      <c r="F459" s="36" t="s">
        <v>89</v>
      </c>
      <c r="G459" s="36">
        <v>14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x14ac:dyDescent="0.25">
      <c r="B460" s="28"/>
      <c r="C460" s="36">
        <v>116195</v>
      </c>
      <c r="D460" s="37">
        <v>35</v>
      </c>
      <c r="E460" s="38" t="s">
        <v>330</v>
      </c>
      <c r="F460" s="36" t="s">
        <v>89</v>
      </c>
      <c r="G460" s="36">
        <v>2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x14ac:dyDescent="0.25">
      <c r="B461" s="28"/>
      <c r="C461" s="36">
        <v>116196</v>
      </c>
      <c r="D461" s="37">
        <v>36</v>
      </c>
      <c r="E461" s="38" t="s">
        <v>331</v>
      </c>
      <c r="F461" s="36" t="s">
        <v>89</v>
      </c>
      <c r="G461" s="36">
        <v>6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28"/>
      <c r="C462" s="36">
        <v>116197</v>
      </c>
      <c r="D462" s="37">
        <v>37</v>
      </c>
      <c r="E462" s="38" t="s">
        <v>332</v>
      </c>
      <c r="F462" s="36" t="s">
        <v>89</v>
      </c>
      <c r="G462" s="36">
        <v>6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x14ac:dyDescent="0.25">
      <c r="B463" s="28"/>
      <c r="C463" s="36">
        <v>116198</v>
      </c>
      <c r="D463" s="37">
        <v>38</v>
      </c>
      <c r="E463" s="38" t="s">
        <v>295</v>
      </c>
      <c r="F463" s="36" t="s">
        <v>45</v>
      </c>
      <c r="G463" s="36">
        <v>2021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x14ac:dyDescent="0.25">
      <c r="B464" s="28"/>
      <c r="C464" s="36">
        <v>116199</v>
      </c>
      <c r="D464" s="37">
        <v>39</v>
      </c>
      <c r="E464" s="38" t="s">
        <v>333</v>
      </c>
      <c r="F464" s="36" t="s">
        <v>45</v>
      </c>
      <c r="G464" s="36">
        <v>26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x14ac:dyDescent="0.25">
      <c r="B465" s="28"/>
      <c r="C465" s="36">
        <v>116200</v>
      </c>
      <c r="D465" s="37">
        <v>40</v>
      </c>
      <c r="E465" s="38" t="s">
        <v>334</v>
      </c>
      <c r="F465" s="36" t="s">
        <v>45</v>
      </c>
      <c r="G465" s="36">
        <v>14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x14ac:dyDescent="0.25">
      <c r="B466" s="28"/>
      <c r="C466" s="36">
        <v>116201</v>
      </c>
      <c r="D466" s="37">
        <v>41</v>
      </c>
      <c r="E466" s="38" t="s">
        <v>335</v>
      </c>
      <c r="F466" s="36" t="s">
        <v>45</v>
      </c>
      <c r="G466" s="36">
        <v>2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x14ac:dyDescent="0.25">
      <c r="B467" s="28"/>
      <c r="C467" s="36">
        <v>116203</v>
      </c>
      <c r="D467" s="37">
        <v>42</v>
      </c>
      <c r="E467" s="38" t="s">
        <v>336</v>
      </c>
      <c r="F467" s="36" t="s">
        <v>72</v>
      </c>
      <c r="G467" s="36">
        <v>11.5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ht="30" x14ac:dyDescent="0.25">
      <c r="B468" s="28"/>
      <c r="C468" s="36">
        <v>116202</v>
      </c>
      <c r="D468" s="37">
        <v>43</v>
      </c>
      <c r="E468" s="38" t="s">
        <v>337</v>
      </c>
      <c r="F468" s="36" t="s">
        <v>30</v>
      </c>
      <c r="G468" s="36">
        <v>1.2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30" customFormat="1" x14ac:dyDescent="0.25">
      <c r="B469" s="29"/>
      <c r="C469" s="32"/>
      <c r="D469" s="33">
        <v>17</v>
      </c>
      <c r="E469" s="34" t="s">
        <v>338</v>
      </c>
      <c r="F469" s="35"/>
      <c r="G469" s="35"/>
      <c r="H469" s="46"/>
      <c r="I469" s="46"/>
      <c r="J469" s="42"/>
      <c r="K469" s="47">
        <f>ROUND(SUM($K$470:$K$553), 2)</f>
        <v>0</v>
      </c>
    </row>
    <row r="470" spans="2:11" s="5" customFormat="1" ht="30" x14ac:dyDescent="0.25">
      <c r="B470" s="28"/>
      <c r="C470" s="36">
        <v>116644</v>
      </c>
      <c r="D470" s="37">
        <v>1</v>
      </c>
      <c r="E470" s="38" t="s">
        <v>339</v>
      </c>
      <c r="F470" s="36" t="s">
        <v>89</v>
      </c>
      <c r="G470" s="36">
        <v>1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ht="30" x14ac:dyDescent="0.25">
      <c r="B471" s="28"/>
      <c r="C471" s="36">
        <v>116667</v>
      </c>
      <c r="D471" s="37">
        <v>2</v>
      </c>
      <c r="E471" s="38" t="s">
        <v>340</v>
      </c>
      <c r="F471" s="36" t="s">
        <v>89</v>
      </c>
      <c r="G471" s="36">
        <v>1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ht="30" x14ac:dyDescent="0.25">
      <c r="B472" s="28"/>
      <c r="C472" s="36">
        <v>116668</v>
      </c>
      <c r="D472" s="37">
        <v>3</v>
      </c>
      <c r="E472" s="38" t="s">
        <v>341</v>
      </c>
      <c r="F472" s="36" t="s">
        <v>89</v>
      </c>
      <c r="G472" s="36">
        <v>1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ht="30" x14ac:dyDescent="0.25">
      <c r="B473" s="28"/>
      <c r="C473" s="36">
        <v>116669</v>
      </c>
      <c r="D473" s="37">
        <v>4</v>
      </c>
      <c r="E473" s="38" t="s">
        <v>342</v>
      </c>
      <c r="F473" s="36" t="s">
        <v>89</v>
      </c>
      <c r="G473" s="36">
        <v>1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28"/>
      <c r="C474" s="36">
        <v>116946</v>
      </c>
      <c r="D474" s="37">
        <v>5</v>
      </c>
      <c r="E474" s="38" t="s">
        <v>343</v>
      </c>
      <c r="F474" s="36" t="s">
        <v>89</v>
      </c>
      <c r="G474" s="36">
        <v>2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ht="30" x14ac:dyDescent="0.25">
      <c r="B475" s="28"/>
      <c r="C475" s="36">
        <v>116670</v>
      </c>
      <c r="D475" s="37">
        <v>6</v>
      </c>
      <c r="E475" s="38" t="s">
        <v>344</v>
      </c>
      <c r="F475" s="36" t="s">
        <v>89</v>
      </c>
      <c r="G475" s="36">
        <v>1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28"/>
      <c r="C476" s="36">
        <v>116947</v>
      </c>
      <c r="D476" s="37">
        <v>7</v>
      </c>
      <c r="E476" s="38" t="s">
        <v>345</v>
      </c>
      <c r="F476" s="36" t="s">
        <v>89</v>
      </c>
      <c r="G476" s="36">
        <v>1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5" customFormat="1" ht="30" x14ac:dyDescent="0.25">
      <c r="B477" s="28"/>
      <c r="C477" s="36">
        <v>116926</v>
      </c>
      <c r="D477" s="37">
        <v>8</v>
      </c>
      <c r="E477" s="38" t="s">
        <v>346</v>
      </c>
      <c r="F477" s="36" t="s">
        <v>89</v>
      </c>
      <c r="G477" s="36">
        <v>1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ht="30" x14ac:dyDescent="0.25">
      <c r="B478" s="28"/>
      <c r="C478" s="36">
        <v>116944</v>
      </c>
      <c r="D478" s="37">
        <v>9</v>
      </c>
      <c r="E478" s="38" t="s">
        <v>347</v>
      </c>
      <c r="F478" s="36" t="s">
        <v>89</v>
      </c>
      <c r="G478" s="36">
        <v>1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5" customFormat="1" ht="30" x14ac:dyDescent="0.25">
      <c r="B479" s="28"/>
      <c r="C479" s="36">
        <v>116945</v>
      </c>
      <c r="D479" s="37">
        <v>10</v>
      </c>
      <c r="E479" s="38" t="s">
        <v>348</v>
      </c>
      <c r="F479" s="36" t="s">
        <v>89</v>
      </c>
      <c r="G479" s="36">
        <v>1</v>
      </c>
      <c r="H479" s="44"/>
      <c r="I479" s="44"/>
      <c r="J479" s="45">
        <f xml:space="preserve"> $I$479 + $H$479</f>
        <v>0</v>
      </c>
      <c r="K479" s="45">
        <f xml:space="preserve"> ROUND(($I$479 + $H$479) * $G$479, 2)</f>
        <v>0</v>
      </c>
    </row>
    <row r="480" spans="2:11" s="5" customFormat="1" ht="30" x14ac:dyDescent="0.25">
      <c r="B480" s="28"/>
      <c r="C480" s="36">
        <v>116960</v>
      </c>
      <c r="D480" s="37">
        <v>11</v>
      </c>
      <c r="E480" s="38" t="s">
        <v>349</v>
      </c>
      <c r="F480" s="36" t="s">
        <v>89</v>
      </c>
      <c r="G480" s="36">
        <v>1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x14ac:dyDescent="0.25">
      <c r="B481" s="28"/>
      <c r="C481" s="36">
        <v>116961</v>
      </c>
      <c r="D481" s="37">
        <v>12</v>
      </c>
      <c r="E481" s="38" t="s">
        <v>350</v>
      </c>
      <c r="F481" s="36" t="s">
        <v>89</v>
      </c>
      <c r="G481" s="36">
        <v>2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ht="30" x14ac:dyDescent="0.25">
      <c r="B482" s="28"/>
      <c r="C482" s="36">
        <v>116962</v>
      </c>
      <c r="D482" s="37">
        <v>13</v>
      </c>
      <c r="E482" s="38" t="s">
        <v>351</v>
      </c>
      <c r="F482" s="36" t="s">
        <v>89</v>
      </c>
      <c r="G482" s="36">
        <v>1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x14ac:dyDescent="0.25">
      <c r="B483" s="28"/>
      <c r="C483" s="36">
        <v>116963</v>
      </c>
      <c r="D483" s="37">
        <v>14</v>
      </c>
      <c r="E483" s="38" t="s">
        <v>352</v>
      </c>
      <c r="F483" s="36" t="s">
        <v>89</v>
      </c>
      <c r="G483" s="36">
        <v>1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ht="30" x14ac:dyDescent="0.25">
      <c r="B484" s="28"/>
      <c r="C484" s="36">
        <v>116990</v>
      </c>
      <c r="D484" s="37">
        <v>15</v>
      </c>
      <c r="E484" s="38" t="s">
        <v>353</v>
      </c>
      <c r="F484" s="36" t="s">
        <v>89</v>
      </c>
      <c r="G484" s="36">
        <v>1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5" customFormat="1" ht="30" x14ac:dyDescent="0.25">
      <c r="B485" s="28"/>
      <c r="C485" s="36">
        <v>116991</v>
      </c>
      <c r="D485" s="37">
        <v>16</v>
      </c>
      <c r="E485" s="38" t="s">
        <v>354</v>
      </c>
      <c r="F485" s="36" t="s">
        <v>89</v>
      </c>
      <c r="G485" s="36">
        <v>1</v>
      </c>
      <c r="H485" s="44"/>
      <c r="I485" s="44"/>
      <c r="J485" s="45">
        <f xml:space="preserve"> $I$485 + $H$485</f>
        <v>0</v>
      </c>
      <c r="K485" s="45">
        <f xml:space="preserve"> ROUND(($I$485 + $H$485) * $G$485, 2)</f>
        <v>0</v>
      </c>
    </row>
    <row r="486" spans="2:11" s="5" customFormat="1" ht="30" x14ac:dyDescent="0.25">
      <c r="B486" s="28"/>
      <c r="C486" s="36">
        <v>116992</v>
      </c>
      <c r="D486" s="37">
        <v>17</v>
      </c>
      <c r="E486" s="38" t="s">
        <v>355</v>
      </c>
      <c r="F486" s="36" t="s">
        <v>89</v>
      </c>
      <c r="G486" s="36">
        <v>1</v>
      </c>
      <c r="H486" s="44"/>
      <c r="I486" s="44"/>
      <c r="J486" s="45">
        <f xml:space="preserve"> $I$486 + $H$486</f>
        <v>0</v>
      </c>
      <c r="K486" s="45">
        <f xml:space="preserve"> ROUND(($I$486 + $H$486) * $G$486, 2)</f>
        <v>0</v>
      </c>
    </row>
    <row r="487" spans="2:11" s="5" customFormat="1" ht="30" x14ac:dyDescent="0.25">
      <c r="B487" s="28"/>
      <c r="C487" s="36">
        <v>116993</v>
      </c>
      <c r="D487" s="37">
        <v>18</v>
      </c>
      <c r="E487" s="38" t="s">
        <v>356</v>
      </c>
      <c r="F487" s="36" t="s">
        <v>89</v>
      </c>
      <c r="G487" s="36">
        <v>1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x14ac:dyDescent="0.25">
      <c r="B488" s="28"/>
      <c r="C488" s="36">
        <v>116994</v>
      </c>
      <c r="D488" s="37">
        <v>19</v>
      </c>
      <c r="E488" s="38" t="s">
        <v>357</v>
      </c>
      <c r="F488" s="36" t="s">
        <v>89</v>
      </c>
      <c r="G488" s="36">
        <v>2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ht="30" x14ac:dyDescent="0.25">
      <c r="B489" s="28"/>
      <c r="C489" s="36">
        <v>116995</v>
      </c>
      <c r="D489" s="37">
        <v>20</v>
      </c>
      <c r="E489" s="38" t="s">
        <v>358</v>
      </c>
      <c r="F489" s="36" t="s">
        <v>89</v>
      </c>
      <c r="G489" s="36">
        <v>1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5" customFormat="1" x14ac:dyDescent="0.25">
      <c r="B490" s="28"/>
      <c r="C490" s="36">
        <v>116996</v>
      </c>
      <c r="D490" s="37">
        <v>21</v>
      </c>
      <c r="E490" s="38" t="s">
        <v>359</v>
      </c>
      <c r="F490" s="36" t="s">
        <v>89</v>
      </c>
      <c r="G490" s="36">
        <v>1</v>
      </c>
      <c r="H490" s="44"/>
      <c r="I490" s="44"/>
      <c r="J490" s="45">
        <f xml:space="preserve"> $I$490 + $H$490</f>
        <v>0</v>
      </c>
      <c r="K490" s="45">
        <f xml:space="preserve"> ROUND(($I$490 + $H$490) * $G$490, 2)</f>
        <v>0</v>
      </c>
    </row>
    <row r="491" spans="2:11" s="5" customFormat="1" ht="30" x14ac:dyDescent="0.25">
      <c r="B491" s="28"/>
      <c r="C491" s="36">
        <v>117030</v>
      </c>
      <c r="D491" s="37">
        <v>22</v>
      </c>
      <c r="E491" s="38" t="s">
        <v>360</v>
      </c>
      <c r="F491" s="36" t="s">
        <v>89</v>
      </c>
      <c r="G491" s="36">
        <v>1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ht="30" x14ac:dyDescent="0.25">
      <c r="B492" s="28"/>
      <c r="C492" s="36">
        <v>117031</v>
      </c>
      <c r="D492" s="37">
        <v>23</v>
      </c>
      <c r="E492" s="38" t="s">
        <v>340</v>
      </c>
      <c r="F492" s="36" t="s">
        <v>89</v>
      </c>
      <c r="G492" s="36">
        <v>1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ht="30" x14ac:dyDescent="0.25">
      <c r="B493" s="28"/>
      <c r="C493" s="36">
        <v>117032</v>
      </c>
      <c r="D493" s="37">
        <v>24</v>
      </c>
      <c r="E493" s="38" t="s">
        <v>341</v>
      </c>
      <c r="F493" s="36" t="s">
        <v>89</v>
      </c>
      <c r="G493" s="36">
        <v>1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ht="30" x14ac:dyDescent="0.25">
      <c r="B494" s="28"/>
      <c r="C494" s="36">
        <v>117033</v>
      </c>
      <c r="D494" s="37">
        <v>25</v>
      </c>
      <c r="E494" s="38" t="s">
        <v>342</v>
      </c>
      <c r="F494" s="36" t="s">
        <v>89</v>
      </c>
      <c r="G494" s="36">
        <v>1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x14ac:dyDescent="0.25">
      <c r="B495" s="28"/>
      <c r="C495" s="36">
        <v>117034</v>
      </c>
      <c r="D495" s="37">
        <v>26</v>
      </c>
      <c r="E495" s="38" t="s">
        <v>343</v>
      </c>
      <c r="F495" s="36" t="s">
        <v>89</v>
      </c>
      <c r="G495" s="36">
        <v>2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ht="30" x14ac:dyDescent="0.25">
      <c r="B496" s="28"/>
      <c r="C496" s="36">
        <v>117035</v>
      </c>
      <c r="D496" s="37">
        <v>27</v>
      </c>
      <c r="E496" s="38" t="s">
        <v>344</v>
      </c>
      <c r="F496" s="36" t="s">
        <v>89</v>
      </c>
      <c r="G496" s="36">
        <v>1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x14ac:dyDescent="0.25">
      <c r="B497" s="28"/>
      <c r="C497" s="36">
        <v>117036</v>
      </c>
      <c r="D497" s="37">
        <v>28</v>
      </c>
      <c r="E497" s="38" t="s">
        <v>345</v>
      </c>
      <c r="F497" s="36" t="s">
        <v>89</v>
      </c>
      <c r="G497" s="36">
        <v>1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ht="30" x14ac:dyDescent="0.25">
      <c r="B498" s="28"/>
      <c r="C498" s="36">
        <v>117050</v>
      </c>
      <c r="D498" s="37">
        <v>29</v>
      </c>
      <c r="E498" s="38" t="s">
        <v>361</v>
      </c>
      <c r="F498" s="36" t="s">
        <v>89</v>
      </c>
      <c r="G498" s="36">
        <v>1</v>
      </c>
      <c r="H498" s="44"/>
      <c r="I498" s="44"/>
      <c r="J498" s="45">
        <f xml:space="preserve"> $I$498 + $H$498</f>
        <v>0</v>
      </c>
      <c r="K498" s="45">
        <f xml:space="preserve"> ROUND(($I$498 + $H$498) * $G$498, 2)</f>
        <v>0</v>
      </c>
    </row>
    <row r="499" spans="2:11" s="5" customFormat="1" ht="30" x14ac:dyDescent="0.25">
      <c r="B499" s="28"/>
      <c r="C499" s="36">
        <v>117051</v>
      </c>
      <c r="D499" s="37">
        <v>30</v>
      </c>
      <c r="E499" s="38" t="s">
        <v>362</v>
      </c>
      <c r="F499" s="36" t="s">
        <v>89</v>
      </c>
      <c r="G499" s="36">
        <v>1</v>
      </c>
      <c r="H499" s="44"/>
      <c r="I499" s="44"/>
      <c r="J499" s="45">
        <f xml:space="preserve"> $I$499 + $H$499</f>
        <v>0</v>
      </c>
      <c r="K499" s="45">
        <f xml:space="preserve"> ROUND(($I$499 + $H$499) * $G$499, 2)</f>
        <v>0</v>
      </c>
    </row>
    <row r="500" spans="2:11" s="5" customFormat="1" ht="30" x14ac:dyDescent="0.25">
      <c r="B500" s="28"/>
      <c r="C500" s="36">
        <v>117052</v>
      </c>
      <c r="D500" s="37">
        <v>31</v>
      </c>
      <c r="E500" s="38" t="s">
        <v>363</v>
      </c>
      <c r="F500" s="36" t="s">
        <v>89</v>
      </c>
      <c r="G500" s="36">
        <v>1</v>
      </c>
      <c r="H500" s="44"/>
      <c r="I500" s="44"/>
      <c r="J500" s="45">
        <f xml:space="preserve"> $I$500 + $H$500</f>
        <v>0</v>
      </c>
      <c r="K500" s="45">
        <f xml:space="preserve"> ROUND(($I$500 + $H$500) * $G$500, 2)</f>
        <v>0</v>
      </c>
    </row>
    <row r="501" spans="2:11" s="5" customFormat="1" ht="30" x14ac:dyDescent="0.25">
      <c r="B501" s="28"/>
      <c r="C501" s="36">
        <v>117053</v>
      </c>
      <c r="D501" s="37">
        <v>32</v>
      </c>
      <c r="E501" s="38" t="s">
        <v>364</v>
      </c>
      <c r="F501" s="36" t="s">
        <v>89</v>
      </c>
      <c r="G501" s="36">
        <v>1</v>
      </c>
      <c r="H501" s="44"/>
      <c r="I501" s="44"/>
      <c r="J501" s="45">
        <f xml:space="preserve"> $I$501 + $H$501</f>
        <v>0</v>
      </c>
      <c r="K501" s="45">
        <f xml:space="preserve"> ROUND(($I$501 + $H$501) * $G$501, 2)</f>
        <v>0</v>
      </c>
    </row>
    <row r="502" spans="2:11" s="5" customFormat="1" x14ac:dyDescent="0.25">
      <c r="B502" s="28"/>
      <c r="C502" s="36">
        <v>117054</v>
      </c>
      <c r="D502" s="37">
        <v>33</v>
      </c>
      <c r="E502" s="38" t="s">
        <v>365</v>
      </c>
      <c r="F502" s="36" t="s">
        <v>89</v>
      </c>
      <c r="G502" s="36">
        <v>2</v>
      </c>
      <c r="H502" s="44"/>
      <c r="I502" s="44"/>
      <c r="J502" s="45">
        <f xml:space="preserve"> $I$502 + $H$502</f>
        <v>0</v>
      </c>
      <c r="K502" s="45">
        <f xml:space="preserve"> ROUND(($I$502 + $H$502) * $G$502, 2)</f>
        <v>0</v>
      </c>
    </row>
    <row r="503" spans="2:11" s="5" customFormat="1" ht="30" x14ac:dyDescent="0.25">
      <c r="B503" s="28"/>
      <c r="C503" s="36">
        <v>117055</v>
      </c>
      <c r="D503" s="37">
        <v>34</v>
      </c>
      <c r="E503" s="38" t="s">
        <v>366</v>
      </c>
      <c r="F503" s="36" t="s">
        <v>89</v>
      </c>
      <c r="G503" s="36">
        <v>1</v>
      </c>
      <c r="H503" s="44"/>
      <c r="I503" s="44"/>
      <c r="J503" s="45">
        <f xml:space="preserve"> $I$503 + $H$503</f>
        <v>0</v>
      </c>
      <c r="K503" s="45">
        <f xml:space="preserve"> ROUND(($I$503 + $H$503) * $G$503, 2)</f>
        <v>0</v>
      </c>
    </row>
    <row r="504" spans="2:11" s="5" customFormat="1" x14ac:dyDescent="0.25">
      <c r="B504" s="28"/>
      <c r="C504" s="36">
        <v>117056</v>
      </c>
      <c r="D504" s="37">
        <v>35</v>
      </c>
      <c r="E504" s="38" t="s">
        <v>367</v>
      </c>
      <c r="F504" s="36" t="s">
        <v>89</v>
      </c>
      <c r="G504" s="36">
        <v>1</v>
      </c>
      <c r="H504" s="44"/>
      <c r="I504" s="44"/>
      <c r="J504" s="45">
        <f xml:space="preserve"> $I$504 + $H$504</f>
        <v>0</v>
      </c>
      <c r="K504" s="45">
        <f xml:space="preserve"> ROUND(($I$504 + $H$504) * $G$504, 2)</f>
        <v>0</v>
      </c>
    </row>
    <row r="505" spans="2:11" s="5" customFormat="1" ht="30" x14ac:dyDescent="0.25">
      <c r="B505" s="28"/>
      <c r="C505" s="36">
        <v>117061</v>
      </c>
      <c r="D505" s="37">
        <v>36</v>
      </c>
      <c r="E505" s="38" t="s">
        <v>351</v>
      </c>
      <c r="F505" s="36" t="s">
        <v>89</v>
      </c>
      <c r="G505" s="36">
        <v>1</v>
      </c>
      <c r="H505" s="44"/>
      <c r="I505" s="44"/>
      <c r="J505" s="45">
        <f xml:space="preserve"> $I$505 + $H$505</f>
        <v>0</v>
      </c>
      <c r="K505" s="45">
        <f xml:space="preserve"> ROUND(($I$505 + $H$505) * $G$505, 2)</f>
        <v>0</v>
      </c>
    </row>
    <row r="506" spans="2:11" s="5" customFormat="1" ht="30" x14ac:dyDescent="0.25">
      <c r="B506" s="28"/>
      <c r="C506" s="36">
        <v>117063</v>
      </c>
      <c r="D506" s="37">
        <v>37</v>
      </c>
      <c r="E506" s="38" t="s">
        <v>344</v>
      </c>
      <c r="F506" s="36" t="s">
        <v>89</v>
      </c>
      <c r="G506" s="36">
        <v>2</v>
      </c>
      <c r="H506" s="44"/>
      <c r="I506" s="44"/>
      <c r="J506" s="45">
        <f xml:space="preserve"> $I$506 + $H$506</f>
        <v>0</v>
      </c>
      <c r="K506" s="45">
        <f xml:space="preserve"> ROUND(($I$506 + $H$506) * $G$506, 2)</f>
        <v>0</v>
      </c>
    </row>
    <row r="507" spans="2:11" s="5" customFormat="1" x14ac:dyDescent="0.25">
      <c r="B507" s="28"/>
      <c r="C507" s="36">
        <v>117064</v>
      </c>
      <c r="D507" s="37">
        <v>38</v>
      </c>
      <c r="E507" s="38" t="s">
        <v>350</v>
      </c>
      <c r="F507" s="36" t="s">
        <v>89</v>
      </c>
      <c r="G507" s="36">
        <v>2</v>
      </c>
      <c r="H507" s="44"/>
      <c r="I507" s="44"/>
      <c r="J507" s="45">
        <f xml:space="preserve"> $I$507 + $H$507</f>
        <v>0</v>
      </c>
      <c r="K507" s="45">
        <f xml:space="preserve"> ROUND(($I$507 + $H$507) * $G$507, 2)</f>
        <v>0</v>
      </c>
    </row>
    <row r="508" spans="2:11" s="5" customFormat="1" x14ac:dyDescent="0.25">
      <c r="B508" s="28"/>
      <c r="C508" s="36">
        <v>117065</v>
      </c>
      <c r="D508" s="37">
        <v>39</v>
      </c>
      <c r="E508" s="38" t="s">
        <v>343</v>
      </c>
      <c r="F508" s="36" t="s">
        <v>89</v>
      </c>
      <c r="G508" s="36">
        <v>4</v>
      </c>
      <c r="H508" s="44"/>
      <c r="I508" s="44"/>
      <c r="J508" s="45">
        <f xml:space="preserve"> $I$508 + $H$508</f>
        <v>0</v>
      </c>
      <c r="K508" s="45">
        <f xml:space="preserve"> ROUND(($I$508 + $H$508) * $G$508, 2)</f>
        <v>0</v>
      </c>
    </row>
    <row r="509" spans="2:11" s="5" customFormat="1" x14ac:dyDescent="0.25">
      <c r="B509" s="28"/>
      <c r="C509" s="36">
        <v>117066</v>
      </c>
      <c r="D509" s="37">
        <v>40</v>
      </c>
      <c r="E509" s="38" t="s">
        <v>352</v>
      </c>
      <c r="F509" s="36" t="s">
        <v>89</v>
      </c>
      <c r="G509" s="36">
        <v>1</v>
      </c>
      <c r="H509" s="44"/>
      <c r="I509" s="44"/>
      <c r="J509" s="45">
        <f xml:space="preserve"> $I$509 + $H$509</f>
        <v>0</v>
      </c>
      <c r="K509" s="45">
        <f xml:space="preserve"> ROUND(($I$509 + $H$509) * $G$509, 2)</f>
        <v>0</v>
      </c>
    </row>
    <row r="510" spans="2:11" s="5" customFormat="1" x14ac:dyDescent="0.25">
      <c r="B510" s="28"/>
      <c r="C510" s="36">
        <v>117067</v>
      </c>
      <c r="D510" s="37">
        <v>41</v>
      </c>
      <c r="E510" s="38" t="s">
        <v>345</v>
      </c>
      <c r="F510" s="36" t="s">
        <v>89</v>
      </c>
      <c r="G510" s="36">
        <v>2</v>
      </c>
      <c r="H510" s="44"/>
      <c r="I510" s="44"/>
      <c r="J510" s="45">
        <f xml:space="preserve"> $I$510 + $H$510</f>
        <v>0</v>
      </c>
      <c r="K510" s="45">
        <f xml:space="preserve"> ROUND(($I$510 + $H$510) * $G$510, 2)</f>
        <v>0</v>
      </c>
    </row>
    <row r="511" spans="2:11" s="5" customFormat="1" x14ac:dyDescent="0.25">
      <c r="B511" s="28"/>
      <c r="C511" s="36">
        <v>117068</v>
      </c>
      <c r="D511" s="37">
        <v>42</v>
      </c>
      <c r="E511" s="38" t="s">
        <v>368</v>
      </c>
      <c r="F511" s="36" t="s">
        <v>89</v>
      </c>
      <c r="G511" s="36">
        <v>6</v>
      </c>
      <c r="H511" s="44"/>
      <c r="I511" s="44"/>
      <c r="J511" s="45">
        <f xml:space="preserve"> $I$511 + $H$511</f>
        <v>0</v>
      </c>
      <c r="K511" s="45">
        <f xml:space="preserve"> ROUND(($I$511 + $H$511) * $G$511, 2)</f>
        <v>0</v>
      </c>
    </row>
    <row r="512" spans="2:11" s="5" customFormat="1" x14ac:dyDescent="0.25">
      <c r="B512" s="28"/>
      <c r="C512" s="36">
        <v>117090</v>
      </c>
      <c r="D512" s="37">
        <v>43</v>
      </c>
      <c r="E512" s="38" t="s">
        <v>369</v>
      </c>
      <c r="F512" s="36" t="s">
        <v>147</v>
      </c>
      <c r="G512" s="36">
        <v>6</v>
      </c>
      <c r="H512" s="44"/>
      <c r="I512" s="44"/>
      <c r="J512" s="45">
        <f xml:space="preserve"> $I$512 + $H$512</f>
        <v>0</v>
      </c>
      <c r="K512" s="45">
        <f xml:space="preserve"> ROUND(($I$512 + $H$512) * $G$512, 2)</f>
        <v>0</v>
      </c>
    </row>
    <row r="513" spans="2:11" s="5" customFormat="1" ht="30" x14ac:dyDescent="0.25">
      <c r="B513" s="28"/>
      <c r="C513" s="36">
        <v>117089</v>
      </c>
      <c r="D513" s="37">
        <v>44</v>
      </c>
      <c r="E513" s="38" t="s">
        <v>370</v>
      </c>
      <c r="F513" s="36" t="s">
        <v>89</v>
      </c>
      <c r="G513" s="36">
        <v>20</v>
      </c>
      <c r="H513" s="44"/>
      <c r="I513" s="44"/>
      <c r="J513" s="45">
        <f xml:space="preserve"> $I$513 + $H$513</f>
        <v>0</v>
      </c>
      <c r="K513" s="45">
        <f xml:space="preserve"> ROUND(($I$513 + $H$513) * $G$513, 2)</f>
        <v>0</v>
      </c>
    </row>
    <row r="514" spans="2:11" s="5" customFormat="1" ht="30" x14ac:dyDescent="0.25">
      <c r="B514" s="28"/>
      <c r="C514" s="36">
        <v>117093</v>
      </c>
      <c r="D514" s="37">
        <v>45</v>
      </c>
      <c r="E514" s="38" t="s">
        <v>371</v>
      </c>
      <c r="F514" s="36" t="s">
        <v>89</v>
      </c>
      <c r="G514" s="36">
        <v>42</v>
      </c>
      <c r="H514" s="44"/>
      <c r="I514" s="44"/>
      <c r="J514" s="45">
        <f xml:space="preserve"> $I$514 + $H$514</f>
        <v>0</v>
      </c>
      <c r="K514" s="45">
        <f xml:space="preserve"> ROUND(($I$514 + $H$514) * $G$514, 2)</f>
        <v>0</v>
      </c>
    </row>
    <row r="515" spans="2:11" s="5" customFormat="1" ht="30" x14ac:dyDescent="0.25">
      <c r="B515" s="28"/>
      <c r="C515" s="36">
        <v>117095</v>
      </c>
      <c r="D515" s="37">
        <v>46</v>
      </c>
      <c r="E515" s="38" t="s">
        <v>372</v>
      </c>
      <c r="F515" s="36" t="s">
        <v>89</v>
      </c>
      <c r="G515" s="36">
        <v>22</v>
      </c>
      <c r="H515" s="44"/>
      <c r="I515" s="44"/>
      <c r="J515" s="45">
        <f xml:space="preserve"> $I$515 + $H$515</f>
        <v>0</v>
      </c>
      <c r="K515" s="45">
        <f xml:space="preserve"> ROUND(($I$515 + $H$515) * $G$515, 2)</f>
        <v>0</v>
      </c>
    </row>
    <row r="516" spans="2:11" s="5" customFormat="1" ht="30" x14ac:dyDescent="0.25">
      <c r="B516" s="28"/>
      <c r="C516" s="36">
        <v>117096</v>
      </c>
      <c r="D516" s="37">
        <v>47</v>
      </c>
      <c r="E516" s="38" t="s">
        <v>373</v>
      </c>
      <c r="F516" s="36" t="s">
        <v>89</v>
      </c>
      <c r="G516" s="36">
        <v>15</v>
      </c>
      <c r="H516" s="44"/>
      <c r="I516" s="44"/>
      <c r="J516" s="45">
        <f xml:space="preserve"> $I$516 + $H$516</f>
        <v>0</v>
      </c>
      <c r="K516" s="45">
        <f xml:space="preserve"> ROUND(($I$516 + $H$516) * $G$516, 2)</f>
        <v>0</v>
      </c>
    </row>
    <row r="517" spans="2:11" s="5" customFormat="1" ht="30" x14ac:dyDescent="0.25">
      <c r="B517" s="28"/>
      <c r="C517" s="36">
        <v>117097</v>
      </c>
      <c r="D517" s="37">
        <v>48</v>
      </c>
      <c r="E517" s="38" t="s">
        <v>374</v>
      </c>
      <c r="F517" s="36" t="s">
        <v>89</v>
      </c>
      <c r="G517" s="36">
        <v>22</v>
      </c>
      <c r="H517" s="44"/>
      <c r="I517" s="44"/>
      <c r="J517" s="45">
        <f xml:space="preserve"> $I$517 + $H$517</f>
        <v>0</v>
      </c>
      <c r="K517" s="45">
        <f xml:space="preserve"> ROUND(($I$517 + $H$517) * $G$517, 2)</f>
        <v>0</v>
      </c>
    </row>
    <row r="518" spans="2:11" s="5" customFormat="1" ht="30" x14ac:dyDescent="0.25">
      <c r="B518" s="28"/>
      <c r="C518" s="36">
        <v>117195</v>
      </c>
      <c r="D518" s="37">
        <v>49</v>
      </c>
      <c r="E518" s="38" t="s">
        <v>375</v>
      </c>
      <c r="F518" s="36" t="s">
        <v>72</v>
      </c>
      <c r="G518" s="36">
        <v>7.8</v>
      </c>
      <c r="H518" s="44"/>
      <c r="I518" s="44"/>
      <c r="J518" s="45">
        <f xml:space="preserve"> $I$518 + $H$518</f>
        <v>0</v>
      </c>
      <c r="K518" s="45">
        <f xml:space="preserve"> ROUND(($I$518 + $H$518) * $G$518, 2)</f>
        <v>0</v>
      </c>
    </row>
    <row r="519" spans="2:11" s="5" customFormat="1" ht="30" x14ac:dyDescent="0.25">
      <c r="B519" s="28"/>
      <c r="C519" s="36">
        <v>117196</v>
      </c>
      <c r="D519" s="37">
        <v>50</v>
      </c>
      <c r="E519" s="38" t="s">
        <v>376</v>
      </c>
      <c r="F519" s="36" t="s">
        <v>72</v>
      </c>
      <c r="G519" s="36">
        <v>20.7</v>
      </c>
      <c r="H519" s="44"/>
      <c r="I519" s="44"/>
      <c r="J519" s="45">
        <f xml:space="preserve"> $I$519 + $H$519</f>
        <v>0</v>
      </c>
      <c r="K519" s="45">
        <f xml:space="preserve"> ROUND(($I$519 + $H$519) * $G$519, 2)</f>
        <v>0</v>
      </c>
    </row>
    <row r="520" spans="2:11" s="5" customFormat="1" ht="30" x14ac:dyDescent="0.25">
      <c r="B520" s="28"/>
      <c r="C520" s="36">
        <v>117203</v>
      </c>
      <c r="D520" s="37">
        <v>51</v>
      </c>
      <c r="E520" s="38" t="s">
        <v>377</v>
      </c>
      <c r="F520" s="36" t="s">
        <v>72</v>
      </c>
      <c r="G520" s="36">
        <v>4.4000000000000004</v>
      </c>
      <c r="H520" s="44"/>
      <c r="I520" s="44"/>
      <c r="J520" s="45">
        <f xml:space="preserve"> $I$520 + $H$520</f>
        <v>0</v>
      </c>
      <c r="K520" s="45">
        <f xml:space="preserve"> ROUND(($I$520 + $H$520) * $G$520, 2)</f>
        <v>0</v>
      </c>
    </row>
    <row r="521" spans="2:11" s="5" customFormat="1" ht="30" x14ac:dyDescent="0.25">
      <c r="B521" s="28"/>
      <c r="C521" s="36">
        <v>117204</v>
      </c>
      <c r="D521" s="37">
        <v>52</v>
      </c>
      <c r="E521" s="38" t="s">
        <v>378</v>
      </c>
      <c r="F521" s="36" t="s">
        <v>72</v>
      </c>
      <c r="G521" s="36">
        <v>30.4</v>
      </c>
      <c r="H521" s="44"/>
      <c r="I521" s="44"/>
      <c r="J521" s="45">
        <f xml:space="preserve"> $I$521 + $H$521</f>
        <v>0</v>
      </c>
      <c r="K521" s="45">
        <f xml:space="preserve"> ROUND(($I$521 + $H$521) * $G$521, 2)</f>
        <v>0</v>
      </c>
    </row>
    <row r="522" spans="2:11" s="5" customFormat="1" ht="30" x14ac:dyDescent="0.25">
      <c r="B522" s="28"/>
      <c r="C522" s="36">
        <v>117202</v>
      </c>
      <c r="D522" s="37">
        <v>53</v>
      </c>
      <c r="E522" s="38" t="s">
        <v>379</v>
      </c>
      <c r="F522" s="36" t="s">
        <v>72</v>
      </c>
      <c r="G522" s="36">
        <v>8</v>
      </c>
      <c r="H522" s="44"/>
      <c r="I522" s="44"/>
      <c r="J522" s="45">
        <f xml:space="preserve"> $I$522 + $H$522</f>
        <v>0</v>
      </c>
      <c r="K522" s="45">
        <f xml:space="preserve"> ROUND(($I$522 + $H$522) * $G$522, 2)</f>
        <v>0</v>
      </c>
    </row>
    <row r="523" spans="2:11" s="5" customFormat="1" ht="30" x14ac:dyDescent="0.25">
      <c r="B523" s="28"/>
      <c r="C523" s="36">
        <v>117197</v>
      </c>
      <c r="D523" s="37">
        <v>54</v>
      </c>
      <c r="E523" s="38" t="s">
        <v>380</v>
      </c>
      <c r="F523" s="36" t="s">
        <v>72</v>
      </c>
      <c r="G523" s="36">
        <v>3</v>
      </c>
      <c r="H523" s="44"/>
      <c r="I523" s="44"/>
      <c r="J523" s="45">
        <f xml:space="preserve"> $I$523 + $H$523</f>
        <v>0</v>
      </c>
      <c r="K523" s="45">
        <f xml:space="preserve"> ROUND(($I$523 + $H$523) * $G$523, 2)</f>
        <v>0</v>
      </c>
    </row>
    <row r="524" spans="2:11" s="5" customFormat="1" ht="30" x14ac:dyDescent="0.25">
      <c r="B524" s="28"/>
      <c r="C524" s="36">
        <v>117205</v>
      </c>
      <c r="D524" s="37">
        <v>55</v>
      </c>
      <c r="E524" s="38" t="s">
        <v>381</v>
      </c>
      <c r="F524" s="36" t="s">
        <v>72</v>
      </c>
      <c r="G524" s="36">
        <v>16.8</v>
      </c>
      <c r="H524" s="44"/>
      <c r="I524" s="44"/>
      <c r="J524" s="45">
        <f xml:space="preserve"> $I$524 + $H$524</f>
        <v>0</v>
      </c>
      <c r="K524" s="45">
        <f xml:space="preserve"> ROUND(($I$524 + $H$524) * $G$524, 2)</f>
        <v>0</v>
      </c>
    </row>
    <row r="525" spans="2:11" s="5" customFormat="1" ht="30" x14ac:dyDescent="0.25">
      <c r="B525" s="28"/>
      <c r="C525" s="36">
        <v>117206</v>
      </c>
      <c r="D525" s="37">
        <v>56</v>
      </c>
      <c r="E525" s="38" t="s">
        <v>382</v>
      </c>
      <c r="F525" s="36" t="s">
        <v>72</v>
      </c>
      <c r="G525" s="36">
        <v>15</v>
      </c>
      <c r="H525" s="44"/>
      <c r="I525" s="44"/>
      <c r="J525" s="45">
        <f xml:space="preserve"> $I$525 + $H$525</f>
        <v>0</v>
      </c>
      <c r="K525" s="45">
        <f xml:space="preserve"> ROUND(($I$525 + $H$525) * $G$525, 2)</f>
        <v>0</v>
      </c>
    </row>
    <row r="526" spans="2:11" s="5" customFormat="1" ht="30" x14ac:dyDescent="0.25">
      <c r="B526" s="28"/>
      <c r="C526" s="36">
        <v>117208</v>
      </c>
      <c r="D526" s="37">
        <v>57</v>
      </c>
      <c r="E526" s="38" t="s">
        <v>383</v>
      </c>
      <c r="F526" s="36" t="s">
        <v>72</v>
      </c>
      <c r="G526" s="36">
        <v>2.8</v>
      </c>
      <c r="H526" s="44"/>
      <c r="I526" s="44"/>
      <c r="J526" s="45">
        <f xml:space="preserve"> $I$526 + $H$526</f>
        <v>0</v>
      </c>
      <c r="K526" s="45">
        <f xml:space="preserve"> ROUND(($I$526 + $H$526) * $G$526, 2)</f>
        <v>0</v>
      </c>
    </row>
    <row r="527" spans="2:11" s="5" customFormat="1" ht="30" x14ac:dyDescent="0.25">
      <c r="B527" s="28"/>
      <c r="C527" s="36">
        <v>117207</v>
      </c>
      <c r="D527" s="37">
        <v>58</v>
      </c>
      <c r="E527" s="38" t="s">
        <v>384</v>
      </c>
      <c r="F527" s="36" t="s">
        <v>72</v>
      </c>
      <c r="G527" s="36">
        <v>92.4</v>
      </c>
      <c r="H527" s="44"/>
      <c r="I527" s="44"/>
      <c r="J527" s="45">
        <f xml:space="preserve"> $I$527 + $H$527</f>
        <v>0</v>
      </c>
      <c r="K527" s="45">
        <f xml:space="preserve"> ROUND(($I$527 + $H$527) * $G$527, 2)</f>
        <v>0</v>
      </c>
    </row>
    <row r="528" spans="2:11" s="5" customFormat="1" ht="30" x14ac:dyDescent="0.25">
      <c r="B528" s="28"/>
      <c r="C528" s="36">
        <v>117233</v>
      </c>
      <c r="D528" s="37">
        <v>59</v>
      </c>
      <c r="E528" s="38" t="s">
        <v>385</v>
      </c>
      <c r="F528" s="36" t="s">
        <v>72</v>
      </c>
      <c r="G528" s="36">
        <v>23.1</v>
      </c>
      <c r="H528" s="44"/>
      <c r="I528" s="44"/>
      <c r="J528" s="45">
        <f xml:space="preserve"> $I$528 + $H$528</f>
        <v>0</v>
      </c>
      <c r="K528" s="45">
        <f xml:space="preserve"> ROUND(($I$528 + $H$528) * $G$528, 2)</f>
        <v>0</v>
      </c>
    </row>
    <row r="529" spans="2:11" s="5" customFormat="1" ht="30" x14ac:dyDescent="0.25">
      <c r="B529" s="28"/>
      <c r="C529" s="36">
        <v>117235</v>
      </c>
      <c r="D529" s="37">
        <v>60</v>
      </c>
      <c r="E529" s="38" t="s">
        <v>386</v>
      </c>
      <c r="F529" s="36" t="s">
        <v>72</v>
      </c>
      <c r="G529" s="36">
        <v>49.5</v>
      </c>
      <c r="H529" s="44"/>
      <c r="I529" s="44"/>
      <c r="J529" s="45">
        <f xml:space="preserve"> $I$529 + $H$529</f>
        <v>0</v>
      </c>
      <c r="K529" s="45">
        <f xml:space="preserve"> ROUND(($I$529 + $H$529) * $G$529, 2)</f>
        <v>0</v>
      </c>
    </row>
    <row r="530" spans="2:11" s="5" customFormat="1" ht="30" x14ac:dyDescent="0.25">
      <c r="B530" s="28"/>
      <c r="C530" s="36">
        <v>117234</v>
      </c>
      <c r="D530" s="37">
        <v>61</v>
      </c>
      <c r="E530" s="38" t="s">
        <v>387</v>
      </c>
      <c r="F530" s="36" t="s">
        <v>72</v>
      </c>
      <c r="G530" s="36">
        <v>22</v>
      </c>
      <c r="H530" s="44"/>
      <c r="I530" s="44"/>
      <c r="J530" s="45">
        <f xml:space="preserve"> $I$530 + $H$530</f>
        <v>0</v>
      </c>
      <c r="K530" s="45">
        <f xml:space="preserve"> ROUND(($I$530 + $H$530) * $G$530, 2)</f>
        <v>0</v>
      </c>
    </row>
    <row r="531" spans="2:11" s="5" customFormat="1" ht="30" x14ac:dyDescent="0.25">
      <c r="B531" s="28"/>
      <c r="C531" s="36">
        <v>117239</v>
      </c>
      <c r="D531" s="37">
        <v>62</v>
      </c>
      <c r="E531" s="38" t="s">
        <v>388</v>
      </c>
      <c r="F531" s="36" t="s">
        <v>72</v>
      </c>
      <c r="G531" s="36">
        <v>12.1</v>
      </c>
      <c r="H531" s="44"/>
      <c r="I531" s="44"/>
      <c r="J531" s="45">
        <f xml:space="preserve"> $I$531 + $H$531</f>
        <v>0</v>
      </c>
      <c r="K531" s="45">
        <f xml:space="preserve"> ROUND(($I$531 + $H$531) * $G$531, 2)</f>
        <v>0</v>
      </c>
    </row>
    <row r="532" spans="2:11" s="5" customFormat="1" ht="30" x14ac:dyDescent="0.25">
      <c r="B532" s="28"/>
      <c r="C532" s="36">
        <v>117238</v>
      </c>
      <c r="D532" s="37">
        <v>63</v>
      </c>
      <c r="E532" s="38" t="s">
        <v>389</v>
      </c>
      <c r="F532" s="36" t="s">
        <v>72</v>
      </c>
      <c r="G532" s="36">
        <v>33.299999999999997</v>
      </c>
      <c r="H532" s="44"/>
      <c r="I532" s="44"/>
      <c r="J532" s="45">
        <f xml:space="preserve"> $I$532 + $H$532</f>
        <v>0</v>
      </c>
      <c r="K532" s="45">
        <f xml:space="preserve"> ROUND(($I$532 + $H$532) * $G$532, 2)</f>
        <v>0</v>
      </c>
    </row>
    <row r="533" spans="2:11" s="5" customFormat="1" ht="30" x14ac:dyDescent="0.25">
      <c r="B533" s="28"/>
      <c r="C533" s="36">
        <v>117237</v>
      </c>
      <c r="D533" s="37">
        <v>64</v>
      </c>
      <c r="E533" s="38" t="s">
        <v>390</v>
      </c>
      <c r="F533" s="36" t="s">
        <v>72</v>
      </c>
      <c r="G533" s="36">
        <v>34</v>
      </c>
      <c r="H533" s="44"/>
      <c r="I533" s="44"/>
      <c r="J533" s="45">
        <f xml:space="preserve"> $I$533 + $H$533</f>
        <v>0</v>
      </c>
      <c r="K533" s="45">
        <f xml:space="preserve"> ROUND(($I$533 + $H$533) * $G$533, 2)</f>
        <v>0</v>
      </c>
    </row>
    <row r="534" spans="2:11" s="5" customFormat="1" ht="30" x14ac:dyDescent="0.25">
      <c r="B534" s="28"/>
      <c r="C534" s="36">
        <v>117236</v>
      </c>
      <c r="D534" s="37">
        <v>65</v>
      </c>
      <c r="E534" s="38" t="s">
        <v>391</v>
      </c>
      <c r="F534" s="36" t="s">
        <v>72</v>
      </c>
      <c r="G534" s="36">
        <v>81.900000000000006</v>
      </c>
      <c r="H534" s="44"/>
      <c r="I534" s="44"/>
      <c r="J534" s="45">
        <f xml:space="preserve"> $I$534 + $H$534</f>
        <v>0</v>
      </c>
      <c r="K534" s="45">
        <f xml:space="preserve"> ROUND(($I$534 + $H$534) * $G$534, 2)</f>
        <v>0</v>
      </c>
    </row>
    <row r="535" spans="2:11" s="5" customFormat="1" ht="30" x14ac:dyDescent="0.25">
      <c r="B535" s="28"/>
      <c r="C535" s="36">
        <v>117240</v>
      </c>
      <c r="D535" s="37">
        <v>66</v>
      </c>
      <c r="E535" s="38" t="s">
        <v>392</v>
      </c>
      <c r="F535" s="36" t="s">
        <v>72</v>
      </c>
      <c r="G535" s="36">
        <v>24</v>
      </c>
      <c r="H535" s="44"/>
      <c r="I535" s="44"/>
      <c r="J535" s="45">
        <f xml:space="preserve"> $I$535 + $H$535</f>
        <v>0</v>
      </c>
      <c r="K535" s="45">
        <f xml:space="preserve"> ROUND(($I$535 + $H$535) * $G$535, 2)</f>
        <v>0</v>
      </c>
    </row>
    <row r="536" spans="2:11" s="5" customFormat="1" ht="30" x14ac:dyDescent="0.25">
      <c r="B536" s="28"/>
      <c r="C536" s="36">
        <v>117241</v>
      </c>
      <c r="D536" s="37">
        <v>67</v>
      </c>
      <c r="E536" s="38" t="s">
        <v>393</v>
      </c>
      <c r="F536" s="36" t="s">
        <v>72</v>
      </c>
      <c r="G536" s="36">
        <v>88</v>
      </c>
      <c r="H536" s="44"/>
      <c r="I536" s="44"/>
      <c r="J536" s="45">
        <f xml:space="preserve"> $I$536 + $H$536</f>
        <v>0</v>
      </c>
      <c r="K536" s="45">
        <f xml:space="preserve"> ROUND(($I$536 + $H$536) * $G$536, 2)</f>
        <v>0</v>
      </c>
    </row>
    <row r="537" spans="2:11" s="5" customFormat="1" ht="30" x14ac:dyDescent="0.25">
      <c r="B537" s="28"/>
      <c r="C537" s="36">
        <v>117242</v>
      </c>
      <c r="D537" s="37">
        <v>68</v>
      </c>
      <c r="E537" s="38" t="s">
        <v>394</v>
      </c>
      <c r="F537" s="36" t="s">
        <v>72</v>
      </c>
      <c r="G537" s="36">
        <v>35.700000000000003</v>
      </c>
      <c r="H537" s="44"/>
      <c r="I537" s="44"/>
      <c r="J537" s="45">
        <f xml:space="preserve"> $I$537 + $H$537</f>
        <v>0</v>
      </c>
      <c r="K537" s="45">
        <f xml:space="preserve"> ROUND(($I$537 + $H$537) * $G$537, 2)</f>
        <v>0</v>
      </c>
    </row>
    <row r="538" spans="2:11" s="5" customFormat="1" ht="30" x14ac:dyDescent="0.25">
      <c r="B538" s="28"/>
      <c r="C538" s="36">
        <v>117243</v>
      </c>
      <c r="D538" s="37">
        <v>69</v>
      </c>
      <c r="E538" s="38" t="s">
        <v>395</v>
      </c>
      <c r="F538" s="36" t="s">
        <v>72</v>
      </c>
      <c r="G538" s="36">
        <v>6</v>
      </c>
      <c r="H538" s="44"/>
      <c r="I538" s="44"/>
      <c r="J538" s="45">
        <f xml:space="preserve"> $I$538 + $H$538</f>
        <v>0</v>
      </c>
      <c r="K538" s="45">
        <f xml:space="preserve"> ROUND(($I$538 + $H$538) * $G$538, 2)</f>
        <v>0</v>
      </c>
    </row>
    <row r="539" spans="2:11" s="5" customFormat="1" ht="30" x14ac:dyDescent="0.25">
      <c r="B539" s="28"/>
      <c r="C539" s="36">
        <v>117244</v>
      </c>
      <c r="D539" s="37">
        <v>70</v>
      </c>
      <c r="E539" s="38" t="s">
        <v>396</v>
      </c>
      <c r="F539" s="36" t="s">
        <v>72</v>
      </c>
      <c r="G539" s="36">
        <v>7.5</v>
      </c>
      <c r="H539" s="44"/>
      <c r="I539" s="44"/>
      <c r="J539" s="45">
        <f xml:space="preserve"> $I$539 + $H$539</f>
        <v>0</v>
      </c>
      <c r="K539" s="45">
        <f xml:space="preserve"> ROUND(($I$539 + $H$539) * $G$539, 2)</f>
        <v>0</v>
      </c>
    </row>
    <row r="540" spans="2:11" s="5" customFormat="1" ht="30" x14ac:dyDescent="0.25">
      <c r="B540" s="28"/>
      <c r="C540" s="36">
        <v>117245</v>
      </c>
      <c r="D540" s="37">
        <v>71</v>
      </c>
      <c r="E540" s="38" t="s">
        <v>397</v>
      </c>
      <c r="F540" s="36" t="s">
        <v>72</v>
      </c>
      <c r="G540" s="36">
        <v>3.6</v>
      </c>
      <c r="H540" s="44"/>
      <c r="I540" s="44"/>
      <c r="J540" s="45">
        <f xml:space="preserve"> $I$540 + $H$540</f>
        <v>0</v>
      </c>
      <c r="K540" s="45">
        <f xml:space="preserve"> ROUND(($I$540 + $H$540) * $G$540, 2)</f>
        <v>0</v>
      </c>
    </row>
    <row r="541" spans="2:11" s="5" customFormat="1" ht="30" x14ac:dyDescent="0.25">
      <c r="B541" s="28"/>
      <c r="C541" s="36">
        <v>128740</v>
      </c>
      <c r="D541" s="37">
        <v>72</v>
      </c>
      <c r="E541" s="38" t="s">
        <v>398</v>
      </c>
      <c r="F541" s="36" t="s">
        <v>72</v>
      </c>
      <c r="G541" s="36">
        <v>22</v>
      </c>
      <c r="H541" s="44"/>
      <c r="I541" s="44"/>
      <c r="J541" s="45">
        <f xml:space="preserve"> $I$541 + $H$541</f>
        <v>0</v>
      </c>
      <c r="K541" s="45">
        <f xml:space="preserve"> ROUND(($I$541 + $H$541) * $G$541, 2)</f>
        <v>0</v>
      </c>
    </row>
    <row r="542" spans="2:11" s="5" customFormat="1" ht="30" x14ac:dyDescent="0.25">
      <c r="B542" s="28"/>
      <c r="C542" s="36">
        <v>117188</v>
      </c>
      <c r="D542" s="37">
        <v>73</v>
      </c>
      <c r="E542" s="38" t="s">
        <v>399</v>
      </c>
      <c r="F542" s="36" t="s">
        <v>72</v>
      </c>
      <c r="G542" s="36">
        <v>14.8</v>
      </c>
      <c r="H542" s="44"/>
      <c r="I542" s="44"/>
      <c r="J542" s="45">
        <f xml:space="preserve"> $I$542 + $H$542</f>
        <v>0</v>
      </c>
      <c r="K542" s="45">
        <f xml:space="preserve"> ROUND(($I$542 + $H$542) * $G$542, 2)</f>
        <v>0</v>
      </c>
    </row>
    <row r="543" spans="2:11" s="5" customFormat="1" ht="30" x14ac:dyDescent="0.25">
      <c r="B543" s="28"/>
      <c r="C543" s="36">
        <v>117191</v>
      </c>
      <c r="D543" s="37">
        <v>74</v>
      </c>
      <c r="E543" s="38" t="s">
        <v>400</v>
      </c>
      <c r="F543" s="36" t="s">
        <v>72</v>
      </c>
      <c r="G543" s="36">
        <v>19.600000000000001</v>
      </c>
      <c r="H543" s="44"/>
      <c r="I543" s="44"/>
      <c r="J543" s="45">
        <f xml:space="preserve"> $I$543 + $H$543</f>
        <v>0</v>
      </c>
      <c r="K543" s="45">
        <f xml:space="preserve"> ROUND(($I$543 + $H$543) * $G$543, 2)</f>
        <v>0</v>
      </c>
    </row>
    <row r="544" spans="2:11" s="5" customFormat="1" ht="30" x14ac:dyDescent="0.25">
      <c r="B544" s="28"/>
      <c r="C544" s="36">
        <v>128628</v>
      </c>
      <c r="D544" s="37">
        <v>75</v>
      </c>
      <c r="E544" s="38" t="s">
        <v>401</v>
      </c>
      <c r="F544" s="36" t="s">
        <v>30</v>
      </c>
      <c r="G544" s="36">
        <v>25.13</v>
      </c>
      <c r="H544" s="44"/>
      <c r="I544" s="44"/>
      <c r="J544" s="45">
        <f xml:space="preserve"> $I$544 + $H$544</f>
        <v>0</v>
      </c>
      <c r="K544" s="45">
        <f xml:space="preserve"> ROUND(($I$544 + $H$544) * $G$544, 2)</f>
        <v>0</v>
      </c>
    </row>
    <row r="545" spans="2:11" s="5" customFormat="1" x14ac:dyDescent="0.25">
      <c r="B545" s="28"/>
      <c r="C545" s="36">
        <v>117192</v>
      </c>
      <c r="D545" s="37">
        <v>76</v>
      </c>
      <c r="E545" s="38" t="s">
        <v>402</v>
      </c>
      <c r="F545" s="36" t="s">
        <v>89</v>
      </c>
      <c r="G545" s="36">
        <v>1</v>
      </c>
      <c r="H545" s="44"/>
      <c r="I545" s="44"/>
      <c r="J545" s="45">
        <f xml:space="preserve"> $I$545 + $H$545</f>
        <v>0</v>
      </c>
      <c r="K545" s="45">
        <f xml:space="preserve"> ROUND(($I$545 + $H$545) * $G$545, 2)</f>
        <v>0</v>
      </c>
    </row>
    <row r="546" spans="2:11" s="5" customFormat="1" x14ac:dyDescent="0.25">
      <c r="B546" s="28"/>
      <c r="C546" s="36">
        <v>117194</v>
      </c>
      <c r="D546" s="37">
        <v>77</v>
      </c>
      <c r="E546" s="38" t="s">
        <v>403</v>
      </c>
      <c r="F546" s="36" t="s">
        <v>89</v>
      </c>
      <c r="G546" s="36">
        <v>1</v>
      </c>
      <c r="H546" s="44"/>
      <c r="I546" s="44"/>
      <c r="J546" s="45">
        <f xml:space="preserve"> $I$546 + $H$546</f>
        <v>0</v>
      </c>
      <c r="K546" s="45">
        <f xml:space="preserve"> ROUND(($I$546 + $H$546) * $G$546, 2)</f>
        <v>0</v>
      </c>
    </row>
    <row r="547" spans="2:11" s="5" customFormat="1" x14ac:dyDescent="0.25">
      <c r="B547" s="28"/>
      <c r="C547" s="36">
        <v>117305</v>
      </c>
      <c r="D547" s="37">
        <v>78</v>
      </c>
      <c r="E547" s="38" t="s">
        <v>404</v>
      </c>
      <c r="F547" s="36" t="s">
        <v>89</v>
      </c>
      <c r="G547" s="36">
        <v>1</v>
      </c>
      <c r="H547" s="44"/>
      <c r="I547" s="44"/>
      <c r="J547" s="45">
        <f xml:space="preserve"> $I$547 + $H$547</f>
        <v>0</v>
      </c>
      <c r="K547" s="45">
        <f xml:space="preserve"> ROUND(($I$547 + $H$547) * $G$547, 2)</f>
        <v>0</v>
      </c>
    </row>
    <row r="548" spans="2:11" s="5" customFormat="1" x14ac:dyDescent="0.25">
      <c r="B548" s="28"/>
      <c r="C548" s="36">
        <v>117307</v>
      </c>
      <c r="D548" s="37">
        <v>79</v>
      </c>
      <c r="E548" s="38" t="s">
        <v>405</v>
      </c>
      <c r="F548" s="36" t="s">
        <v>89</v>
      </c>
      <c r="G548" s="36">
        <v>1</v>
      </c>
      <c r="H548" s="44"/>
      <c r="I548" s="44"/>
      <c r="J548" s="45">
        <f xml:space="preserve"> $I$548 + $H$548</f>
        <v>0</v>
      </c>
      <c r="K548" s="45">
        <f xml:space="preserve"> ROUND(($I$548 + $H$548) * $G$548, 2)</f>
        <v>0</v>
      </c>
    </row>
    <row r="549" spans="2:11" s="5" customFormat="1" x14ac:dyDescent="0.25">
      <c r="B549" s="28"/>
      <c r="C549" s="36">
        <v>128741</v>
      </c>
      <c r="D549" s="37">
        <v>80</v>
      </c>
      <c r="E549" s="38" t="s">
        <v>406</v>
      </c>
      <c r="F549" s="36" t="s">
        <v>89</v>
      </c>
      <c r="G549" s="36">
        <v>1</v>
      </c>
      <c r="H549" s="44"/>
      <c r="I549" s="44"/>
      <c r="J549" s="45">
        <f xml:space="preserve"> $I$549 + $H$549</f>
        <v>0</v>
      </c>
      <c r="K549" s="45">
        <f xml:space="preserve"> ROUND(($I$549 + $H$549) * $G$549, 2)</f>
        <v>0</v>
      </c>
    </row>
    <row r="550" spans="2:11" s="5" customFormat="1" ht="30" x14ac:dyDescent="0.25">
      <c r="B550" s="28"/>
      <c r="C550" s="36">
        <v>117462</v>
      </c>
      <c r="D550" s="37">
        <v>81</v>
      </c>
      <c r="E550" s="38" t="s">
        <v>407</v>
      </c>
      <c r="F550" s="36" t="s">
        <v>89</v>
      </c>
      <c r="G550" s="36">
        <v>1</v>
      </c>
      <c r="H550" s="44"/>
      <c r="I550" s="44"/>
      <c r="J550" s="45">
        <f xml:space="preserve"> $I$550 + $H$550</f>
        <v>0</v>
      </c>
      <c r="K550" s="45">
        <f xml:space="preserve"> ROUND(($I$550 + $H$550) * $G$550, 2)</f>
        <v>0</v>
      </c>
    </row>
    <row r="551" spans="2:11" s="5" customFormat="1" ht="30" x14ac:dyDescent="0.25">
      <c r="B551" s="28"/>
      <c r="C551" s="36">
        <v>128744</v>
      </c>
      <c r="D551" s="37">
        <v>82</v>
      </c>
      <c r="E551" s="38" t="s">
        <v>408</v>
      </c>
      <c r="F551" s="36" t="s">
        <v>89</v>
      </c>
      <c r="G551" s="36">
        <v>1</v>
      </c>
      <c r="H551" s="44"/>
      <c r="I551" s="44"/>
      <c r="J551" s="45">
        <f xml:space="preserve"> $I$551 + $H$551</f>
        <v>0</v>
      </c>
      <c r="K551" s="45">
        <f xml:space="preserve"> ROUND(($I$551 + $H$551) * $G$551, 2)</f>
        <v>0</v>
      </c>
    </row>
    <row r="552" spans="2:11" ht="30" x14ac:dyDescent="0.25">
      <c r="C552" s="13">
        <v>117463</v>
      </c>
      <c r="D552" s="39">
        <v>83</v>
      </c>
      <c r="E552" s="40" t="s">
        <v>409</v>
      </c>
      <c r="F552" s="13" t="s">
        <v>89</v>
      </c>
      <c r="G552" s="13">
        <v>1</v>
      </c>
      <c r="H552" s="48"/>
      <c r="I552" s="48"/>
      <c r="J552" s="49">
        <f xml:space="preserve"> $I$552 + $H$552</f>
        <v>0</v>
      </c>
      <c r="K552" s="49">
        <f xml:space="preserve"> ROUND(($I$552 + $H$552) * $G$552, 2)</f>
        <v>0</v>
      </c>
    </row>
    <row r="553" spans="2:11" x14ac:dyDescent="0.25">
      <c r="C553" s="13">
        <v>117464</v>
      </c>
      <c r="D553" s="39">
        <v>84</v>
      </c>
      <c r="E553" s="40" t="s">
        <v>410</v>
      </c>
      <c r="F553" s="13" t="s">
        <v>72</v>
      </c>
      <c r="G553" s="13">
        <v>2.7</v>
      </c>
      <c r="H553" s="48"/>
      <c r="I553" s="48"/>
      <c r="J553" s="49">
        <f xml:space="preserve"> $I$553 + $H$553</f>
        <v>0</v>
      </c>
      <c r="K553" s="49">
        <f xml:space="preserve"> ROUND(($I$553 + $H$553) * $G$553, 2)</f>
        <v>0</v>
      </c>
    </row>
    <row r="554" spans="2:11" s="30" customFormat="1" x14ac:dyDescent="0.25">
      <c r="B554" s="29"/>
      <c r="C554" s="32"/>
      <c r="D554" s="33">
        <v>18</v>
      </c>
      <c r="E554" s="34" t="s">
        <v>411</v>
      </c>
      <c r="F554" s="35"/>
      <c r="G554" s="35"/>
      <c r="H554" s="46"/>
      <c r="I554" s="46"/>
      <c r="J554" s="42"/>
      <c r="K554" s="47">
        <f>ROUND(SUM($K$555:$K$581), 2)</f>
        <v>0</v>
      </c>
    </row>
    <row r="555" spans="2:11" ht="30" x14ac:dyDescent="0.25">
      <c r="C555" s="13">
        <v>115873</v>
      </c>
      <c r="D555" s="39">
        <v>1</v>
      </c>
      <c r="E555" s="40" t="s">
        <v>412</v>
      </c>
      <c r="F555" s="13" t="s">
        <v>45</v>
      </c>
      <c r="G555" s="13">
        <v>180</v>
      </c>
      <c r="H555" s="48"/>
      <c r="I555" s="48"/>
      <c r="J555" s="49">
        <f xml:space="preserve"> $I$555 + $H$555</f>
        <v>0</v>
      </c>
      <c r="K555" s="49">
        <f xml:space="preserve"> ROUND(($I$555 + $H$555) * $G$555, 2)</f>
        <v>0</v>
      </c>
    </row>
    <row r="556" spans="2:11" ht="45" x14ac:dyDescent="0.25">
      <c r="C556" s="13">
        <v>115874</v>
      </c>
      <c r="D556" s="39">
        <v>2</v>
      </c>
      <c r="E556" s="40" t="s">
        <v>413</v>
      </c>
      <c r="F556" s="13" t="s">
        <v>45</v>
      </c>
      <c r="G556" s="13">
        <v>90</v>
      </c>
      <c r="H556" s="48"/>
      <c r="I556" s="48"/>
      <c r="J556" s="49">
        <f xml:space="preserve"> $I$556 + $H$556</f>
        <v>0</v>
      </c>
      <c r="K556" s="49">
        <f xml:space="preserve"> ROUND(($I$556 + $H$556) * $G$556, 2)</f>
        <v>0</v>
      </c>
    </row>
    <row r="557" spans="2:11" ht="45" x14ac:dyDescent="0.25">
      <c r="C557" s="13">
        <v>115875</v>
      </c>
      <c r="D557" s="39">
        <v>3</v>
      </c>
      <c r="E557" s="40" t="s">
        <v>414</v>
      </c>
      <c r="F557" s="13" t="s">
        <v>45</v>
      </c>
      <c r="G557" s="13">
        <v>50</v>
      </c>
      <c r="H557" s="48"/>
      <c r="I557" s="48"/>
      <c r="J557" s="49">
        <f xml:space="preserve"> $I$557 + $H$557</f>
        <v>0</v>
      </c>
      <c r="K557" s="49">
        <f xml:space="preserve"> ROUND(($I$557 + $H$557) * $G$557, 2)</f>
        <v>0</v>
      </c>
    </row>
    <row r="558" spans="2:11" ht="45" x14ac:dyDescent="0.25">
      <c r="C558" s="13">
        <v>115876</v>
      </c>
      <c r="D558" s="39">
        <v>4</v>
      </c>
      <c r="E558" s="40" t="s">
        <v>415</v>
      </c>
      <c r="F558" s="13" t="s">
        <v>45</v>
      </c>
      <c r="G558" s="13">
        <v>168</v>
      </c>
      <c r="H558" s="48"/>
      <c r="I558" s="48"/>
      <c r="J558" s="49">
        <f xml:space="preserve"> $I$558 + $H$558</f>
        <v>0</v>
      </c>
      <c r="K558" s="49">
        <f xml:space="preserve"> ROUND(($I$558 + $H$558) * $G$558, 2)</f>
        <v>0</v>
      </c>
    </row>
    <row r="559" spans="2:11" ht="45" x14ac:dyDescent="0.25">
      <c r="C559" s="13">
        <v>115877</v>
      </c>
      <c r="D559" s="39">
        <v>5</v>
      </c>
      <c r="E559" s="40" t="s">
        <v>416</v>
      </c>
      <c r="F559" s="13" t="s">
        <v>45</v>
      </c>
      <c r="G559" s="13">
        <v>490</v>
      </c>
      <c r="H559" s="48"/>
      <c r="I559" s="48"/>
      <c r="J559" s="49">
        <f xml:space="preserve"> $I$559 + $H$559</f>
        <v>0</v>
      </c>
      <c r="K559" s="49">
        <f xml:space="preserve"> ROUND(($I$559 + $H$559) * $G$559, 2)</f>
        <v>0</v>
      </c>
    </row>
    <row r="560" spans="2:11" x14ac:dyDescent="0.25">
      <c r="C560" s="13">
        <v>115878</v>
      </c>
      <c r="D560" s="39">
        <v>6</v>
      </c>
      <c r="E560" s="40" t="s">
        <v>417</v>
      </c>
      <c r="F560" s="13" t="s">
        <v>89</v>
      </c>
      <c r="G560" s="13">
        <v>2</v>
      </c>
      <c r="H560" s="48"/>
      <c r="I560" s="48"/>
      <c r="J560" s="49">
        <f xml:space="preserve"> $I$560 + $H$560</f>
        <v>0</v>
      </c>
      <c r="K560" s="49">
        <f xml:space="preserve"> ROUND(($I$560 + $H$560) * $G$560, 2)</f>
        <v>0</v>
      </c>
    </row>
    <row r="561" spans="3:11" x14ac:dyDescent="0.25">
      <c r="C561" s="13">
        <v>115879</v>
      </c>
      <c r="D561" s="39">
        <v>7</v>
      </c>
      <c r="E561" s="40" t="s">
        <v>418</v>
      </c>
      <c r="F561" s="13" t="s">
        <v>89</v>
      </c>
      <c r="G561" s="13">
        <v>4</v>
      </c>
      <c r="H561" s="48"/>
      <c r="I561" s="48"/>
      <c r="J561" s="49">
        <f xml:space="preserve"> $I$561 + $H$561</f>
        <v>0</v>
      </c>
      <c r="K561" s="49">
        <f xml:space="preserve"> ROUND(($I$561 + $H$561) * $G$561, 2)</f>
        <v>0</v>
      </c>
    </row>
    <row r="562" spans="3:11" x14ac:dyDescent="0.25">
      <c r="C562" s="13">
        <v>115880</v>
      </c>
      <c r="D562" s="39">
        <v>8</v>
      </c>
      <c r="E562" s="40" t="s">
        <v>419</v>
      </c>
      <c r="F562" s="13" t="s">
        <v>89</v>
      </c>
      <c r="G562" s="13">
        <v>8</v>
      </c>
      <c r="H562" s="48"/>
      <c r="I562" s="48"/>
      <c r="J562" s="49">
        <f xml:space="preserve"> $I$562 + $H$562</f>
        <v>0</v>
      </c>
      <c r="K562" s="49">
        <f xml:space="preserve"> ROUND(($I$562 + $H$562) * $G$562, 2)</f>
        <v>0</v>
      </c>
    </row>
    <row r="563" spans="3:11" x14ac:dyDescent="0.25">
      <c r="C563" s="13">
        <v>115881</v>
      </c>
      <c r="D563" s="39">
        <v>9</v>
      </c>
      <c r="E563" s="40" t="s">
        <v>420</v>
      </c>
      <c r="F563" s="13" t="s">
        <v>89</v>
      </c>
      <c r="G563" s="13">
        <v>26</v>
      </c>
      <c r="H563" s="48"/>
      <c r="I563" s="48"/>
      <c r="J563" s="49">
        <f xml:space="preserve"> $I$563 + $H$563</f>
        <v>0</v>
      </c>
      <c r="K563" s="49">
        <f xml:space="preserve"> ROUND(($I$563 + $H$563) * $G$563, 2)</f>
        <v>0</v>
      </c>
    </row>
    <row r="564" spans="3:11" x14ac:dyDescent="0.25">
      <c r="C564" s="13">
        <v>115882</v>
      </c>
      <c r="D564" s="39">
        <v>10</v>
      </c>
      <c r="E564" s="40" t="s">
        <v>421</v>
      </c>
      <c r="F564" s="13" t="s">
        <v>89</v>
      </c>
      <c r="G564" s="13">
        <v>2</v>
      </c>
      <c r="H564" s="48"/>
      <c r="I564" s="48"/>
      <c r="J564" s="49">
        <f xml:space="preserve"> $I$564 + $H$564</f>
        <v>0</v>
      </c>
      <c r="K564" s="49">
        <f xml:space="preserve"> ROUND(($I$564 + $H$564) * $G$564, 2)</f>
        <v>0</v>
      </c>
    </row>
    <row r="565" spans="3:11" x14ac:dyDescent="0.25">
      <c r="C565" s="13">
        <v>115883</v>
      </c>
      <c r="D565" s="39">
        <v>11</v>
      </c>
      <c r="E565" s="40" t="s">
        <v>422</v>
      </c>
      <c r="F565" s="13" t="s">
        <v>89</v>
      </c>
      <c r="G565" s="13">
        <v>2</v>
      </c>
      <c r="H565" s="48"/>
      <c r="I565" s="48"/>
      <c r="J565" s="49">
        <f xml:space="preserve"> $I$565 + $H$565</f>
        <v>0</v>
      </c>
      <c r="K565" s="49">
        <f xml:space="preserve"> ROUND(($I$565 + $H$565) * $G$565, 2)</f>
        <v>0</v>
      </c>
    </row>
    <row r="566" spans="3:11" x14ac:dyDescent="0.25">
      <c r="C566" s="13">
        <v>115884</v>
      </c>
      <c r="D566" s="39">
        <v>12</v>
      </c>
      <c r="E566" s="40" t="s">
        <v>423</v>
      </c>
      <c r="F566" s="13" t="s">
        <v>89</v>
      </c>
      <c r="G566" s="13">
        <v>174</v>
      </c>
      <c r="H566" s="48"/>
      <c r="I566" s="48"/>
      <c r="J566" s="49">
        <f xml:space="preserve"> $I$566 + $H$566</f>
        <v>0</v>
      </c>
      <c r="K566" s="49">
        <f xml:space="preserve"> ROUND(($I$566 + $H$566) * $G$566, 2)</f>
        <v>0</v>
      </c>
    </row>
    <row r="567" spans="3:11" ht="30" x14ac:dyDescent="0.25">
      <c r="C567" s="13">
        <v>115885</v>
      </c>
      <c r="D567" s="39">
        <v>13</v>
      </c>
      <c r="E567" s="40" t="s">
        <v>424</v>
      </c>
      <c r="F567" s="13" t="s">
        <v>147</v>
      </c>
      <c r="G567" s="13">
        <v>20</v>
      </c>
      <c r="H567" s="48"/>
      <c r="I567" s="48"/>
      <c r="J567" s="49">
        <f xml:space="preserve"> $I$567 + $H$567</f>
        <v>0</v>
      </c>
      <c r="K567" s="49">
        <f xml:space="preserve"> ROUND(($I$567 + $H$567) * $G$567, 2)</f>
        <v>0</v>
      </c>
    </row>
    <row r="568" spans="3:11" x14ac:dyDescent="0.25">
      <c r="C568" s="13">
        <v>115886</v>
      </c>
      <c r="D568" s="39">
        <v>14</v>
      </c>
      <c r="E568" s="40" t="s">
        <v>425</v>
      </c>
      <c r="F568" s="13" t="s">
        <v>89</v>
      </c>
      <c r="G568" s="13">
        <v>20</v>
      </c>
      <c r="H568" s="48"/>
      <c r="I568" s="48"/>
      <c r="J568" s="49">
        <f xml:space="preserve"> $I$568 + $H$568</f>
        <v>0</v>
      </c>
      <c r="K568" s="49">
        <f xml:space="preserve"> ROUND(($I$568 + $H$568) * $G$568, 2)</f>
        <v>0</v>
      </c>
    </row>
    <row r="569" spans="3:11" x14ac:dyDescent="0.25">
      <c r="C569" s="13">
        <v>115887</v>
      </c>
      <c r="D569" s="39">
        <v>15</v>
      </c>
      <c r="E569" s="40" t="s">
        <v>426</v>
      </c>
      <c r="F569" s="13" t="s">
        <v>45</v>
      </c>
      <c r="G569" s="13">
        <v>400</v>
      </c>
      <c r="H569" s="48"/>
      <c r="I569" s="48"/>
      <c r="J569" s="49">
        <f xml:space="preserve"> $I$569 + $H$569</f>
        <v>0</v>
      </c>
      <c r="K569" s="49">
        <f xml:space="preserve"> ROUND(($I$569 + $H$569) * $G$569, 2)</f>
        <v>0</v>
      </c>
    </row>
    <row r="570" spans="3:11" x14ac:dyDescent="0.25">
      <c r="C570" s="13">
        <v>115888</v>
      </c>
      <c r="D570" s="39">
        <v>16</v>
      </c>
      <c r="E570" s="40" t="s">
        <v>427</v>
      </c>
      <c r="F570" s="13" t="s">
        <v>89</v>
      </c>
      <c r="G570" s="13">
        <v>66</v>
      </c>
      <c r="H570" s="48"/>
      <c r="I570" s="48"/>
      <c r="J570" s="49">
        <f xml:space="preserve"> $I$570 + $H$570</f>
        <v>0</v>
      </c>
      <c r="K570" s="49">
        <f xml:space="preserve"> ROUND(($I$570 + $H$570) * $G$570, 2)</f>
        <v>0</v>
      </c>
    </row>
    <row r="571" spans="3:11" x14ac:dyDescent="0.25">
      <c r="C571" s="13">
        <v>115889</v>
      </c>
      <c r="D571" s="39">
        <v>17</v>
      </c>
      <c r="E571" s="40" t="s">
        <v>428</v>
      </c>
      <c r="F571" s="13" t="s">
        <v>89</v>
      </c>
      <c r="G571" s="13">
        <v>6</v>
      </c>
      <c r="H571" s="48"/>
      <c r="I571" s="48"/>
      <c r="J571" s="49">
        <f xml:space="preserve"> $I$571 + $H$571</f>
        <v>0</v>
      </c>
      <c r="K571" s="49">
        <f xml:space="preserve"> ROUND(($I$571 + $H$571) * $G$571, 2)</f>
        <v>0</v>
      </c>
    </row>
    <row r="572" spans="3:11" x14ac:dyDescent="0.25">
      <c r="C572" s="13">
        <v>115890</v>
      </c>
      <c r="D572" s="39">
        <v>18</v>
      </c>
      <c r="E572" s="40" t="s">
        <v>429</v>
      </c>
      <c r="F572" s="13" t="s">
        <v>89</v>
      </c>
      <c r="G572" s="13">
        <v>7</v>
      </c>
      <c r="H572" s="48"/>
      <c r="I572" s="48"/>
      <c r="J572" s="49">
        <f xml:space="preserve"> $I$572 + $H$572</f>
        <v>0</v>
      </c>
      <c r="K572" s="49">
        <f xml:space="preserve"> ROUND(($I$572 + $H$572) * $G$572, 2)</f>
        <v>0</v>
      </c>
    </row>
    <row r="573" spans="3:11" x14ac:dyDescent="0.25">
      <c r="C573" s="13">
        <v>115891</v>
      </c>
      <c r="D573" s="39">
        <v>19</v>
      </c>
      <c r="E573" s="40" t="s">
        <v>430</v>
      </c>
      <c r="F573" s="13" t="s">
        <v>89</v>
      </c>
      <c r="G573" s="13">
        <v>175</v>
      </c>
      <c r="H573" s="48"/>
      <c r="I573" s="48"/>
      <c r="J573" s="49">
        <f xml:space="preserve"> $I$573 + $H$573</f>
        <v>0</v>
      </c>
      <c r="K573" s="49">
        <f xml:space="preserve"> ROUND(($I$573 + $H$573) * $G$573, 2)</f>
        <v>0</v>
      </c>
    </row>
    <row r="574" spans="3:11" x14ac:dyDescent="0.25">
      <c r="C574" s="13">
        <v>115892</v>
      </c>
      <c r="D574" s="39">
        <v>20</v>
      </c>
      <c r="E574" s="40" t="s">
        <v>293</v>
      </c>
      <c r="F574" s="13" t="s">
        <v>36</v>
      </c>
      <c r="G574" s="13">
        <v>0.02</v>
      </c>
      <c r="H574" s="48"/>
      <c r="I574" s="48"/>
      <c r="J574" s="49">
        <f xml:space="preserve"> $I$574 + $H$574</f>
        <v>0</v>
      </c>
      <c r="K574" s="49">
        <f xml:space="preserve"> ROUND(($I$574 + $H$574) * $G$574, 2)</f>
        <v>0</v>
      </c>
    </row>
    <row r="575" spans="3:11" x14ac:dyDescent="0.25">
      <c r="C575" s="13">
        <v>115893</v>
      </c>
      <c r="D575" s="39">
        <v>21</v>
      </c>
      <c r="E575" s="40" t="s">
        <v>295</v>
      </c>
      <c r="F575" s="13" t="s">
        <v>45</v>
      </c>
      <c r="G575" s="13">
        <v>978</v>
      </c>
      <c r="H575" s="48"/>
      <c r="I575" s="48"/>
      <c r="J575" s="49">
        <f xml:space="preserve"> $I$575 + $H$575</f>
        <v>0</v>
      </c>
      <c r="K575" s="49">
        <f xml:space="preserve"> ROUND(($I$575 + $H$575) * $G$575, 2)</f>
        <v>0</v>
      </c>
    </row>
    <row r="576" spans="3:11" x14ac:dyDescent="0.25">
      <c r="C576" s="13">
        <v>115894</v>
      </c>
      <c r="D576" s="39">
        <v>22</v>
      </c>
      <c r="E576" s="40" t="s">
        <v>431</v>
      </c>
      <c r="F576" s="13" t="s">
        <v>432</v>
      </c>
      <c r="G576" s="13">
        <v>0.97799999999999998</v>
      </c>
      <c r="H576" s="48"/>
      <c r="I576" s="48"/>
      <c r="J576" s="49">
        <f xml:space="preserve"> $I$576 + $H$576</f>
        <v>0</v>
      </c>
      <c r="K576" s="49">
        <f xml:space="preserve"> ROUND(($I$576 + $H$576) * $G$576, 2)</f>
        <v>0</v>
      </c>
    </row>
    <row r="577" spans="2:11" x14ac:dyDescent="0.25">
      <c r="C577" s="13">
        <v>115895</v>
      </c>
      <c r="D577" s="39">
        <v>23</v>
      </c>
      <c r="E577" s="40" t="s">
        <v>433</v>
      </c>
      <c r="F577" s="13" t="s">
        <v>72</v>
      </c>
      <c r="G577" s="13">
        <v>6.2</v>
      </c>
      <c r="H577" s="48"/>
      <c r="I577" s="48"/>
      <c r="J577" s="49">
        <f xml:space="preserve"> $I$577 + $H$577</f>
        <v>0</v>
      </c>
      <c r="K577" s="49">
        <f xml:space="preserve"> ROUND(($I$577 + $H$577) * $G$577, 2)</f>
        <v>0</v>
      </c>
    </row>
    <row r="578" spans="2:11" ht="30" x14ac:dyDescent="0.25">
      <c r="C578" s="13">
        <v>115896</v>
      </c>
      <c r="D578" s="39">
        <v>24</v>
      </c>
      <c r="E578" s="40" t="s">
        <v>434</v>
      </c>
      <c r="F578" s="13" t="s">
        <v>45</v>
      </c>
      <c r="G578" s="13">
        <v>90</v>
      </c>
      <c r="H578" s="48"/>
      <c r="I578" s="48"/>
      <c r="J578" s="49">
        <f xml:space="preserve"> $I$578 + $H$578</f>
        <v>0</v>
      </c>
      <c r="K578" s="49">
        <f xml:space="preserve"> ROUND(($I$578 + $H$578) * $G$578, 2)</f>
        <v>0</v>
      </c>
    </row>
    <row r="579" spans="2:11" x14ac:dyDescent="0.25">
      <c r="C579" s="13">
        <v>115897</v>
      </c>
      <c r="D579" s="39">
        <v>25</v>
      </c>
      <c r="E579" s="40" t="s">
        <v>333</v>
      </c>
      <c r="F579" s="13" t="s">
        <v>45</v>
      </c>
      <c r="G579" s="13">
        <v>95</v>
      </c>
      <c r="H579" s="48"/>
      <c r="I579" s="48"/>
      <c r="J579" s="49">
        <f xml:space="preserve"> $I$579 + $H$579</f>
        <v>0</v>
      </c>
      <c r="K579" s="49">
        <f xml:space="preserve"> ROUND(($I$579 + $H$579) * $G$579, 2)</f>
        <v>0</v>
      </c>
    </row>
    <row r="580" spans="2:11" x14ac:dyDescent="0.25">
      <c r="C580" s="13">
        <v>115898</v>
      </c>
      <c r="D580" s="39">
        <v>26</v>
      </c>
      <c r="E580" s="40" t="s">
        <v>334</v>
      </c>
      <c r="F580" s="13" t="s">
        <v>45</v>
      </c>
      <c r="G580" s="13">
        <v>55</v>
      </c>
      <c r="H580" s="48"/>
      <c r="I580" s="48"/>
      <c r="J580" s="49">
        <f xml:space="preserve"> $I$580 + $H$580</f>
        <v>0</v>
      </c>
      <c r="K580" s="49">
        <f xml:space="preserve"> ROUND(($I$580 + $H$580) * $G$580, 2)</f>
        <v>0</v>
      </c>
    </row>
    <row r="581" spans="2:11" x14ac:dyDescent="0.25">
      <c r="C581" s="13">
        <v>115902</v>
      </c>
      <c r="D581" s="39">
        <v>27</v>
      </c>
      <c r="E581" s="40" t="s">
        <v>335</v>
      </c>
      <c r="F581" s="13" t="s">
        <v>45</v>
      </c>
      <c r="G581" s="13">
        <v>200</v>
      </c>
      <c r="H581" s="48"/>
      <c r="I581" s="48"/>
      <c r="J581" s="49">
        <f xml:space="preserve"> $I$581 + $H$581</f>
        <v>0</v>
      </c>
      <c r="K581" s="49">
        <f xml:space="preserve"> ROUND(($I$581 + $H$581) * $G$581, 2)</f>
        <v>0</v>
      </c>
    </row>
    <row r="582" spans="2:11" s="30" customFormat="1" x14ac:dyDescent="0.25">
      <c r="B582" s="29"/>
      <c r="C582" s="32"/>
      <c r="D582" s="33">
        <v>19</v>
      </c>
      <c r="E582" s="34" t="s">
        <v>435</v>
      </c>
      <c r="F582" s="35"/>
      <c r="G582" s="35"/>
      <c r="H582" s="46"/>
      <c r="I582" s="46"/>
      <c r="J582" s="42"/>
      <c r="K582" s="47">
        <f>ROUND(SUM($K$583:$K$607), 2)</f>
        <v>0</v>
      </c>
    </row>
    <row r="583" spans="2:11" x14ac:dyDescent="0.25">
      <c r="C583" s="13">
        <v>116091</v>
      </c>
      <c r="D583" s="39">
        <v>1</v>
      </c>
      <c r="E583" s="40" t="s">
        <v>436</v>
      </c>
      <c r="F583" s="13" t="s">
        <v>147</v>
      </c>
      <c r="G583" s="13">
        <v>8</v>
      </c>
      <c r="H583" s="48"/>
      <c r="I583" s="48"/>
      <c r="J583" s="49">
        <f xml:space="preserve"> $I$583 + $H$583</f>
        <v>0</v>
      </c>
      <c r="K583" s="49">
        <f xml:space="preserve"> ROUND(($I$583 + $H$583) * $G$583, 2)</f>
        <v>0</v>
      </c>
    </row>
    <row r="584" spans="2:11" ht="60" x14ac:dyDescent="0.25">
      <c r="C584" s="13">
        <v>116092</v>
      </c>
      <c r="D584" s="39">
        <v>2</v>
      </c>
      <c r="E584" s="40" t="s">
        <v>437</v>
      </c>
      <c r="F584" s="13" t="s">
        <v>147</v>
      </c>
      <c r="G584" s="13">
        <v>2</v>
      </c>
      <c r="H584" s="48"/>
      <c r="I584" s="48"/>
      <c r="J584" s="49">
        <f xml:space="preserve"> $I$584 + $H$584</f>
        <v>0</v>
      </c>
      <c r="K584" s="49">
        <f xml:space="preserve"> ROUND(($I$584 + $H$584) * $G$584, 2)</f>
        <v>0</v>
      </c>
    </row>
    <row r="585" spans="2:11" x14ac:dyDescent="0.25">
      <c r="C585" s="13">
        <v>116144</v>
      </c>
      <c r="D585" s="39">
        <v>3</v>
      </c>
      <c r="E585" s="40" t="s">
        <v>438</v>
      </c>
      <c r="F585" s="13" t="s">
        <v>89</v>
      </c>
      <c r="G585" s="13">
        <v>2</v>
      </c>
      <c r="H585" s="48"/>
      <c r="I585" s="48"/>
      <c r="J585" s="49">
        <f xml:space="preserve"> $I$585 + $H$585</f>
        <v>0</v>
      </c>
      <c r="K585" s="49">
        <f xml:space="preserve"> ROUND(($I$585 + $H$585) * $G$585, 2)</f>
        <v>0</v>
      </c>
    </row>
    <row r="586" spans="2:11" ht="30" x14ac:dyDescent="0.25">
      <c r="C586" s="13">
        <v>116093</v>
      </c>
      <c r="D586" s="39">
        <v>4</v>
      </c>
      <c r="E586" s="40" t="s">
        <v>439</v>
      </c>
      <c r="F586" s="13" t="s">
        <v>147</v>
      </c>
      <c r="G586" s="13">
        <v>2</v>
      </c>
      <c r="H586" s="48"/>
      <c r="I586" s="48"/>
      <c r="J586" s="49">
        <f xml:space="preserve"> $I$586 + $H$586</f>
        <v>0</v>
      </c>
      <c r="K586" s="49">
        <f xml:space="preserve"> ROUND(($I$586 + $H$586) * $G$586, 2)</f>
        <v>0</v>
      </c>
    </row>
    <row r="587" spans="2:11" x14ac:dyDescent="0.25">
      <c r="C587" s="13">
        <v>116094</v>
      </c>
      <c r="D587" s="39">
        <v>5</v>
      </c>
      <c r="E587" s="40" t="s">
        <v>440</v>
      </c>
      <c r="F587" s="13" t="s">
        <v>89</v>
      </c>
      <c r="G587" s="13">
        <v>2</v>
      </c>
      <c r="H587" s="48"/>
      <c r="I587" s="48"/>
      <c r="J587" s="49">
        <f xml:space="preserve"> $I$587 + $H$587</f>
        <v>0</v>
      </c>
      <c r="K587" s="49">
        <f xml:space="preserve"> ROUND(($I$587 + $H$587) * $G$587, 2)</f>
        <v>0</v>
      </c>
    </row>
    <row r="588" spans="2:11" ht="30" x14ac:dyDescent="0.25">
      <c r="C588" s="13">
        <v>116095</v>
      </c>
      <c r="D588" s="39">
        <v>6</v>
      </c>
      <c r="E588" s="40" t="s">
        <v>441</v>
      </c>
      <c r="F588" s="13" t="s">
        <v>89</v>
      </c>
      <c r="G588" s="13">
        <v>2</v>
      </c>
      <c r="H588" s="48"/>
      <c r="I588" s="48"/>
      <c r="J588" s="49">
        <f xml:space="preserve"> $I$588 + $H$588</f>
        <v>0</v>
      </c>
      <c r="K588" s="49">
        <f xml:space="preserve"> ROUND(($I$588 + $H$588) * $G$588, 2)</f>
        <v>0</v>
      </c>
    </row>
    <row r="589" spans="2:11" x14ac:dyDescent="0.25">
      <c r="C589" s="13">
        <v>116096</v>
      </c>
      <c r="D589" s="39">
        <v>7</v>
      </c>
      <c r="E589" s="40" t="s">
        <v>442</v>
      </c>
      <c r="F589" s="13" t="s">
        <v>89</v>
      </c>
      <c r="G589" s="13">
        <v>2</v>
      </c>
      <c r="H589" s="48"/>
      <c r="I589" s="48"/>
      <c r="J589" s="49">
        <f xml:space="preserve"> $I$589 + $H$589</f>
        <v>0</v>
      </c>
      <c r="K589" s="49">
        <f xml:space="preserve"> ROUND(($I$589 + $H$589) * $G$589, 2)</f>
        <v>0</v>
      </c>
    </row>
    <row r="590" spans="2:11" x14ac:dyDescent="0.25">
      <c r="C590" s="13">
        <v>116097</v>
      </c>
      <c r="D590" s="39">
        <v>8</v>
      </c>
      <c r="E590" s="40" t="s">
        <v>443</v>
      </c>
      <c r="F590" s="13" t="s">
        <v>89</v>
      </c>
      <c r="G590" s="13">
        <v>2</v>
      </c>
      <c r="H590" s="48"/>
      <c r="I590" s="48"/>
      <c r="J590" s="49">
        <f xml:space="preserve"> $I$590 + $H$590</f>
        <v>0</v>
      </c>
      <c r="K590" s="49">
        <f xml:space="preserve"> ROUND(($I$590 + $H$590) * $G$590, 2)</f>
        <v>0</v>
      </c>
    </row>
    <row r="591" spans="2:11" ht="30" x14ac:dyDescent="0.25">
      <c r="C591" s="13">
        <v>116151</v>
      </c>
      <c r="D591" s="39">
        <v>9</v>
      </c>
      <c r="E591" s="40" t="s">
        <v>444</v>
      </c>
      <c r="F591" s="13" t="s">
        <v>147</v>
      </c>
      <c r="G591" s="13">
        <v>2</v>
      </c>
      <c r="H591" s="48"/>
      <c r="I591" s="48"/>
      <c r="J591" s="49">
        <f xml:space="preserve"> $I$591 + $H$591</f>
        <v>0</v>
      </c>
      <c r="K591" s="49">
        <f xml:space="preserve"> ROUND(($I$591 + $H$591) * $G$591, 2)</f>
        <v>0</v>
      </c>
    </row>
    <row r="592" spans="2:11" x14ac:dyDescent="0.25">
      <c r="C592" s="13">
        <v>116152</v>
      </c>
      <c r="D592" s="39">
        <v>10</v>
      </c>
      <c r="E592" s="40" t="s">
        <v>445</v>
      </c>
      <c r="F592" s="13" t="s">
        <v>89</v>
      </c>
      <c r="G592" s="13">
        <v>2</v>
      </c>
      <c r="H592" s="48"/>
      <c r="I592" s="48"/>
      <c r="J592" s="49">
        <f xml:space="preserve"> $I$592 + $H$592</f>
        <v>0</v>
      </c>
      <c r="K592" s="49">
        <f xml:space="preserve"> ROUND(($I$592 + $H$592) * $G$592, 2)</f>
        <v>0</v>
      </c>
    </row>
    <row r="593" spans="2:11" x14ac:dyDescent="0.25">
      <c r="C593" s="13">
        <v>116150</v>
      </c>
      <c r="D593" s="39">
        <v>11</v>
      </c>
      <c r="E593" s="40" t="s">
        <v>446</v>
      </c>
      <c r="F593" s="13" t="s">
        <v>89</v>
      </c>
      <c r="G593" s="13">
        <v>2</v>
      </c>
      <c r="H593" s="48"/>
      <c r="I593" s="48"/>
      <c r="J593" s="49">
        <f xml:space="preserve"> $I$593 + $H$593</f>
        <v>0</v>
      </c>
      <c r="K593" s="49">
        <f xml:space="preserve"> ROUND(($I$593 + $H$593) * $G$593, 2)</f>
        <v>0</v>
      </c>
    </row>
    <row r="594" spans="2:11" x14ac:dyDescent="0.25">
      <c r="C594" s="13">
        <v>116154</v>
      </c>
      <c r="D594" s="39">
        <v>12</v>
      </c>
      <c r="E594" s="40" t="s">
        <v>419</v>
      </c>
      <c r="F594" s="13" t="s">
        <v>89</v>
      </c>
      <c r="G594" s="13">
        <v>4</v>
      </c>
      <c r="H594" s="48"/>
      <c r="I594" s="48"/>
      <c r="J594" s="49">
        <f xml:space="preserve"> $I$594 + $H$594</f>
        <v>0</v>
      </c>
      <c r="K594" s="49">
        <f xml:space="preserve"> ROUND(($I$594 + $H$594) * $G$594, 2)</f>
        <v>0</v>
      </c>
    </row>
    <row r="595" spans="2:11" x14ac:dyDescent="0.25">
      <c r="C595" s="13">
        <v>116155</v>
      </c>
      <c r="D595" s="39">
        <v>13</v>
      </c>
      <c r="E595" s="40" t="s">
        <v>422</v>
      </c>
      <c r="F595" s="13" t="s">
        <v>89</v>
      </c>
      <c r="G595" s="13">
        <v>2</v>
      </c>
      <c r="H595" s="48"/>
      <c r="I595" s="48"/>
      <c r="J595" s="49">
        <f xml:space="preserve"> $I$595 + $H$595</f>
        <v>0</v>
      </c>
      <c r="K595" s="49">
        <f xml:space="preserve"> ROUND(($I$595 + $H$595) * $G$595, 2)</f>
        <v>0</v>
      </c>
    </row>
    <row r="596" spans="2:11" x14ac:dyDescent="0.25">
      <c r="C596" s="13">
        <v>116156</v>
      </c>
      <c r="D596" s="39">
        <v>14</v>
      </c>
      <c r="E596" s="40" t="s">
        <v>447</v>
      </c>
      <c r="F596" s="13" t="s">
        <v>89</v>
      </c>
      <c r="G596" s="13">
        <v>2</v>
      </c>
      <c r="H596" s="48"/>
      <c r="I596" s="48"/>
      <c r="J596" s="49">
        <f xml:space="preserve"> $I$596 + $H$596</f>
        <v>0</v>
      </c>
      <c r="K596" s="49">
        <f xml:space="preserve"> ROUND(($I$596 + $H$596) * $G$596, 2)</f>
        <v>0</v>
      </c>
    </row>
    <row r="597" spans="2:11" x14ac:dyDescent="0.25">
      <c r="C597" s="13">
        <v>116157</v>
      </c>
      <c r="D597" s="39">
        <v>15</v>
      </c>
      <c r="E597" s="40" t="s">
        <v>448</v>
      </c>
      <c r="F597" s="13" t="s">
        <v>89</v>
      </c>
      <c r="G597" s="13">
        <v>2</v>
      </c>
      <c r="H597" s="48"/>
      <c r="I597" s="48"/>
      <c r="J597" s="49">
        <f xml:space="preserve"> $I$597 + $H$597</f>
        <v>0</v>
      </c>
      <c r="K597" s="49">
        <f xml:space="preserve"> ROUND(($I$597 + $H$597) * $G$597, 2)</f>
        <v>0</v>
      </c>
    </row>
    <row r="598" spans="2:11" x14ac:dyDescent="0.25">
      <c r="C598" s="13">
        <v>116158</v>
      </c>
      <c r="D598" s="39">
        <v>16</v>
      </c>
      <c r="E598" s="40" t="s">
        <v>449</v>
      </c>
      <c r="F598" s="13" t="s">
        <v>89</v>
      </c>
      <c r="G598" s="13">
        <v>4</v>
      </c>
      <c r="H598" s="48"/>
      <c r="I598" s="48"/>
      <c r="J598" s="49">
        <f xml:space="preserve"> $I$598 + $H$598</f>
        <v>0</v>
      </c>
      <c r="K598" s="49">
        <f xml:space="preserve"> ROUND(($I$598 + $H$598) * $G$598, 2)</f>
        <v>0</v>
      </c>
    </row>
    <row r="599" spans="2:11" ht="30" x14ac:dyDescent="0.25">
      <c r="C599" s="13">
        <v>116159</v>
      </c>
      <c r="D599" s="39">
        <v>17</v>
      </c>
      <c r="E599" s="40" t="s">
        <v>450</v>
      </c>
      <c r="F599" s="13" t="s">
        <v>45</v>
      </c>
      <c r="G599" s="13">
        <v>56</v>
      </c>
      <c r="H599" s="48"/>
      <c r="I599" s="48"/>
      <c r="J599" s="49">
        <f xml:space="preserve"> $I$599 + $H$599</f>
        <v>0</v>
      </c>
      <c r="K599" s="49">
        <f xml:space="preserve"> ROUND(($I$599 + $H$599) * $G$599, 2)</f>
        <v>0</v>
      </c>
    </row>
    <row r="600" spans="2:11" ht="45" x14ac:dyDescent="0.25">
      <c r="C600" s="13">
        <v>116160</v>
      </c>
      <c r="D600" s="39">
        <v>18</v>
      </c>
      <c r="E600" s="40" t="s">
        <v>451</v>
      </c>
      <c r="F600" s="13" t="s">
        <v>45</v>
      </c>
      <c r="G600" s="13">
        <v>80</v>
      </c>
      <c r="H600" s="48"/>
      <c r="I600" s="48"/>
      <c r="J600" s="49">
        <f xml:space="preserve"> $I$600 + $H$600</f>
        <v>0</v>
      </c>
      <c r="K600" s="49">
        <f xml:space="preserve"> ROUND(($I$600 + $H$600) * $G$600, 2)</f>
        <v>0</v>
      </c>
    </row>
    <row r="601" spans="2:11" x14ac:dyDescent="0.25">
      <c r="C601" s="13">
        <v>116161</v>
      </c>
      <c r="D601" s="39">
        <v>19</v>
      </c>
      <c r="E601" s="40" t="s">
        <v>334</v>
      </c>
      <c r="F601" s="13" t="s">
        <v>45</v>
      </c>
      <c r="G601" s="13">
        <v>136</v>
      </c>
      <c r="H601" s="48"/>
      <c r="I601" s="48"/>
      <c r="J601" s="49">
        <f xml:space="preserve"> $I$601 + $H$601</f>
        <v>0</v>
      </c>
      <c r="K601" s="49">
        <f xml:space="preserve"> ROUND(($I$601 + $H$601) * $G$601, 2)</f>
        <v>0</v>
      </c>
    </row>
    <row r="602" spans="2:11" x14ac:dyDescent="0.25">
      <c r="C602" s="13">
        <v>116101</v>
      </c>
      <c r="D602" s="39">
        <v>20</v>
      </c>
      <c r="E602" s="40" t="s">
        <v>452</v>
      </c>
      <c r="F602" s="13" t="s">
        <v>36</v>
      </c>
      <c r="G602" s="13">
        <v>0.03</v>
      </c>
      <c r="H602" s="48"/>
      <c r="I602" s="48"/>
      <c r="J602" s="49">
        <f xml:space="preserve"> $I$602 + $H$602</f>
        <v>0</v>
      </c>
      <c r="K602" s="49">
        <f xml:space="preserve"> ROUND(($I$602 + $H$602) * $G$602, 2)</f>
        <v>0</v>
      </c>
    </row>
    <row r="603" spans="2:11" x14ac:dyDescent="0.25">
      <c r="C603" s="13">
        <v>116102</v>
      </c>
      <c r="D603" s="39">
        <v>21</v>
      </c>
      <c r="E603" s="40" t="s">
        <v>453</v>
      </c>
      <c r="F603" s="13" t="s">
        <v>36</v>
      </c>
      <c r="G603" s="13">
        <v>0.03</v>
      </c>
      <c r="H603" s="48"/>
      <c r="I603" s="48"/>
      <c r="J603" s="49">
        <f xml:space="preserve"> $I$603 + $H$603</f>
        <v>0</v>
      </c>
      <c r="K603" s="49">
        <f xml:space="preserve"> ROUND(($I$603 + $H$603) * $G$603, 2)</f>
        <v>0</v>
      </c>
    </row>
    <row r="604" spans="2:11" ht="30" x14ac:dyDescent="0.25">
      <c r="C604" s="13">
        <v>128737</v>
      </c>
      <c r="D604" s="39">
        <v>22</v>
      </c>
      <c r="E604" s="40" t="s">
        <v>454</v>
      </c>
      <c r="F604" s="13" t="s">
        <v>36</v>
      </c>
      <c r="G604" s="13">
        <v>0.47199999999999998</v>
      </c>
      <c r="H604" s="48"/>
      <c r="I604" s="48"/>
      <c r="J604" s="49">
        <f xml:space="preserve"> $I$604 + $H$604</f>
        <v>0</v>
      </c>
      <c r="K604" s="49">
        <f xml:space="preserve"> ROUND(($I$604 + $H$604) * $G$604, 2)</f>
        <v>0</v>
      </c>
    </row>
    <row r="605" spans="2:11" x14ac:dyDescent="0.25">
      <c r="C605" s="13">
        <v>128738</v>
      </c>
      <c r="D605" s="39">
        <v>23</v>
      </c>
      <c r="E605" s="40" t="s">
        <v>455</v>
      </c>
      <c r="F605" s="13" t="s">
        <v>36</v>
      </c>
      <c r="G605" s="13">
        <v>0.47199999999999998</v>
      </c>
      <c r="H605" s="48"/>
      <c r="I605" s="48"/>
      <c r="J605" s="49">
        <f xml:space="preserve"> $I$605 + $H$605</f>
        <v>0</v>
      </c>
      <c r="K605" s="49">
        <f xml:space="preserve"> ROUND(($I$605 + $H$605) * $G$605, 2)</f>
        <v>0</v>
      </c>
    </row>
    <row r="606" spans="2:11" x14ac:dyDescent="0.25">
      <c r="C606" s="13">
        <v>116103</v>
      </c>
      <c r="D606" s="39">
        <v>24</v>
      </c>
      <c r="E606" s="40" t="s">
        <v>456</v>
      </c>
      <c r="F606" s="13" t="s">
        <v>30</v>
      </c>
      <c r="G606" s="13">
        <v>0.09</v>
      </c>
      <c r="H606" s="48"/>
      <c r="I606" s="48"/>
      <c r="J606" s="49">
        <f xml:space="preserve"> $I$606 + $H$606</f>
        <v>0</v>
      </c>
      <c r="K606" s="49">
        <f xml:space="preserve"> ROUND(($I$606 + $H$606) * $G$606, 2)</f>
        <v>0</v>
      </c>
    </row>
    <row r="607" spans="2:11" x14ac:dyDescent="0.25">
      <c r="C607" s="13">
        <v>116162</v>
      </c>
      <c r="D607" s="39">
        <v>25</v>
      </c>
      <c r="E607" s="40" t="s">
        <v>457</v>
      </c>
      <c r="F607" s="13" t="s">
        <v>45</v>
      </c>
      <c r="G607" s="13">
        <v>136</v>
      </c>
      <c r="H607" s="48"/>
      <c r="I607" s="48"/>
      <c r="J607" s="49">
        <f xml:space="preserve"> $I$607 + $H$607</f>
        <v>0</v>
      </c>
      <c r="K607" s="49">
        <f xml:space="preserve"> ROUND(($I$607 + $H$607) * $G$607, 2)</f>
        <v>0</v>
      </c>
    </row>
    <row r="608" spans="2:11" s="30" customFormat="1" x14ac:dyDescent="0.25">
      <c r="B608" s="29"/>
      <c r="C608" s="32"/>
      <c r="D608" s="33">
        <v>20</v>
      </c>
      <c r="E608" s="34" t="s">
        <v>458</v>
      </c>
      <c r="F608" s="35"/>
      <c r="G608" s="35"/>
      <c r="H608" s="46"/>
      <c r="I608" s="46"/>
      <c r="J608" s="42"/>
      <c r="K608" s="47">
        <f>ROUND(SUM($K$609:$K$625), 2)</f>
        <v>0</v>
      </c>
    </row>
    <row r="609" spans="3:11" ht="45" x14ac:dyDescent="0.25">
      <c r="C609" s="13">
        <v>115903</v>
      </c>
      <c r="D609" s="39">
        <v>1</v>
      </c>
      <c r="E609" s="40" t="s">
        <v>459</v>
      </c>
      <c r="F609" s="13" t="s">
        <v>45</v>
      </c>
      <c r="G609" s="13">
        <v>70</v>
      </c>
      <c r="H609" s="48"/>
      <c r="I609" s="48"/>
      <c r="J609" s="49">
        <f xml:space="preserve"> $I$609 + $H$609</f>
        <v>0</v>
      </c>
      <c r="K609" s="49">
        <f xml:space="preserve"> ROUND(($I$609 + $H$609) * $G$609, 2)</f>
        <v>0</v>
      </c>
    </row>
    <row r="610" spans="3:11" ht="45" x14ac:dyDescent="0.25">
      <c r="C610" s="13">
        <v>115906</v>
      </c>
      <c r="D610" s="39">
        <v>2</v>
      </c>
      <c r="E610" s="40" t="s">
        <v>460</v>
      </c>
      <c r="F610" s="13" t="s">
        <v>45</v>
      </c>
      <c r="G610" s="13">
        <v>40</v>
      </c>
      <c r="H610" s="48"/>
      <c r="I610" s="48"/>
      <c r="J610" s="49">
        <f xml:space="preserve"> $I$610 + $H$610</f>
        <v>0</v>
      </c>
      <c r="K610" s="49">
        <f xml:space="preserve"> ROUND(($I$610 + $H$610) * $G$610, 2)</f>
        <v>0</v>
      </c>
    </row>
    <row r="611" spans="3:11" ht="60" x14ac:dyDescent="0.25">
      <c r="C611" s="13">
        <v>115904</v>
      </c>
      <c r="D611" s="39">
        <v>3</v>
      </c>
      <c r="E611" s="40" t="s">
        <v>461</v>
      </c>
      <c r="F611" s="13" t="s">
        <v>45</v>
      </c>
      <c r="G611" s="13">
        <v>165</v>
      </c>
      <c r="H611" s="48"/>
      <c r="I611" s="48"/>
      <c r="J611" s="49">
        <f xml:space="preserve"> $I$611 + $H$611</f>
        <v>0</v>
      </c>
      <c r="K611" s="49">
        <f xml:space="preserve"> ROUND(($I$611 + $H$611) * $G$611, 2)</f>
        <v>0</v>
      </c>
    </row>
    <row r="612" spans="3:11" ht="60" x14ac:dyDescent="0.25">
      <c r="C612" s="13">
        <v>115905</v>
      </c>
      <c r="D612" s="39">
        <v>4</v>
      </c>
      <c r="E612" s="40" t="s">
        <v>462</v>
      </c>
      <c r="F612" s="13" t="s">
        <v>45</v>
      </c>
      <c r="G612" s="13">
        <v>210</v>
      </c>
      <c r="H612" s="48"/>
      <c r="I612" s="48"/>
      <c r="J612" s="49">
        <f xml:space="preserve"> $I$612 + $H$612</f>
        <v>0</v>
      </c>
      <c r="K612" s="49">
        <f xml:space="preserve"> ROUND(($I$612 + $H$612) * $G$612, 2)</f>
        <v>0</v>
      </c>
    </row>
    <row r="613" spans="3:11" ht="30" x14ac:dyDescent="0.25">
      <c r="C613" s="13">
        <v>115907</v>
      </c>
      <c r="D613" s="39">
        <v>5</v>
      </c>
      <c r="E613" s="40" t="s">
        <v>463</v>
      </c>
      <c r="F613" s="13" t="s">
        <v>147</v>
      </c>
      <c r="G613" s="13">
        <v>66</v>
      </c>
      <c r="H613" s="48"/>
      <c r="I613" s="48"/>
      <c r="J613" s="49">
        <f xml:space="preserve"> $I$613 + $H$613</f>
        <v>0</v>
      </c>
      <c r="K613" s="49">
        <f xml:space="preserve"> ROUND(($I$613 + $H$613) * $G$613, 2)</f>
        <v>0</v>
      </c>
    </row>
    <row r="614" spans="3:11" ht="30" x14ac:dyDescent="0.25">
      <c r="C614" s="13">
        <v>115909</v>
      </c>
      <c r="D614" s="39">
        <v>6</v>
      </c>
      <c r="E614" s="40" t="s">
        <v>464</v>
      </c>
      <c r="F614" s="13" t="s">
        <v>147</v>
      </c>
      <c r="G614" s="13">
        <v>31</v>
      </c>
      <c r="H614" s="48"/>
      <c r="I614" s="48"/>
      <c r="J614" s="49">
        <f xml:space="preserve"> $I$614 + $H$614</f>
        <v>0</v>
      </c>
      <c r="K614" s="49">
        <f xml:space="preserve"> ROUND(($I$614 + $H$614) * $G$614, 2)</f>
        <v>0</v>
      </c>
    </row>
    <row r="615" spans="3:11" ht="45" x14ac:dyDescent="0.25">
      <c r="C615" s="13">
        <v>115914</v>
      </c>
      <c r="D615" s="39">
        <v>7</v>
      </c>
      <c r="E615" s="40" t="s">
        <v>465</v>
      </c>
      <c r="F615" s="13" t="s">
        <v>147</v>
      </c>
      <c r="G615" s="13">
        <v>6</v>
      </c>
      <c r="H615" s="48"/>
      <c r="I615" s="48"/>
      <c r="J615" s="49">
        <f xml:space="preserve"> $I$615 + $H$615</f>
        <v>0</v>
      </c>
      <c r="K615" s="49">
        <f xml:space="preserve"> ROUND(($I$615 + $H$615) * $G$615, 2)</f>
        <v>0</v>
      </c>
    </row>
    <row r="616" spans="3:11" ht="30" x14ac:dyDescent="0.25">
      <c r="C616" s="13">
        <v>115915</v>
      </c>
      <c r="D616" s="39">
        <v>8</v>
      </c>
      <c r="E616" s="40" t="s">
        <v>466</v>
      </c>
      <c r="F616" s="13" t="s">
        <v>147</v>
      </c>
      <c r="G616" s="13">
        <v>7</v>
      </c>
      <c r="H616" s="48"/>
      <c r="I616" s="48"/>
      <c r="J616" s="49">
        <f xml:space="preserve"> $I$616 + $H$616</f>
        <v>0</v>
      </c>
      <c r="K616" s="49">
        <f xml:space="preserve"> ROUND(($I$616 + $H$616) * $G$616, 2)</f>
        <v>0</v>
      </c>
    </row>
    <row r="617" spans="3:11" ht="30" x14ac:dyDescent="0.25">
      <c r="C617" s="13">
        <v>115916</v>
      </c>
      <c r="D617" s="39">
        <v>9</v>
      </c>
      <c r="E617" s="40" t="s">
        <v>467</v>
      </c>
      <c r="F617" s="13" t="s">
        <v>147</v>
      </c>
      <c r="G617" s="13">
        <v>12</v>
      </c>
      <c r="H617" s="48"/>
      <c r="I617" s="48"/>
      <c r="J617" s="49">
        <f xml:space="preserve"> $I$617 + $H$617</f>
        <v>0</v>
      </c>
      <c r="K617" s="49">
        <f xml:space="preserve"> ROUND(($I$617 + $H$617) * $G$617, 2)</f>
        <v>0</v>
      </c>
    </row>
    <row r="618" spans="3:11" x14ac:dyDescent="0.25">
      <c r="C618" s="13">
        <v>115917</v>
      </c>
      <c r="D618" s="39">
        <v>10</v>
      </c>
      <c r="E618" s="40" t="s">
        <v>468</v>
      </c>
      <c r="F618" s="13" t="s">
        <v>89</v>
      </c>
      <c r="G618" s="13">
        <v>18</v>
      </c>
      <c r="H618" s="48"/>
      <c r="I618" s="48"/>
      <c r="J618" s="49">
        <f xml:space="preserve"> $I$618 + $H$618</f>
        <v>0</v>
      </c>
      <c r="K618" s="49">
        <f xml:space="preserve"> ROUND(($I$618 + $H$618) * $G$618, 2)</f>
        <v>0</v>
      </c>
    </row>
    <row r="619" spans="3:11" x14ac:dyDescent="0.25">
      <c r="C619" s="13">
        <v>115919</v>
      </c>
      <c r="D619" s="39">
        <v>11</v>
      </c>
      <c r="E619" s="40" t="s">
        <v>469</v>
      </c>
      <c r="F619" s="13" t="s">
        <v>89</v>
      </c>
      <c r="G619" s="13">
        <v>1</v>
      </c>
      <c r="H619" s="48"/>
      <c r="I619" s="48"/>
      <c r="J619" s="49">
        <f xml:space="preserve"> $I$619 + $H$619</f>
        <v>0</v>
      </c>
      <c r="K619" s="49">
        <f xml:space="preserve"> ROUND(($I$619 + $H$619) * $G$619, 2)</f>
        <v>0</v>
      </c>
    </row>
    <row r="620" spans="3:11" x14ac:dyDescent="0.25">
      <c r="C620" s="13">
        <v>115920</v>
      </c>
      <c r="D620" s="39">
        <v>12</v>
      </c>
      <c r="E620" s="40" t="s">
        <v>470</v>
      </c>
      <c r="F620" s="13" t="s">
        <v>89</v>
      </c>
      <c r="G620" s="13">
        <v>15</v>
      </c>
      <c r="H620" s="48"/>
      <c r="I620" s="48"/>
      <c r="J620" s="49">
        <f xml:space="preserve"> $I$620 + $H$620</f>
        <v>0</v>
      </c>
      <c r="K620" s="49">
        <f xml:space="preserve"> ROUND(($I$620 + $H$620) * $G$620, 2)</f>
        <v>0</v>
      </c>
    </row>
    <row r="621" spans="3:11" x14ac:dyDescent="0.25">
      <c r="C621" s="13">
        <v>115921</v>
      </c>
      <c r="D621" s="39">
        <v>13</v>
      </c>
      <c r="E621" s="40" t="s">
        <v>471</v>
      </c>
      <c r="F621" s="13" t="s">
        <v>89</v>
      </c>
      <c r="G621" s="13">
        <v>15</v>
      </c>
      <c r="H621" s="48"/>
      <c r="I621" s="48"/>
      <c r="J621" s="49">
        <f xml:space="preserve"> $I$621 + $H$621</f>
        <v>0</v>
      </c>
      <c r="K621" s="49">
        <f xml:space="preserve"> ROUND(($I$621 + $H$621) * $G$621, 2)</f>
        <v>0</v>
      </c>
    </row>
    <row r="622" spans="3:11" ht="30" x14ac:dyDescent="0.25">
      <c r="C622" s="13">
        <v>116007</v>
      </c>
      <c r="D622" s="39">
        <v>14</v>
      </c>
      <c r="E622" s="40" t="s">
        <v>472</v>
      </c>
      <c r="F622" s="13" t="s">
        <v>89</v>
      </c>
      <c r="G622" s="13">
        <v>2</v>
      </c>
      <c r="H622" s="48"/>
      <c r="I622" s="48"/>
      <c r="J622" s="49">
        <f xml:space="preserve"> $I$622 + $H$622</f>
        <v>0</v>
      </c>
      <c r="K622" s="49">
        <f xml:space="preserve"> ROUND(($I$622 + $H$622) * $G$622, 2)</f>
        <v>0</v>
      </c>
    </row>
    <row r="623" spans="3:11" x14ac:dyDescent="0.25">
      <c r="C623" s="13">
        <v>116086</v>
      </c>
      <c r="D623" s="39">
        <v>15</v>
      </c>
      <c r="E623" s="40" t="s">
        <v>457</v>
      </c>
      <c r="F623" s="13" t="s">
        <v>45</v>
      </c>
      <c r="G623" s="13">
        <v>485</v>
      </c>
      <c r="H623" s="48"/>
      <c r="I623" s="48"/>
      <c r="J623" s="49">
        <f xml:space="preserve"> $I$623 + $H$623</f>
        <v>0</v>
      </c>
      <c r="K623" s="49">
        <f xml:space="preserve"> ROUND(($I$623 + $H$623) * $G$623, 2)</f>
        <v>0</v>
      </c>
    </row>
    <row r="624" spans="3:11" x14ac:dyDescent="0.25">
      <c r="C624" s="13">
        <v>116204</v>
      </c>
      <c r="D624" s="39">
        <v>16</v>
      </c>
      <c r="E624" s="40" t="s">
        <v>473</v>
      </c>
      <c r="F624" s="13" t="s">
        <v>89</v>
      </c>
      <c r="G624" s="13">
        <v>38</v>
      </c>
      <c r="H624" s="48"/>
      <c r="I624" s="48"/>
      <c r="J624" s="49">
        <f xml:space="preserve"> $I$624 + $H$624</f>
        <v>0</v>
      </c>
      <c r="K624" s="49">
        <f xml:space="preserve"> ROUND(($I$624 + $H$624) * $G$624, 2)</f>
        <v>0</v>
      </c>
    </row>
    <row r="625" spans="2:11" x14ac:dyDescent="0.25">
      <c r="C625" s="13">
        <v>116205</v>
      </c>
      <c r="D625" s="39">
        <v>17</v>
      </c>
      <c r="E625" s="40" t="s">
        <v>474</v>
      </c>
      <c r="F625" s="13" t="s">
        <v>89</v>
      </c>
      <c r="G625" s="13">
        <v>38</v>
      </c>
      <c r="H625" s="48"/>
      <c r="I625" s="48"/>
      <c r="J625" s="49">
        <f xml:space="preserve"> $I$625 + $H$625</f>
        <v>0</v>
      </c>
      <c r="K625" s="49">
        <f xml:space="preserve"> ROUND(($I$625 + $H$625) * $G$625, 2)</f>
        <v>0</v>
      </c>
    </row>
    <row r="626" spans="2:11" s="30" customFormat="1" x14ac:dyDescent="0.25">
      <c r="B626" s="29"/>
      <c r="C626" s="32"/>
      <c r="D626" s="33">
        <v>21</v>
      </c>
      <c r="E626" s="34" t="s">
        <v>475</v>
      </c>
      <c r="F626" s="35"/>
      <c r="G626" s="35"/>
      <c r="H626" s="46"/>
      <c r="I626" s="46"/>
      <c r="J626" s="42"/>
      <c r="K626" s="47">
        <f>ROUND(SUM($K$627:$K$658), 2)</f>
        <v>0</v>
      </c>
    </row>
    <row r="627" spans="2:11" ht="30" x14ac:dyDescent="0.25">
      <c r="C627" s="13">
        <v>117468</v>
      </c>
      <c r="D627" s="39">
        <v>1</v>
      </c>
      <c r="E627" s="40" t="s">
        <v>476</v>
      </c>
      <c r="F627" s="13" t="s">
        <v>147</v>
      </c>
      <c r="G627" s="13">
        <v>1</v>
      </c>
      <c r="H627" s="48"/>
      <c r="I627" s="48"/>
      <c r="J627" s="49">
        <f xml:space="preserve"> $I$627 + $H$627</f>
        <v>0</v>
      </c>
      <c r="K627" s="49">
        <f xml:space="preserve"> ROUND(($I$627 + $H$627) * $G$627, 2)</f>
        <v>0</v>
      </c>
    </row>
    <row r="628" spans="2:11" ht="75" x14ac:dyDescent="0.25">
      <c r="C628" s="13">
        <v>117508</v>
      </c>
      <c r="D628" s="39">
        <v>2</v>
      </c>
      <c r="E628" s="40" t="s">
        <v>477</v>
      </c>
      <c r="F628" s="13" t="s">
        <v>147</v>
      </c>
      <c r="G628" s="13">
        <v>1</v>
      </c>
      <c r="H628" s="48"/>
      <c r="I628" s="48"/>
      <c r="J628" s="49">
        <f xml:space="preserve"> $I$628 + $H$628</f>
        <v>0</v>
      </c>
      <c r="K628" s="49">
        <f xml:space="preserve"> ROUND(($I$628 + $H$628) * $G$628, 2)</f>
        <v>0</v>
      </c>
    </row>
    <row r="629" spans="2:11" ht="90" x14ac:dyDescent="0.25">
      <c r="C629" s="13">
        <v>117507</v>
      </c>
      <c r="D629" s="39">
        <v>3</v>
      </c>
      <c r="E629" s="40" t="s">
        <v>478</v>
      </c>
      <c r="F629" s="13" t="s">
        <v>147</v>
      </c>
      <c r="G629" s="13">
        <v>1</v>
      </c>
      <c r="H629" s="48"/>
      <c r="I629" s="48"/>
      <c r="J629" s="49">
        <f xml:space="preserve"> $I$629 + $H$629</f>
        <v>0</v>
      </c>
      <c r="K629" s="49">
        <f xml:space="preserve"> ROUND(($I$629 + $H$629) * $G$629, 2)</f>
        <v>0</v>
      </c>
    </row>
    <row r="630" spans="2:11" ht="90" x14ac:dyDescent="0.25">
      <c r="C630" s="13">
        <v>117506</v>
      </c>
      <c r="D630" s="39">
        <v>4</v>
      </c>
      <c r="E630" s="40" t="s">
        <v>479</v>
      </c>
      <c r="F630" s="13" t="s">
        <v>147</v>
      </c>
      <c r="G630" s="13">
        <v>1</v>
      </c>
      <c r="H630" s="48"/>
      <c r="I630" s="48"/>
      <c r="J630" s="49">
        <f xml:space="preserve"> $I$630 + $H$630</f>
        <v>0</v>
      </c>
      <c r="K630" s="49">
        <f xml:space="preserve"> ROUND(($I$630 + $H$630) * $G$630, 2)</f>
        <v>0</v>
      </c>
    </row>
    <row r="631" spans="2:11" ht="90" x14ac:dyDescent="0.25">
      <c r="C631" s="13">
        <v>128314</v>
      </c>
      <c r="D631" s="39">
        <v>5</v>
      </c>
      <c r="E631" s="40" t="s">
        <v>480</v>
      </c>
      <c r="F631" s="13" t="s">
        <v>147</v>
      </c>
      <c r="G631" s="13">
        <v>1</v>
      </c>
      <c r="H631" s="48"/>
      <c r="I631" s="48"/>
      <c r="J631" s="49">
        <f xml:space="preserve"> $I$631 + $H$631</f>
        <v>0</v>
      </c>
      <c r="K631" s="49">
        <f xml:space="preserve"> ROUND(($I$631 + $H$631) * $G$631, 2)</f>
        <v>0</v>
      </c>
    </row>
    <row r="632" spans="2:11" ht="75" x14ac:dyDescent="0.25">
      <c r="C632" s="13">
        <v>128315</v>
      </c>
      <c r="D632" s="39">
        <v>6</v>
      </c>
      <c r="E632" s="40" t="s">
        <v>481</v>
      </c>
      <c r="F632" s="13" t="s">
        <v>147</v>
      </c>
      <c r="G632" s="13">
        <v>1</v>
      </c>
      <c r="H632" s="48"/>
      <c r="I632" s="48"/>
      <c r="J632" s="49">
        <f xml:space="preserve"> $I$632 + $H$632</f>
        <v>0</v>
      </c>
      <c r="K632" s="49">
        <f xml:space="preserve"> ROUND(($I$632 + $H$632) * $G$632, 2)</f>
        <v>0</v>
      </c>
    </row>
    <row r="633" spans="2:11" ht="30" x14ac:dyDescent="0.25">
      <c r="C633" s="13">
        <v>117505</v>
      </c>
      <c r="D633" s="39">
        <v>7</v>
      </c>
      <c r="E633" s="40" t="s">
        <v>482</v>
      </c>
      <c r="F633" s="13" t="s">
        <v>89</v>
      </c>
      <c r="G633" s="13">
        <v>2</v>
      </c>
      <c r="H633" s="48"/>
      <c r="I633" s="48"/>
      <c r="J633" s="49">
        <f xml:space="preserve"> $I$633 + $H$633</f>
        <v>0</v>
      </c>
      <c r="K633" s="49">
        <f xml:space="preserve"> ROUND(($I$633 + $H$633) * $G$633, 2)</f>
        <v>0</v>
      </c>
    </row>
    <row r="634" spans="2:11" ht="30" x14ac:dyDescent="0.25">
      <c r="C634" s="13">
        <v>117537</v>
      </c>
      <c r="D634" s="39">
        <v>8</v>
      </c>
      <c r="E634" s="40" t="s">
        <v>483</v>
      </c>
      <c r="F634" s="13" t="s">
        <v>89</v>
      </c>
      <c r="G634" s="13">
        <v>10</v>
      </c>
      <c r="H634" s="48"/>
      <c r="I634" s="48"/>
      <c r="J634" s="49">
        <f xml:space="preserve"> $I$634 + $H$634</f>
        <v>0</v>
      </c>
      <c r="K634" s="49">
        <f xml:space="preserve"> ROUND(($I$634 + $H$634) * $G$634, 2)</f>
        <v>0</v>
      </c>
    </row>
    <row r="635" spans="2:11" x14ac:dyDescent="0.25">
      <c r="C635" s="13">
        <v>117539</v>
      </c>
      <c r="D635" s="39">
        <v>9</v>
      </c>
      <c r="E635" s="40" t="s">
        <v>484</v>
      </c>
      <c r="F635" s="13" t="s">
        <v>89</v>
      </c>
      <c r="G635" s="13">
        <v>12</v>
      </c>
      <c r="H635" s="48"/>
      <c r="I635" s="48"/>
      <c r="J635" s="49">
        <f xml:space="preserve"> $I$635 + $H$635</f>
        <v>0</v>
      </c>
      <c r="K635" s="49">
        <f xml:space="preserve"> ROUND(($I$635 + $H$635) * $G$635, 2)</f>
        <v>0</v>
      </c>
    </row>
    <row r="636" spans="2:11" x14ac:dyDescent="0.25">
      <c r="C636" s="13">
        <v>117542</v>
      </c>
      <c r="D636" s="39">
        <v>10</v>
      </c>
      <c r="E636" s="40" t="s">
        <v>485</v>
      </c>
      <c r="F636" s="13" t="s">
        <v>89</v>
      </c>
      <c r="G636" s="13">
        <v>2</v>
      </c>
      <c r="H636" s="48"/>
      <c r="I636" s="48"/>
      <c r="J636" s="49">
        <f xml:space="preserve"> $I$636 + $H$636</f>
        <v>0</v>
      </c>
      <c r="K636" s="49">
        <f xml:space="preserve"> ROUND(($I$636 + $H$636) * $G$636, 2)</f>
        <v>0</v>
      </c>
    </row>
    <row r="637" spans="2:11" x14ac:dyDescent="0.25">
      <c r="C637" s="13">
        <v>117544</v>
      </c>
      <c r="D637" s="39">
        <v>11</v>
      </c>
      <c r="E637" s="40" t="s">
        <v>486</v>
      </c>
      <c r="F637" s="13" t="s">
        <v>89</v>
      </c>
      <c r="G637" s="13">
        <v>8</v>
      </c>
      <c r="H637" s="48"/>
      <c r="I637" s="48"/>
      <c r="J637" s="49">
        <f xml:space="preserve"> $I$637 + $H$637</f>
        <v>0</v>
      </c>
      <c r="K637" s="49">
        <f xml:space="preserve"> ROUND(($I$637 + $H$637) * $G$637, 2)</f>
        <v>0</v>
      </c>
    </row>
    <row r="638" spans="2:11" ht="30" x14ac:dyDescent="0.25">
      <c r="C638" s="13">
        <v>117545</v>
      </c>
      <c r="D638" s="39">
        <v>12</v>
      </c>
      <c r="E638" s="40" t="s">
        <v>487</v>
      </c>
      <c r="F638" s="13" t="s">
        <v>89</v>
      </c>
      <c r="G638" s="13">
        <v>2</v>
      </c>
      <c r="H638" s="48"/>
      <c r="I638" s="48"/>
      <c r="J638" s="49">
        <f xml:space="preserve"> $I$638 + $H$638</f>
        <v>0</v>
      </c>
      <c r="K638" s="49">
        <f xml:space="preserve"> ROUND(($I$638 + $H$638) * $G$638, 2)</f>
        <v>0</v>
      </c>
    </row>
    <row r="639" spans="2:11" ht="30" x14ac:dyDescent="0.25">
      <c r="C639" s="13">
        <v>117549</v>
      </c>
      <c r="D639" s="39">
        <v>13</v>
      </c>
      <c r="E639" s="40" t="s">
        <v>488</v>
      </c>
      <c r="F639" s="13" t="s">
        <v>89</v>
      </c>
      <c r="G639" s="13">
        <v>1</v>
      </c>
      <c r="H639" s="48"/>
      <c r="I639" s="48"/>
      <c r="J639" s="49">
        <f xml:space="preserve"> $I$639 + $H$639</f>
        <v>0</v>
      </c>
      <c r="K639" s="49">
        <f xml:space="preserve"> ROUND(($I$639 + $H$639) * $G$639, 2)</f>
        <v>0</v>
      </c>
    </row>
    <row r="640" spans="2:11" ht="30" x14ac:dyDescent="0.25">
      <c r="C640" s="13">
        <v>117560</v>
      </c>
      <c r="D640" s="39">
        <v>14</v>
      </c>
      <c r="E640" s="40" t="s">
        <v>489</v>
      </c>
      <c r="F640" s="13" t="s">
        <v>45</v>
      </c>
      <c r="G640" s="13">
        <v>10</v>
      </c>
      <c r="H640" s="48"/>
      <c r="I640" s="48"/>
      <c r="J640" s="49">
        <f xml:space="preserve"> $I$640 + $H$640</f>
        <v>0</v>
      </c>
      <c r="K640" s="49">
        <f xml:space="preserve"> ROUND(($I$640 + $H$640) * $G$640, 2)</f>
        <v>0</v>
      </c>
    </row>
    <row r="641" spans="3:11" ht="30" x14ac:dyDescent="0.25">
      <c r="C641" s="13">
        <v>117564</v>
      </c>
      <c r="D641" s="39">
        <v>15</v>
      </c>
      <c r="E641" s="40" t="s">
        <v>490</v>
      </c>
      <c r="F641" s="13" t="s">
        <v>45</v>
      </c>
      <c r="G641" s="13">
        <v>60</v>
      </c>
      <c r="H641" s="48"/>
      <c r="I641" s="48"/>
      <c r="J641" s="49">
        <f xml:space="preserve"> $I$641 + $H$641</f>
        <v>0</v>
      </c>
      <c r="K641" s="49">
        <f xml:space="preserve"> ROUND(($I$641 + $H$641) * $G$641, 2)</f>
        <v>0</v>
      </c>
    </row>
    <row r="642" spans="3:11" ht="30" x14ac:dyDescent="0.25">
      <c r="C642" s="13">
        <v>117572</v>
      </c>
      <c r="D642" s="39">
        <v>16</v>
      </c>
      <c r="E642" s="40" t="s">
        <v>491</v>
      </c>
      <c r="F642" s="13" t="s">
        <v>45</v>
      </c>
      <c r="G642" s="13">
        <v>520</v>
      </c>
      <c r="H642" s="48"/>
      <c r="I642" s="48"/>
      <c r="J642" s="49">
        <f xml:space="preserve"> $I$642 + $H$642</f>
        <v>0</v>
      </c>
      <c r="K642" s="49">
        <f xml:space="preserve"> ROUND(($I$642 + $H$642) * $G$642, 2)</f>
        <v>0</v>
      </c>
    </row>
    <row r="643" spans="3:11" ht="30" x14ac:dyDescent="0.25">
      <c r="C643" s="13">
        <v>117575</v>
      </c>
      <c r="D643" s="39">
        <v>17</v>
      </c>
      <c r="E643" s="40" t="s">
        <v>492</v>
      </c>
      <c r="F643" s="13" t="s">
        <v>45</v>
      </c>
      <c r="G643" s="13">
        <v>40</v>
      </c>
      <c r="H643" s="48"/>
      <c r="I643" s="48"/>
      <c r="J643" s="49">
        <f xml:space="preserve"> $I$643 + $H$643</f>
        <v>0</v>
      </c>
      <c r="K643" s="49">
        <f xml:space="preserve"> ROUND(($I$643 + $H$643) * $G$643, 2)</f>
        <v>0</v>
      </c>
    </row>
    <row r="644" spans="3:11" ht="30" x14ac:dyDescent="0.25">
      <c r="C644" s="13">
        <v>117579</v>
      </c>
      <c r="D644" s="39">
        <v>18</v>
      </c>
      <c r="E644" s="40" t="s">
        <v>493</v>
      </c>
      <c r="F644" s="13" t="s">
        <v>45</v>
      </c>
      <c r="G644" s="13">
        <v>1650</v>
      </c>
      <c r="H644" s="48"/>
      <c r="I644" s="48"/>
      <c r="J644" s="49">
        <f xml:space="preserve"> $I$644 + $H$644</f>
        <v>0</v>
      </c>
      <c r="K644" s="49">
        <f xml:space="preserve"> ROUND(($I$644 + $H$644) * $G$644, 2)</f>
        <v>0</v>
      </c>
    </row>
    <row r="645" spans="3:11" ht="30" x14ac:dyDescent="0.25">
      <c r="C645" s="13">
        <v>117580</v>
      </c>
      <c r="D645" s="39">
        <v>19</v>
      </c>
      <c r="E645" s="40" t="s">
        <v>494</v>
      </c>
      <c r="F645" s="13" t="s">
        <v>45</v>
      </c>
      <c r="G645" s="13">
        <v>1400</v>
      </c>
      <c r="H645" s="48"/>
      <c r="I645" s="48"/>
      <c r="J645" s="49">
        <f xml:space="preserve"> $I$645 + $H$645</f>
        <v>0</v>
      </c>
      <c r="K645" s="49">
        <f xml:space="preserve"> ROUND(($I$645 + $H$645) * $G$645, 2)</f>
        <v>0</v>
      </c>
    </row>
    <row r="646" spans="3:11" ht="30" x14ac:dyDescent="0.25">
      <c r="C646" s="13">
        <v>117581</v>
      </c>
      <c r="D646" s="39">
        <v>20</v>
      </c>
      <c r="E646" s="40" t="s">
        <v>495</v>
      </c>
      <c r="F646" s="13" t="s">
        <v>45</v>
      </c>
      <c r="G646" s="13">
        <v>110</v>
      </c>
      <c r="H646" s="48"/>
      <c r="I646" s="48"/>
      <c r="J646" s="49">
        <f xml:space="preserve"> $I$646 + $H$646</f>
        <v>0</v>
      </c>
      <c r="K646" s="49">
        <f xml:space="preserve"> ROUND(($I$646 + $H$646) * $G$646, 2)</f>
        <v>0</v>
      </c>
    </row>
    <row r="647" spans="3:11" x14ac:dyDescent="0.25">
      <c r="C647" s="13">
        <v>117594</v>
      </c>
      <c r="D647" s="39">
        <v>21</v>
      </c>
      <c r="E647" s="40" t="s">
        <v>496</v>
      </c>
      <c r="F647" s="13" t="s">
        <v>45</v>
      </c>
      <c r="G647" s="13">
        <v>25</v>
      </c>
      <c r="H647" s="48"/>
      <c r="I647" s="48"/>
      <c r="J647" s="49">
        <f xml:space="preserve"> $I$647 + $H$647</f>
        <v>0</v>
      </c>
      <c r="K647" s="49">
        <f xml:space="preserve"> ROUND(($I$647 + $H$647) * $G$647, 2)</f>
        <v>0</v>
      </c>
    </row>
    <row r="648" spans="3:11" x14ac:dyDescent="0.25">
      <c r="C648" s="13">
        <v>117593</v>
      </c>
      <c r="D648" s="39">
        <v>22</v>
      </c>
      <c r="E648" s="40" t="s">
        <v>497</v>
      </c>
      <c r="F648" s="13" t="s">
        <v>89</v>
      </c>
      <c r="G648" s="13">
        <v>23</v>
      </c>
      <c r="H648" s="48"/>
      <c r="I648" s="48"/>
      <c r="J648" s="49">
        <f xml:space="preserve"> $I$648 + $H$648</f>
        <v>0</v>
      </c>
      <c r="K648" s="49">
        <f xml:space="preserve"> ROUND(($I$648 + $H$648) * $G$648, 2)</f>
        <v>0</v>
      </c>
    </row>
    <row r="649" spans="3:11" x14ac:dyDescent="0.25">
      <c r="C649" s="13">
        <v>117599</v>
      </c>
      <c r="D649" s="39">
        <v>23</v>
      </c>
      <c r="E649" s="40" t="s">
        <v>498</v>
      </c>
      <c r="F649" s="13" t="s">
        <v>89</v>
      </c>
      <c r="G649" s="13">
        <v>2</v>
      </c>
      <c r="H649" s="48"/>
      <c r="I649" s="48"/>
      <c r="J649" s="49">
        <f xml:space="preserve"> $I$649 + $H$649</f>
        <v>0</v>
      </c>
      <c r="K649" s="49">
        <f xml:space="preserve"> ROUND(($I$649 + $H$649) * $G$649, 2)</f>
        <v>0</v>
      </c>
    </row>
    <row r="650" spans="3:11" x14ac:dyDescent="0.25">
      <c r="C650" s="13">
        <v>117601</v>
      </c>
      <c r="D650" s="39">
        <v>24</v>
      </c>
      <c r="E650" s="40" t="s">
        <v>499</v>
      </c>
      <c r="F650" s="13" t="s">
        <v>89</v>
      </c>
      <c r="G650" s="13">
        <v>24</v>
      </c>
      <c r="H650" s="48"/>
      <c r="I650" s="48"/>
      <c r="J650" s="49">
        <f xml:space="preserve"> $I$650 + $H$650</f>
        <v>0</v>
      </c>
      <c r="K650" s="49">
        <f xml:space="preserve"> ROUND(($I$650 + $H$650) * $G$650, 2)</f>
        <v>0</v>
      </c>
    </row>
    <row r="651" spans="3:11" x14ac:dyDescent="0.25">
      <c r="C651" s="13">
        <v>117602</v>
      </c>
      <c r="D651" s="39">
        <v>25</v>
      </c>
      <c r="E651" s="40" t="s">
        <v>500</v>
      </c>
      <c r="F651" s="13" t="s">
        <v>89</v>
      </c>
      <c r="G651" s="13">
        <v>4</v>
      </c>
      <c r="H651" s="48"/>
      <c r="I651" s="48"/>
      <c r="J651" s="49">
        <f xml:space="preserve"> $I$651 + $H$651</f>
        <v>0</v>
      </c>
      <c r="K651" s="49">
        <f xml:space="preserve"> ROUND(($I$651 + $H$651) * $G$651, 2)</f>
        <v>0</v>
      </c>
    </row>
    <row r="652" spans="3:11" x14ac:dyDescent="0.25">
      <c r="C652" s="13">
        <v>117600</v>
      </c>
      <c r="D652" s="39">
        <v>26</v>
      </c>
      <c r="E652" s="40" t="s">
        <v>501</v>
      </c>
      <c r="F652" s="13" t="s">
        <v>89</v>
      </c>
      <c r="G652" s="13">
        <v>5</v>
      </c>
      <c r="H652" s="48"/>
      <c r="I652" s="48"/>
      <c r="J652" s="49">
        <f xml:space="preserve"> $I$652 + $H$652</f>
        <v>0</v>
      </c>
      <c r="K652" s="49">
        <f xml:space="preserve"> ROUND(($I$652 + $H$652) * $G$652, 2)</f>
        <v>0</v>
      </c>
    </row>
    <row r="653" spans="3:11" x14ac:dyDescent="0.25">
      <c r="C653" s="13">
        <v>117603</v>
      </c>
      <c r="D653" s="39">
        <v>27</v>
      </c>
      <c r="E653" s="40" t="s">
        <v>502</v>
      </c>
      <c r="F653" s="13" t="s">
        <v>89</v>
      </c>
      <c r="G653" s="13">
        <v>5</v>
      </c>
      <c r="H653" s="48"/>
      <c r="I653" s="48"/>
      <c r="J653" s="49">
        <f xml:space="preserve"> $I$653 + $H$653</f>
        <v>0</v>
      </c>
      <c r="K653" s="49">
        <f xml:space="preserve"> ROUND(($I$653 + $H$653) * $G$653, 2)</f>
        <v>0</v>
      </c>
    </row>
    <row r="654" spans="3:11" x14ac:dyDescent="0.25">
      <c r="C654" s="13">
        <v>117611</v>
      </c>
      <c r="D654" s="39">
        <v>28</v>
      </c>
      <c r="E654" s="40" t="s">
        <v>503</v>
      </c>
      <c r="F654" s="13" t="s">
        <v>36</v>
      </c>
      <c r="G654" s="13">
        <v>0.02</v>
      </c>
      <c r="H654" s="48"/>
      <c r="I654" s="48"/>
      <c r="J654" s="49">
        <f xml:space="preserve"> $I$654 + $H$654</f>
        <v>0</v>
      </c>
      <c r="K654" s="49">
        <f xml:space="preserve"> ROUND(($I$654 + $H$654) * $G$654, 2)</f>
        <v>0</v>
      </c>
    </row>
    <row r="655" spans="3:11" x14ac:dyDescent="0.25">
      <c r="C655" s="13">
        <v>117615</v>
      </c>
      <c r="D655" s="39">
        <v>29</v>
      </c>
      <c r="E655" s="40" t="s">
        <v>504</v>
      </c>
      <c r="F655" s="13" t="s">
        <v>45</v>
      </c>
      <c r="G655" s="13">
        <v>20</v>
      </c>
      <c r="H655" s="48"/>
      <c r="I655" s="48"/>
      <c r="J655" s="49">
        <f xml:space="preserve"> $I$655 + $H$655</f>
        <v>0</v>
      </c>
      <c r="K655" s="49">
        <f xml:space="preserve"> ROUND(($I$655 + $H$655) * $G$655, 2)</f>
        <v>0</v>
      </c>
    </row>
    <row r="656" spans="3:11" x14ac:dyDescent="0.25">
      <c r="C656" s="13">
        <v>117619</v>
      </c>
      <c r="D656" s="39">
        <v>30</v>
      </c>
      <c r="E656" s="40" t="s">
        <v>505</v>
      </c>
      <c r="F656" s="13" t="s">
        <v>45</v>
      </c>
      <c r="G656" s="13">
        <v>250</v>
      </c>
      <c r="H656" s="48"/>
      <c r="I656" s="48"/>
      <c r="J656" s="49">
        <f xml:space="preserve"> $I$656 + $H$656</f>
        <v>0</v>
      </c>
      <c r="K656" s="49">
        <f xml:space="preserve"> ROUND(($I$656 + $H$656) * $G$656, 2)</f>
        <v>0</v>
      </c>
    </row>
    <row r="657" spans="2:11" x14ac:dyDescent="0.25">
      <c r="C657" s="13">
        <v>117620</v>
      </c>
      <c r="D657" s="39">
        <v>31</v>
      </c>
      <c r="E657" s="40" t="s">
        <v>506</v>
      </c>
      <c r="F657" s="13" t="s">
        <v>45</v>
      </c>
      <c r="G657" s="13">
        <v>380</v>
      </c>
      <c r="H657" s="48"/>
      <c r="I657" s="48"/>
      <c r="J657" s="49">
        <f xml:space="preserve"> $I$657 + $H$657</f>
        <v>0</v>
      </c>
      <c r="K657" s="49">
        <f xml:space="preserve"> ROUND(($I$657 + $H$657) * $G$657, 2)</f>
        <v>0</v>
      </c>
    </row>
    <row r="658" spans="2:11" x14ac:dyDescent="0.25">
      <c r="C658" s="13">
        <v>117621</v>
      </c>
      <c r="D658" s="39">
        <v>32</v>
      </c>
      <c r="E658" s="40" t="s">
        <v>507</v>
      </c>
      <c r="F658" s="13" t="s">
        <v>89</v>
      </c>
      <c r="G658" s="13">
        <v>1</v>
      </c>
      <c r="H658" s="48"/>
      <c r="I658" s="48"/>
      <c r="J658" s="49">
        <f xml:space="preserve"> $I$658 + $H$658</f>
        <v>0</v>
      </c>
      <c r="K658" s="49">
        <f xml:space="preserve"> ROUND(($I$658 + $H$658) * $G$658, 2)</f>
        <v>0</v>
      </c>
    </row>
    <row r="659" spans="2:11" s="30" customFormat="1" x14ac:dyDescent="0.25">
      <c r="B659" s="29"/>
      <c r="C659" s="32"/>
      <c r="D659" s="33">
        <v>22</v>
      </c>
      <c r="E659" s="34" t="s">
        <v>508</v>
      </c>
      <c r="F659" s="35"/>
      <c r="G659" s="35"/>
      <c r="H659" s="46"/>
      <c r="I659" s="46"/>
      <c r="J659" s="42"/>
      <c r="K659" s="47">
        <f>ROUND(SUM($K$660:$K$684), 2)</f>
        <v>0</v>
      </c>
    </row>
    <row r="660" spans="2:11" ht="30" x14ac:dyDescent="0.25">
      <c r="C660" s="13">
        <v>117755</v>
      </c>
      <c r="D660" s="39">
        <v>1</v>
      </c>
      <c r="E660" s="40" t="s">
        <v>509</v>
      </c>
      <c r="F660" s="13" t="s">
        <v>147</v>
      </c>
      <c r="G660" s="13">
        <v>10</v>
      </c>
      <c r="H660" s="48"/>
      <c r="I660" s="48"/>
      <c r="J660" s="49">
        <f xml:space="preserve"> $I$660 + $H$660</f>
        <v>0</v>
      </c>
      <c r="K660" s="49">
        <f xml:space="preserve"> ROUND(($I$660 + $H$660) * $G$660, 2)</f>
        <v>0</v>
      </c>
    </row>
    <row r="661" spans="2:11" x14ac:dyDescent="0.25">
      <c r="C661" s="13">
        <v>117756</v>
      </c>
      <c r="D661" s="39">
        <v>2</v>
      </c>
      <c r="E661" s="40" t="s">
        <v>510</v>
      </c>
      <c r="F661" s="13" t="s">
        <v>89</v>
      </c>
      <c r="G661" s="13">
        <v>10</v>
      </c>
      <c r="H661" s="48"/>
      <c r="I661" s="48"/>
      <c r="J661" s="49">
        <f xml:space="preserve"> $I$661 + $H$661</f>
        <v>0</v>
      </c>
      <c r="K661" s="49">
        <f xml:space="preserve"> ROUND(($I$661 + $H$661) * $G$661, 2)</f>
        <v>0</v>
      </c>
    </row>
    <row r="662" spans="2:11" x14ac:dyDescent="0.25">
      <c r="C662" s="13">
        <v>117757</v>
      </c>
      <c r="D662" s="39">
        <v>3</v>
      </c>
      <c r="E662" s="40" t="s">
        <v>511</v>
      </c>
      <c r="F662" s="13" t="s">
        <v>89</v>
      </c>
      <c r="G662" s="13">
        <v>69</v>
      </c>
      <c r="H662" s="48"/>
      <c r="I662" s="48"/>
      <c r="J662" s="49">
        <f xml:space="preserve"> $I$662 + $H$662</f>
        <v>0</v>
      </c>
      <c r="K662" s="49">
        <f xml:space="preserve"> ROUND(($I$662 + $H$662) * $G$662, 2)</f>
        <v>0</v>
      </c>
    </row>
    <row r="663" spans="2:11" x14ac:dyDescent="0.25">
      <c r="C663" s="13">
        <v>117758</v>
      </c>
      <c r="D663" s="39">
        <v>4</v>
      </c>
      <c r="E663" s="40" t="s">
        <v>512</v>
      </c>
      <c r="F663" s="13" t="s">
        <v>89</v>
      </c>
      <c r="G663" s="13">
        <v>10</v>
      </c>
      <c r="H663" s="48"/>
      <c r="I663" s="48"/>
      <c r="J663" s="49">
        <f xml:space="preserve"> $I$663 + $H$663</f>
        <v>0</v>
      </c>
      <c r="K663" s="49">
        <f xml:space="preserve"> ROUND(($I$663 + $H$663) * $G$663, 2)</f>
        <v>0</v>
      </c>
    </row>
    <row r="664" spans="2:11" ht="30" x14ac:dyDescent="0.25">
      <c r="C664" s="13">
        <v>117759</v>
      </c>
      <c r="D664" s="39">
        <v>5</v>
      </c>
      <c r="E664" s="40" t="s">
        <v>513</v>
      </c>
      <c r="F664" s="13" t="s">
        <v>89</v>
      </c>
      <c r="G664" s="13">
        <v>12</v>
      </c>
      <c r="H664" s="48"/>
      <c r="I664" s="48"/>
      <c r="J664" s="49">
        <f xml:space="preserve"> $I$664 + $H$664</f>
        <v>0</v>
      </c>
      <c r="K664" s="49">
        <f xml:space="preserve"> ROUND(($I$664 + $H$664) * $G$664, 2)</f>
        <v>0</v>
      </c>
    </row>
    <row r="665" spans="2:11" ht="45" x14ac:dyDescent="0.25">
      <c r="C665" s="13">
        <v>130748</v>
      </c>
      <c r="D665" s="39">
        <v>6</v>
      </c>
      <c r="E665" s="40" t="s">
        <v>514</v>
      </c>
      <c r="F665" s="13" t="s">
        <v>147</v>
      </c>
      <c r="G665" s="13">
        <v>651</v>
      </c>
      <c r="H665" s="48"/>
      <c r="I665" s="48"/>
      <c r="J665" s="49">
        <f xml:space="preserve"> $I$665 + $H$665</f>
        <v>0</v>
      </c>
      <c r="K665" s="49">
        <f xml:space="preserve"> ROUND(($I$665 + $H$665) * $G$665, 2)</f>
        <v>0</v>
      </c>
    </row>
    <row r="666" spans="2:11" ht="30" x14ac:dyDescent="0.25">
      <c r="C666" s="13">
        <v>130721</v>
      </c>
      <c r="D666" s="39">
        <v>7</v>
      </c>
      <c r="E666" s="40" t="s">
        <v>515</v>
      </c>
      <c r="F666" s="13" t="s">
        <v>147</v>
      </c>
      <c r="G666" s="13">
        <v>58</v>
      </c>
      <c r="H666" s="48"/>
      <c r="I666" s="48"/>
      <c r="J666" s="49">
        <f xml:space="preserve"> $I$666 + $H$666</f>
        <v>0</v>
      </c>
      <c r="K666" s="49">
        <f xml:space="preserve"> ROUND(($I$666 + $H$666) * $G$666, 2)</f>
        <v>0</v>
      </c>
    </row>
    <row r="667" spans="2:11" ht="45" x14ac:dyDescent="0.25">
      <c r="C667" s="13">
        <v>130747</v>
      </c>
      <c r="D667" s="39">
        <v>8</v>
      </c>
      <c r="E667" s="40" t="s">
        <v>516</v>
      </c>
      <c r="F667" s="13" t="s">
        <v>147</v>
      </c>
      <c r="G667" s="13">
        <v>66</v>
      </c>
      <c r="H667" s="48"/>
      <c r="I667" s="48"/>
      <c r="J667" s="49">
        <f xml:space="preserve"> $I$667 + $H$667</f>
        <v>0</v>
      </c>
      <c r="K667" s="49">
        <f xml:space="preserve"> ROUND(($I$667 + $H$667) * $G$667, 2)</f>
        <v>0</v>
      </c>
    </row>
    <row r="668" spans="2:11" ht="30" x14ac:dyDescent="0.25">
      <c r="C668" s="13">
        <v>117763</v>
      </c>
      <c r="D668" s="39">
        <v>9</v>
      </c>
      <c r="E668" s="40" t="s">
        <v>517</v>
      </c>
      <c r="F668" s="13" t="s">
        <v>147</v>
      </c>
      <c r="G668" s="13">
        <v>48</v>
      </c>
      <c r="H668" s="48"/>
      <c r="I668" s="48"/>
      <c r="J668" s="49">
        <f xml:space="preserve"> $I$668 + $H$668</f>
        <v>0</v>
      </c>
      <c r="K668" s="49">
        <f xml:space="preserve"> ROUND(($I$668 + $H$668) * $G$668, 2)</f>
        <v>0</v>
      </c>
    </row>
    <row r="669" spans="2:11" ht="30" x14ac:dyDescent="0.25">
      <c r="C669" s="13">
        <v>117764</v>
      </c>
      <c r="D669" s="39">
        <v>10</v>
      </c>
      <c r="E669" s="40" t="s">
        <v>518</v>
      </c>
      <c r="F669" s="13" t="s">
        <v>147</v>
      </c>
      <c r="G669" s="13">
        <v>122</v>
      </c>
      <c r="H669" s="48"/>
      <c r="I669" s="48"/>
      <c r="J669" s="49">
        <f xml:space="preserve"> $I$669 + $H$669</f>
        <v>0</v>
      </c>
      <c r="K669" s="49">
        <f xml:space="preserve"> ROUND(($I$669 + $H$669) * $G$669, 2)</f>
        <v>0</v>
      </c>
    </row>
    <row r="670" spans="2:11" ht="30" x14ac:dyDescent="0.25">
      <c r="C670" s="13">
        <v>130787</v>
      </c>
      <c r="D670" s="39">
        <v>11</v>
      </c>
      <c r="E670" s="40" t="s">
        <v>519</v>
      </c>
      <c r="F670" s="13" t="s">
        <v>147</v>
      </c>
      <c r="G670" s="13">
        <v>10</v>
      </c>
      <c r="H670" s="48"/>
      <c r="I670" s="48"/>
      <c r="J670" s="49">
        <f xml:space="preserve"> $I$670 + $H$670</f>
        <v>0</v>
      </c>
      <c r="K670" s="49">
        <f xml:space="preserve"> ROUND(($I$670 + $H$670) * $G$670, 2)</f>
        <v>0</v>
      </c>
    </row>
    <row r="671" spans="2:11" x14ac:dyDescent="0.25">
      <c r="C671" s="13">
        <v>130786</v>
      </c>
      <c r="D671" s="39">
        <v>12</v>
      </c>
      <c r="E671" s="40" t="s">
        <v>520</v>
      </c>
      <c r="F671" s="13" t="s">
        <v>147</v>
      </c>
      <c r="G671" s="13">
        <v>18</v>
      </c>
      <c r="H671" s="48"/>
      <c r="I671" s="48"/>
      <c r="J671" s="49">
        <f xml:space="preserve"> $I$671 + $H$671</f>
        <v>0</v>
      </c>
      <c r="K671" s="49">
        <f xml:space="preserve"> ROUND(($I$671 + $H$671) * $G$671, 2)</f>
        <v>0</v>
      </c>
    </row>
    <row r="672" spans="2:11" ht="30" x14ac:dyDescent="0.25">
      <c r="C672" s="13">
        <v>117772</v>
      </c>
      <c r="D672" s="39">
        <v>13</v>
      </c>
      <c r="E672" s="40" t="s">
        <v>521</v>
      </c>
      <c r="F672" s="13" t="s">
        <v>147</v>
      </c>
      <c r="G672" s="13">
        <v>24</v>
      </c>
      <c r="H672" s="48"/>
      <c r="I672" s="48"/>
      <c r="J672" s="49">
        <f xml:space="preserve"> $I$672 + $H$672</f>
        <v>0</v>
      </c>
      <c r="K672" s="49">
        <f xml:space="preserve"> ROUND(($I$672 + $H$672) * $G$672, 2)</f>
        <v>0</v>
      </c>
    </row>
    <row r="673" spans="2:11" ht="45" x14ac:dyDescent="0.25">
      <c r="C673" s="13">
        <v>117780</v>
      </c>
      <c r="D673" s="39">
        <v>14</v>
      </c>
      <c r="E673" s="40" t="s">
        <v>522</v>
      </c>
      <c r="F673" s="13" t="s">
        <v>147</v>
      </c>
      <c r="G673" s="13">
        <v>32</v>
      </c>
      <c r="H673" s="48"/>
      <c r="I673" s="48"/>
      <c r="J673" s="49">
        <f xml:space="preserve"> $I$673 + $H$673</f>
        <v>0</v>
      </c>
      <c r="K673" s="49">
        <f xml:space="preserve"> ROUND(($I$673 + $H$673) * $G$673, 2)</f>
        <v>0</v>
      </c>
    </row>
    <row r="674" spans="2:11" ht="30" x14ac:dyDescent="0.25">
      <c r="C674" s="13">
        <v>117784</v>
      </c>
      <c r="D674" s="39">
        <v>15</v>
      </c>
      <c r="E674" s="40" t="s">
        <v>523</v>
      </c>
      <c r="F674" s="13" t="s">
        <v>147</v>
      </c>
      <c r="G674" s="13">
        <v>40</v>
      </c>
      <c r="H674" s="48"/>
      <c r="I674" s="48"/>
      <c r="J674" s="49">
        <f xml:space="preserve"> $I$674 + $H$674</f>
        <v>0</v>
      </c>
      <c r="K674" s="49">
        <f xml:space="preserve"> ROUND(($I$674 + $H$674) * $G$674, 2)</f>
        <v>0</v>
      </c>
    </row>
    <row r="675" spans="2:11" ht="30" x14ac:dyDescent="0.25">
      <c r="C675" s="13">
        <v>117773</v>
      </c>
      <c r="D675" s="39">
        <v>16</v>
      </c>
      <c r="E675" s="40" t="s">
        <v>524</v>
      </c>
      <c r="F675" s="13" t="s">
        <v>89</v>
      </c>
      <c r="G675" s="13">
        <v>32</v>
      </c>
      <c r="H675" s="48"/>
      <c r="I675" s="48"/>
      <c r="J675" s="49">
        <f xml:space="preserve"> $I$675 + $H$675</f>
        <v>0</v>
      </c>
      <c r="K675" s="49">
        <f xml:space="preserve"> ROUND(($I$675 + $H$675) * $G$675, 2)</f>
        <v>0</v>
      </c>
    </row>
    <row r="676" spans="2:11" x14ac:dyDescent="0.25">
      <c r="C676" s="13">
        <v>117774</v>
      </c>
      <c r="D676" s="39">
        <v>17</v>
      </c>
      <c r="E676" s="40" t="s">
        <v>525</v>
      </c>
      <c r="F676" s="13" t="s">
        <v>89</v>
      </c>
      <c r="G676" s="13">
        <v>147</v>
      </c>
      <c r="H676" s="48"/>
      <c r="I676" s="48"/>
      <c r="J676" s="49">
        <f xml:space="preserve"> $I$676 + $H$676</f>
        <v>0</v>
      </c>
      <c r="K676" s="49">
        <f xml:space="preserve"> ROUND(($I$676 + $H$676) * $G$676, 2)</f>
        <v>0</v>
      </c>
    </row>
    <row r="677" spans="2:11" x14ac:dyDescent="0.25">
      <c r="C677" s="13">
        <v>117775</v>
      </c>
      <c r="D677" s="39">
        <v>18</v>
      </c>
      <c r="E677" s="40" t="s">
        <v>526</v>
      </c>
      <c r="F677" s="13" t="s">
        <v>89</v>
      </c>
      <c r="G677" s="13">
        <v>101</v>
      </c>
      <c r="H677" s="48"/>
      <c r="I677" s="48"/>
      <c r="J677" s="49">
        <f xml:space="preserve"> $I$677 + $H$677</f>
        <v>0</v>
      </c>
      <c r="K677" s="49">
        <f xml:space="preserve"> ROUND(($I$677 + $H$677) * $G$677, 2)</f>
        <v>0</v>
      </c>
    </row>
    <row r="678" spans="2:11" x14ac:dyDescent="0.25">
      <c r="C678" s="13">
        <v>117776</v>
      </c>
      <c r="D678" s="39">
        <v>19</v>
      </c>
      <c r="E678" s="40" t="s">
        <v>527</v>
      </c>
      <c r="F678" s="13" t="s">
        <v>89</v>
      </c>
      <c r="G678" s="13">
        <v>69</v>
      </c>
      <c r="H678" s="48"/>
      <c r="I678" s="48"/>
      <c r="J678" s="49">
        <f xml:space="preserve"> $I$678 + $H$678</f>
        <v>0</v>
      </c>
      <c r="K678" s="49">
        <f xml:space="preserve"> ROUND(($I$678 + $H$678) * $G$678, 2)</f>
        <v>0</v>
      </c>
    </row>
    <row r="679" spans="2:11" x14ac:dyDescent="0.25">
      <c r="C679" s="13">
        <v>117777</v>
      </c>
      <c r="D679" s="39">
        <v>20</v>
      </c>
      <c r="E679" s="40" t="s">
        <v>528</v>
      </c>
      <c r="F679" s="13" t="s">
        <v>89</v>
      </c>
      <c r="G679" s="13">
        <v>10</v>
      </c>
      <c r="H679" s="48"/>
      <c r="I679" s="48"/>
      <c r="J679" s="49">
        <f xml:space="preserve"> $I$679 + $H$679</f>
        <v>0</v>
      </c>
      <c r="K679" s="49">
        <f xml:space="preserve"> ROUND(($I$679 + $H$679) * $G$679, 2)</f>
        <v>0</v>
      </c>
    </row>
    <row r="680" spans="2:11" ht="30" x14ac:dyDescent="0.25">
      <c r="C680" s="13">
        <v>117778</v>
      </c>
      <c r="D680" s="39">
        <v>21</v>
      </c>
      <c r="E680" s="40" t="s">
        <v>529</v>
      </c>
      <c r="F680" s="13" t="s">
        <v>89</v>
      </c>
      <c r="G680" s="13">
        <v>391</v>
      </c>
      <c r="H680" s="48"/>
      <c r="I680" s="48"/>
      <c r="J680" s="49">
        <f xml:space="preserve"> $I$680 + $H$680</f>
        <v>0</v>
      </c>
      <c r="K680" s="49">
        <f xml:space="preserve"> ROUND(($I$680 + $H$680) * $G$680, 2)</f>
        <v>0</v>
      </c>
    </row>
    <row r="681" spans="2:11" x14ac:dyDescent="0.25">
      <c r="C681" s="13">
        <v>117779</v>
      </c>
      <c r="D681" s="39">
        <v>22</v>
      </c>
      <c r="E681" s="40" t="s">
        <v>530</v>
      </c>
      <c r="F681" s="13" t="s">
        <v>89</v>
      </c>
      <c r="G681" s="13">
        <v>1050</v>
      </c>
      <c r="H681" s="48"/>
      <c r="I681" s="48"/>
      <c r="J681" s="49">
        <f xml:space="preserve"> $I$681 + $H$681</f>
        <v>0</v>
      </c>
      <c r="K681" s="49">
        <f xml:space="preserve"> ROUND(($I$681 + $H$681) * $G$681, 2)</f>
        <v>0</v>
      </c>
    </row>
    <row r="682" spans="2:11" ht="30" x14ac:dyDescent="0.25">
      <c r="C682" s="13">
        <v>117787</v>
      </c>
      <c r="D682" s="39">
        <v>23</v>
      </c>
      <c r="E682" s="40" t="s">
        <v>531</v>
      </c>
      <c r="F682" s="13" t="s">
        <v>45</v>
      </c>
      <c r="G682" s="13">
        <v>9410</v>
      </c>
      <c r="H682" s="48"/>
      <c r="I682" s="48"/>
      <c r="J682" s="49">
        <f xml:space="preserve"> $I$682 + $H$682</f>
        <v>0</v>
      </c>
      <c r="K682" s="49">
        <f xml:space="preserve"> ROUND(($I$682 + $H$682) * $G$682, 2)</f>
        <v>0</v>
      </c>
    </row>
    <row r="683" spans="2:11" ht="30" x14ac:dyDescent="0.25">
      <c r="C683" s="13">
        <v>117788</v>
      </c>
      <c r="D683" s="39">
        <v>24</v>
      </c>
      <c r="E683" s="40" t="s">
        <v>532</v>
      </c>
      <c r="F683" s="13" t="s">
        <v>45</v>
      </c>
      <c r="G683" s="13">
        <v>9410</v>
      </c>
      <c r="H683" s="48"/>
      <c r="I683" s="48"/>
      <c r="J683" s="49">
        <f xml:space="preserve"> $I$683 + $H$683</f>
        <v>0</v>
      </c>
      <c r="K683" s="49">
        <f xml:space="preserve"> ROUND(($I$683 + $H$683) * $G$683, 2)</f>
        <v>0</v>
      </c>
    </row>
    <row r="684" spans="2:11" x14ac:dyDescent="0.25">
      <c r="C684" s="13">
        <v>117789</v>
      </c>
      <c r="D684" s="39">
        <v>25</v>
      </c>
      <c r="E684" s="40" t="s">
        <v>533</v>
      </c>
      <c r="F684" s="13" t="s">
        <v>45</v>
      </c>
      <c r="G684" s="13">
        <v>3000</v>
      </c>
      <c r="H684" s="48"/>
      <c r="I684" s="48"/>
      <c r="J684" s="49">
        <f xml:space="preserve"> $I$684 + $H$684</f>
        <v>0</v>
      </c>
      <c r="K684" s="49">
        <f xml:space="preserve"> ROUND(($I$684 + $H$684) * $G$684, 2)</f>
        <v>0</v>
      </c>
    </row>
    <row r="685" spans="2:11" s="30" customFormat="1" x14ac:dyDescent="0.25">
      <c r="B685" s="29"/>
      <c r="C685" s="32"/>
      <c r="D685" s="33">
        <v>23</v>
      </c>
      <c r="E685" s="34" t="s">
        <v>534</v>
      </c>
      <c r="F685" s="35"/>
      <c r="G685" s="35"/>
      <c r="H685" s="46"/>
      <c r="I685" s="46"/>
      <c r="J685" s="42"/>
      <c r="K685" s="47">
        <f>ROUND(SUM($K$686:$K$705), 2)</f>
        <v>0</v>
      </c>
    </row>
    <row r="686" spans="2:11" x14ac:dyDescent="0.25">
      <c r="C686" s="13">
        <v>117799</v>
      </c>
      <c r="D686" s="39">
        <v>1</v>
      </c>
      <c r="E686" s="40" t="s">
        <v>535</v>
      </c>
      <c r="F686" s="13" t="s">
        <v>30</v>
      </c>
      <c r="G686" s="13">
        <v>4.8</v>
      </c>
      <c r="H686" s="48"/>
      <c r="I686" s="48"/>
      <c r="J686" s="49">
        <f xml:space="preserve"> $I$686 + $H$686</f>
        <v>0</v>
      </c>
      <c r="K686" s="49">
        <f xml:space="preserve"> ROUND(($I$686 + $H$686) * $G$686, 2)</f>
        <v>0</v>
      </c>
    </row>
    <row r="687" spans="2:11" ht="30" x14ac:dyDescent="0.25">
      <c r="C687" s="13">
        <v>117801</v>
      </c>
      <c r="D687" s="39">
        <v>2</v>
      </c>
      <c r="E687" s="40" t="s">
        <v>37</v>
      </c>
      <c r="F687" s="13" t="s">
        <v>30</v>
      </c>
      <c r="G687" s="13">
        <v>42</v>
      </c>
      <c r="H687" s="48"/>
      <c r="I687" s="48"/>
      <c r="J687" s="49">
        <f xml:space="preserve"> $I$687 + $H$687</f>
        <v>0</v>
      </c>
      <c r="K687" s="49">
        <f xml:space="preserve"> ROUND(($I$687 + $H$687) * $G$687, 2)</f>
        <v>0</v>
      </c>
    </row>
    <row r="688" spans="2:11" x14ac:dyDescent="0.25">
      <c r="C688" s="13">
        <v>117802</v>
      </c>
      <c r="D688" s="39">
        <v>3</v>
      </c>
      <c r="E688" s="40" t="s">
        <v>242</v>
      </c>
      <c r="F688" s="13" t="s">
        <v>30</v>
      </c>
      <c r="G688" s="13">
        <v>86.4</v>
      </c>
      <c r="H688" s="48"/>
      <c r="I688" s="48"/>
      <c r="J688" s="49">
        <f xml:space="preserve"> $I$688 + $H$688</f>
        <v>0</v>
      </c>
      <c r="K688" s="49">
        <f xml:space="preserve"> ROUND(($I$688 + $H$688) * $G$688, 2)</f>
        <v>0</v>
      </c>
    </row>
    <row r="689" spans="3:11" x14ac:dyDescent="0.25">
      <c r="C689" s="13">
        <v>117803</v>
      </c>
      <c r="D689" s="39">
        <v>4</v>
      </c>
      <c r="E689" s="40" t="s">
        <v>48</v>
      </c>
      <c r="F689" s="13" t="s">
        <v>36</v>
      </c>
      <c r="G689" s="13">
        <v>75.599999999999994</v>
      </c>
      <c r="H689" s="48"/>
      <c r="I689" s="48"/>
      <c r="J689" s="49">
        <f xml:space="preserve"> $I$689 + $H$689</f>
        <v>0</v>
      </c>
      <c r="K689" s="49">
        <f xml:space="preserve"> ROUND(($I$689 + $H$689) * $G$689, 2)</f>
        <v>0</v>
      </c>
    </row>
    <row r="690" spans="3:11" x14ac:dyDescent="0.25">
      <c r="C690" s="13">
        <v>117805</v>
      </c>
      <c r="D690" s="39">
        <v>5</v>
      </c>
      <c r="E690" s="40" t="s">
        <v>536</v>
      </c>
      <c r="F690" s="13" t="s">
        <v>30</v>
      </c>
      <c r="G690" s="13">
        <v>80</v>
      </c>
      <c r="H690" s="48"/>
      <c r="I690" s="48"/>
      <c r="J690" s="49">
        <f xml:space="preserve"> $I$690 + $H$690</f>
        <v>0</v>
      </c>
      <c r="K690" s="49">
        <f xml:space="preserve"> ROUND(($I$690 + $H$690) * $G$690, 2)</f>
        <v>0</v>
      </c>
    </row>
    <row r="691" spans="3:11" x14ac:dyDescent="0.25">
      <c r="C691" s="13">
        <v>128316</v>
      </c>
      <c r="D691" s="39">
        <v>6</v>
      </c>
      <c r="E691" s="40" t="s">
        <v>255</v>
      </c>
      <c r="F691" s="13" t="s">
        <v>30</v>
      </c>
      <c r="G691" s="13">
        <v>9.9</v>
      </c>
      <c r="H691" s="48"/>
      <c r="I691" s="48"/>
      <c r="J691" s="49">
        <f xml:space="preserve"> $I$691 + $H$691</f>
        <v>0</v>
      </c>
      <c r="K691" s="49">
        <f xml:space="preserve"> ROUND(($I$691 + $H$691) * $G$691, 2)</f>
        <v>0</v>
      </c>
    </row>
    <row r="692" spans="3:11" x14ac:dyDescent="0.25">
      <c r="C692" s="13">
        <v>117806</v>
      </c>
      <c r="D692" s="39">
        <v>7</v>
      </c>
      <c r="E692" s="40" t="s">
        <v>537</v>
      </c>
      <c r="F692" s="13" t="s">
        <v>30</v>
      </c>
      <c r="G692" s="13">
        <v>29.4</v>
      </c>
      <c r="H692" s="48"/>
      <c r="I692" s="48"/>
      <c r="J692" s="49">
        <f xml:space="preserve"> $I$692 + $H$692</f>
        <v>0</v>
      </c>
      <c r="K692" s="49">
        <f xml:space="preserve"> ROUND(($I$692 + $H$692) * $G$692, 2)</f>
        <v>0</v>
      </c>
    </row>
    <row r="693" spans="3:11" ht="30" x14ac:dyDescent="0.25">
      <c r="C693" s="13">
        <v>117807</v>
      </c>
      <c r="D693" s="39">
        <v>8</v>
      </c>
      <c r="E693" s="40" t="s">
        <v>538</v>
      </c>
      <c r="F693" s="13" t="s">
        <v>30</v>
      </c>
      <c r="G693" s="13">
        <v>4.4000000000000004</v>
      </c>
      <c r="H693" s="48"/>
      <c r="I693" s="48"/>
      <c r="J693" s="49">
        <f xml:space="preserve"> $I$693 + $H$693</f>
        <v>0</v>
      </c>
      <c r="K693" s="49">
        <f xml:space="preserve"> ROUND(($I$693 + $H$693) * $G$693, 2)</f>
        <v>0</v>
      </c>
    </row>
    <row r="694" spans="3:11" ht="30" x14ac:dyDescent="0.25">
      <c r="C694" s="13">
        <v>117808</v>
      </c>
      <c r="D694" s="39">
        <v>9</v>
      </c>
      <c r="E694" s="40" t="s">
        <v>539</v>
      </c>
      <c r="F694" s="13" t="s">
        <v>89</v>
      </c>
      <c r="G694" s="13">
        <v>21</v>
      </c>
      <c r="H694" s="48"/>
      <c r="I694" s="48"/>
      <c r="J694" s="49">
        <f xml:space="preserve"> $I$694 + $H$694</f>
        <v>0</v>
      </c>
      <c r="K694" s="49">
        <f xml:space="preserve"> ROUND(($I$694 + $H$694) * $G$694, 2)</f>
        <v>0</v>
      </c>
    </row>
    <row r="695" spans="3:11" x14ac:dyDescent="0.25">
      <c r="C695" s="13">
        <v>117810</v>
      </c>
      <c r="D695" s="39">
        <v>10</v>
      </c>
      <c r="E695" s="40" t="s">
        <v>540</v>
      </c>
      <c r="F695" s="13" t="s">
        <v>72</v>
      </c>
      <c r="G695" s="13">
        <v>26.5</v>
      </c>
      <c r="H695" s="48"/>
      <c r="I695" s="48"/>
      <c r="J695" s="49">
        <f xml:space="preserve"> $I$695 + $H$695</f>
        <v>0</v>
      </c>
      <c r="K695" s="49">
        <f xml:space="preserve"> ROUND(($I$695 + $H$695) * $G$695, 2)</f>
        <v>0</v>
      </c>
    </row>
    <row r="696" spans="3:11" x14ac:dyDescent="0.25">
      <c r="C696" s="13">
        <v>117809</v>
      </c>
      <c r="D696" s="39">
        <v>11</v>
      </c>
      <c r="E696" s="40" t="s">
        <v>530</v>
      </c>
      <c r="F696" s="13" t="s">
        <v>89</v>
      </c>
      <c r="G696" s="13">
        <v>21</v>
      </c>
      <c r="H696" s="48"/>
      <c r="I696" s="48"/>
      <c r="J696" s="49">
        <f xml:space="preserve"> $I$696 + $H$696</f>
        <v>0</v>
      </c>
      <c r="K696" s="49">
        <f xml:space="preserve"> ROUND(($I$696 + $H$696) * $G$696, 2)</f>
        <v>0</v>
      </c>
    </row>
    <row r="697" spans="3:11" ht="30" x14ac:dyDescent="0.25">
      <c r="C697" s="13">
        <v>117811</v>
      </c>
      <c r="D697" s="39">
        <v>12</v>
      </c>
      <c r="E697" s="40" t="s">
        <v>541</v>
      </c>
      <c r="F697" s="13" t="s">
        <v>147</v>
      </c>
      <c r="G697" s="13">
        <v>21</v>
      </c>
      <c r="H697" s="48"/>
      <c r="I697" s="48"/>
      <c r="J697" s="49">
        <f xml:space="preserve"> $I$697 + $H$697</f>
        <v>0</v>
      </c>
      <c r="K697" s="49">
        <f xml:space="preserve"> ROUND(($I$697 + $H$697) * $G$697, 2)</f>
        <v>0</v>
      </c>
    </row>
    <row r="698" spans="3:11" ht="30" x14ac:dyDescent="0.25">
      <c r="C698" s="13">
        <v>117812</v>
      </c>
      <c r="D698" s="39">
        <v>13</v>
      </c>
      <c r="E698" s="40" t="s">
        <v>542</v>
      </c>
      <c r="F698" s="13" t="s">
        <v>45</v>
      </c>
      <c r="G698" s="13">
        <v>470</v>
      </c>
      <c r="H698" s="48"/>
      <c r="I698" s="48"/>
      <c r="J698" s="49">
        <f xml:space="preserve"> $I$698 + $H$698</f>
        <v>0</v>
      </c>
      <c r="K698" s="49">
        <f xml:space="preserve"> ROUND(($I$698 + $H$698) * $G$698, 2)</f>
        <v>0</v>
      </c>
    </row>
    <row r="699" spans="3:11" x14ac:dyDescent="0.25">
      <c r="C699" s="13">
        <v>130298</v>
      </c>
      <c r="D699" s="39">
        <v>14</v>
      </c>
      <c r="E699" s="40" t="s">
        <v>543</v>
      </c>
      <c r="F699" s="13" t="s">
        <v>45</v>
      </c>
      <c r="G699" s="13">
        <v>400</v>
      </c>
      <c r="H699" s="48"/>
      <c r="I699" s="48"/>
      <c r="J699" s="49">
        <f xml:space="preserve"> $I$699 + $H$699</f>
        <v>0</v>
      </c>
      <c r="K699" s="49">
        <f xml:space="preserve"> ROUND(($I$699 + $H$699) * $G$699, 2)</f>
        <v>0</v>
      </c>
    </row>
    <row r="700" spans="3:11" ht="30" x14ac:dyDescent="0.25">
      <c r="C700" s="13">
        <v>130299</v>
      </c>
      <c r="D700" s="39">
        <v>15</v>
      </c>
      <c r="E700" s="40" t="s">
        <v>544</v>
      </c>
      <c r="F700" s="13" t="s">
        <v>45</v>
      </c>
      <c r="G700" s="13">
        <v>30</v>
      </c>
      <c r="H700" s="48"/>
      <c r="I700" s="48"/>
      <c r="J700" s="49">
        <f xml:space="preserve"> $I$700 + $H$700</f>
        <v>0</v>
      </c>
      <c r="K700" s="49">
        <f xml:space="preserve"> ROUND(($I$700 + $H$700) * $G$700, 2)</f>
        <v>0</v>
      </c>
    </row>
    <row r="701" spans="3:11" x14ac:dyDescent="0.25">
      <c r="C701" s="13">
        <v>117815</v>
      </c>
      <c r="D701" s="39">
        <v>16</v>
      </c>
      <c r="E701" s="40" t="s">
        <v>545</v>
      </c>
      <c r="F701" s="13" t="s">
        <v>89</v>
      </c>
      <c r="G701" s="13">
        <v>44</v>
      </c>
      <c r="H701" s="48"/>
      <c r="I701" s="48"/>
      <c r="J701" s="49">
        <f xml:space="preserve"> $I$701 + $H$701</f>
        <v>0</v>
      </c>
      <c r="K701" s="49">
        <f xml:space="preserve"> ROUND(($I$701 + $H$701) * $G$701, 2)</f>
        <v>0</v>
      </c>
    </row>
    <row r="702" spans="3:11" ht="30" x14ac:dyDescent="0.25">
      <c r="C702" s="13">
        <v>117878</v>
      </c>
      <c r="D702" s="39">
        <v>17</v>
      </c>
      <c r="E702" s="40" t="s">
        <v>546</v>
      </c>
      <c r="F702" s="13" t="s">
        <v>45</v>
      </c>
      <c r="G702" s="13">
        <v>88</v>
      </c>
      <c r="H702" s="48"/>
      <c r="I702" s="48"/>
      <c r="J702" s="49">
        <f xml:space="preserve"> $I$702 + $H$702</f>
        <v>0</v>
      </c>
      <c r="K702" s="49">
        <f xml:space="preserve"> ROUND(($I$702 + $H$702) * $G$702, 2)</f>
        <v>0</v>
      </c>
    </row>
    <row r="703" spans="3:11" ht="30" x14ac:dyDescent="0.25">
      <c r="C703" s="13">
        <v>117879</v>
      </c>
      <c r="D703" s="39">
        <v>18</v>
      </c>
      <c r="E703" s="40" t="s">
        <v>547</v>
      </c>
      <c r="F703" s="13" t="s">
        <v>45</v>
      </c>
      <c r="G703" s="13">
        <v>88</v>
      </c>
      <c r="H703" s="48"/>
      <c r="I703" s="48"/>
      <c r="J703" s="49">
        <f xml:space="preserve"> $I$703 + $H$703</f>
        <v>0</v>
      </c>
      <c r="K703" s="49">
        <f xml:space="preserve"> ROUND(($I$703 + $H$703) * $G$703, 2)</f>
        <v>0</v>
      </c>
    </row>
    <row r="704" spans="3:11" x14ac:dyDescent="0.25">
      <c r="C704" s="13">
        <v>117880</v>
      </c>
      <c r="D704" s="39">
        <v>19</v>
      </c>
      <c r="E704" s="40" t="s">
        <v>548</v>
      </c>
      <c r="F704" s="13" t="s">
        <v>89</v>
      </c>
      <c r="G704" s="13">
        <v>44</v>
      </c>
      <c r="H704" s="48"/>
      <c r="I704" s="48"/>
      <c r="J704" s="49">
        <f xml:space="preserve"> $I$704 + $H$704</f>
        <v>0</v>
      </c>
      <c r="K704" s="49">
        <f xml:space="preserve"> ROUND(($I$704 + $H$704) * $G$704, 2)</f>
        <v>0</v>
      </c>
    </row>
    <row r="705" spans="2:11" x14ac:dyDescent="0.25">
      <c r="C705" s="13">
        <v>117881</v>
      </c>
      <c r="D705" s="39">
        <v>20</v>
      </c>
      <c r="E705" s="40" t="s">
        <v>549</v>
      </c>
      <c r="F705" s="13" t="s">
        <v>36</v>
      </c>
      <c r="G705" s="13">
        <v>4.0000000000000001E-3</v>
      </c>
      <c r="H705" s="48"/>
      <c r="I705" s="48"/>
      <c r="J705" s="49">
        <f xml:space="preserve"> $I$705 + $H$705</f>
        <v>0</v>
      </c>
      <c r="K705" s="49">
        <f xml:space="preserve"> ROUND(($I$705 + $H$705) * $G$705, 2)</f>
        <v>0</v>
      </c>
    </row>
    <row r="706" spans="2:11" s="30" customFormat="1" x14ac:dyDescent="0.25">
      <c r="B706" s="29"/>
      <c r="C706" s="32"/>
      <c r="D706" s="33">
        <v>24</v>
      </c>
      <c r="E706" s="34" t="s">
        <v>550</v>
      </c>
      <c r="F706" s="35"/>
      <c r="G706" s="35"/>
      <c r="H706" s="46"/>
      <c r="I706" s="46"/>
      <c r="J706" s="42"/>
      <c r="K706" s="47">
        <f>ROUND(SUM($K$707:$K$716), 2)</f>
        <v>0</v>
      </c>
    </row>
    <row r="707" spans="2:11" ht="30" x14ac:dyDescent="0.25">
      <c r="C707" s="13">
        <v>128139</v>
      </c>
      <c r="D707" s="39">
        <v>1</v>
      </c>
      <c r="E707" s="40" t="s">
        <v>551</v>
      </c>
      <c r="F707" s="13" t="s">
        <v>45</v>
      </c>
      <c r="G707" s="13">
        <v>80</v>
      </c>
      <c r="H707" s="48"/>
      <c r="I707" s="48"/>
      <c r="J707" s="49">
        <f xml:space="preserve"> $I$707 + $H$707</f>
        <v>0</v>
      </c>
      <c r="K707" s="49">
        <f xml:space="preserve"> ROUND(($I$707 + $H$707) * $G$707, 2)</f>
        <v>0</v>
      </c>
    </row>
    <row r="708" spans="2:11" x14ac:dyDescent="0.25">
      <c r="C708" s="13">
        <v>128141</v>
      </c>
      <c r="D708" s="39">
        <v>2</v>
      </c>
      <c r="E708" s="40" t="s">
        <v>552</v>
      </c>
      <c r="F708" s="13" t="s">
        <v>89</v>
      </c>
      <c r="G708" s="13">
        <v>2</v>
      </c>
      <c r="H708" s="48"/>
      <c r="I708" s="48"/>
      <c r="J708" s="49">
        <f xml:space="preserve"> $I$708 + $H$708</f>
        <v>0</v>
      </c>
      <c r="K708" s="49">
        <f xml:space="preserve"> ROUND(($I$708 + $H$708) * $G$708, 2)</f>
        <v>0</v>
      </c>
    </row>
    <row r="709" spans="2:11" x14ac:dyDescent="0.25">
      <c r="C709" s="13">
        <v>128142</v>
      </c>
      <c r="D709" s="39">
        <v>3</v>
      </c>
      <c r="E709" s="40" t="s">
        <v>553</v>
      </c>
      <c r="F709" s="13" t="s">
        <v>36</v>
      </c>
      <c r="G709" s="13">
        <v>3.2000000000000001E-2</v>
      </c>
      <c r="H709" s="48"/>
      <c r="I709" s="48"/>
      <c r="J709" s="49">
        <f xml:space="preserve"> $I$709 + $H$709</f>
        <v>0</v>
      </c>
      <c r="K709" s="49">
        <f xml:space="preserve"> ROUND(($I$709 + $H$709) * $G$709, 2)</f>
        <v>0</v>
      </c>
    </row>
    <row r="710" spans="2:11" x14ac:dyDescent="0.25">
      <c r="C710" s="13">
        <v>128143</v>
      </c>
      <c r="D710" s="39">
        <v>4</v>
      </c>
      <c r="E710" s="40" t="s">
        <v>554</v>
      </c>
      <c r="F710" s="13" t="s">
        <v>36</v>
      </c>
      <c r="G710" s="13">
        <v>3.7999999999999999E-2</v>
      </c>
      <c r="H710" s="48"/>
      <c r="I710" s="48"/>
      <c r="J710" s="49">
        <f xml:space="preserve"> $I$710 + $H$710</f>
        <v>0</v>
      </c>
      <c r="K710" s="49">
        <f xml:space="preserve"> ROUND(($I$710 + $H$710) * $G$710, 2)</f>
        <v>0</v>
      </c>
    </row>
    <row r="711" spans="2:11" ht="30" x14ac:dyDescent="0.25">
      <c r="C711" s="13">
        <v>128144</v>
      </c>
      <c r="D711" s="39">
        <v>5</v>
      </c>
      <c r="E711" s="40" t="s">
        <v>555</v>
      </c>
      <c r="F711" s="13" t="s">
        <v>45</v>
      </c>
      <c r="G711" s="13">
        <v>6</v>
      </c>
      <c r="H711" s="48"/>
      <c r="I711" s="48"/>
      <c r="J711" s="49">
        <f xml:space="preserve"> $I$711 + $H$711</f>
        <v>0</v>
      </c>
      <c r="K711" s="49">
        <f xml:space="preserve"> ROUND(($I$711 + $H$711) * $G$711, 2)</f>
        <v>0</v>
      </c>
    </row>
    <row r="712" spans="2:11" x14ac:dyDescent="0.25">
      <c r="C712" s="13">
        <v>128149</v>
      </c>
      <c r="D712" s="39">
        <v>6</v>
      </c>
      <c r="E712" s="40" t="s">
        <v>242</v>
      </c>
      <c r="F712" s="13" t="s">
        <v>30</v>
      </c>
      <c r="G712" s="13">
        <v>28.5</v>
      </c>
      <c r="H712" s="48"/>
      <c r="I712" s="48"/>
      <c r="J712" s="49">
        <f xml:space="preserve"> $I$712 + $H$712</f>
        <v>0</v>
      </c>
      <c r="K712" s="49">
        <f xml:space="preserve"> ROUND(($I$712 + $H$712) * $G$712, 2)</f>
        <v>0</v>
      </c>
    </row>
    <row r="713" spans="2:11" x14ac:dyDescent="0.25">
      <c r="C713" s="13">
        <v>128150</v>
      </c>
      <c r="D713" s="39">
        <v>7</v>
      </c>
      <c r="E713" s="40" t="s">
        <v>253</v>
      </c>
      <c r="F713" s="13" t="s">
        <v>30</v>
      </c>
      <c r="G713" s="13">
        <v>21.2</v>
      </c>
      <c r="H713" s="48"/>
      <c r="I713" s="48"/>
      <c r="J713" s="49">
        <f xml:space="preserve"> $I$713 + $H$713</f>
        <v>0</v>
      </c>
      <c r="K713" s="49">
        <f xml:space="preserve"> ROUND(($I$713 + $H$713) * $G$713, 2)</f>
        <v>0</v>
      </c>
    </row>
    <row r="714" spans="2:11" x14ac:dyDescent="0.25">
      <c r="C714" s="13">
        <v>128151</v>
      </c>
      <c r="D714" s="39">
        <v>8</v>
      </c>
      <c r="E714" s="40" t="s">
        <v>556</v>
      </c>
      <c r="F714" s="13" t="s">
        <v>30</v>
      </c>
      <c r="G714" s="13">
        <v>5.3</v>
      </c>
      <c r="H714" s="48"/>
      <c r="I714" s="48"/>
      <c r="J714" s="49">
        <f xml:space="preserve"> $I$714 + $H$714</f>
        <v>0</v>
      </c>
      <c r="K714" s="49">
        <f xml:space="preserve"> ROUND(($I$714 + $H$714) * $G$714, 2)</f>
        <v>0</v>
      </c>
    </row>
    <row r="715" spans="2:11" x14ac:dyDescent="0.25">
      <c r="C715" s="13">
        <v>128317</v>
      </c>
      <c r="D715" s="39">
        <v>9</v>
      </c>
      <c r="E715" s="40" t="s">
        <v>536</v>
      </c>
      <c r="F715" s="13" t="s">
        <v>30</v>
      </c>
      <c r="G715" s="13">
        <v>30</v>
      </c>
      <c r="H715" s="48"/>
      <c r="I715" s="48"/>
      <c r="J715" s="49">
        <f xml:space="preserve"> $I$715 + $H$715</f>
        <v>0</v>
      </c>
      <c r="K715" s="49">
        <f xml:space="preserve"> ROUND(($I$715 + $H$715) * $G$715, 2)</f>
        <v>0</v>
      </c>
    </row>
    <row r="716" spans="2:11" x14ac:dyDescent="0.25">
      <c r="C716" s="13">
        <v>128152</v>
      </c>
      <c r="D716" s="39">
        <v>10</v>
      </c>
      <c r="E716" s="40" t="s">
        <v>255</v>
      </c>
      <c r="F716" s="13" t="s">
        <v>30</v>
      </c>
      <c r="G716" s="13">
        <v>4.8</v>
      </c>
      <c r="H716" s="48"/>
      <c r="I716" s="48"/>
      <c r="J716" s="49">
        <f xml:space="preserve"> $I$716 + $H$716</f>
        <v>0</v>
      </c>
      <c r="K716" s="49">
        <f xml:space="preserve"> ROUND(($I$716 + $H$716) * $G$716, 2)</f>
        <v>0</v>
      </c>
    </row>
    <row r="717" spans="2:11" s="30" customFormat="1" x14ac:dyDescent="0.25">
      <c r="B717" s="29"/>
      <c r="C717" s="32"/>
      <c r="D717" s="33">
        <v>25</v>
      </c>
      <c r="E717" s="34" t="s">
        <v>557</v>
      </c>
      <c r="F717" s="35"/>
      <c r="G717" s="35"/>
      <c r="H717" s="46"/>
      <c r="I717" s="46"/>
      <c r="J717" s="42"/>
      <c r="K717" s="47">
        <f>ROUND(SUM($K$718:$K$718), 2)</f>
        <v>0</v>
      </c>
    </row>
    <row r="718" spans="2:11" ht="60" x14ac:dyDescent="0.25">
      <c r="C718" s="13">
        <v>130363</v>
      </c>
      <c r="D718" s="39">
        <v>1</v>
      </c>
      <c r="E718" s="40" t="s">
        <v>558</v>
      </c>
      <c r="F718" s="13" t="s">
        <v>147</v>
      </c>
      <c r="G718" s="13">
        <v>1</v>
      </c>
      <c r="H718" s="48"/>
      <c r="I718" s="48"/>
      <c r="J718" s="49">
        <f xml:space="preserve"> $I$718 + $H$718</f>
        <v>0</v>
      </c>
      <c r="K718" s="49">
        <f xml:space="preserve"> ROUND(($I$718 + $H$718) * $G$718, 2)</f>
        <v>0</v>
      </c>
    </row>
    <row r="719" spans="2:11" s="30" customFormat="1" x14ac:dyDescent="0.25">
      <c r="B719" s="29"/>
      <c r="C719" s="32"/>
      <c r="D719" s="33">
        <v>26</v>
      </c>
      <c r="E719" s="34" t="s">
        <v>559</v>
      </c>
      <c r="F719" s="35"/>
      <c r="G719" s="35"/>
      <c r="H719" s="46"/>
      <c r="I719" s="46"/>
      <c r="J719" s="42"/>
      <c r="K719" s="47">
        <f>ROUND(SUM($K$720:$K$731), 2)</f>
        <v>0</v>
      </c>
    </row>
    <row r="720" spans="2:11" ht="45" x14ac:dyDescent="0.25">
      <c r="C720" s="13">
        <v>128153</v>
      </c>
      <c r="D720" s="39">
        <v>1</v>
      </c>
      <c r="E720" s="40" t="s">
        <v>560</v>
      </c>
      <c r="F720" s="13" t="s">
        <v>561</v>
      </c>
      <c r="G720" s="13">
        <v>1</v>
      </c>
      <c r="H720" s="48"/>
      <c r="I720" s="48"/>
      <c r="J720" s="49">
        <f xml:space="preserve"> $I$720 + $H$720</f>
        <v>0</v>
      </c>
      <c r="K720" s="49">
        <f xml:space="preserve"> ROUND(($I$720 + $H$720) * $G$720, 2)</f>
        <v>0</v>
      </c>
    </row>
    <row r="721" spans="2:11" x14ac:dyDescent="0.25">
      <c r="C721" s="13">
        <v>128154</v>
      </c>
      <c r="D721" s="39">
        <v>2</v>
      </c>
      <c r="E721" s="40" t="s">
        <v>562</v>
      </c>
      <c r="F721" s="13" t="s">
        <v>89</v>
      </c>
      <c r="G721" s="13">
        <v>1</v>
      </c>
      <c r="H721" s="48"/>
      <c r="I721" s="48"/>
      <c r="J721" s="49">
        <f xml:space="preserve"> $I$721 + $H$721</f>
        <v>0</v>
      </c>
      <c r="K721" s="49">
        <f xml:space="preserve"> ROUND(($I$721 + $H$721) * $G$721, 2)</f>
        <v>0</v>
      </c>
    </row>
    <row r="722" spans="2:11" x14ac:dyDescent="0.25">
      <c r="C722" s="13">
        <v>128155</v>
      </c>
      <c r="D722" s="39">
        <v>3</v>
      </c>
      <c r="E722" s="40" t="s">
        <v>563</v>
      </c>
      <c r="F722" s="13" t="s">
        <v>89</v>
      </c>
      <c r="G722" s="13">
        <v>1</v>
      </c>
      <c r="H722" s="48"/>
      <c r="I722" s="48"/>
      <c r="J722" s="49">
        <f xml:space="preserve"> $I$722 + $H$722</f>
        <v>0</v>
      </c>
      <c r="K722" s="49">
        <f xml:space="preserve"> ROUND(($I$722 + $H$722) * $G$722, 2)</f>
        <v>0</v>
      </c>
    </row>
    <row r="723" spans="2:11" x14ac:dyDescent="0.25">
      <c r="C723" s="13">
        <v>128156</v>
      </c>
      <c r="D723" s="39">
        <v>4</v>
      </c>
      <c r="E723" s="40" t="s">
        <v>564</v>
      </c>
      <c r="F723" s="13" t="s">
        <v>89</v>
      </c>
      <c r="G723" s="13">
        <v>1</v>
      </c>
      <c r="H723" s="48"/>
      <c r="I723" s="48"/>
      <c r="J723" s="49">
        <f xml:space="preserve"> $I$723 + $H$723</f>
        <v>0</v>
      </c>
      <c r="K723" s="49">
        <f xml:space="preserve"> ROUND(($I$723 + $H$723) * $G$723, 2)</f>
        <v>0</v>
      </c>
    </row>
    <row r="724" spans="2:11" x14ac:dyDescent="0.25">
      <c r="C724" s="13">
        <v>128157</v>
      </c>
      <c r="D724" s="39">
        <v>5</v>
      </c>
      <c r="E724" s="40" t="s">
        <v>565</v>
      </c>
      <c r="F724" s="13" t="s">
        <v>89</v>
      </c>
      <c r="G724" s="13">
        <v>11</v>
      </c>
      <c r="H724" s="48"/>
      <c r="I724" s="48"/>
      <c r="J724" s="49">
        <f xml:space="preserve"> $I$724 + $H$724</f>
        <v>0</v>
      </c>
      <c r="K724" s="49">
        <f xml:space="preserve"> ROUND(($I$724 + $H$724) * $G$724, 2)</f>
        <v>0</v>
      </c>
    </row>
    <row r="725" spans="2:11" x14ac:dyDescent="0.25">
      <c r="C725" s="13">
        <v>128158</v>
      </c>
      <c r="D725" s="39">
        <v>6</v>
      </c>
      <c r="E725" s="40" t="s">
        <v>566</v>
      </c>
      <c r="F725" s="13" t="s">
        <v>89</v>
      </c>
      <c r="G725" s="13">
        <v>190</v>
      </c>
      <c r="H725" s="48"/>
      <c r="I725" s="48"/>
      <c r="J725" s="49">
        <f xml:space="preserve"> $I$725 + $H$725</f>
        <v>0</v>
      </c>
      <c r="K725" s="49">
        <f xml:space="preserve"> ROUND(($I$725 + $H$725) * $G$725, 2)</f>
        <v>0</v>
      </c>
    </row>
    <row r="726" spans="2:11" x14ac:dyDescent="0.25">
      <c r="C726" s="13">
        <v>128159</v>
      </c>
      <c r="D726" s="39">
        <v>7</v>
      </c>
      <c r="E726" s="40" t="s">
        <v>567</v>
      </c>
      <c r="F726" s="13" t="s">
        <v>89</v>
      </c>
      <c r="G726" s="13">
        <v>80</v>
      </c>
      <c r="H726" s="48"/>
      <c r="I726" s="48"/>
      <c r="J726" s="49">
        <f xml:space="preserve"> $I$726 + $H$726</f>
        <v>0</v>
      </c>
      <c r="K726" s="49">
        <f xml:space="preserve"> ROUND(($I$726 + $H$726) * $G$726, 2)</f>
        <v>0</v>
      </c>
    </row>
    <row r="727" spans="2:11" x14ac:dyDescent="0.25">
      <c r="C727" s="13">
        <v>128161</v>
      </c>
      <c r="D727" s="39">
        <v>8</v>
      </c>
      <c r="E727" s="40" t="s">
        <v>568</v>
      </c>
      <c r="F727" s="13" t="s">
        <v>89</v>
      </c>
      <c r="G727" s="13">
        <v>8</v>
      </c>
      <c r="H727" s="48"/>
      <c r="I727" s="48"/>
      <c r="J727" s="49">
        <f xml:space="preserve"> $I$727 + $H$727</f>
        <v>0</v>
      </c>
      <c r="K727" s="49">
        <f xml:space="preserve"> ROUND(($I$727 + $H$727) * $G$727, 2)</f>
        <v>0</v>
      </c>
    </row>
    <row r="728" spans="2:11" x14ac:dyDescent="0.25">
      <c r="C728" s="13">
        <v>128160</v>
      </c>
      <c r="D728" s="39">
        <v>9</v>
      </c>
      <c r="E728" s="40" t="s">
        <v>569</v>
      </c>
      <c r="F728" s="13" t="s">
        <v>89</v>
      </c>
      <c r="G728" s="13">
        <v>8</v>
      </c>
      <c r="H728" s="48"/>
      <c r="I728" s="48"/>
      <c r="J728" s="49">
        <f xml:space="preserve"> $I$728 + $H$728</f>
        <v>0</v>
      </c>
      <c r="K728" s="49">
        <f xml:space="preserve"> ROUND(($I$728 + $H$728) * $G$728, 2)</f>
        <v>0</v>
      </c>
    </row>
    <row r="729" spans="2:11" x14ac:dyDescent="0.25">
      <c r="C729" s="13">
        <v>128162</v>
      </c>
      <c r="D729" s="39">
        <v>10</v>
      </c>
      <c r="E729" s="40" t="s">
        <v>570</v>
      </c>
      <c r="F729" s="13" t="s">
        <v>45</v>
      </c>
      <c r="G729" s="13">
        <v>1850</v>
      </c>
      <c r="H729" s="48"/>
      <c r="I729" s="48"/>
      <c r="J729" s="49">
        <f xml:space="preserve"> $I$729 + $H$729</f>
        <v>0</v>
      </c>
      <c r="K729" s="49">
        <f xml:space="preserve"> ROUND(($I$729 + $H$729) * $G$729, 2)</f>
        <v>0</v>
      </c>
    </row>
    <row r="730" spans="2:11" ht="30" x14ac:dyDescent="0.25">
      <c r="C730" s="13">
        <v>128163</v>
      </c>
      <c r="D730" s="39">
        <v>11</v>
      </c>
      <c r="E730" s="40" t="s">
        <v>571</v>
      </c>
      <c r="F730" s="13" t="s">
        <v>45</v>
      </c>
      <c r="G730" s="13">
        <v>20</v>
      </c>
      <c r="H730" s="48"/>
      <c r="I730" s="48"/>
      <c r="J730" s="49">
        <f xml:space="preserve"> $I$730 + $H$730</f>
        <v>0</v>
      </c>
      <c r="K730" s="49">
        <f xml:space="preserve"> ROUND(($I$730 + $H$730) * $G$730, 2)</f>
        <v>0</v>
      </c>
    </row>
    <row r="731" spans="2:11" ht="30" x14ac:dyDescent="0.25">
      <c r="C731" s="13">
        <v>128164</v>
      </c>
      <c r="D731" s="39">
        <v>12</v>
      </c>
      <c r="E731" s="40" t="s">
        <v>572</v>
      </c>
      <c r="F731" s="13" t="s">
        <v>45</v>
      </c>
      <c r="G731" s="13">
        <v>1800</v>
      </c>
      <c r="H731" s="48"/>
      <c r="I731" s="48"/>
      <c r="J731" s="49">
        <f xml:space="preserve"> $I$731 + $H$731</f>
        <v>0</v>
      </c>
      <c r="K731" s="49">
        <f xml:space="preserve"> ROUND(($I$731 + $H$731) * $G$731, 2)</f>
        <v>0</v>
      </c>
    </row>
    <row r="732" spans="2:11" s="30" customFormat="1" x14ac:dyDescent="0.25">
      <c r="B732" s="29"/>
      <c r="C732" s="32"/>
      <c r="D732" s="33">
        <v>27</v>
      </c>
      <c r="E732" s="34" t="s">
        <v>573</v>
      </c>
      <c r="F732" s="35"/>
      <c r="G732" s="35"/>
      <c r="H732" s="46"/>
      <c r="I732" s="46"/>
      <c r="J732" s="42"/>
      <c r="K732" s="47">
        <f>ROUND(SUM($K$733:$K$740), 2)</f>
        <v>0</v>
      </c>
    </row>
    <row r="733" spans="2:11" ht="30" x14ac:dyDescent="0.25">
      <c r="C733" s="13">
        <v>128167</v>
      </c>
      <c r="D733" s="39">
        <v>1</v>
      </c>
      <c r="E733" s="40" t="s">
        <v>574</v>
      </c>
      <c r="F733" s="13" t="s">
        <v>89</v>
      </c>
      <c r="G733" s="13">
        <v>1</v>
      </c>
      <c r="H733" s="48"/>
      <c r="I733" s="48"/>
      <c r="J733" s="49">
        <f xml:space="preserve"> $I$733 + $H$733</f>
        <v>0</v>
      </c>
      <c r="K733" s="49">
        <f xml:space="preserve"> ROUND(($I$733 + $H$733) * $G$733, 2)</f>
        <v>0</v>
      </c>
    </row>
    <row r="734" spans="2:11" x14ac:dyDescent="0.25">
      <c r="C734" s="13">
        <v>128185</v>
      </c>
      <c r="D734" s="39">
        <v>2</v>
      </c>
      <c r="E734" s="40" t="s">
        <v>575</v>
      </c>
      <c r="F734" s="13" t="s">
        <v>89</v>
      </c>
      <c r="G734" s="13">
        <v>1</v>
      </c>
      <c r="H734" s="48"/>
      <c r="I734" s="48"/>
      <c r="J734" s="49">
        <f xml:space="preserve"> $I$734 + $H$734</f>
        <v>0</v>
      </c>
      <c r="K734" s="49">
        <f xml:space="preserve"> ROUND(($I$734 + $H$734) * $G$734, 2)</f>
        <v>0</v>
      </c>
    </row>
    <row r="735" spans="2:11" ht="30" x14ac:dyDescent="0.25">
      <c r="C735" s="13">
        <v>128184</v>
      </c>
      <c r="D735" s="39">
        <v>3</v>
      </c>
      <c r="E735" s="40" t="s">
        <v>576</v>
      </c>
      <c r="F735" s="13" t="s">
        <v>89</v>
      </c>
      <c r="G735" s="13">
        <v>3</v>
      </c>
      <c r="H735" s="48"/>
      <c r="I735" s="48"/>
      <c r="J735" s="49">
        <f xml:space="preserve"> $I$735 + $H$735</f>
        <v>0</v>
      </c>
      <c r="K735" s="49">
        <f xml:space="preserve"> ROUND(($I$735 + $H$735) * $G$735, 2)</f>
        <v>0</v>
      </c>
    </row>
    <row r="736" spans="2:11" x14ac:dyDescent="0.25">
      <c r="C736" s="13">
        <v>128168</v>
      </c>
      <c r="D736" s="39">
        <v>4</v>
      </c>
      <c r="E736" s="40" t="s">
        <v>577</v>
      </c>
      <c r="F736" s="13" t="s">
        <v>89</v>
      </c>
      <c r="G736" s="13">
        <v>12</v>
      </c>
      <c r="H736" s="48"/>
      <c r="I736" s="48"/>
      <c r="J736" s="49">
        <f xml:space="preserve"> $I$736 + $H$736</f>
        <v>0</v>
      </c>
      <c r="K736" s="49">
        <f xml:space="preserve"> ROUND(($I$736 + $H$736) * $G$736, 2)</f>
        <v>0</v>
      </c>
    </row>
    <row r="737" spans="2:11" ht="30" x14ac:dyDescent="0.25">
      <c r="C737" s="13">
        <v>128169</v>
      </c>
      <c r="D737" s="39">
        <v>5</v>
      </c>
      <c r="E737" s="40" t="s">
        <v>578</v>
      </c>
      <c r="F737" s="13" t="s">
        <v>45</v>
      </c>
      <c r="G737" s="13">
        <v>20</v>
      </c>
      <c r="H737" s="48"/>
      <c r="I737" s="48"/>
      <c r="J737" s="49">
        <f xml:space="preserve"> $I$737 + $H$737</f>
        <v>0</v>
      </c>
      <c r="K737" s="49">
        <f xml:space="preserve"> ROUND(($I$737 + $H$737) * $G$737, 2)</f>
        <v>0</v>
      </c>
    </row>
    <row r="738" spans="2:11" x14ac:dyDescent="0.25">
      <c r="C738" s="13">
        <v>128170</v>
      </c>
      <c r="D738" s="39">
        <v>6</v>
      </c>
      <c r="E738" s="40" t="s">
        <v>579</v>
      </c>
      <c r="F738" s="13" t="s">
        <v>45</v>
      </c>
      <c r="G738" s="13">
        <v>300</v>
      </c>
      <c r="H738" s="48"/>
      <c r="I738" s="48"/>
      <c r="J738" s="49">
        <f xml:space="preserve"> $I$738 + $H$738</f>
        <v>0</v>
      </c>
      <c r="K738" s="49">
        <f xml:space="preserve"> ROUND(($I$738 + $H$738) * $G$738, 2)</f>
        <v>0</v>
      </c>
    </row>
    <row r="739" spans="2:11" ht="30" x14ac:dyDescent="0.25">
      <c r="C739" s="13">
        <v>128178</v>
      </c>
      <c r="D739" s="39">
        <v>7</v>
      </c>
      <c r="E739" s="40" t="s">
        <v>580</v>
      </c>
      <c r="F739" s="13" t="s">
        <v>45</v>
      </c>
      <c r="G739" s="13">
        <v>10</v>
      </c>
      <c r="H739" s="48"/>
      <c r="I739" s="48"/>
      <c r="J739" s="49">
        <f xml:space="preserve"> $I$739 + $H$739</f>
        <v>0</v>
      </c>
      <c r="K739" s="49">
        <f xml:space="preserve"> ROUND(($I$739 + $H$739) * $G$739, 2)</f>
        <v>0</v>
      </c>
    </row>
    <row r="740" spans="2:11" ht="30" x14ac:dyDescent="0.25">
      <c r="C740" s="13">
        <v>128179</v>
      </c>
      <c r="D740" s="39">
        <v>8</v>
      </c>
      <c r="E740" s="40" t="s">
        <v>581</v>
      </c>
      <c r="F740" s="13" t="s">
        <v>45</v>
      </c>
      <c r="G740" s="13">
        <v>270</v>
      </c>
      <c r="H740" s="48"/>
      <c r="I740" s="48"/>
      <c r="J740" s="49">
        <f xml:space="preserve"> $I$740 + $H$740</f>
        <v>0</v>
      </c>
      <c r="K740" s="49">
        <f xml:space="preserve"> ROUND(($I$740 + $H$740) * $G$740, 2)</f>
        <v>0</v>
      </c>
    </row>
    <row r="741" spans="2:11" s="30" customFormat="1" x14ac:dyDescent="0.25">
      <c r="B741" s="29"/>
      <c r="C741" s="32"/>
      <c r="D741" s="33">
        <v>28</v>
      </c>
      <c r="E741" s="34" t="s">
        <v>582</v>
      </c>
      <c r="F741" s="35"/>
      <c r="G741" s="35"/>
      <c r="H741" s="46"/>
      <c r="I741" s="46"/>
      <c r="J741" s="42"/>
      <c r="K741" s="47">
        <f>ROUND(SUM($K$742:$K$747), 2)</f>
        <v>0</v>
      </c>
    </row>
    <row r="742" spans="2:11" ht="30" x14ac:dyDescent="0.25">
      <c r="C742" s="13">
        <v>128186</v>
      </c>
      <c r="D742" s="39">
        <v>1</v>
      </c>
      <c r="E742" s="40" t="s">
        <v>583</v>
      </c>
      <c r="F742" s="13" t="s">
        <v>89</v>
      </c>
      <c r="G742" s="13">
        <v>1</v>
      </c>
      <c r="H742" s="48"/>
      <c r="I742" s="48"/>
      <c r="J742" s="49">
        <f xml:space="preserve"> $I$742 + $H$742</f>
        <v>0</v>
      </c>
      <c r="K742" s="49">
        <f xml:space="preserve"> ROUND(($I$742 + $H$742) * $G$742, 2)</f>
        <v>0</v>
      </c>
    </row>
    <row r="743" spans="2:11" ht="30" x14ac:dyDescent="0.25">
      <c r="C743" s="13">
        <v>128193</v>
      </c>
      <c r="D743" s="39">
        <v>2</v>
      </c>
      <c r="E743" s="40" t="s">
        <v>584</v>
      </c>
      <c r="F743" s="13" t="s">
        <v>89</v>
      </c>
      <c r="G743" s="13">
        <v>1</v>
      </c>
      <c r="H743" s="48"/>
      <c r="I743" s="48"/>
      <c r="J743" s="49">
        <f xml:space="preserve"> $I$743 + $H$743</f>
        <v>0</v>
      </c>
      <c r="K743" s="49">
        <f xml:space="preserve"> ROUND(($I$743 + $H$743) * $G$743, 2)</f>
        <v>0</v>
      </c>
    </row>
    <row r="744" spans="2:11" ht="30" x14ac:dyDescent="0.25">
      <c r="C744" s="13">
        <v>128195</v>
      </c>
      <c r="D744" s="39">
        <v>3</v>
      </c>
      <c r="E744" s="40" t="s">
        <v>585</v>
      </c>
      <c r="F744" s="13" t="s">
        <v>89</v>
      </c>
      <c r="G744" s="13">
        <v>1</v>
      </c>
      <c r="H744" s="48"/>
      <c r="I744" s="48"/>
      <c r="J744" s="49">
        <f xml:space="preserve"> $I$744 + $H$744</f>
        <v>0</v>
      </c>
      <c r="K744" s="49">
        <f xml:space="preserve"> ROUND(($I$744 + $H$744) * $G$744, 2)</f>
        <v>0</v>
      </c>
    </row>
    <row r="745" spans="2:11" x14ac:dyDescent="0.25">
      <c r="C745" s="13">
        <v>128196</v>
      </c>
      <c r="D745" s="39">
        <v>4</v>
      </c>
      <c r="E745" s="40" t="s">
        <v>586</v>
      </c>
      <c r="F745" s="13" t="s">
        <v>89</v>
      </c>
      <c r="G745" s="13">
        <v>11</v>
      </c>
      <c r="H745" s="48"/>
      <c r="I745" s="48"/>
      <c r="J745" s="49">
        <f xml:space="preserve"> $I$745 + $H$745</f>
        <v>0</v>
      </c>
      <c r="K745" s="49">
        <f xml:space="preserve"> ROUND(($I$745 + $H$745) * $G$745, 2)</f>
        <v>0</v>
      </c>
    </row>
    <row r="746" spans="2:11" x14ac:dyDescent="0.25">
      <c r="C746" s="13">
        <v>128197</v>
      </c>
      <c r="D746" s="39">
        <v>5</v>
      </c>
      <c r="E746" s="40" t="s">
        <v>587</v>
      </c>
      <c r="F746" s="13" t="s">
        <v>45</v>
      </c>
      <c r="G746" s="13">
        <v>350</v>
      </c>
      <c r="H746" s="48"/>
      <c r="I746" s="48"/>
      <c r="J746" s="49">
        <f xml:space="preserve"> $I$746 + $H$746</f>
        <v>0</v>
      </c>
      <c r="K746" s="49">
        <f xml:space="preserve"> ROUND(($I$746 + $H$746) * $G$746, 2)</f>
        <v>0</v>
      </c>
    </row>
    <row r="747" spans="2:11" x14ac:dyDescent="0.25">
      <c r="C747" s="13">
        <v>128198</v>
      </c>
      <c r="D747" s="39">
        <v>6</v>
      </c>
      <c r="E747" s="40" t="s">
        <v>588</v>
      </c>
      <c r="F747" s="13" t="s">
        <v>45</v>
      </c>
      <c r="G747" s="13">
        <v>25</v>
      </c>
      <c r="H747" s="48"/>
      <c r="I747" s="48"/>
      <c r="J747" s="49">
        <f xml:space="preserve"> $I$747 + $H$747</f>
        <v>0</v>
      </c>
      <c r="K747" s="49">
        <f xml:space="preserve"> ROUND(($I$747 + $H$747) * $G$747, 2)</f>
        <v>0</v>
      </c>
    </row>
    <row r="748" spans="2:11" s="30" customFormat="1" x14ac:dyDescent="0.25">
      <c r="B748" s="29"/>
      <c r="C748" s="32"/>
      <c r="D748" s="33">
        <v>29</v>
      </c>
      <c r="E748" s="34" t="s">
        <v>589</v>
      </c>
      <c r="F748" s="35"/>
      <c r="G748" s="35"/>
      <c r="H748" s="46"/>
      <c r="I748" s="46"/>
      <c r="J748" s="42"/>
      <c r="K748" s="47">
        <f>ROUND(SUM($K$749:$K$753), 2)</f>
        <v>0</v>
      </c>
    </row>
    <row r="749" spans="2:11" x14ac:dyDescent="0.25">
      <c r="C749" s="13">
        <v>128200</v>
      </c>
      <c r="D749" s="39">
        <v>1</v>
      </c>
      <c r="E749" s="40" t="s">
        <v>590</v>
      </c>
      <c r="F749" s="13" t="s">
        <v>89</v>
      </c>
      <c r="G749" s="13">
        <v>1</v>
      </c>
      <c r="H749" s="48"/>
      <c r="I749" s="48"/>
      <c r="J749" s="49">
        <f xml:space="preserve"> $I$749 + $H$749</f>
        <v>0</v>
      </c>
      <c r="K749" s="49">
        <f xml:space="preserve"> ROUND(($I$749 + $H$749) * $G$749, 2)</f>
        <v>0</v>
      </c>
    </row>
    <row r="750" spans="2:11" x14ac:dyDescent="0.25">
      <c r="C750" s="13">
        <v>128569</v>
      </c>
      <c r="D750" s="39">
        <v>2</v>
      </c>
      <c r="E750" s="40" t="s">
        <v>591</v>
      </c>
      <c r="F750" s="13" t="s">
        <v>89</v>
      </c>
      <c r="G750" s="13">
        <v>8</v>
      </c>
      <c r="H750" s="48"/>
      <c r="I750" s="48"/>
      <c r="J750" s="49">
        <f xml:space="preserve"> $I$750 + $H$750</f>
        <v>0</v>
      </c>
      <c r="K750" s="49">
        <f xml:space="preserve"> ROUND(($I$750 + $H$750) * $G$750, 2)</f>
        <v>0</v>
      </c>
    </row>
    <row r="751" spans="2:11" x14ac:dyDescent="0.25">
      <c r="C751" s="13">
        <v>128201</v>
      </c>
      <c r="D751" s="39">
        <v>3</v>
      </c>
      <c r="E751" s="40" t="s">
        <v>592</v>
      </c>
      <c r="F751" s="13" t="s">
        <v>89</v>
      </c>
      <c r="G751" s="13">
        <v>14</v>
      </c>
      <c r="H751" s="48"/>
      <c r="I751" s="48"/>
      <c r="J751" s="49">
        <f xml:space="preserve"> $I$751 + $H$751</f>
        <v>0</v>
      </c>
      <c r="K751" s="49">
        <f xml:space="preserve"> ROUND(($I$751 + $H$751) * $G$751, 2)</f>
        <v>0</v>
      </c>
    </row>
    <row r="752" spans="2:11" ht="30" x14ac:dyDescent="0.25">
      <c r="C752" s="13">
        <v>128202</v>
      </c>
      <c r="D752" s="39">
        <v>4</v>
      </c>
      <c r="E752" s="40" t="s">
        <v>580</v>
      </c>
      <c r="F752" s="13" t="s">
        <v>45</v>
      </c>
      <c r="G752" s="13">
        <v>400</v>
      </c>
      <c r="H752" s="48"/>
      <c r="I752" s="48"/>
      <c r="J752" s="49">
        <f xml:space="preserve"> $I$752 + $H$752</f>
        <v>0</v>
      </c>
      <c r="K752" s="49">
        <f xml:space="preserve"> ROUND(($I$752 + $H$752) * $G$752, 2)</f>
        <v>0</v>
      </c>
    </row>
    <row r="753" spans="2:11" x14ac:dyDescent="0.25">
      <c r="C753" s="13">
        <v>128204</v>
      </c>
      <c r="D753" s="39">
        <v>5</v>
      </c>
      <c r="E753" s="40" t="s">
        <v>593</v>
      </c>
      <c r="F753" s="13" t="s">
        <v>45</v>
      </c>
      <c r="G753" s="13">
        <v>440</v>
      </c>
      <c r="H753" s="48"/>
      <c r="I753" s="48"/>
      <c r="J753" s="49">
        <f xml:space="preserve"> $I$753 + $H$753</f>
        <v>0</v>
      </c>
      <c r="K753" s="49">
        <f xml:space="preserve"> ROUND(($I$753 + $H$753) * $G$753, 2)</f>
        <v>0</v>
      </c>
    </row>
    <row r="754" spans="2:11" s="30" customFormat="1" ht="30" x14ac:dyDescent="0.25">
      <c r="B754" s="29"/>
      <c r="C754" s="32"/>
      <c r="D754" s="33">
        <v>30</v>
      </c>
      <c r="E754" s="34" t="s">
        <v>594</v>
      </c>
      <c r="F754" s="35"/>
      <c r="G754" s="35"/>
      <c r="H754" s="46"/>
      <c r="I754" s="46"/>
      <c r="J754" s="42"/>
      <c r="K754" s="47">
        <f>ROUND(SUM($K$755:$K$763), 2)</f>
        <v>0</v>
      </c>
    </row>
    <row r="755" spans="2:11" x14ac:dyDescent="0.25">
      <c r="C755" s="13">
        <v>128209</v>
      </c>
      <c r="D755" s="39">
        <v>1</v>
      </c>
      <c r="E755" s="40" t="s">
        <v>595</v>
      </c>
      <c r="F755" s="13" t="s">
        <v>147</v>
      </c>
      <c r="G755" s="13">
        <v>1</v>
      </c>
      <c r="H755" s="48"/>
      <c r="I755" s="48"/>
      <c r="J755" s="49">
        <f xml:space="preserve"> $I$755 + $H$755</f>
        <v>0</v>
      </c>
      <c r="K755" s="49">
        <f xml:space="preserve"> ROUND(($I$755 + $H$755) * $G$755, 2)</f>
        <v>0</v>
      </c>
    </row>
    <row r="756" spans="2:11" x14ac:dyDescent="0.25">
      <c r="C756" s="13">
        <v>128211</v>
      </c>
      <c r="D756" s="39">
        <v>2</v>
      </c>
      <c r="E756" s="40" t="s">
        <v>596</v>
      </c>
      <c r="F756" s="13" t="s">
        <v>89</v>
      </c>
      <c r="G756" s="13">
        <v>6</v>
      </c>
      <c r="H756" s="48"/>
      <c r="I756" s="48"/>
      <c r="J756" s="49">
        <f xml:space="preserve"> $I$756 + $H$756</f>
        <v>0</v>
      </c>
      <c r="K756" s="49">
        <f xml:space="preserve"> ROUND(($I$756 + $H$756) * $G$756, 2)</f>
        <v>0</v>
      </c>
    </row>
    <row r="757" spans="2:11" ht="30" x14ac:dyDescent="0.25">
      <c r="C757" s="13">
        <v>128212</v>
      </c>
      <c r="D757" s="39">
        <v>3</v>
      </c>
      <c r="E757" s="40" t="s">
        <v>597</v>
      </c>
      <c r="F757" s="13" t="s">
        <v>89</v>
      </c>
      <c r="G757" s="13">
        <v>6</v>
      </c>
      <c r="H757" s="48"/>
      <c r="I757" s="48"/>
      <c r="J757" s="49">
        <f xml:space="preserve"> $I$757 + $H$757</f>
        <v>0</v>
      </c>
      <c r="K757" s="49">
        <f xml:space="preserve"> ROUND(($I$757 + $H$757) * $G$757, 2)</f>
        <v>0</v>
      </c>
    </row>
    <row r="758" spans="2:11" x14ac:dyDescent="0.25">
      <c r="C758" s="13">
        <v>128213</v>
      </c>
      <c r="D758" s="39">
        <v>4</v>
      </c>
      <c r="E758" s="40" t="s">
        <v>598</v>
      </c>
      <c r="F758" s="13" t="s">
        <v>89</v>
      </c>
      <c r="G758" s="13">
        <v>1</v>
      </c>
      <c r="H758" s="48"/>
      <c r="I758" s="48"/>
      <c r="J758" s="49">
        <f xml:space="preserve"> $I$758 + $H$758</f>
        <v>0</v>
      </c>
      <c r="K758" s="49">
        <f xml:space="preserve"> ROUND(($I$758 + $H$758) * $G$758, 2)</f>
        <v>0</v>
      </c>
    </row>
    <row r="759" spans="2:11" ht="30" x14ac:dyDescent="0.25">
      <c r="C759" s="13">
        <v>128214</v>
      </c>
      <c r="D759" s="39">
        <v>5</v>
      </c>
      <c r="E759" s="40" t="s">
        <v>599</v>
      </c>
      <c r="F759" s="13" t="s">
        <v>45</v>
      </c>
      <c r="G759" s="13">
        <v>220</v>
      </c>
      <c r="H759" s="48"/>
      <c r="I759" s="48"/>
      <c r="J759" s="49">
        <f xml:space="preserve"> $I$759 + $H$759</f>
        <v>0</v>
      </c>
      <c r="K759" s="49">
        <f xml:space="preserve"> ROUND(($I$759 + $H$759) * $G$759, 2)</f>
        <v>0</v>
      </c>
    </row>
    <row r="760" spans="2:11" x14ac:dyDescent="0.25">
      <c r="C760" s="13">
        <v>128219</v>
      </c>
      <c r="D760" s="39">
        <v>6</v>
      </c>
      <c r="E760" s="40" t="s">
        <v>600</v>
      </c>
      <c r="F760" s="13" t="s">
        <v>89</v>
      </c>
      <c r="G760" s="13">
        <v>6</v>
      </c>
      <c r="H760" s="48"/>
      <c r="I760" s="48"/>
      <c r="J760" s="49">
        <f xml:space="preserve"> $I$760 + $H$760</f>
        <v>0</v>
      </c>
      <c r="K760" s="49">
        <f xml:space="preserve"> ROUND(($I$760 + $H$760) * $G$760, 2)</f>
        <v>0</v>
      </c>
    </row>
    <row r="761" spans="2:11" x14ac:dyDescent="0.25">
      <c r="C761" s="13">
        <v>128220</v>
      </c>
      <c r="D761" s="39">
        <v>7</v>
      </c>
      <c r="E761" s="40" t="s">
        <v>601</v>
      </c>
      <c r="F761" s="13" t="s">
        <v>89</v>
      </c>
      <c r="G761" s="13">
        <v>1</v>
      </c>
      <c r="H761" s="48"/>
      <c r="I761" s="48"/>
      <c r="J761" s="49">
        <f xml:space="preserve"> $I$761 + $H$761</f>
        <v>0</v>
      </c>
      <c r="K761" s="49">
        <f xml:space="preserve"> ROUND(($I$761 + $H$761) * $G$761, 2)</f>
        <v>0</v>
      </c>
    </row>
    <row r="762" spans="2:11" x14ac:dyDescent="0.25">
      <c r="C762" s="13">
        <v>128221</v>
      </c>
      <c r="D762" s="39">
        <v>8</v>
      </c>
      <c r="E762" s="40" t="s">
        <v>602</v>
      </c>
      <c r="F762" s="13" t="s">
        <v>89</v>
      </c>
      <c r="G762" s="13">
        <v>2</v>
      </c>
      <c r="H762" s="48"/>
      <c r="I762" s="48"/>
      <c r="J762" s="49">
        <f xml:space="preserve"> $I$762 + $H$762</f>
        <v>0</v>
      </c>
      <c r="K762" s="49">
        <f xml:space="preserve"> ROUND(($I$762 + $H$762) * $G$762, 2)</f>
        <v>0</v>
      </c>
    </row>
    <row r="763" spans="2:11" x14ac:dyDescent="0.25">
      <c r="C763" s="13">
        <v>128271</v>
      </c>
      <c r="D763" s="39">
        <v>9</v>
      </c>
      <c r="E763" s="40" t="s">
        <v>603</v>
      </c>
      <c r="F763" s="13" t="s">
        <v>45</v>
      </c>
      <c r="G763" s="13">
        <v>220</v>
      </c>
      <c r="H763" s="48"/>
      <c r="I763" s="48"/>
      <c r="J763" s="49">
        <f xml:space="preserve"> $I$763 + $H$763</f>
        <v>0</v>
      </c>
      <c r="K763" s="49">
        <f xml:space="preserve"> ROUND(($I$763 + $H$763) * $G$763, 2)</f>
        <v>0</v>
      </c>
    </row>
    <row r="764" spans="2:11" s="30" customFormat="1" x14ac:dyDescent="0.25">
      <c r="B764" s="29"/>
      <c r="C764" s="32"/>
      <c r="D764" s="33">
        <v>31</v>
      </c>
      <c r="E764" s="34" t="s">
        <v>604</v>
      </c>
      <c r="F764" s="35"/>
      <c r="G764" s="35"/>
      <c r="H764" s="46"/>
      <c r="I764" s="46"/>
      <c r="J764" s="42"/>
      <c r="K764" s="47">
        <f>ROUND(SUM($K$765:$K$771), 2)</f>
        <v>0</v>
      </c>
    </row>
    <row r="765" spans="2:11" x14ac:dyDescent="0.25">
      <c r="C765" s="13">
        <v>130673</v>
      </c>
      <c r="D765" s="39">
        <v>1</v>
      </c>
      <c r="E765" s="40" t="s">
        <v>605</v>
      </c>
      <c r="F765" s="13" t="s">
        <v>147</v>
      </c>
      <c r="G765" s="13">
        <v>1</v>
      </c>
      <c r="H765" s="48"/>
      <c r="I765" s="48"/>
      <c r="J765" s="49">
        <f xml:space="preserve"> $I$765 + $H$765</f>
        <v>0</v>
      </c>
      <c r="K765" s="49">
        <f xml:space="preserve"> ROUND(($I$765 + $H$765) * $G$765, 2)</f>
        <v>0</v>
      </c>
    </row>
    <row r="766" spans="2:11" ht="30" x14ac:dyDescent="0.25">
      <c r="C766" s="13">
        <v>130719</v>
      </c>
      <c r="D766" s="39">
        <v>2</v>
      </c>
      <c r="E766" s="40" t="s">
        <v>606</v>
      </c>
      <c r="F766" s="13" t="s">
        <v>45</v>
      </c>
      <c r="G766" s="13">
        <v>50</v>
      </c>
      <c r="H766" s="48"/>
      <c r="I766" s="48"/>
      <c r="J766" s="49">
        <f xml:space="preserve"> $I$766 + $H$766</f>
        <v>0</v>
      </c>
      <c r="K766" s="49">
        <f xml:space="preserve"> ROUND(($I$766 + $H$766) * $G$766, 2)</f>
        <v>0</v>
      </c>
    </row>
    <row r="767" spans="2:11" x14ac:dyDescent="0.25">
      <c r="C767" s="13">
        <v>130722</v>
      </c>
      <c r="D767" s="39">
        <v>3</v>
      </c>
      <c r="E767" s="40" t="s">
        <v>607</v>
      </c>
      <c r="F767" s="13" t="s">
        <v>89</v>
      </c>
      <c r="G767" s="13">
        <v>12</v>
      </c>
      <c r="H767" s="48"/>
      <c r="I767" s="48"/>
      <c r="J767" s="49">
        <f xml:space="preserve"> $I$767 + $H$767</f>
        <v>0</v>
      </c>
      <c r="K767" s="49">
        <f xml:space="preserve"> ROUND(($I$767 + $H$767) * $G$767, 2)</f>
        <v>0</v>
      </c>
    </row>
    <row r="768" spans="2:11" x14ac:dyDescent="0.25">
      <c r="C768" s="13">
        <v>130729</v>
      </c>
      <c r="D768" s="39">
        <v>4</v>
      </c>
      <c r="E768" s="40" t="s">
        <v>598</v>
      </c>
      <c r="F768" s="13" t="s">
        <v>89</v>
      </c>
      <c r="G768" s="13">
        <v>1</v>
      </c>
      <c r="H768" s="48"/>
      <c r="I768" s="48"/>
      <c r="J768" s="49">
        <f xml:space="preserve"> $I$768 + $H$768</f>
        <v>0</v>
      </c>
      <c r="K768" s="49">
        <f xml:space="preserve"> ROUND(($I$768 + $H$768) * $G$768, 2)</f>
        <v>0</v>
      </c>
    </row>
    <row r="769" spans="2:11" ht="30" x14ac:dyDescent="0.25">
      <c r="C769" s="13">
        <v>130724</v>
      </c>
      <c r="D769" s="39">
        <v>5</v>
      </c>
      <c r="E769" s="40" t="s">
        <v>608</v>
      </c>
      <c r="F769" s="13" t="s">
        <v>45</v>
      </c>
      <c r="G769" s="13">
        <v>570</v>
      </c>
      <c r="H769" s="48"/>
      <c r="I769" s="48"/>
      <c r="J769" s="49">
        <f xml:space="preserve"> $I$769 + $H$769</f>
        <v>0</v>
      </c>
      <c r="K769" s="49">
        <f xml:space="preserve"> ROUND(($I$769 + $H$769) * $G$769, 2)</f>
        <v>0</v>
      </c>
    </row>
    <row r="770" spans="2:11" x14ac:dyDescent="0.25">
      <c r="C770" s="13">
        <v>130731</v>
      </c>
      <c r="D770" s="39">
        <v>6</v>
      </c>
      <c r="E770" s="40" t="s">
        <v>609</v>
      </c>
      <c r="F770" s="13" t="s">
        <v>89</v>
      </c>
      <c r="G770" s="13">
        <v>12</v>
      </c>
      <c r="H770" s="48"/>
      <c r="I770" s="48"/>
      <c r="J770" s="49">
        <f xml:space="preserve"> $I$770 + $H$770</f>
        <v>0</v>
      </c>
      <c r="K770" s="49">
        <f xml:space="preserve"> ROUND(($I$770 + $H$770) * $G$770, 2)</f>
        <v>0</v>
      </c>
    </row>
    <row r="771" spans="2:11" x14ac:dyDescent="0.25">
      <c r="C771" s="13">
        <v>130732</v>
      </c>
      <c r="D771" s="39">
        <v>7</v>
      </c>
      <c r="E771" s="40" t="s">
        <v>610</v>
      </c>
      <c r="F771" s="13" t="s">
        <v>45</v>
      </c>
      <c r="G771" s="13">
        <v>500</v>
      </c>
      <c r="H771" s="48"/>
      <c r="I771" s="48"/>
      <c r="J771" s="49">
        <f xml:space="preserve"> $I$771 + $H$771</f>
        <v>0</v>
      </c>
      <c r="K771" s="49">
        <f xml:space="preserve"> ROUND(($I$771 + $H$771) * $G$771, 2)</f>
        <v>0</v>
      </c>
    </row>
    <row r="772" spans="2:11" s="30" customFormat="1" x14ac:dyDescent="0.25">
      <c r="B772" s="29"/>
      <c r="C772" s="32"/>
      <c r="D772" s="33">
        <v>32</v>
      </c>
      <c r="E772" s="34" t="s">
        <v>611</v>
      </c>
      <c r="F772" s="35"/>
      <c r="G772" s="35"/>
      <c r="H772" s="46"/>
      <c r="I772" s="46"/>
      <c r="J772" s="42"/>
      <c r="K772" s="47">
        <f>ROUND(SUM($K$773:$K$804), 2)</f>
        <v>0</v>
      </c>
    </row>
    <row r="773" spans="2:11" x14ac:dyDescent="0.25">
      <c r="C773" s="13">
        <v>128272</v>
      </c>
      <c r="D773" s="39">
        <v>1</v>
      </c>
      <c r="E773" s="40" t="s">
        <v>242</v>
      </c>
      <c r="F773" s="13" t="s">
        <v>30</v>
      </c>
      <c r="G773" s="13">
        <v>18.600000000000001</v>
      </c>
      <c r="H773" s="48"/>
      <c r="I773" s="48"/>
      <c r="J773" s="49">
        <f xml:space="preserve"> $I$773 + $H$773</f>
        <v>0</v>
      </c>
      <c r="K773" s="49">
        <f xml:space="preserve"> ROUND(($I$773 + $H$773) * $G$773, 2)</f>
        <v>0</v>
      </c>
    </row>
    <row r="774" spans="2:11" ht="30" x14ac:dyDescent="0.25">
      <c r="C774" s="13">
        <v>128273</v>
      </c>
      <c r="D774" s="39">
        <v>2</v>
      </c>
      <c r="E774" s="40" t="s">
        <v>612</v>
      </c>
      <c r="F774" s="13" t="s">
        <v>30</v>
      </c>
      <c r="G774" s="13">
        <v>14.3</v>
      </c>
      <c r="H774" s="48"/>
      <c r="I774" s="48"/>
      <c r="J774" s="49">
        <f xml:space="preserve"> $I$774 + $H$774</f>
        <v>0</v>
      </c>
      <c r="K774" s="49">
        <f xml:space="preserve"> ROUND(($I$774 + $H$774) * $G$774, 2)</f>
        <v>0</v>
      </c>
    </row>
    <row r="775" spans="2:11" x14ac:dyDescent="0.25">
      <c r="C775" s="13">
        <v>128278</v>
      </c>
      <c r="D775" s="39">
        <v>3</v>
      </c>
      <c r="E775" s="40" t="s">
        <v>613</v>
      </c>
      <c r="F775" s="13" t="s">
        <v>30</v>
      </c>
      <c r="G775" s="13">
        <v>1.2</v>
      </c>
      <c r="H775" s="48"/>
      <c r="I775" s="48"/>
      <c r="J775" s="49">
        <f xml:space="preserve"> $I$775 + $H$775</f>
        <v>0</v>
      </c>
      <c r="K775" s="49">
        <f xml:space="preserve"> ROUND(($I$775 + $H$775) * $G$775, 2)</f>
        <v>0</v>
      </c>
    </row>
    <row r="776" spans="2:11" ht="30" x14ac:dyDescent="0.25">
      <c r="C776" s="13">
        <v>128279</v>
      </c>
      <c r="D776" s="39">
        <v>4</v>
      </c>
      <c r="E776" s="40" t="s">
        <v>614</v>
      </c>
      <c r="F776" s="13" t="s">
        <v>30</v>
      </c>
      <c r="G776" s="13">
        <v>3.1</v>
      </c>
      <c r="H776" s="48"/>
      <c r="I776" s="48"/>
      <c r="J776" s="49">
        <f xml:space="preserve"> $I$776 + $H$776</f>
        <v>0</v>
      </c>
      <c r="K776" s="49">
        <f xml:space="preserve"> ROUND(($I$776 + $H$776) * $G$776, 2)</f>
        <v>0</v>
      </c>
    </row>
    <row r="777" spans="2:11" x14ac:dyDescent="0.25">
      <c r="C777" s="13">
        <v>128418</v>
      </c>
      <c r="D777" s="39">
        <v>5</v>
      </c>
      <c r="E777" s="40" t="s">
        <v>51</v>
      </c>
      <c r="F777" s="13" t="s">
        <v>36</v>
      </c>
      <c r="G777" s="13">
        <v>7.0000000000000007E-2</v>
      </c>
      <c r="H777" s="48"/>
      <c r="I777" s="48"/>
      <c r="J777" s="49">
        <f xml:space="preserve"> $I$777 + $H$777</f>
        <v>0</v>
      </c>
      <c r="K777" s="49">
        <f xml:space="preserve"> ROUND(($I$777 + $H$777) * $G$777, 2)</f>
        <v>0</v>
      </c>
    </row>
    <row r="778" spans="2:11" ht="30" x14ac:dyDescent="0.25">
      <c r="C778" s="13">
        <v>128419</v>
      </c>
      <c r="D778" s="39">
        <v>6</v>
      </c>
      <c r="E778" s="40" t="s">
        <v>615</v>
      </c>
      <c r="F778" s="13" t="s">
        <v>30</v>
      </c>
      <c r="G778" s="13">
        <v>5.2</v>
      </c>
      <c r="H778" s="48"/>
      <c r="I778" s="48"/>
      <c r="J778" s="49">
        <f xml:space="preserve"> $I$778 + $H$778</f>
        <v>0</v>
      </c>
      <c r="K778" s="49">
        <f xml:space="preserve"> ROUND(($I$778 + $H$778) * $G$778, 2)</f>
        <v>0</v>
      </c>
    </row>
    <row r="779" spans="2:11" x14ac:dyDescent="0.25">
      <c r="C779" s="13">
        <v>128420</v>
      </c>
      <c r="D779" s="39">
        <v>7</v>
      </c>
      <c r="E779" s="40" t="s">
        <v>51</v>
      </c>
      <c r="F779" s="13" t="s">
        <v>36</v>
      </c>
      <c r="G779" s="13">
        <v>1.0289999999999999</v>
      </c>
      <c r="H779" s="48"/>
      <c r="I779" s="48"/>
      <c r="J779" s="49">
        <f xml:space="preserve"> $I$779 + $H$779</f>
        <v>0</v>
      </c>
      <c r="K779" s="49">
        <f xml:space="preserve"> ROUND(($I$779 + $H$779) * $G$779, 2)</f>
        <v>0</v>
      </c>
    </row>
    <row r="780" spans="2:11" x14ac:dyDescent="0.25">
      <c r="C780" s="13">
        <v>128421</v>
      </c>
      <c r="D780" s="39">
        <v>8</v>
      </c>
      <c r="E780" s="40" t="s">
        <v>52</v>
      </c>
      <c r="F780" s="13" t="s">
        <v>36</v>
      </c>
      <c r="G780" s="13">
        <v>2.5000000000000001E-2</v>
      </c>
      <c r="H780" s="48"/>
      <c r="I780" s="48"/>
      <c r="J780" s="49">
        <f xml:space="preserve"> $I$780 + $H$780</f>
        <v>0</v>
      </c>
      <c r="K780" s="49">
        <f xml:space="preserve"> ROUND(($I$780 + $H$780) * $G$780, 2)</f>
        <v>0</v>
      </c>
    </row>
    <row r="781" spans="2:11" x14ac:dyDescent="0.25">
      <c r="C781" s="13">
        <v>128422</v>
      </c>
      <c r="D781" s="39">
        <v>9</v>
      </c>
      <c r="E781" s="40" t="s">
        <v>75</v>
      </c>
      <c r="F781" s="13" t="s">
        <v>30</v>
      </c>
      <c r="G781" s="13">
        <v>0.46</v>
      </c>
      <c r="H781" s="48"/>
      <c r="I781" s="48"/>
      <c r="J781" s="49">
        <f xml:space="preserve"> $I$781 + $H$781</f>
        <v>0</v>
      </c>
      <c r="K781" s="49">
        <f xml:space="preserve"> ROUND(($I$781 + $H$781) * $G$781, 2)</f>
        <v>0</v>
      </c>
    </row>
    <row r="782" spans="2:11" x14ac:dyDescent="0.25">
      <c r="C782" s="13">
        <v>128424</v>
      </c>
      <c r="D782" s="39">
        <v>10</v>
      </c>
      <c r="E782" s="40" t="s">
        <v>51</v>
      </c>
      <c r="F782" s="13" t="s">
        <v>36</v>
      </c>
      <c r="G782" s="13">
        <v>3.5000000000000003E-2</v>
      </c>
      <c r="H782" s="48"/>
      <c r="I782" s="48"/>
      <c r="J782" s="49">
        <f xml:space="preserve"> $I$782 + $H$782</f>
        <v>0</v>
      </c>
      <c r="K782" s="49">
        <f xml:space="preserve"> ROUND(($I$782 + $H$782) * $G$782, 2)</f>
        <v>0</v>
      </c>
    </row>
    <row r="783" spans="2:11" x14ac:dyDescent="0.25">
      <c r="C783" s="13">
        <v>128423</v>
      </c>
      <c r="D783" s="39">
        <v>11</v>
      </c>
      <c r="E783" s="40" t="s">
        <v>52</v>
      </c>
      <c r="F783" s="13" t="s">
        <v>36</v>
      </c>
      <c r="G783" s="13">
        <v>1.4999999999999999E-2</v>
      </c>
      <c r="H783" s="48"/>
      <c r="I783" s="48"/>
      <c r="J783" s="49">
        <f xml:space="preserve"> $I$783 + $H$783</f>
        <v>0</v>
      </c>
      <c r="K783" s="49">
        <f xml:space="preserve"> ROUND(($I$783 + $H$783) * $G$783, 2)</f>
        <v>0</v>
      </c>
    </row>
    <row r="784" spans="2:11" x14ac:dyDescent="0.25">
      <c r="C784" s="13">
        <v>128425</v>
      </c>
      <c r="D784" s="39">
        <v>12</v>
      </c>
      <c r="E784" s="40" t="s">
        <v>616</v>
      </c>
      <c r="F784" s="13" t="s">
        <v>36</v>
      </c>
      <c r="G784" s="13">
        <v>0.22900000000000001</v>
      </c>
      <c r="H784" s="48"/>
      <c r="I784" s="48"/>
      <c r="J784" s="49">
        <f xml:space="preserve"> $I$784 + $H$784</f>
        <v>0</v>
      </c>
      <c r="K784" s="49">
        <f xml:space="preserve"> ROUND(($I$784 + $H$784) * $G$784, 2)</f>
        <v>0</v>
      </c>
    </row>
    <row r="785" spans="3:11" x14ac:dyDescent="0.25">
      <c r="C785" s="13">
        <v>128426</v>
      </c>
      <c r="D785" s="39">
        <v>13</v>
      </c>
      <c r="E785" s="40" t="s">
        <v>617</v>
      </c>
      <c r="F785" s="13" t="s">
        <v>36</v>
      </c>
      <c r="G785" s="13">
        <v>0.14399999999999999</v>
      </c>
      <c r="H785" s="48"/>
      <c r="I785" s="48"/>
      <c r="J785" s="49">
        <f xml:space="preserve"> $I$785 + $H$785</f>
        <v>0</v>
      </c>
      <c r="K785" s="49">
        <f xml:space="preserve"> ROUND(($I$785 + $H$785) * $G$785, 2)</f>
        <v>0</v>
      </c>
    </row>
    <row r="786" spans="3:11" ht="30" x14ac:dyDescent="0.25">
      <c r="C786" s="13">
        <v>128427</v>
      </c>
      <c r="D786" s="39">
        <v>14</v>
      </c>
      <c r="E786" s="40" t="s">
        <v>618</v>
      </c>
      <c r="F786" s="13" t="s">
        <v>30</v>
      </c>
      <c r="G786" s="13">
        <v>37</v>
      </c>
      <c r="H786" s="48"/>
      <c r="I786" s="48"/>
      <c r="J786" s="49">
        <f xml:space="preserve"> $I$786 + $H$786</f>
        <v>0</v>
      </c>
      <c r="K786" s="49">
        <f xml:space="preserve"> ROUND(($I$786 + $H$786) * $G$786, 2)</f>
        <v>0</v>
      </c>
    </row>
    <row r="787" spans="3:11" ht="30" x14ac:dyDescent="0.25">
      <c r="C787" s="13">
        <v>128428</v>
      </c>
      <c r="D787" s="39">
        <v>15</v>
      </c>
      <c r="E787" s="40" t="s">
        <v>619</v>
      </c>
      <c r="F787" s="13" t="s">
        <v>72</v>
      </c>
      <c r="G787" s="13">
        <v>8</v>
      </c>
      <c r="H787" s="48"/>
      <c r="I787" s="48"/>
      <c r="J787" s="49">
        <f xml:space="preserve"> $I$787 + $H$787</f>
        <v>0</v>
      </c>
      <c r="K787" s="49">
        <f xml:space="preserve"> ROUND(($I$787 + $H$787) * $G$787, 2)</f>
        <v>0</v>
      </c>
    </row>
    <row r="788" spans="3:11" ht="30" x14ac:dyDescent="0.25">
      <c r="C788" s="13">
        <v>128280</v>
      </c>
      <c r="D788" s="39">
        <v>16</v>
      </c>
      <c r="E788" s="40" t="s">
        <v>620</v>
      </c>
      <c r="F788" s="13" t="s">
        <v>30</v>
      </c>
      <c r="G788" s="13">
        <v>0.85</v>
      </c>
      <c r="H788" s="48"/>
      <c r="I788" s="48"/>
      <c r="J788" s="49">
        <f xml:space="preserve"> $I$788 + $H$788</f>
        <v>0</v>
      </c>
      <c r="K788" s="49">
        <f xml:space="preserve"> ROUND(($I$788 + $H$788) * $G$788, 2)</f>
        <v>0</v>
      </c>
    </row>
    <row r="789" spans="3:11" ht="30" x14ac:dyDescent="0.25">
      <c r="C789" s="13">
        <v>128281</v>
      </c>
      <c r="D789" s="39">
        <v>17</v>
      </c>
      <c r="E789" s="40" t="s">
        <v>621</v>
      </c>
      <c r="F789" s="13" t="s">
        <v>30</v>
      </c>
      <c r="G789" s="13">
        <v>0.34</v>
      </c>
      <c r="H789" s="48"/>
      <c r="I789" s="48"/>
      <c r="J789" s="49">
        <f xml:space="preserve"> $I$789 + $H$789</f>
        <v>0</v>
      </c>
      <c r="K789" s="49">
        <f xml:space="preserve"> ROUND(($I$789 + $H$789) * $G$789, 2)</f>
        <v>0</v>
      </c>
    </row>
    <row r="790" spans="3:11" x14ac:dyDescent="0.25">
      <c r="C790" s="13">
        <v>128282</v>
      </c>
      <c r="D790" s="39">
        <v>18</v>
      </c>
      <c r="E790" s="40" t="s">
        <v>51</v>
      </c>
      <c r="F790" s="13" t="s">
        <v>36</v>
      </c>
      <c r="G790" s="13">
        <v>1.7999999999999999E-2</v>
      </c>
      <c r="H790" s="48"/>
      <c r="I790" s="48"/>
      <c r="J790" s="49">
        <f xml:space="preserve"> $I$790 + $H$790</f>
        <v>0</v>
      </c>
      <c r="K790" s="49">
        <f xml:space="preserve"> ROUND(($I$790 + $H$790) * $G$790, 2)</f>
        <v>0</v>
      </c>
    </row>
    <row r="791" spans="3:11" x14ac:dyDescent="0.25">
      <c r="C791" s="13">
        <v>128283</v>
      </c>
      <c r="D791" s="39">
        <v>19</v>
      </c>
      <c r="E791" s="40" t="s">
        <v>617</v>
      </c>
      <c r="F791" s="13" t="s">
        <v>36</v>
      </c>
      <c r="G791" s="13">
        <v>2.3E-2</v>
      </c>
      <c r="H791" s="48"/>
      <c r="I791" s="48"/>
      <c r="J791" s="49">
        <f xml:space="preserve"> $I$791 + $H$791</f>
        <v>0</v>
      </c>
      <c r="K791" s="49">
        <f xml:space="preserve"> ROUND(($I$791 + $H$791) * $G$791, 2)</f>
        <v>0</v>
      </c>
    </row>
    <row r="792" spans="3:11" x14ac:dyDescent="0.25">
      <c r="C792" s="13">
        <v>128431</v>
      </c>
      <c r="D792" s="39">
        <v>20</v>
      </c>
      <c r="E792" s="40" t="s">
        <v>622</v>
      </c>
      <c r="F792" s="13" t="s">
        <v>36</v>
      </c>
      <c r="G792" s="13">
        <v>7.8E-2</v>
      </c>
      <c r="H792" s="48"/>
      <c r="I792" s="48"/>
      <c r="J792" s="49">
        <f xml:space="preserve"> $I$792 + $H$792</f>
        <v>0</v>
      </c>
      <c r="K792" s="49">
        <f xml:space="preserve"> ROUND(($I$792 + $H$792) * $G$792, 2)</f>
        <v>0</v>
      </c>
    </row>
    <row r="793" spans="3:11" ht="30" x14ac:dyDescent="0.25">
      <c r="C793" s="13">
        <v>128293</v>
      </c>
      <c r="D793" s="39">
        <v>21</v>
      </c>
      <c r="E793" s="40" t="s">
        <v>623</v>
      </c>
      <c r="F793" s="13" t="s">
        <v>30</v>
      </c>
      <c r="G793" s="13">
        <v>2.1</v>
      </c>
      <c r="H793" s="48"/>
      <c r="I793" s="48"/>
      <c r="J793" s="49">
        <f xml:space="preserve"> $I$793 + $H$793</f>
        <v>0</v>
      </c>
      <c r="K793" s="49">
        <f xml:space="preserve"> ROUND(($I$793 + $H$793) * $G$793, 2)</f>
        <v>0</v>
      </c>
    </row>
    <row r="794" spans="3:11" x14ac:dyDescent="0.25">
      <c r="C794" s="13">
        <v>128294</v>
      </c>
      <c r="D794" s="39">
        <v>22</v>
      </c>
      <c r="E794" s="40" t="s">
        <v>51</v>
      </c>
      <c r="F794" s="13" t="s">
        <v>36</v>
      </c>
      <c r="G794" s="13">
        <v>7.0000000000000001E-3</v>
      </c>
      <c r="H794" s="48"/>
      <c r="I794" s="48"/>
      <c r="J794" s="49">
        <f xml:space="preserve"> $I$794 + $H$794</f>
        <v>0</v>
      </c>
      <c r="K794" s="49">
        <f xml:space="preserve"> ROUND(($I$794 + $H$794) * $G$794, 2)</f>
        <v>0</v>
      </c>
    </row>
    <row r="795" spans="3:11" x14ac:dyDescent="0.25">
      <c r="C795" s="13">
        <v>128430</v>
      </c>
      <c r="D795" s="39">
        <v>23</v>
      </c>
      <c r="E795" s="40" t="s">
        <v>52</v>
      </c>
      <c r="F795" s="13" t="s">
        <v>36</v>
      </c>
      <c r="G795" s="13">
        <v>1.2E-2</v>
      </c>
      <c r="H795" s="48"/>
      <c r="I795" s="48"/>
      <c r="J795" s="49">
        <f xml:space="preserve"> $I$795 + $H$795</f>
        <v>0</v>
      </c>
      <c r="K795" s="49">
        <f xml:space="preserve"> ROUND(($I$795 + $H$795) * $G$795, 2)</f>
        <v>0</v>
      </c>
    </row>
    <row r="796" spans="3:11" x14ac:dyDescent="0.25">
      <c r="C796" s="13">
        <v>128434</v>
      </c>
      <c r="D796" s="39">
        <v>24</v>
      </c>
      <c r="E796" s="40" t="s">
        <v>53</v>
      </c>
      <c r="F796" s="13" t="s">
        <v>36</v>
      </c>
      <c r="G796" s="13">
        <v>2.4E-2</v>
      </c>
      <c r="H796" s="48"/>
      <c r="I796" s="48"/>
      <c r="J796" s="49">
        <f xml:space="preserve"> $I$796 + $H$796</f>
        <v>0</v>
      </c>
      <c r="K796" s="49">
        <f xml:space="preserve"> ROUND(($I$796 + $H$796) * $G$796, 2)</f>
        <v>0</v>
      </c>
    </row>
    <row r="797" spans="3:11" x14ac:dyDescent="0.25">
      <c r="C797" s="13">
        <v>128295</v>
      </c>
      <c r="D797" s="39">
        <v>25</v>
      </c>
      <c r="E797" s="40" t="s">
        <v>624</v>
      </c>
      <c r="F797" s="13" t="s">
        <v>72</v>
      </c>
      <c r="G797" s="13">
        <v>28</v>
      </c>
      <c r="H797" s="48"/>
      <c r="I797" s="48"/>
      <c r="J797" s="49">
        <f xml:space="preserve"> $I$797 + $H$797</f>
        <v>0</v>
      </c>
      <c r="K797" s="49">
        <f xml:space="preserve"> ROUND(($I$797 + $H$797) * $G$797, 2)</f>
        <v>0</v>
      </c>
    </row>
    <row r="798" spans="3:11" ht="30" x14ac:dyDescent="0.25">
      <c r="C798" s="13">
        <v>128296</v>
      </c>
      <c r="D798" s="39">
        <v>26</v>
      </c>
      <c r="E798" s="40" t="s">
        <v>625</v>
      </c>
      <c r="F798" s="13" t="s">
        <v>30</v>
      </c>
      <c r="G798" s="13">
        <v>3.36</v>
      </c>
      <c r="H798" s="48"/>
      <c r="I798" s="48"/>
      <c r="J798" s="49">
        <f xml:space="preserve"> $I$798 + $H$798</f>
        <v>0</v>
      </c>
      <c r="K798" s="49">
        <f xml:space="preserve"> ROUND(($I$798 + $H$798) * $G$798, 2)</f>
        <v>0</v>
      </c>
    </row>
    <row r="799" spans="3:11" ht="30" x14ac:dyDescent="0.25">
      <c r="C799" s="13">
        <v>128297</v>
      </c>
      <c r="D799" s="39">
        <v>27</v>
      </c>
      <c r="E799" s="40" t="s">
        <v>123</v>
      </c>
      <c r="F799" s="13" t="s">
        <v>72</v>
      </c>
      <c r="G799" s="13">
        <v>28</v>
      </c>
      <c r="H799" s="48"/>
      <c r="I799" s="48"/>
      <c r="J799" s="49">
        <f xml:space="preserve"> $I$799 + $H$799</f>
        <v>0</v>
      </c>
      <c r="K799" s="49">
        <f xml:space="preserve"> ROUND(($I$799 + $H$799) * $G$799, 2)</f>
        <v>0</v>
      </c>
    </row>
    <row r="800" spans="3:11" ht="30" x14ac:dyDescent="0.25">
      <c r="C800" s="13">
        <v>128298</v>
      </c>
      <c r="D800" s="39">
        <v>28</v>
      </c>
      <c r="E800" s="40" t="s">
        <v>129</v>
      </c>
      <c r="F800" s="13" t="s">
        <v>72</v>
      </c>
      <c r="G800" s="13">
        <v>28</v>
      </c>
      <c r="H800" s="48"/>
      <c r="I800" s="48"/>
      <c r="J800" s="49">
        <f xml:space="preserve"> $I$800 + $H$800</f>
        <v>0</v>
      </c>
      <c r="K800" s="49">
        <f xml:space="preserve"> ROUND(($I$800 + $H$800) * $G$800, 2)</f>
        <v>0</v>
      </c>
    </row>
    <row r="801" spans="2:11" ht="30" x14ac:dyDescent="0.25">
      <c r="C801" s="13">
        <v>128299</v>
      </c>
      <c r="D801" s="39">
        <v>29</v>
      </c>
      <c r="E801" s="40" t="s">
        <v>626</v>
      </c>
      <c r="F801" s="13" t="s">
        <v>72</v>
      </c>
      <c r="G801" s="13">
        <v>2.52</v>
      </c>
      <c r="H801" s="48"/>
      <c r="I801" s="48"/>
      <c r="J801" s="49">
        <f xml:space="preserve"> $I$801 + $H$801</f>
        <v>0</v>
      </c>
      <c r="K801" s="49">
        <f xml:space="preserve"> ROUND(($I$801 + $H$801) * $G$801, 2)</f>
        <v>0</v>
      </c>
    </row>
    <row r="802" spans="2:11" ht="45" x14ac:dyDescent="0.25">
      <c r="C802" s="13">
        <v>128300</v>
      </c>
      <c r="D802" s="39">
        <v>30</v>
      </c>
      <c r="E802" s="40" t="s">
        <v>627</v>
      </c>
      <c r="F802" s="13" t="s">
        <v>72</v>
      </c>
      <c r="G802" s="13">
        <v>0.72</v>
      </c>
      <c r="H802" s="48"/>
      <c r="I802" s="48"/>
      <c r="J802" s="49">
        <f xml:space="preserve"> $I$802 + $H$802</f>
        <v>0</v>
      </c>
      <c r="K802" s="49">
        <f xml:space="preserve"> ROUND(($I$802 + $H$802) * $G$802, 2)</f>
        <v>0</v>
      </c>
    </row>
    <row r="803" spans="2:11" ht="45" x14ac:dyDescent="0.25">
      <c r="C803" s="13">
        <v>128415</v>
      </c>
      <c r="D803" s="39">
        <v>31</v>
      </c>
      <c r="E803" s="40" t="s">
        <v>628</v>
      </c>
      <c r="F803" s="13" t="s">
        <v>72</v>
      </c>
      <c r="G803" s="13">
        <v>0.72</v>
      </c>
      <c r="H803" s="48"/>
      <c r="I803" s="48"/>
      <c r="J803" s="49">
        <f xml:space="preserve"> $I$803 + $H$803</f>
        <v>0</v>
      </c>
      <c r="K803" s="49">
        <f xml:space="preserve"> ROUND(($I$803 + $H$803) * $G$803, 2)</f>
        <v>0</v>
      </c>
    </row>
    <row r="804" spans="2:11" ht="30" x14ac:dyDescent="0.25">
      <c r="C804" s="13">
        <v>128758</v>
      </c>
      <c r="D804" s="39">
        <v>32</v>
      </c>
      <c r="E804" s="40" t="s">
        <v>629</v>
      </c>
      <c r="F804" s="13" t="s">
        <v>72</v>
      </c>
      <c r="G804" s="13">
        <v>0.8</v>
      </c>
      <c r="H804" s="48"/>
      <c r="I804" s="48"/>
      <c r="J804" s="49">
        <f xml:space="preserve"> $I$804 + $H$804</f>
        <v>0</v>
      </c>
      <c r="K804" s="49">
        <f xml:space="preserve"> ROUND(($I$804 + $H$804) * $G$804, 2)</f>
        <v>0</v>
      </c>
    </row>
    <row r="805" spans="2:11" s="30" customFormat="1" x14ac:dyDescent="0.25">
      <c r="B805" s="29"/>
      <c r="C805" s="32"/>
      <c r="D805" s="33">
        <v>33</v>
      </c>
      <c r="E805" s="34" t="s">
        <v>630</v>
      </c>
      <c r="F805" s="35"/>
      <c r="G805" s="35"/>
      <c r="H805" s="46"/>
      <c r="I805" s="46"/>
      <c r="J805" s="42"/>
      <c r="K805" s="47">
        <f>ROUND(SUM($K$806:$K$812), 2)</f>
        <v>0</v>
      </c>
    </row>
    <row r="806" spans="2:11" ht="30" x14ac:dyDescent="0.25">
      <c r="C806" s="13">
        <v>128306</v>
      </c>
      <c r="D806" s="39">
        <v>1</v>
      </c>
      <c r="E806" s="40" t="s">
        <v>93</v>
      </c>
      <c r="F806" s="13" t="s">
        <v>30</v>
      </c>
      <c r="G806" s="13">
        <v>0.48</v>
      </c>
      <c r="H806" s="48"/>
      <c r="I806" s="48"/>
      <c r="J806" s="49">
        <f xml:space="preserve"> $I$806 + $H$806</f>
        <v>0</v>
      </c>
      <c r="K806" s="49">
        <f xml:space="preserve"> ROUND(($I$806 + $H$806) * $G$806, 2)</f>
        <v>0</v>
      </c>
    </row>
    <row r="807" spans="2:11" ht="45" x14ac:dyDescent="0.25">
      <c r="C807" s="13">
        <v>128307</v>
      </c>
      <c r="D807" s="39">
        <v>2</v>
      </c>
      <c r="E807" s="40" t="s">
        <v>192</v>
      </c>
      <c r="F807" s="13" t="s">
        <v>72</v>
      </c>
      <c r="G807" s="13">
        <v>34.799999999999997</v>
      </c>
      <c r="H807" s="48"/>
      <c r="I807" s="48"/>
      <c r="J807" s="49">
        <f xml:space="preserve"> $I$807 + $H$807</f>
        <v>0</v>
      </c>
      <c r="K807" s="49">
        <f xml:space="preserve"> ROUND(($I$807 + $H$807) * $G$807, 2)</f>
        <v>0</v>
      </c>
    </row>
    <row r="808" spans="2:11" x14ac:dyDescent="0.25">
      <c r="C808" s="13">
        <v>128412</v>
      </c>
      <c r="D808" s="39">
        <v>3</v>
      </c>
      <c r="E808" s="40" t="s">
        <v>631</v>
      </c>
      <c r="F808" s="13" t="s">
        <v>30</v>
      </c>
      <c r="G808" s="13">
        <v>2.8</v>
      </c>
      <c r="H808" s="48"/>
      <c r="I808" s="48"/>
      <c r="J808" s="49">
        <f xml:space="preserve"> $I$808 + $H$808</f>
        <v>0</v>
      </c>
      <c r="K808" s="49">
        <f xml:space="preserve"> ROUND(($I$808 + $H$808) * $G$808, 2)</f>
        <v>0</v>
      </c>
    </row>
    <row r="809" spans="2:11" ht="30" x14ac:dyDescent="0.25">
      <c r="C809" s="13">
        <v>128413</v>
      </c>
      <c r="D809" s="39">
        <v>4</v>
      </c>
      <c r="E809" s="40" t="s">
        <v>632</v>
      </c>
      <c r="F809" s="13" t="s">
        <v>72</v>
      </c>
      <c r="G809" s="13">
        <v>28</v>
      </c>
      <c r="H809" s="48"/>
      <c r="I809" s="48"/>
      <c r="J809" s="49">
        <f xml:space="preserve"> $I$809 + $H$809</f>
        <v>0</v>
      </c>
      <c r="K809" s="49">
        <f xml:space="preserve"> ROUND(($I$809 + $H$809) * $G$809, 2)</f>
        <v>0</v>
      </c>
    </row>
    <row r="810" spans="2:11" ht="30" x14ac:dyDescent="0.25">
      <c r="C810" s="13">
        <v>128308</v>
      </c>
      <c r="D810" s="39">
        <v>5</v>
      </c>
      <c r="E810" s="40" t="s">
        <v>633</v>
      </c>
      <c r="F810" s="13" t="s">
        <v>30</v>
      </c>
      <c r="G810" s="13">
        <v>0.9</v>
      </c>
      <c r="H810" s="48"/>
      <c r="I810" s="48"/>
      <c r="J810" s="49">
        <f xml:space="preserve"> $I$810 + $H$810</f>
        <v>0</v>
      </c>
      <c r="K810" s="49">
        <f xml:space="preserve"> ROUND(($I$810 + $H$810) * $G$810, 2)</f>
        <v>0</v>
      </c>
    </row>
    <row r="811" spans="2:11" x14ac:dyDescent="0.25">
      <c r="C811" s="13">
        <v>128309</v>
      </c>
      <c r="D811" s="39">
        <v>6</v>
      </c>
      <c r="E811" s="40" t="s">
        <v>52</v>
      </c>
      <c r="F811" s="13" t="s">
        <v>36</v>
      </c>
      <c r="G811" s="13">
        <v>2.9000000000000001E-2</v>
      </c>
      <c r="H811" s="48"/>
      <c r="I811" s="48"/>
      <c r="J811" s="49">
        <f xml:space="preserve"> $I$811 + $H$811</f>
        <v>0</v>
      </c>
      <c r="K811" s="49">
        <f xml:space="preserve"> ROUND(($I$811 + $H$811) * $G$811, 2)</f>
        <v>0</v>
      </c>
    </row>
    <row r="812" spans="2:11" x14ac:dyDescent="0.25">
      <c r="C812" s="13">
        <v>128310</v>
      </c>
      <c r="D812" s="39">
        <v>7</v>
      </c>
      <c r="E812" s="40" t="s">
        <v>94</v>
      </c>
      <c r="F812" s="13" t="s">
        <v>72</v>
      </c>
      <c r="G812" s="13">
        <v>41</v>
      </c>
      <c r="H812" s="48"/>
      <c r="I812" s="48"/>
      <c r="J812" s="49">
        <f xml:space="preserve"> $I$812 + $H$812</f>
        <v>0</v>
      </c>
      <c r="K812" s="49">
        <f xml:space="preserve"> ROUND(($I$812 + $H$812) * $G$812, 2)</f>
        <v>0</v>
      </c>
    </row>
    <row r="813" spans="2:11" s="30" customFormat="1" x14ac:dyDescent="0.25">
      <c r="B813" s="29"/>
      <c r="C813" s="32"/>
      <c r="D813" s="33">
        <v>34</v>
      </c>
      <c r="E813" s="34" t="s">
        <v>634</v>
      </c>
      <c r="F813" s="35"/>
      <c r="G813" s="35"/>
      <c r="H813" s="46"/>
      <c r="I813" s="46"/>
      <c r="J813" s="42"/>
      <c r="K813" s="47">
        <f>ROUND(SUM($K$814:$K$819), 2)</f>
        <v>0</v>
      </c>
    </row>
    <row r="814" spans="2:11" x14ac:dyDescent="0.25">
      <c r="C814" s="13">
        <v>128301</v>
      </c>
      <c r="D814" s="39">
        <v>1</v>
      </c>
      <c r="E814" s="40" t="s">
        <v>97</v>
      </c>
      <c r="F814" s="13" t="s">
        <v>72</v>
      </c>
      <c r="G814" s="13">
        <v>32.200000000000003</v>
      </c>
      <c r="H814" s="48"/>
      <c r="I814" s="48"/>
      <c r="J814" s="49">
        <f xml:space="preserve"> $I$814 + $H$814</f>
        <v>0</v>
      </c>
      <c r="K814" s="49">
        <f xml:space="preserve"> ROUND(($I$814 + $H$814) * $G$814, 2)</f>
        <v>0</v>
      </c>
    </row>
    <row r="815" spans="2:11" x14ac:dyDescent="0.25">
      <c r="C815" s="13">
        <v>128303</v>
      </c>
      <c r="D815" s="39">
        <v>2</v>
      </c>
      <c r="E815" s="40" t="s">
        <v>104</v>
      </c>
      <c r="F815" s="13" t="s">
        <v>72</v>
      </c>
      <c r="G815" s="13">
        <v>32.200000000000003</v>
      </c>
      <c r="H815" s="48"/>
      <c r="I815" s="48"/>
      <c r="J815" s="49">
        <f xml:space="preserve"> $I$815 + $H$815</f>
        <v>0</v>
      </c>
      <c r="K815" s="49">
        <f xml:space="preserve"> ROUND(($I$815 + $H$815) * $G$815, 2)</f>
        <v>0</v>
      </c>
    </row>
    <row r="816" spans="2:11" x14ac:dyDescent="0.25">
      <c r="C816" s="13">
        <v>128304</v>
      </c>
      <c r="D816" s="39">
        <v>3</v>
      </c>
      <c r="E816" s="40" t="s">
        <v>100</v>
      </c>
      <c r="F816" s="13" t="s">
        <v>72</v>
      </c>
      <c r="G816" s="13">
        <v>69.599999999999994</v>
      </c>
      <c r="H816" s="48"/>
      <c r="I816" s="48"/>
      <c r="J816" s="49">
        <f xml:space="preserve"> $I$816 + $H$816</f>
        <v>0</v>
      </c>
      <c r="K816" s="49">
        <f xml:space="preserve"> ROUND(($I$816 + $H$816) * $G$816, 2)</f>
        <v>0</v>
      </c>
    </row>
    <row r="817" spans="2:11" ht="30" x14ac:dyDescent="0.25">
      <c r="C817" s="13">
        <v>128305</v>
      </c>
      <c r="D817" s="39">
        <v>4</v>
      </c>
      <c r="E817" s="40" t="s">
        <v>635</v>
      </c>
      <c r="F817" s="13" t="s">
        <v>72</v>
      </c>
      <c r="G817" s="13">
        <v>69.599999999999994</v>
      </c>
      <c r="H817" s="48"/>
      <c r="I817" s="48"/>
      <c r="J817" s="49">
        <f xml:space="preserve"> $I$817 + $H$817</f>
        <v>0</v>
      </c>
      <c r="K817" s="49">
        <f xml:space="preserve"> ROUND(($I$817 + $H$817) * $G$817, 2)</f>
        <v>0</v>
      </c>
    </row>
    <row r="818" spans="2:11" x14ac:dyDescent="0.25">
      <c r="C818" s="13">
        <v>128311</v>
      </c>
      <c r="D818" s="39">
        <v>5</v>
      </c>
      <c r="E818" s="40" t="s">
        <v>100</v>
      </c>
      <c r="F818" s="13" t="s">
        <v>72</v>
      </c>
      <c r="G818" s="13">
        <v>96.5</v>
      </c>
      <c r="H818" s="48"/>
      <c r="I818" s="48"/>
      <c r="J818" s="49">
        <f xml:space="preserve"> $I$818 + $H$818</f>
        <v>0</v>
      </c>
      <c r="K818" s="49">
        <f xml:space="preserve"> ROUND(($I$818 + $H$818) * $G$818, 2)</f>
        <v>0</v>
      </c>
    </row>
    <row r="819" spans="2:11" ht="45" x14ac:dyDescent="0.25">
      <c r="C819" s="13">
        <v>128312</v>
      </c>
      <c r="D819" s="39">
        <v>6</v>
      </c>
      <c r="E819" s="40" t="s">
        <v>636</v>
      </c>
      <c r="F819" s="13" t="s">
        <v>72</v>
      </c>
      <c r="G819" s="13">
        <v>96.5</v>
      </c>
      <c r="H819" s="48"/>
      <c r="I819" s="48"/>
      <c r="J819" s="49">
        <f xml:space="preserve"> $I$819 + $H$819</f>
        <v>0</v>
      </c>
      <c r="K819" s="49">
        <f xml:space="preserve"> ROUND(($I$819 + $H$819) * $G$819, 2)</f>
        <v>0</v>
      </c>
    </row>
    <row r="820" spans="2:11" s="30" customFormat="1" x14ac:dyDescent="0.25">
      <c r="B820" s="29"/>
      <c r="C820" s="32"/>
      <c r="D820" s="33">
        <v>35</v>
      </c>
      <c r="E820" s="34" t="s">
        <v>637</v>
      </c>
      <c r="F820" s="35"/>
      <c r="G820" s="35"/>
      <c r="H820" s="46"/>
      <c r="I820" s="46"/>
      <c r="J820" s="42"/>
      <c r="K820" s="47">
        <f>ROUND(SUM($K$821:$K$855), 2)</f>
        <v>0</v>
      </c>
    </row>
    <row r="821" spans="2:11" ht="30" x14ac:dyDescent="0.25">
      <c r="C821" s="13">
        <v>128339</v>
      </c>
      <c r="D821" s="39">
        <v>1</v>
      </c>
      <c r="E821" s="40" t="s">
        <v>638</v>
      </c>
      <c r="F821" s="13" t="s">
        <v>147</v>
      </c>
      <c r="G821" s="13">
        <v>2</v>
      </c>
      <c r="H821" s="48"/>
      <c r="I821" s="48"/>
      <c r="J821" s="49">
        <f xml:space="preserve"> $I$821 + $H$821</f>
        <v>0</v>
      </c>
      <c r="K821" s="49">
        <f xml:space="preserve"> ROUND(($I$821 + $H$821) * $G$821, 2)</f>
        <v>0</v>
      </c>
    </row>
    <row r="822" spans="2:11" x14ac:dyDescent="0.25">
      <c r="C822" s="13">
        <v>128340</v>
      </c>
      <c r="D822" s="39">
        <v>2</v>
      </c>
      <c r="E822" s="40" t="s">
        <v>639</v>
      </c>
      <c r="F822" s="13" t="s">
        <v>147</v>
      </c>
      <c r="G822" s="13">
        <v>2</v>
      </c>
      <c r="H822" s="48"/>
      <c r="I822" s="48"/>
      <c r="J822" s="49">
        <f xml:space="preserve"> $I$822 + $H$822</f>
        <v>0</v>
      </c>
      <c r="K822" s="49">
        <f xml:space="preserve"> ROUND(($I$822 + $H$822) * $G$822, 2)</f>
        <v>0</v>
      </c>
    </row>
    <row r="823" spans="2:11" ht="30" x14ac:dyDescent="0.25">
      <c r="C823" s="13">
        <v>128341</v>
      </c>
      <c r="D823" s="39">
        <v>3</v>
      </c>
      <c r="E823" s="40" t="s">
        <v>640</v>
      </c>
      <c r="F823" s="13" t="s">
        <v>147</v>
      </c>
      <c r="G823" s="13">
        <v>2</v>
      </c>
      <c r="H823" s="48"/>
      <c r="I823" s="48"/>
      <c r="J823" s="49">
        <f xml:space="preserve"> $I$823 + $H$823</f>
        <v>0</v>
      </c>
      <c r="K823" s="49">
        <f xml:space="preserve"> ROUND(($I$823 + $H$823) * $G$823, 2)</f>
        <v>0</v>
      </c>
    </row>
    <row r="824" spans="2:11" ht="30" x14ac:dyDescent="0.25">
      <c r="C824" s="13">
        <v>128342</v>
      </c>
      <c r="D824" s="39">
        <v>4</v>
      </c>
      <c r="E824" s="40" t="s">
        <v>641</v>
      </c>
      <c r="F824" s="13" t="s">
        <v>89</v>
      </c>
      <c r="G824" s="13">
        <v>2</v>
      </c>
      <c r="H824" s="48"/>
      <c r="I824" s="48"/>
      <c r="J824" s="49">
        <f xml:space="preserve"> $I$824 + $H$824</f>
        <v>0</v>
      </c>
      <c r="K824" s="49">
        <f xml:space="preserve"> ROUND(($I$824 + $H$824) * $G$824, 2)</f>
        <v>0</v>
      </c>
    </row>
    <row r="825" spans="2:11" ht="30" x14ac:dyDescent="0.25">
      <c r="C825" s="13">
        <v>128343</v>
      </c>
      <c r="D825" s="39">
        <v>5</v>
      </c>
      <c r="E825" s="40" t="s">
        <v>642</v>
      </c>
      <c r="F825" s="13" t="s">
        <v>89</v>
      </c>
      <c r="G825" s="13">
        <v>1</v>
      </c>
      <c r="H825" s="48"/>
      <c r="I825" s="48"/>
      <c r="J825" s="49">
        <f xml:space="preserve"> $I$825 + $H$825</f>
        <v>0</v>
      </c>
      <c r="K825" s="49">
        <f xml:space="preserve"> ROUND(($I$825 + $H$825) * $G$825, 2)</f>
        <v>0</v>
      </c>
    </row>
    <row r="826" spans="2:11" ht="30" x14ac:dyDescent="0.25">
      <c r="C826" s="13">
        <v>128354</v>
      </c>
      <c r="D826" s="39">
        <v>6</v>
      </c>
      <c r="E826" s="40" t="s">
        <v>643</v>
      </c>
      <c r="F826" s="13" t="s">
        <v>36</v>
      </c>
      <c r="G826" s="13">
        <v>1.0189999999999999</v>
      </c>
      <c r="H826" s="48"/>
      <c r="I826" s="48"/>
      <c r="J826" s="49">
        <f xml:space="preserve"> $I$826 + $H$826</f>
        <v>0</v>
      </c>
      <c r="K826" s="49">
        <f xml:space="preserve"> ROUND(($I$826 + $H$826) * $G$826, 2)</f>
        <v>0</v>
      </c>
    </row>
    <row r="827" spans="2:11" ht="30" x14ac:dyDescent="0.25">
      <c r="C827" s="13">
        <v>128356</v>
      </c>
      <c r="D827" s="39">
        <v>7</v>
      </c>
      <c r="E827" s="40" t="s">
        <v>644</v>
      </c>
      <c r="F827" s="13" t="s">
        <v>89</v>
      </c>
      <c r="G827" s="13">
        <v>2</v>
      </c>
      <c r="H827" s="48"/>
      <c r="I827" s="48"/>
      <c r="J827" s="49">
        <f xml:space="preserve"> $I$827 + $H$827</f>
        <v>0</v>
      </c>
      <c r="K827" s="49">
        <f xml:space="preserve"> ROUND(($I$827 + $H$827) * $G$827, 2)</f>
        <v>0</v>
      </c>
    </row>
    <row r="828" spans="2:11" ht="30" x14ac:dyDescent="0.25">
      <c r="C828" s="13">
        <v>128357</v>
      </c>
      <c r="D828" s="39">
        <v>8</v>
      </c>
      <c r="E828" s="40" t="s">
        <v>645</v>
      </c>
      <c r="F828" s="13" t="s">
        <v>147</v>
      </c>
      <c r="G828" s="13">
        <v>1</v>
      </c>
      <c r="H828" s="48"/>
      <c r="I828" s="48"/>
      <c r="J828" s="49">
        <f xml:space="preserve"> $I$828 + $H$828</f>
        <v>0</v>
      </c>
      <c r="K828" s="49">
        <f xml:space="preserve"> ROUND(($I$828 + $H$828) * $G$828, 2)</f>
        <v>0</v>
      </c>
    </row>
    <row r="829" spans="2:11" x14ac:dyDescent="0.25">
      <c r="C829" s="13">
        <v>128358</v>
      </c>
      <c r="D829" s="39">
        <v>9</v>
      </c>
      <c r="E829" s="40" t="s">
        <v>646</v>
      </c>
      <c r="F829" s="13"/>
      <c r="G829" s="13">
        <v>1</v>
      </c>
      <c r="H829" s="48"/>
      <c r="I829" s="48"/>
      <c r="J829" s="49">
        <f xml:space="preserve"> $I$829 + $H$829</f>
        <v>0</v>
      </c>
      <c r="K829" s="49">
        <f xml:space="preserve"> ROUND(($I$829 + $H$829) * $G$829, 2)</f>
        <v>0</v>
      </c>
    </row>
    <row r="830" spans="2:11" x14ac:dyDescent="0.25">
      <c r="C830" s="13">
        <v>128359</v>
      </c>
      <c r="D830" s="39">
        <v>10</v>
      </c>
      <c r="E830" s="40" t="s">
        <v>647</v>
      </c>
      <c r="F830" s="13" t="s">
        <v>89</v>
      </c>
      <c r="G830" s="13">
        <v>1</v>
      </c>
      <c r="H830" s="48"/>
      <c r="I830" s="48"/>
      <c r="J830" s="49">
        <f xml:space="preserve"> $I$830 + $H$830</f>
        <v>0</v>
      </c>
      <c r="K830" s="49">
        <f xml:space="preserve"> ROUND(($I$830 + $H$830) * $G$830, 2)</f>
        <v>0</v>
      </c>
    </row>
    <row r="831" spans="2:11" ht="30" x14ac:dyDescent="0.25">
      <c r="C831" s="13">
        <v>128360</v>
      </c>
      <c r="D831" s="39">
        <v>11</v>
      </c>
      <c r="E831" s="40" t="s">
        <v>648</v>
      </c>
      <c r="F831" s="13" t="s">
        <v>45</v>
      </c>
      <c r="G831" s="13">
        <v>27</v>
      </c>
      <c r="H831" s="48"/>
      <c r="I831" s="48"/>
      <c r="J831" s="49">
        <f xml:space="preserve"> $I$831 + $H$831</f>
        <v>0</v>
      </c>
      <c r="K831" s="49">
        <f xml:space="preserve"> ROUND(($I$831 + $H$831) * $G$831, 2)</f>
        <v>0</v>
      </c>
    </row>
    <row r="832" spans="2:11" ht="30" x14ac:dyDescent="0.25">
      <c r="C832" s="13">
        <v>128361</v>
      </c>
      <c r="D832" s="39">
        <v>12</v>
      </c>
      <c r="E832" s="40" t="s">
        <v>289</v>
      </c>
      <c r="F832" s="13" t="s">
        <v>45</v>
      </c>
      <c r="G832" s="13">
        <v>7</v>
      </c>
      <c r="H832" s="48"/>
      <c r="I832" s="48"/>
      <c r="J832" s="49">
        <f xml:space="preserve"> $I$832 + $H$832</f>
        <v>0</v>
      </c>
      <c r="K832" s="49">
        <f xml:space="preserve"> ROUND(($I$832 + $H$832) * $G$832, 2)</f>
        <v>0</v>
      </c>
    </row>
    <row r="833" spans="3:11" ht="30" x14ac:dyDescent="0.25">
      <c r="C833" s="13">
        <v>128362</v>
      </c>
      <c r="D833" s="39">
        <v>13</v>
      </c>
      <c r="E833" s="40" t="s">
        <v>649</v>
      </c>
      <c r="F833" s="13" t="s">
        <v>45</v>
      </c>
      <c r="G833" s="13">
        <v>10</v>
      </c>
      <c r="H833" s="48"/>
      <c r="I833" s="48"/>
      <c r="J833" s="49">
        <f xml:space="preserve"> $I$833 + $H$833</f>
        <v>0</v>
      </c>
      <c r="K833" s="49">
        <f xml:space="preserve"> ROUND(($I$833 + $H$833) * $G$833, 2)</f>
        <v>0</v>
      </c>
    </row>
    <row r="834" spans="3:11" ht="30" x14ac:dyDescent="0.25">
      <c r="C834" s="13">
        <v>128363</v>
      </c>
      <c r="D834" s="39">
        <v>14</v>
      </c>
      <c r="E834" s="40" t="s">
        <v>290</v>
      </c>
      <c r="F834" s="13" t="s">
        <v>45</v>
      </c>
      <c r="G834" s="13">
        <v>20</v>
      </c>
      <c r="H834" s="48"/>
      <c r="I834" s="48"/>
      <c r="J834" s="49">
        <f xml:space="preserve"> $I$834 + $H$834</f>
        <v>0</v>
      </c>
      <c r="K834" s="49">
        <f xml:space="preserve"> ROUND(($I$834 + $H$834) * $G$834, 2)</f>
        <v>0</v>
      </c>
    </row>
    <row r="835" spans="3:11" ht="30" x14ac:dyDescent="0.25">
      <c r="C835" s="13">
        <v>128364</v>
      </c>
      <c r="D835" s="39">
        <v>15</v>
      </c>
      <c r="E835" s="40" t="s">
        <v>650</v>
      </c>
      <c r="F835" s="13" t="s">
        <v>45</v>
      </c>
      <c r="G835" s="13">
        <v>21</v>
      </c>
      <c r="H835" s="48"/>
      <c r="I835" s="48"/>
      <c r="J835" s="49">
        <f xml:space="preserve"> $I$835 + $H$835</f>
        <v>0</v>
      </c>
      <c r="K835" s="49">
        <f xml:space="preserve"> ROUND(($I$835 + $H$835) * $G$835, 2)</f>
        <v>0</v>
      </c>
    </row>
    <row r="836" spans="3:11" ht="30" x14ac:dyDescent="0.25">
      <c r="C836" s="13">
        <v>128365</v>
      </c>
      <c r="D836" s="39">
        <v>16</v>
      </c>
      <c r="E836" s="40" t="s">
        <v>651</v>
      </c>
      <c r="F836" s="13" t="s">
        <v>89</v>
      </c>
      <c r="G836" s="13">
        <v>4</v>
      </c>
      <c r="H836" s="48"/>
      <c r="I836" s="48"/>
      <c r="J836" s="49">
        <f xml:space="preserve"> $I$836 + $H$836</f>
        <v>0</v>
      </c>
      <c r="K836" s="49">
        <f xml:space="preserve"> ROUND(($I$836 + $H$836) * $G$836, 2)</f>
        <v>0</v>
      </c>
    </row>
    <row r="837" spans="3:11" x14ac:dyDescent="0.25">
      <c r="C837" s="13">
        <v>128366</v>
      </c>
      <c r="D837" s="39">
        <v>17</v>
      </c>
      <c r="E837" s="40" t="s">
        <v>652</v>
      </c>
      <c r="F837" s="13" t="s">
        <v>89</v>
      </c>
      <c r="G837" s="13">
        <v>8</v>
      </c>
      <c r="H837" s="48"/>
      <c r="I837" s="48"/>
      <c r="J837" s="49">
        <f xml:space="preserve"> $I$837 + $H$837</f>
        <v>0</v>
      </c>
      <c r="K837" s="49">
        <f xml:space="preserve"> ROUND(($I$837 + $H$837) * $G$837, 2)</f>
        <v>0</v>
      </c>
    </row>
    <row r="838" spans="3:11" x14ac:dyDescent="0.25">
      <c r="C838" s="13">
        <v>128367</v>
      </c>
      <c r="D838" s="39">
        <v>18</v>
      </c>
      <c r="E838" s="40" t="s">
        <v>320</v>
      </c>
      <c r="F838" s="13" t="s">
        <v>89</v>
      </c>
      <c r="G838" s="13">
        <v>2</v>
      </c>
      <c r="H838" s="48"/>
      <c r="I838" s="48"/>
      <c r="J838" s="49">
        <f xml:space="preserve"> $I$838 + $H$838</f>
        <v>0</v>
      </c>
      <c r="K838" s="49">
        <f xml:space="preserve"> ROUND(($I$838 + $H$838) * $G$838, 2)</f>
        <v>0</v>
      </c>
    </row>
    <row r="839" spans="3:11" x14ac:dyDescent="0.25">
      <c r="C839" s="13">
        <v>128368</v>
      </c>
      <c r="D839" s="39">
        <v>19</v>
      </c>
      <c r="E839" s="40" t="s">
        <v>321</v>
      </c>
      <c r="F839" s="13" t="s">
        <v>89</v>
      </c>
      <c r="G839" s="13">
        <v>4</v>
      </c>
      <c r="H839" s="48"/>
      <c r="I839" s="48"/>
      <c r="J839" s="49">
        <f xml:space="preserve"> $I$839 + $H$839</f>
        <v>0</v>
      </c>
      <c r="K839" s="49">
        <f xml:space="preserve"> ROUND(($I$839 + $H$839) * $G$839, 2)</f>
        <v>0</v>
      </c>
    </row>
    <row r="840" spans="3:11" x14ac:dyDescent="0.25">
      <c r="C840" s="13">
        <v>128369</v>
      </c>
      <c r="D840" s="39">
        <v>20</v>
      </c>
      <c r="E840" s="40" t="s">
        <v>322</v>
      </c>
      <c r="F840" s="13" t="s">
        <v>89</v>
      </c>
      <c r="G840" s="13">
        <v>4</v>
      </c>
      <c r="H840" s="48"/>
      <c r="I840" s="48"/>
      <c r="J840" s="49">
        <f xml:space="preserve"> $I$840 + $H$840</f>
        <v>0</v>
      </c>
      <c r="K840" s="49">
        <f xml:space="preserve"> ROUND(($I$840 + $H$840) * $G$840, 2)</f>
        <v>0</v>
      </c>
    </row>
    <row r="841" spans="3:11" x14ac:dyDescent="0.25">
      <c r="C841" s="13">
        <v>128370</v>
      </c>
      <c r="D841" s="39">
        <v>21</v>
      </c>
      <c r="E841" s="40" t="s">
        <v>323</v>
      </c>
      <c r="F841" s="13" t="s">
        <v>89</v>
      </c>
      <c r="G841" s="13">
        <v>8</v>
      </c>
      <c r="H841" s="48"/>
      <c r="I841" s="48"/>
      <c r="J841" s="49">
        <f xml:space="preserve"> $I$841 + $H$841</f>
        <v>0</v>
      </c>
      <c r="K841" s="49">
        <f xml:space="preserve"> ROUND(($I$841 + $H$841) * $G$841, 2)</f>
        <v>0</v>
      </c>
    </row>
    <row r="842" spans="3:11" x14ac:dyDescent="0.25">
      <c r="C842" s="13">
        <v>128371</v>
      </c>
      <c r="D842" s="39">
        <v>22</v>
      </c>
      <c r="E842" s="40" t="s">
        <v>324</v>
      </c>
      <c r="F842" s="13" t="s">
        <v>89</v>
      </c>
      <c r="G842" s="13">
        <v>2</v>
      </c>
      <c r="H842" s="48"/>
      <c r="I842" s="48"/>
      <c r="J842" s="49">
        <f xml:space="preserve"> $I$842 + $H$842</f>
        <v>0</v>
      </c>
      <c r="K842" s="49">
        <f xml:space="preserve"> ROUND(($I$842 + $H$842) * $G$842, 2)</f>
        <v>0</v>
      </c>
    </row>
    <row r="843" spans="3:11" x14ac:dyDescent="0.25">
      <c r="C843" s="13">
        <v>128372</v>
      </c>
      <c r="D843" s="39">
        <v>23</v>
      </c>
      <c r="E843" s="40" t="s">
        <v>325</v>
      </c>
      <c r="F843" s="13" t="s">
        <v>89</v>
      </c>
      <c r="G843" s="13">
        <v>4</v>
      </c>
      <c r="H843" s="48"/>
      <c r="I843" s="48"/>
      <c r="J843" s="49">
        <f xml:space="preserve"> $I$843 + $H$843</f>
        <v>0</v>
      </c>
      <c r="K843" s="49">
        <f xml:space="preserve"> ROUND(($I$843 + $H$843) * $G$843, 2)</f>
        <v>0</v>
      </c>
    </row>
    <row r="844" spans="3:11" x14ac:dyDescent="0.25">
      <c r="C844" s="13">
        <v>128373</v>
      </c>
      <c r="D844" s="39">
        <v>24</v>
      </c>
      <c r="E844" s="40" t="s">
        <v>653</v>
      </c>
      <c r="F844" s="13" t="s">
        <v>89</v>
      </c>
      <c r="G844" s="13">
        <v>5</v>
      </c>
      <c r="H844" s="48"/>
      <c r="I844" s="48"/>
      <c r="J844" s="49">
        <f xml:space="preserve"> $I$844 + $H$844</f>
        <v>0</v>
      </c>
      <c r="K844" s="49">
        <f xml:space="preserve"> ROUND(($I$844 + $H$844) * $G$844, 2)</f>
        <v>0</v>
      </c>
    </row>
    <row r="845" spans="3:11" x14ac:dyDescent="0.25">
      <c r="C845" s="13">
        <v>128374</v>
      </c>
      <c r="D845" s="39">
        <v>25</v>
      </c>
      <c r="E845" s="40" t="s">
        <v>654</v>
      </c>
      <c r="F845" s="13" t="s">
        <v>89</v>
      </c>
      <c r="G845" s="13">
        <v>2</v>
      </c>
      <c r="H845" s="48"/>
      <c r="I845" s="48"/>
      <c r="J845" s="49">
        <f xml:space="preserve"> $I$845 + $H$845</f>
        <v>0</v>
      </c>
      <c r="K845" s="49">
        <f xml:space="preserve"> ROUND(($I$845 + $H$845) * $G$845, 2)</f>
        <v>0</v>
      </c>
    </row>
    <row r="846" spans="3:11" x14ac:dyDescent="0.25">
      <c r="C846" s="13">
        <v>128375</v>
      </c>
      <c r="D846" s="39">
        <v>26</v>
      </c>
      <c r="E846" s="40" t="s">
        <v>655</v>
      </c>
      <c r="F846" s="13" t="s">
        <v>89</v>
      </c>
      <c r="G846" s="13">
        <v>1</v>
      </c>
      <c r="H846" s="48"/>
      <c r="I846" s="48"/>
      <c r="J846" s="49">
        <f xml:space="preserve"> $I$846 + $H$846</f>
        <v>0</v>
      </c>
      <c r="K846" s="49">
        <f xml:space="preserve"> ROUND(($I$846 + $H$846) * $G$846, 2)</f>
        <v>0</v>
      </c>
    </row>
    <row r="847" spans="3:11" x14ac:dyDescent="0.25">
      <c r="C847" s="13">
        <v>128376</v>
      </c>
      <c r="D847" s="39">
        <v>27</v>
      </c>
      <c r="E847" s="40" t="s">
        <v>656</v>
      </c>
      <c r="F847" s="13" t="s">
        <v>89</v>
      </c>
      <c r="G847" s="13">
        <v>2</v>
      </c>
      <c r="H847" s="48"/>
      <c r="I847" s="48"/>
      <c r="J847" s="49">
        <f xml:space="preserve"> $I$847 + $H$847</f>
        <v>0</v>
      </c>
      <c r="K847" s="49">
        <f xml:space="preserve"> ROUND(($I$847 + $H$847) * $G$847, 2)</f>
        <v>0</v>
      </c>
    </row>
    <row r="848" spans="3:11" x14ac:dyDescent="0.25">
      <c r="C848" s="13">
        <v>128377</v>
      </c>
      <c r="D848" s="39">
        <v>28</v>
      </c>
      <c r="E848" s="40" t="s">
        <v>657</v>
      </c>
      <c r="F848" s="13" t="s">
        <v>89</v>
      </c>
      <c r="G848" s="13">
        <v>2</v>
      </c>
      <c r="H848" s="48"/>
      <c r="I848" s="48"/>
      <c r="J848" s="49">
        <f xml:space="preserve"> $I$848 + $H$848</f>
        <v>0</v>
      </c>
      <c r="K848" s="49">
        <f xml:space="preserve"> ROUND(($I$848 + $H$848) * $G$848, 2)</f>
        <v>0</v>
      </c>
    </row>
    <row r="849" spans="2:11" x14ac:dyDescent="0.25">
      <c r="C849" s="13">
        <v>128378</v>
      </c>
      <c r="D849" s="39">
        <v>29</v>
      </c>
      <c r="E849" s="40" t="s">
        <v>331</v>
      </c>
      <c r="F849" s="13" t="s">
        <v>89</v>
      </c>
      <c r="G849" s="13">
        <v>4</v>
      </c>
      <c r="H849" s="48"/>
      <c r="I849" s="48"/>
      <c r="J849" s="49">
        <f xml:space="preserve"> $I$849 + $H$849</f>
        <v>0</v>
      </c>
      <c r="K849" s="49">
        <f xml:space="preserve"> ROUND(($I$849 + $H$849) * $G$849, 2)</f>
        <v>0</v>
      </c>
    </row>
    <row r="850" spans="2:11" x14ac:dyDescent="0.25">
      <c r="C850" s="13">
        <v>128379</v>
      </c>
      <c r="D850" s="39">
        <v>30</v>
      </c>
      <c r="E850" s="40" t="s">
        <v>658</v>
      </c>
      <c r="F850" s="13" t="s">
        <v>147</v>
      </c>
      <c r="G850" s="13">
        <v>3</v>
      </c>
      <c r="H850" s="48"/>
      <c r="I850" s="48"/>
      <c r="J850" s="49">
        <f xml:space="preserve"> $I$850 + $H$850</f>
        <v>0</v>
      </c>
      <c r="K850" s="49">
        <f xml:space="preserve"> ROUND(($I$850 + $H$850) * $G$850, 2)</f>
        <v>0</v>
      </c>
    </row>
    <row r="851" spans="2:11" x14ac:dyDescent="0.25">
      <c r="C851" s="13">
        <v>128762</v>
      </c>
      <c r="D851" s="39">
        <v>31</v>
      </c>
      <c r="E851" s="40" t="s">
        <v>659</v>
      </c>
      <c r="F851" s="13" t="s">
        <v>147</v>
      </c>
      <c r="G851" s="13">
        <v>4</v>
      </c>
      <c r="H851" s="48"/>
      <c r="I851" s="48"/>
      <c r="J851" s="49">
        <f xml:space="preserve"> $I$851 + $H$851</f>
        <v>0</v>
      </c>
      <c r="K851" s="49">
        <f xml:space="preserve"> ROUND(($I$851 + $H$851) * $G$851, 2)</f>
        <v>0</v>
      </c>
    </row>
    <row r="852" spans="2:11" x14ac:dyDescent="0.25">
      <c r="C852" s="13">
        <v>128763</v>
      </c>
      <c r="D852" s="39">
        <v>32</v>
      </c>
      <c r="E852" s="40" t="s">
        <v>295</v>
      </c>
      <c r="F852" s="13" t="s">
        <v>45</v>
      </c>
      <c r="G852" s="13">
        <v>85</v>
      </c>
      <c r="H852" s="48"/>
      <c r="I852" s="48"/>
      <c r="J852" s="49">
        <f xml:space="preserve"> $I$852 + $H$852</f>
        <v>0</v>
      </c>
      <c r="K852" s="49">
        <f xml:space="preserve"> ROUND(($I$852 + $H$852) * $G$852, 2)</f>
        <v>0</v>
      </c>
    </row>
    <row r="853" spans="2:11" ht="30" x14ac:dyDescent="0.25">
      <c r="C853" s="13">
        <v>128764</v>
      </c>
      <c r="D853" s="39">
        <v>33</v>
      </c>
      <c r="E853" s="40" t="s">
        <v>660</v>
      </c>
      <c r="F853" s="13" t="s">
        <v>72</v>
      </c>
      <c r="G853" s="13">
        <v>1.5</v>
      </c>
      <c r="H853" s="48"/>
      <c r="I853" s="48"/>
      <c r="J853" s="49">
        <f xml:space="preserve"> $I$853 + $H$853</f>
        <v>0</v>
      </c>
      <c r="K853" s="49">
        <f xml:space="preserve"> ROUND(($I$853 + $H$853) * $G$853, 2)</f>
        <v>0</v>
      </c>
    </row>
    <row r="854" spans="2:11" x14ac:dyDescent="0.25">
      <c r="C854" s="13">
        <v>128766</v>
      </c>
      <c r="D854" s="39">
        <v>34</v>
      </c>
      <c r="E854" s="40" t="s">
        <v>433</v>
      </c>
      <c r="F854" s="13" t="s">
        <v>72</v>
      </c>
      <c r="G854" s="13">
        <v>16.5</v>
      </c>
      <c r="H854" s="48"/>
      <c r="I854" s="48"/>
      <c r="J854" s="49">
        <f xml:space="preserve"> $I$854 + $H$854</f>
        <v>0</v>
      </c>
      <c r="K854" s="49">
        <f xml:space="preserve"> ROUND(($I$854 + $H$854) * $G$854, 2)</f>
        <v>0</v>
      </c>
    </row>
    <row r="855" spans="2:11" ht="30" x14ac:dyDescent="0.25">
      <c r="C855" s="13">
        <v>128768</v>
      </c>
      <c r="D855" s="39">
        <v>35</v>
      </c>
      <c r="E855" s="40" t="s">
        <v>296</v>
      </c>
      <c r="F855" s="13" t="s">
        <v>30</v>
      </c>
      <c r="G855" s="13">
        <v>1.3</v>
      </c>
      <c r="H855" s="48"/>
      <c r="I855" s="48"/>
      <c r="J855" s="49">
        <f xml:space="preserve"> $I$855 + $H$855</f>
        <v>0</v>
      </c>
      <c r="K855" s="49">
        <f xml:space="preserve"> ROUND(($I$855 + $H$855) * $G$855, 2)</f>
        <v>0</v>
      </c>
    </row>
    <row r="856" spans="2:11" s="30" customFormat="1" x14ac:dyDescent="0.25">
      <c r="B856" s="29"/>
      <c r="C856" s="32"/>
      <c r="D856" s="33">
        <v>36</v>
      </c>
      <c r="E856" s="34" t="s">
        <v>661</v>
      </c>
      <c r="F856" s="35"/>
      <c r="G856" s="35"/>
      <c r="H856" s="46"/>
      <c r="I856" s="46"/>
      <c r="J856" s="42"/>
      <c r="K856" s="47">
        <f>ROUND(SUM($K$857:$K$873), 2)</f>
        <v>0</v>
      </c>
    </row>
    <row r="857" spans="2:11" ht="60" x14ac:dyDescent="0.25">
      <c r="C857" s="13">
        <v>128318</v>
      </c>
      <c r="D857" s="39">
        <v>1</v>
      </c>
      <c r="E857" s="40" t="s">
        <v>662</v>
      </c>
      <c r="F857" s="13" t="s">
        <v>561</v>
      </c>
      <c r="G857" s="13">
        <v>1</v>
      </c>
      <c r="H857" s="48"/>
      <c r="I857" s="48"/>
      <c r="J857" s="49">
        <f xml:space="preserve"> $I$857 + $H$857</f>
        <v>0</v>
      </c>
      <c r="K857" s="49">
        <f xml:space="preserve"> ROUND(($I$857 + $H$857) * $G$857, 2)</f>
        <v>0</v>
      </c>
    </row>
    <row r="858" spans="2:11" ht="30" x14ac:dyDescent="0.25">
      <c r="C858" s="13">
        <v>128319</v>
      </c>
      <c r="D858" s="39">
        <v>2</v>
      </c>
      <c r="E858" s="40" t="s">
        <v>290</v>
      </c>
      <c r="F858" s="13" t="s">
        <v>45</v>
      </c>
      <c r="G858" s="13">
        <v>25</v>
      </c>
      <c r="H858" s="48"/>
      <c r="I858" s="48"/>
      <c r="J858" s="49">
        <f xml:space="preserve"> $I$858 + $H$858</f>
        <v>0</v>
      </c>
      <c r="K858" s="49">
        <f xml:space="preserve"> ROUND(($I$858 + $H$858) * $G$858, 2)</f>
        <v>0</v>
      </c>
    </row>
    <row r="859" spans="2:11" ht="30" x14ac:dyDescent="0.25">
      <c r="C859" s="13">
        <v>128320</v>
      </c>
      <c r="D859" s="39">
        <v>3</v>
      </c>
      <c r="E859" s="40" t="s">
        <v>663</v>
      </c>
      <c r="F859" s="13" t="s">
        <v>45</v>
      </c>
      <c r="G859" s="13">
        <v>2</v>
      </c>
      <c r="H859" s="48"/>
      <c r="I859" s="48"/>
      <c r="J859" s="49">
        <f xml:space="preserve"> $I$859 + $H$859</f>
        <v>0</v>
      </c>
      <c r="K859" s="49">
        <f xml:space="preserve"> ROUND(($I$859 + $H$859) * $G$859, 2)</f>
        <v>0</v>
      </c>
    </row>
    <row r="860" spans="2:11" ht="30" x14ac:dyDescent="0.25">
      <c r="C860" s="13">
        <v>128321</v>
      </c>
      <c r="D860" s="39">
        <v>4</v>
      </c>
      <c r="E860" s="40" t="s">
        <v>664</v>
      </c>
      <c r="F860" s="13" t="s">
        <v>45</v>
      </c>
      <c r="G860" s="13">
        <v>3</v>
      </c>
      <c r="H860" s="48"/>
      <c r="I860" s="48"/>
      <c r="J860" s="49">
        <f xml:space="preserve"> $I$860 + $H$860</f>
        <v>0</v>
      </c>
      <c r="K860" s="49">
        <f xml:space="preserve"> ROUND(($I$860 + $H$860) * $G$860, 2)</f>
        <v>0</v>
      </c>
    </row>
    <row r="861" spans="2:11" x14ac:dyDescent="0.25">
      <c r="C861" s="13">
        <v>128322</v>
      </c>
      <c r="D861" s="39">
        <v>5</v>
      </c>
      <c r="E861" s="40" t="s">
        <v>417</v>
      </c>
      <c r="F861" s="13" t="s">
        <v>89</v>
      </c>
      <c r="G861" s="13">
        <v>1</v>
      </c>
      <c r="H861" s="48"/>
      <c r="I861" s="48"/>
      <c r="J861" s="49">
        <f xml:space="preserve"> $I$861 + $H$861</f>
        <v>0</v>
      </c>
      <c r="K861" s="49">
        <f xml:space="preserve"> ROUND(($I$861 + $H$861) * $G$861, 2)</f>
        <v>0</v>
      </c>
    </row>
    <row r="862" spans="2:11" x14ac:dyDescent="0.25">
      <c r="C862" s="13">
        <v>128323</v>
      </c>
      <c r="D862" s="39">
        <v>6</v>
      </c>
      <c r="E862" s="40" t="s">
        <v>653</v>
      </c>
      <c r="F862" s="13" t="s">
        <v>89</v>
      </c>
      <c r="G862" s="13">
        <v>1</v>
      </c>
      <c r="H862" s="48"/>
      <c r="I862" s="48"/>
      <c r="J862" s="49">
        <f xml:space="preserve"> $I$862 + $H$862</f>
        <v>0</v>
      </c>
      <c r="K862" s="49">
        <f xml:space="preserve"> ROUND(($I$862 + $H$862) * $G$862, 2)</f>
        <v>0</v>
      </c>
    </row>
    <row r="863" spans="2:11" x14ac:dyDescent="0.25">
      <c r="C863" s="13">
        <v>128324</v>
      </c>
      <c r="D863" s="39">
        <v>7</v>
      </c>
      <c r="E863" s="40" t="s">
        <v>665</v>
      </c>
      <c r="F863" s="13" t="s">
        <v>89</v>
      </c>
      <c r="G863" s="13">
        <v>1</v>
      </c>
      <c r="H863" s="48"/>
      <c r="I863" s="48"/>
      <c r="J863" s="49">
        <f xml:space="preserve"> $I$863 + $H$863</f>
        <v>0</v>
      </c>
      <c r="K863" s="49">
        <f xml:space="preserve"> ROUND(($I$863 + $H$863) * $G$863, 2)</f>
        <v>0</v>
      </c>
    </row>
    <row r="864" spans="2:11" x14ac:dyDescent="0.25">
      <c r="C864" s="13">
        <v>128325</v>
      </c>
      <c r="D864" s="39">
        <v>8</v>
      </c>
      <c r="E864" s="40" t="s">
        <v>666</v>
      </c>
      <c r="F864" s="13" t="s">
        <v>89</v>
      </c>
      <c r="G864" s="13">
        <v>1</v>
      </c>
      <c r="H864" s="48"/>
      <c r="I864" s="48"/>
      <c r="J864" s="49">
        <f xml:space="preserve"> $I$864 + $H$864</f>
        <v>0</v>
      </c>
      <c r="K864" s="49">
        <f xml:space="preserve"> ROUND(($I$864 + $H$864) * $G$864, 2)</f>
        <v>0</v>
      </c>
    </row>
    <row r="865" spans="2:11" ht="30" x14ac:dyDescent="0.25">
      <c r="C865" s="13">
        <v>128326</v>
      </c>
      <c r="D865" s="39">
        <v>9</v>
      </c>
      <c r="E865" s="40" t="s">
        <v>424</v>
      </c>
      <c r="F865" s="13" t="s">
        <v>147</v>
      </c>
      <c r="G865" s="13">
        <v>1</v>
      </c>
      <c r="H865" s="48"/>
      <c r="I865" s="48"/>
      <c r="J865" s="49">
        <f xml:space="preserve"> $I$865 + $H$865</f>
        <v>0</v>
      </c>
      <c r="K865" s="49">
        <f xml:space="preserve"> ROUND(($I$865 + $H$865) * $G$865, 2)</f>
        <v>0</v>
      </c>
    </row>
    <row r="866" spans="2:11" x14ac:dyDescent="0.25">
      <c r="C866" s="13">
        <v>128327</v>
      </c>
      <c r="D866" s="39">
        <v>10</v>
      </c>
      <c r="E866" s="40" t="s">
        <v>425</v>
      </c>
      <c r="F866" s="13" t="s">
        <v>89</v>
      </c>
      <c r="G866" s="13">
        <v>1</v>
      </c>
      <c r="H866" s="48"/>
      <c r="I866" s="48"/>
      <c r="J866" s="49">
        <f xml:space="preserve"> $I$866 + $H$866</f>
        <v>0</v>
      </c>
      <c r="K866" s="49">
        <f xml:space="preserve"> ROUND(($I$866 + $H$866) * $G$866, 2)</f>
        <v>0</v>
      </c>
    </row>
    <row r="867" spans="2:11" x14ac:dyDescent="0.25">
      <c r="C867" s="13">
        <v>128328</v>
      </c>
      <c r="D867" s="39">
        <v>11</v>
      </c>
      <c r="E867" s="40" t="s">
        <v>426</v>
      </c>
      <c r="F867" s="13" t="s">
        <v>45</v>
      </c>
      <c r="G867" s="13">
        <v>20</v>
      </c>
      <c r="H867" s="48"/>
      <c r="I867" s="48"/>
      <c r="J867" s="49">
        <f xml:space="preserve"> $I$867 + $H$867</f>
        <v>0</v>
      </c>
      <c r="K867" s="49">
        <f xml:space="preserve"> ROUND(($I$867 + $H$867) * $G$867, 2)</f>
        <v>0</v>
      </c>
    </row>
    <row r="868" spans="2:11" x14ac:dyDescent="0.25">
      <c r="C868" s="13">
        <v>128329</v>
      </c>
      <c r="D868" s="39">
        <v>12</v>
      </c>
      <c r="E868" s="40" t="s">
        <v>293</v>
      </c>
      <c r="F868" s="13" t="s">
        <v>36</v>
      </c>
      <c r="G868" s="13">
        <v>5.0000000000000001E-3</v>
      </c>
      <c r="H868" s="48"/>
      <c r="I868" s="48"/>
      <c r="J868" s="49">
        <f xml:space="preserve"> $I$868 + $H$868</f>
        <v>0</v>
      </c>
      <c r="K868" s="49">
        <f xml:space="preserve"> ROUND(($I$868 + $H$868) * $G$868, 2)</f>
        <v>0</v>
      </c>
    </row>
    <row r="869" spans="2:11" x14ac:dyDescent="0.25">
      <c r="C869" s="13">
        <v>128331</v>
      </c>
      <c r="D869" s="39">
        <v>13</v>
      </c>
      <c r="E869" s="40" t="s">
        <v>667</v>
      </c>
      <c r="F869" s="13" t="s">
        <v>89</v>
      </c>
      <c r="G869" s="13">
        <v>1</v>
      </c>
      <c r="H869" s="48"/>
      <c r="I869" s="48"/>
      <c r="J869" s="49">
        <f xml:space="preserve"> $I$869 + $H$869</f>
        <v>0</v>
      </c>
      <c r="K869" s="49">
        <f xml:space="preserve"> ROUND(($I$869 + $H$869) * $G$869, 2)</f>
        <v>0</v>
      </c>
    </row>
    <row r="870" spans="2:11" x14ac:dyDescent="0.25">
      <c r="C870" s="13">
        <v>128411</v>
      </c>
      <c r="D870" s="39">
        <v>14</v>
      </c>
      <c r="E870" s="40" t="s">
        <v>668</v>
      </c>
      <c r="F870" s="13" t="s">
        <v>89</v>
      </c>
      <c r="G870" s="13">
        <v>1</v>
      </c>
      <c r="H870" s="48"/>
      <c r="I870" s="48"/>
      <c r="J870" s="49">
        <f xml:space="preserve"> $I$870 + $H$870</f>
        <v>0</v>
      </c>
      <c r="K870" s="49">
        <f xml:space="preserve"> ROUND(($I$870 + $H$870) * $G$870, 2)</f>
        <v>0</v>
      </c>
    </row>
    <row r="871" spans="2:11" x14ac:dyDescent="0.25">
      <c r="C871" s="13">
        <v>128330</v>
      </c>
      <c r="D871" s="39">
        <v>15</v>
      </c>
      <c r="E871" s="40" t="s">
        <v>433</v>
      </c>
      <c r="F871" s="13" t="s">
        <v>72</v>
      </c>
      <c r="G871" s="13">
        <v>2</v>
      </c>
      <c r="H871" s="48"/>
      <c r="I871" s="48"/>
      <c r="J871" s="49">
        <f xml:space="preserve"> $I$871 + $H$871</f>
        <v>0</v>
      </c>
      <c r="K871" s="49">
        <f xml:space="preserve"> ROUND(($I$871 + $H$871) * $G$871, 2)</f>
        <v>0</v>
      </c>
    </row>
    <row r="872" spans="2:11" x14ac:dyDescent="0.25">
      <c r="C872" s="13">
        <v>128332</v>
      </c>
      <c r="D872" s="39">
        <v>16</v>
      </c>
      <c r="E872" s="40" t="s">
        <v>295</v>
      </c>
      <c r="F872" s="13" t="s">
        <v>45</v>
      </c>
      <c r="G872" s="13">
        <v>30</v>
      </c>
      <c r="H872" s="48"/>
      <c r="I872" s="48"/>
      <c r="J872" s="49">
        <f xml:space="preserve"> $I$872 + $H$872</f>
        <v>0</v>
      </c>
      <c r="K872" s="49">
        <f xml:space="preserve"> ROUND(($I$872 + $H$872) * $G$872, 2)</f>
        <v>0</v>
      </c>
    </row>
    <row r="873" spans="2:11" x14ac:dyDescent="0.25">
      <c r="C873" s="13">
        <v>128333</v>
      </c>
      <c r="D873" s="39">
        <v>17</v>
      </c>
      <c r="E873" s="40" t="s">
        <v>669</v>
      </c>
      <c r="F873" s="13" t="s">
        <v>432</v>
      </c>
      <c r="G873" s="13">
        <v>0.03</v>
      </c>
      <c r="H873" s="48"/>
      <c r="I873" s="48"/>
      <c r="J873" s="49">
        <f xml:space="preserve"> $I$873 + $H$873</f>
        <v>0</v>
      </c>
      <c r="K873" s="49">
        <f xml:space="preserve"> ROUND(($I$873 + $H$873) * $G$873, 2)</f>
        <v>0</v>
      </c>
    </row>
    <row r="874" spans="2:11" s="30" customFormat="1" x14ac:dyDescent="0.25">
      <c r="B874" s="29"/>
      <c r="C874" s="32"/>
      <c r="D874" s="33">
        <v>37</v>
      </c>
      <c r="E874" s="34" t="s">
        <v>670</v>
      </c>
      <c r="F874" s="35"/>
      <c r="G874" s="35"/>
      <c r="H874" s="46"/>
      <c r="I874" s="46"/>
      <c r="J874" s="42"/>
      <c r="K874" s="47">
        <f>ROUND(SUM($K$875:$K$879), 2)</f>
        <v>0</v>
      </c>
    </row>
    <row r="875" spans="2:11" ht="45" x14ac:dyDescent="0.25">
      <c r="C875" s="13">
        <v>128334</v>
      </c>
      <c r="D875" s="39">
        <v>1</v>
      </c>
      <c r="E875" s="40" t="s">
        <v>671</v>
      </c>
      <c r="F875" s="13" t="s">
        <v>45</v>
      </c>
      <c r="G875" s="13">
        <v>15</v>
      </c>
      <c r="H875" s="48"/>
      <c r="I875" s="48"/>
      <c r="J875" s="49">
        <f xml:space="preserve"> $I$875 + $H$875</f>
        <v>0</v>
      </c>
      <c r="K875" s="49">
        <f xml:space="preserve"> ROUND(($I$875 + $H$875) * $G$875, 2)</f>
        <v>0</v>
      </c>
    </row>
    <row r="876" spans="2:11" x14ac:dyDescent="0.25">
      <c r="C876" s="13">
        <v>128335</v>
      </c>
      <c r="D876" s="39">
        <v>2</v>
      </c>
      <c r="E876" s="40" t="s">
        <v>672</v>
      </c>
      <c r="F876" s="13" t="s">
        <v>147</v>
      </c>
      <c r="G876" s="13">
        <v>1</v>
      </c>
      <c r="H876" s="48"/>
      <c r="I876" s="48"/>
      <c r="J876" s="49">
        <f xml:space="preserve"> $I$876 + $H$876</f>
        <v>0</v>
      </c>
      <c r="K876" s="49">
        <f xml:space="preserve"> ROUND(($I$876 + $H$876) * $G$876, 2)</f>
        <v>0</v>
      </c>
    </row>
    <row r="877" spans="2:11" x14ac:dyDescent="0.25">
      <c r="C877" s="13">
        <v>128336</v>
      </c>
      <c r="D877" s="39">
        <v>3</v>
      </c>
      <c r="E877" s="40" t="s">
        <v>468</v>
      </c>
      <c r="F877" s="13" t="s">
        <v>89</v>
      </c>
      <c r="G877" s="13">
        <v>1</v>
      </c>
      <c r="H877" s="48"/>
      <c r="I877" s="48"/>
      <c r="J877" s="49">
        <f xml:space="preserve"> $I$877 + $H$877</f>
        <v>0</v>
      </c>
      <c r="K877" s="49">
        <f xml:space="preserve"> ROUND(($I$877 + $H$877) * $G$877, 2)</f>
        <v>0</v>
      </c>
    </row>
    <row r="878" spans="2:11" x14ac:dyDescent="0.25">
      <c r="C878" s="13">
        <v>128337</v>
      </c>
      <c r="D878" s="39">
        <v>4</v>
      </c>
      <c r="E878" s="40" t="s">
        <v>471</v>
      </c>
      <c r="F878" s="13" t="s">
        <v>89</v>
      </c>
      <c r="G878" s="13">
        <v>1</v>
      </c>
      <c r="H878" s="48"/>
      <c r="I878" s="48"/>
      <c r="J878" s="49">
        <f xml:space="preserve"> $I$878 + $H$878</f>
        <v>0</v>
      </c>
      <c r="K878" s="49">
        <f xml:space="preserve"> ROUND(($I$878 + $H$878) * $G$878, 2)</f>
        <v>0</v>
      </c>
    </row>
    <row r="879" spans="2:11" x14ac:dyDescent="0.25">
      <c r="C879" s="13">
        <v>128338</v>
      </c>
      <c r="D879" s="39">
        <v>5</v>
      </c>
      <c r="E879" s="40" t="s">
        <v>457</v>
      </c>
      <c r="F879" s="13" t="s">
        <v>45</v>
      </c>
      <c r="G879" s="13">
        <v>15</v>
      </c>
      <c r="H879" s="48"/>
      <c r="I879" s="48"/>
      <c r="J879" s="49">
        <f xml:space="preserve"> $I$879 + $H$879</f>
        <v>0</v>
      </c>
      <c r="K879" s="49">
        <f xml:space="preserve"> ROUND(($I$879 + $H$879) * $G$879, 2)</f>
        <v>0</v>
      </c>
    </row>
    <row r="880" spans="2:11" s="30" customFormat="1" x14ac:dyDescent="0.25">
      <c r="B880" s="29"/>
      <c r="C880" s="32"/>
      <c r="D880" s="33">
        <v>38</v>
      </c>
      <c r="E880" s="34" t="s">
        <v>673</v>
      </c>
      <c r="F880" s="35"/>
      <c r="G880" s="35"/>
      <c r="H880" s="46"/>
      <c r="I880" s="46"/>
      <c r="J880" s="42"/>
      <c r="K880" s="47">
        <f>ROUND(SUM($K$881:$K$893), 2)</f>
        <v>0</v>
      </c>
    </row>
    <row r="881" spans="2:11" ht="45" x14ac:dyDescent="0.25">
      <c r="C881" s="13">
        <v>128380</v>
      </c>
      <c r="D881" s="39">
        <v>1</v>
      </c>
      <c r="E881" s="40" t="s">
        <v>674</v>
      </c>
      <c r="F881" s="13" t="s">
        <v>147</v>
      </c>
      <c r="G881" s="13">
        <v>1</v>
      </c>
      <c r="H881" s="48"/>
      <c r="I881" s="48"/>
      <c r="J881" s="49">
        <f xml:space="preserve"> $I$881 + $H$881</f>
        <v>0</v>
      </c>
      <c r="K881" s="49">
        <f xml:space="preserve"> ROUND(($I$881 + $H$881) * $G$881, 2)</f>
        <v>0</v>
      </c>
    </row>
    <row r="882" spans="2:11" x14ac:dyDescent="0.25">
      <c r="C882" s="13">
        <v>128384</v>
      </c>
      <c r="D882" s="39">
        <v>2</v>
      </c>
      <c r="E882" s="40" t="s">
        <v>675</v>
      </c>
      <c r="F882" s="13" t="s">
        <v>147</v>
      </c>
      <c r="G882" s="13">
        <v>1</v>
      </c>
      <c r="H882" s="48"/>
      <c r="I882" s="48"/>
      <c r="J882" s="49">
        <f xml:space="preserve"> $I$882 + $H$882</f>
        <v>0</v>
      </c>
      <c r="K882" s="49">
        <f xml:space="preserve"> ROUND(($I$882 + $H$882) * $G$882, 2)</f>
        <v>0</v>
      </c>
    </row>
    <row r="883" spans="2:11" ht="30" x14ac:dyDescent="0.25">
      <c r="C883" s="13">
        <v>128389</v>
      </c>
      <c r="D883" s="39">
        <v>3</v>
      </c>
      <c r="E883" s="40" t="s">
        <v>676</v>
      </c>
      <c r="F883" s="13" t="s">
        <v>147</v>
      </c>
      <c r="G883" s="13">
        <v>1</v>
      </c>
      <c r="H883" s="48"/>
      <c r="I883" s="48"/>
      <c r="J883" s="49">
        <f xml:space="preserve"> $I$883 + $H$883</f>
        <v>0</v>
      </c>
      <c r="K883" s="49">
        <f xml:space="preserve"> ROUND(($I$883 + $H$883) * $G$883, 2)</f>
        <v>0</v>
      </c>
    </row>
    <row r="884" spans="2:11" ht="30" x14ac:dyDescent="0.25">
      <c r="C884" s="13">
        <v>128390</v>
      </c>
      <c r="D884" s="39">
        <v>4</v>
      </c>
      <c r="E884" s="40" t="s">
        <v>483</v>
      </c>
      <c r="F884" s="13" t="s">
        <v>89</v>
      </c>
      <c r="G884" s="13">
        <v>5</v>
      </c>
      <c r="H884" s="48"/>
      <c r="I884" s="48"/>
      <c r="J884" s="49">
        <f xml:space="preserve"> $I$884 + $H$884</f>
        <v>0</v>
      </c>
      <c r="K884" s="49">
        <f xml:space="preserve"> ROUND(($I$884 + $H$884) * $G$884, 2)</f>
        <v>0</v>
      </c>
    </row>
    <row r="885" spans="2:11" x14ac:dyDescent="0.25">
      <c r="C885" s="13">
        <v>128391</v>
      </c>
      <c r="D885" s="39">
        <v>5</v>
      </c>
      <c r="E885" s="40" t="s">
        <v>484</v>
      </c>
      <c r="F885" s="13" t="s">
        <v>89</v>
      </c>
      <c r="G885" s="13">
        <v>5</v>
      </c>
      <c r="H885" s="48"/>
      <c r="I885" s="48"/>
      <c r="J885" s="49">
        <f xml:space="preserve"> $I$885 + $H$885</f>
        <v>0</v>
      </c>
      <c r="K885" s="49">
        <f xml:space="preserve"> ROUND(($I$885 + $H$885) * $G$885, 2)</f>
        <v>0</v>
      </c>
    </row>
    <row r="886" spans="2:11" ht="30" x14ac:dyDescent="0.25">
      <c r="C886" s="13">
        <v>128392</v>
      </c>
      <c r="D886" s="39">
        <v>6</v>
      </c>
      <c r="E886" s="40" t="s">
        <v>677</v>
      </c>
      <c r="F886" s="13" t="s">
        <v>45</v>
      </c>
      <c r="G886" s="13">
        <v>2</v>
      </c>
      <c r="H886" s="48"/>
      <c r="I886" s="48"/>
      <c r="J886" s="49">
        <f xml:space="preserve"> $I$886 + $H$886</f>
        <v>0</v>
      </c>
      <c r="K886" s="49">
        <f xml:space="preserve"> ROUND(($I$886 + $H$886) * $G$886, 2)</f>
        <v>0</v>
      </c>
    </row>
    <row r="887" spans="2:11" ht="30" x14ac:dyDescent="0.25">
      <c r="C887" s="13">
        <v>128393</v>
      </c>
      <c r="D887" s="39">
        <v>7</v>
      </c>
      <c r="E887" s="40" t="s">
        <v>678</v>
      </c>
      <c r="F887" s="13" t="s">
        <v>45</v>
      </c>
      <c r="G887" s="13">
        <v>29</v>
      </c>
      <c r="H887" s="48"/>
      <c r="I887" s="48"/>
      <c r="J887" s="49">
        <f xml:space="preserve"> $I$887 + $H$887</f>
        <v>0</v>
      </c>
      <c r="K887" s="49">
        <f xml:space="preserve"> ROUND(($I$887 + $H$887) * $G$887, 2)</f>
        <v>0</v>
      </c>
    </row>
    <row r="888" spans="2:11" ht="30" x14ac:dyDescent="0.25">
      <c r="C888" s="13">
        <v>128394</v>
      </c>
      <c r="D888" s="39">
        <v>8</v>
      </c>
      <c r="E888" s="40" t="s">
        <v>679</v>
      </c>
      <c r="F888" s="13" t="s">
        <v>45</v>
      </c>
      <c r="G888" s="13">
        <v>14</v>
      </c>
      <c r="H888" s="48"/>
      <c r="I888" s="48"/>
      <c r="J888" s="49">
        <f xml:space="preserve"> $I$888 + $H$888</f>
        <v>0</v>
      </c>
      <c r="K888" s="49">
        <f xml:space="preserve"> ROUND(($I$888 + $H$888) * $G$888, 2)</f>
        <v>0</v>
      </c>
    </row>
    <row r="889" spans="2:11" ht="30" x14ac:dyDescent="0.25">
      <c r="C889" s="13">
        <v>128395</v>
      </c>
      <c r="D889" s="39">
        <v>9</v>
      </c>
      <c r="E889" s="40" t="s">
        <v>680</v>
      </c>
      <c r="F889" s="13" t="s">
        <v>45</v>
      </c>
      <c r="G889" s="13">
        <v>30</v>
      </c>
      <c r="H889" s="48"/>
      <c r="I889" s="48"/>
      <c r="J889" s="49">
        <f xml:space="preserve"> $I$889 + $H$889</f>
        <v>0</v>
      </c>
      <c r="K889" s="49">
        <f xml:space="preserve"> ROUND(($I$889 + $H$889) * $G$889, 2)</f>
        <v>0</v>
      </c>
    </row>
    <row r="890" spans="2:11" ht="30" x14ac:dyDescent="0.25">
      <c r="C890" s="13">
        <v>128396</v>
      </c>
      <c r="D890" s="39">
        <v>10</v>
      </c>
      <c r="E890" s="40" t="s">
        <v>681</v>
      </c>
      <c r="F890" s="13" t="s">
        <v>45</v>
      </c>
      <c r="G890" s="13">
        <v>10</v>
      </c>
      <c r="H890" s="48"/>
      <c r="I890" s="48"/>
      <c r="J890" s="49">
        <f xml:space="preserve"> $I$890 + $H$890</f>
        <v>0</v>
      </c>
      <c r="K890" s="49">
        <f xml:space="preserve"> ROUND(($I$890 + $H$890) * $G$890, 2)</f>
        <v>0</v>
      </c>
    </row>
    <row r="891" spans="2:11" x14ac:dyDescent="0.25">
      <c r="C891" s="13">
        <v>128397</v>
      </c>
      <c r="D891" s="39">
        <v>11</v>
      </c>
      <c r="E891" s="40" t="s">
        <v>497</v>
      </c>
      <c r="F891" s="13" t="s">
        <v>89</v>
      </c>
      <c r="G891" s="13">
        <v>7</v>
      </c>
      <c r="H891" s="48"/>
      <c r="I891" s="48"/>
      <c r="J891" s="49">
        <f xml:space="preserve"> $I$891 + $H$891</f>
        <v>0</v>
      </c>
      <c r="K891" s="49">
        <f xml:space="preserve"> ROUND(($I$891 + $H$891) * $G$891, 2)</f>
        <v>0</v>
      </c>
    </row>
    <row r="892" spans="2:11" x14ac:dyDescent="0.25">
      <c r="C892" s="13">
        <v>128398</v>
      </c>
      <c r="D892" s="39">
        <v>12</v>
      </c>
      <c r="E892" s="40" t="s">
        <v>553</v>
      </c>
      <c r="F892" s="13" t="s">
        <v>36</v>
      </c>
      <c r="G892" s="13">
        <v>3.2000000000000001E-2</v>
      </c>
      <c r="H892" s="48"/>
      <c r="I892" s="48"/>
      <c r="J892" s="49">
        <f xml:space="preserve"> $I$892 + $H$892</f>
        <v>0</v>
      </c>
      <c r="K892" s="49">
        <f xml:space="preserve"> ROUND(($I$892 + $H$892) * $G$892, 2)</f>
        <v>0</v>
      </c>
    </row>
    <row r="893" spans="2:11" x14ac:dyDescent="0.25">
      <c r="C893" s="13">
        <v>128399</v>
      </c>
      <c r="D893" s="39">
        <v>13</v>
      </c>
      <c r="E893" s="40" t="s">
        <v>502</v>
      </c>
      <c r="F893" s="13" t="s">
        <v>89</v>
      </c>
      <c r="G893" s="13">
        <v>1</v>
      </c>
      <c r="H893" s="48"/>
      <c r="I893" s="48"/>
      <c r="J893" s="49">
        <f xml:space="preserve"> $I$893 + $H$893</f>
        <v>0</v>
      </c>
      <c r="K893" s="49">
        <f xml:space="preserve"> ROUND(($I$893 + $H$893) * $G$893, 2)</f>
        <v>0</v>
      </c>
    </row>
    <row r="894" spans="2:11" s="30" customFormat="1" x14ac:dyDescent="0.25">
      <c r="B894" s="29"/>
      <c r="C894" s="32"/>
      <c r="D894" s="33">
        <v>39</v>
      </c>
      <c r="E894" s="34" t="s">
        <v>682</v>
      </c>
      <c r="F894" s="35"/>
      <c r="G894" s="35"/>
      <c r="H894" s="46"/>
      <c r="I894" s="46"/>
      <c r="J894" s="42"/>
      <c r="K894" s="47">
        <f>ROUND(SUM($K$895:$K$904), 2)</f>
        <v>0</v>
      </c>
    </row>
    <row r="895" spans="2:11" ht="30" x14ac:dyDescent="0.25">
      <c r="C895" s="13">
        <v>128400</v>
      </c>
      <c r="D895" s="39">
        <v>1</v>
      </c>
      <c r="E895" s="40" t="s">
        <v>683</v>
      </c>
      <c r="F895" s="13" t="s">
        <v>147</v>
      </c>
      <c r="G895" s="13">
        <v>7</v>
      </c>
      <c r="H895" s="48"/>
      <c r="I895" s="48"/>
      <c r="J895" s="49">
        <f xml:space="preserve"> $I$895 + $H$895</f>
        <v>0</v>
      </c>
      <c r="K895" s="49">
        <f xml:space="preserve"> ROUND(($I$895 + $H$895) * $G$895, 2)</f>
        <v>0</v>
      </c>
    </row>
    <row r="896" spans="2:11" ht="30" x14ac:dyDescent="0.25">
      <c r="C896" s="13">
        <v>128402</v>
      </c>
      <c r="D896" s="39">
        <v>2</v>
      </c>
      <c r="E896" s="40" t="s">
        <v>684</v>
      </c>
      <c r="F896" s="13" t="s">
        <v>89</v>
      </c>
      <c r="G896" s="13">
        <v>1</v>
      </c>
      <c r="H896" s="48"/>
      <c r="I896" s="48"/>
      <c r="J896" s="49">
        <f xml:space="preserve"> $I$896 + $H$896</f>
        <v>0</v>
      </c>
      <c r="K896" s="49">
        <f xml:space="preserve"> ROUND(($I$896 + $H$896) * $G$896, 2)</f>
        <v>0</v>
      </c>
    </row>
    <row r="897" spans="2:11" ht="30" x14ac:dyDescent="0.25">
      <c r="C897" s="13">
        <v>128403</v>
      </c>
      <c r="D897" s="39">
        <v>3</v>
      </c>
      <c r="E897" s="40" t="s">
        <v>679</v>
      </c>
      <c r="F897" s="13" t="s">
        <v>45</v>
      </c>
      <c r="G897" s="13">
        <v>75</v>
      </c>
      <c r="H897" s="48"/>
      <c r="I897" s="48"/>
      <c r="J897" s="49">
        <f xml:space="preserve"> $I$897 + $H$897</f>
        <v>0</v>
      </c>
      <c r="K897" s="49">
        <f xml:space="preserve"> ROUND(($I$897 + $H$897) * $G$897, 2)</f>
        <v>0</v>
      </c>
    </row>
    <row r="898" spans="2:11" ht="30" x14ac:dyDescent="0.25">
      <c r="C898" s="13">
        <v>128404</v>
      </c>
      <c r="D898" s="39">
        <v>4</v>
      </c>
      <c r="E898" s="40" t="s">
        <v>685</v>
      </c>
      <c r="F898" s="13" t="s">
        <v>45</v>
      </c>
      <c r="G898" s="13">
        <v>15</v>
      </c>
      <c r="H898" s="48"/>
      <c r="I898" s="48"/>
      <c r="J898" s="49">
        <f xml:space="preserve"> $I$898 + $H$898</f>
        <v>0</v>
      </c>
      <c r="K898" s="49">
        <f xml:space="preserve"> ROUND(($I$898 + $H$898) * $G$898, 2)</f>
        <v>0</v>
      </c>
    </row>
    <row r="899" spans="2:11" ht="30" x14ac:dyDescent="0.25">
      <c r="C899" s="13">
        <v>128405</v>
      </c>
      <c r="D899" s="39">
        <v>5</v>
      </c>
      <c r="E899" s="40" t="s">
        <v>686</v>
      </c>
      <c r="F899" s="13" t="s">
        <v>45</v>
      </c>
      <c r="G899" s="13">
        <v>90</v>
      </c>
      <c r="H899" s="48"/>
      <c r="I899" s="48"/>
      <c r="J899" s="49">
        <f xml:space="preserve"> $I$899 + $H$899</f>
        <v>0</v>
      </c>
      <c r="K899" s="49">
        <f xml:space="preserve"> ROUND(($I$899 + $H$899) * $G$899, 2)</f>
        <v>0</v>
      </c>
    </row>
    <row r="900" spans="2:11" x14ac:dyDescent="0.25">
      <c r="C900" s="13">
        <v>128406</v>
      </c>
      <c r="D900" s="39">
        <v>6</v>
      </c>
      <c r="E900" s="40" t="s">
        <v>528</v>
      </c>
      <c r="F900" s="13" t="s">
        <v>89</v>
      </c>
      <c r="G900" s="13">
        <v>1</v>
      </c>
      <c r="H900" s="48"/>
      <c r="I900" s="48"/>
      <c r="J900" s="49">
        <f xml:space="preserve"> $I$900 + $H$900</f>
        <v>0</v>
      </c>
      <c r="K900" s="49">
        <f xml:space="preserve"> ROUND(($I$900 + $H$900) * $G$900, 2)</f>
        <v>0</v>
      </c>
    </row>
    <row r="901" spans="2:11" x14ac:dyDescent="0.25">
      <c r="C901" s="13">
        <v>128407</v>
      </c>
      <c r="D901" s="39">
        <v>7</v>
      </c>
      <c r="E901" s="40" t="s">
        <v>687</v>
      </c>
      <c r="F901" s="13" t="s">
        <v>89</v>
      </c>
      <c r="G901" s="13">
        <v>1</v>
      </c>
      <c r="H901" s="48"/>
      <c r="I901" s="48"/>
      <c r="J901" s="49">
        <f xml:space="preserve"> $I$901 + $H$901</f>
        <v>0</v>
      </c>
      <c r="K901" s="49">
        <f xml:space="preserve"> ROUND(($I$901 + $H$901) * $G$901, 2)</f>
        <v>0</v>
      </c>
    </row>
    <row r="902" spans="2:11" x14ac:dyDescent="0.25">
      <c r="C902" s="13">
        <v>128408</v>
      </c>
      <c r="D902" s="39">
        <v>8</v>
      </c>
      <c r="E902" s="40" t="s">
        <v>688</v>
      </c>
      <c r="F902" s="13" t="s">
        <v>89</v>
      </c>
      <c r="G902" s="13">
        <v>2</v>
      </c>
      <c r="H902" s="48"/>
      <c r="I902" s="48"/>
      <c r="J902" s="49">
        <f xml:space="preserve"> $I$902 + $H$902</f>
        <v>0</v>
      </c>
      <c r="K902" s="49">
        <f xml:space="preserve"> ROUND(($I$902 + $H$902) * $G$902, 2)</f>
        <v>0</v>
      </c>
    </row>
    <row r="903" spans="2:11" x14ac:dyDescent="0.25">
      <c r="C903" s="13">
        <v>128409</v>
      </c>
      <c r="D903" s="39">
        <v>9</v>
      </c>
      <c r="E903" s="40" t="s">
        <v>689</v>
      </c>
      <c r="F903" s="13" t="s">
        <v>89</v>
      </c>
      <c r="G903" s="13">
        <v>4</v>
      </c>
      <c r="H903" s="48"/>
      <c r="I903" s="48"/>
      <c r="J903" s="49">
        <f xml:space="preserve"> $I$903 + $H$903</f>
        <v>0</v>
      </c>
      <c r="K903" s="49">
        <f xml:space="preserve"> ROUND(($I$903 + $H$903) * $G$903, 2)</f>
        <v>0</v>
      </c>
    </row>
    <row r="904" spans="2:11" x14ac:dyDescent="0.25">
      <c r="C904" s="13">
        <v>128410</v>
      </c>
      <c r="D904" s="39">
        <v>10</v>
      </c>
      <c r="E904" s="40" t="s">
        <v>530</v>
      </c>
      <c r="F904" s="13" t="s">
        <v>89</v>
      </c>
      <c r="G904" s="13">
        <v>9</v>
      </c>
      <c r="H904" s="48"/>
      <c r="I904" s="48"/>
      <c r="J904" s="49">
        <f xml:space="preserve"> $I$904 + $H$904</f>
        <v>0</v>
      </c>
      <c r="K904" s="49">
        <f xml:space="preserve"> ROUND(($I$904 + $H$904) * $G$904, 2)</f>
        <v>0</v>
      </c>
    </row>
    <row r="905" spans="2:11" s="30" customFormat="1" x14ac:dyDescent="0.25">
      <c r="B905" s="29"/>
      <c r="C905" s="32"/>
      <c r="D905" s="33">
        <v>40</v>
      </c>
      <c r="E905" s="34" t="s">
        <v>690</v>
      </c>
      <c r="F905" s="35"/>
      <c r="G905" s="35"/>
      <c r="H905" s="46"/>
      <c r="I905" s="46"/>
      <c r="J905" s="42"/>
      <c r="K905" s="47">
        <f>ROUND(SUM($K$906:$K$925), 2)</f>
        <v>0</v>
      </c>
    </row>
    <row r="906" spans="2:11" ht="30" x14ac:dyDescent="0.25">
      <c r="C906" s="13">
        <v>128435</v>
      </c>
      <c r="D906" s="39">
        <v>1</v>
      </c>
      <c r="E906" s="40" t="s">
        <v>691</v>
      </c>
      <c r="F906" s="13" t="s">
        <v>45</v>
      </c>
      <c r="G906" s="13">
        <v>3</v>
      </c>
      <c r="H906" s="48"/>
      <c r="I906" s="48"/>
      <c r="J906" s="49">
        <f xml:space="preserve"> $I$906 + $H$906</f>
        <v>0</v>
      </c>
      <c r="K906" s="49">
        <f xml:space="preserve"> ROUND(($I$906 + $H$906) * $G$906, 2)</f>
        <v>0</v>
      </c>
    </row>
    <row r="907" spans="2:11" ht="30" x14ac:dyDescent="0.25">
      <c r="C907" s="13">
        <v>128437</v>
      </c>
      <c r="D907" s="39">
        <v>2</v>
      </c>
      <c r="E907" s="40" t="s">
        <v>692</v>
      </c>
      <c r="F907" s="13" t="s">
        <v>45</v>
      </c>
      <c r="G907" s="13">
        <v>6</v>
      </c>
      <c r="H907" s="48"/>
      <c r="I907" s="48"/>
      <c r="J907" s="49">
        <f xml:space="preserve"> $I$907 + $H$907</f>
        <v>0</v>
      </c>
      <c r="K907" s="49">
        <f xml:space="preserve"> ROUND(($I$907 + $H$907) * $G$907, 2)</f>
        <v>0</v>
      </c>
    </row>
    <row r="908" spans="2:11" ht="30" x14ac:dyDescent="0.25">
      <c r="C908" s="13">
        <v>128438</v>
      </c>
      <c r="D908" s="39">
        <v>3</v>
      </c>
      <c r="E908" s="40" t="s">
        <v>412</v>
      </c>
      <c r="F908" s="13" t="s">
        <v>45</v>
      </c>
      <c r="G908" s="13">
        <v>6</v>
      </c>
      <c r="H908" s="48"/>
      <c r="I908" s="48"/>
      <c r="J908" s="49">
        <f xml:space="preserve"> $I$908 + $H$908</f>
        <v>0</v>
      </c>
      <c r="K908" s="49">
        <f xml:space="preserve"> ROUND(($I$908 + $H$908) * $G$908, 2)</f>
        <v>0</v>
      </c>
    </row>
    <row r="909" spans="2:11" ht="45" x14ac:dyDescent="0.25">
      <c r="C909" s="13">
        <v>128441</v>
      </c>
      <c r="D909" s="39">
        <v>4</v>
      </c>
      <c r="E909" s="40" t="s">
        <v>693</v>
      </c>
      <c r="F909" s="13" t="s">
        <v>45</v>
      </c>
      <c r="G909" s="13">
        <v>8</v>
      </c>
      <c r="H909" s="48"/>
      <c r="I909" s="48"/>
      <c r="J909" s="49">
        <f xml:space="preserve"> $I$909 + $H$909</f>
        <v>0</v>
      </c>
      <c r="K909" s="49">
        <f xml:space="preserve"> ROUND(($I$909 + $H$909) * $G$909, 2)</f>
        <v>0</v>
      </c>
    </row>
    <row r="910" spans="2:11" ht="45" x14ac:dyDescent="0.25">
      <c r="C910" s="13">
        <v>128440</v>
      </c>
      <c r="D910" s="39">
        <v>5</v>
      </c>
      <c r="E910" s="40" t="s">
        <v>694</v>
      </c>
      <c r="F910" s="13" t="s">
        <v>45</v>
      </c>
      <c r="G910" s="13">
        <v>4</v>
      </c>
      <c r="H910" s="48"/>
      <c r="I910" s="48"/>
      <c r="J910" s="49">
        <f xml:space="preserve"> $I$910 + $H$910</f>
        <v>0</v>
      </c>
      <c r="K910" s="49">
        <f xml:space="preserve"> ROUND(($I$910 + $H$910) * $G$910, 2)</f>
        <v>0</v>
      </c>
    </row>
    <row r="911" spans="2:11" ht="45" x14ac:dyDescent="0.25">
      <c r="C911" s="13">
        <v>128442</v>
      </c>
      <c r="D911" s="39">
        <v>6</v>
      </c>
      <c r="E911" s="40" t="s">
        <v>695</v>
      </c>
      <c r="F911" s="13" t="s">
        <v>45</v>
      </c>
      <c r="G911" s="13">
        <v>3</v>
      </c>
      <c r="H911" s="48"/>
      <c r="I911" s="48"/>
      <c r="J911" s="49">
        <f xml:space="preserve"> $I$911 + $H$911</f>
        <v>0</v>
      </c>
      <c r="K911" s="49">
        <f xml:space="preserve"> ROUND(($I$911 + $H$911) * $G$911, 2)</f>
        <v>0</v>
      </c>
    </row>
    <row r="912" spans="2:11" x14ac:dyDescent="0.25">
      <c r="C912" s="13">
        <v>128443</v>
      </c>
      <c r="D912" s="39">
        <v>7</v>
      </c>
      <c r="E912" s="40" t="s">
        <v>324</v>
      </c>
      <c r="F912" s="13" t="s">
        <v>89</v>
      </c>
      <c r="G912" s="13">
        <v>4</v>
      </c>
      <c r="H912" s="48"/>
      <c r="I912" s="48"/>
      <c r="J912" s="49">
        <f xml:space="preserve"> $I$912 + $H$912</f>
        <v>0</v>
      </c>
      <c r="K912" s="49">
        <f xml:space="preserve"> ROUND(($I$912 + $H$912) * $G$912, 2)</f>
        <v>0</v>
      </c>
    </row>
    <row r="913" spans="2:11" x14ac:dyDescent="0.25">
      <c r="C913" s="13">
        <v>128444</v>
      </c>
      <c r="D913" s="39">
        <v>8</v>
      </c>
      <c r="E913" s="40" t="s">
        <v>325</v>
      </c>
      <c r="F913" s="13" t="s">
        <v>89</v>
      </c>
      <c r="G913" s="13">
        <v>8</v>
      </c>
      <c r="H913" s="48"/>
      <c r="I913" s="48"/>
      <c r="J913" s="49">
        <f xml:space="preserve"> $I$913 + $H$913</f>
        <v>0</v>
      </c>
      <c r="K913" s="49">
        <f xml:space="preserve"> ROUND(($I$913 + $H$913) * $G$913, 2)</f>
        <v>0</v>
      </c>
    </row>
    <row r="914" spans="2:11" x14ac:dyDescent="0.25">
      <c r="C914" s="13">
        <v>128445</v>
      </c>
      <c r="D914" s="39">
        <v>9</v>
      </c>
      <c r="E914" s="40" t="s">
        <v>653</v>
      </c>
      <c r="F914" s="13" t="s">
        <v>89</v>
      </c>
      <c r="G914" s="13">
        <v>3</v>
      </c>
      <c r="H914" s="48"/>
      <c r="I914" s="48"/>
      <c r="J914" s="49">
        <f xml:space="preserve"> $I$914 + $H$914</f>
        <v>0</v>
      </c>
      <c r="K914" s="49">
        <f xml:space="preserve"> ROUND(($I$914 + $H$914) * $G$914, 2)</f>
        <v>0</v>
      </c>
    </row>
    <row r="915" spans="2:11" x14ac:dyDescent="0.25">
      <c r="C915" s="13">
        <v>128534</v>
      </c>
      <c r="D915" s="39">
        <v>10</v>
      </c>
      <c r="E915" s="40" t="s">
        <v>696</v>
      </c>
      <c r="F915" s="13" t="s">
        <v>89</v>
      </c>
      <c r="G915" s="13">
        <v>2</v>
      </c>
      <c r="H915" s="48"/>
      <c r="I915" s="48"/>
      <c r="J915" s="49">
        <f xml:space="preserve"> $I$915 + $H$915</f>
        <v>0</v>
      </c>
      <c r="K915" s="49">
        <f xml:space="preserve"> ROUND(($I$915 + $H$915) * $G$915, 2)</f>
        <v>0</v>
      </c>
    </row>
    <row r="916" spans="2:11" x14ac:dyDescent="0.25">
      <c r="C916" s="13">
        <v>128447</v>
      </c>
      <c r="D916" s="39">
        <v>11</v>
      </c>
      <c r="E916" s="40" t="s">
        <v>659</v>
      </c>
      <c r="F916" s="13" t="s">
        <v>147</v>
      </c>
      <c r="G916" s="13">
        <v>2</v>
      </c>
      <c r="H916" s="48"/>
      <c r="I916" s="48"/>
      <c r="J916" s="49">
        <f xml:space="preserve"> $I$916 + $H$916</f>
        <v>0</v>
      </c>
      <c r="K916" s="49">
        <f xml:space="preserve"> ROUND(($I$916 + $H$916) * $G$916, 2)</f>
        <v>0</v>
      </c>
    </row>
    <row r="917" spans="2:11" x14ac:dyDescent="0.25">
      <c r="C917" s="13">
        <v>128448</v>
      </c>
      <c r="D917" s="39">
        <v>12</v>
      </c>
      <c r="E917" s="40" t="s">
        <v>697</v>
      </c>
      <c r="F917" s="13" t="s">
        <v>45</v>
      </c>
      <c r="G917" s="13">
        <v>30</v>
      </c>
      <c r="H917" s="48"/>
      <c r="I917" s="48"/>
      <c r="J917" s="49">
        <f xml:space="preserve"> $I$917 + $H$917</f>
        <v>0</v>
      </c>
      <c r="K917" s="49">
        <f xml:space="preserve"> ROUND(($I$917 + $H$917) * $G$917, 2)</f>
        <v>0</v>
      </c>
    </row>
    <row r="918" spans="2:11" x14ac:dyDescent="0.25">
      <c r="C918" s="13">
        <v>128449</v>
      </c>
      <c r="D918" s="39">
        <v>13</v>
      </c>
      <c r="E918" s="40" t="s">
        <v>698</v>
      </c>
      <c r="F918" s="13" t="s">
        <v>45</v>
      </c>
      <c r="G918" s="13">
        <v>30</v>
      </c>
      <c r="H918" s="48"/>
      <c r="I918" s="48"/>
      <c r="J918" s="49">
        <f xml:space="preserve"> $I$918 + $H$918</f>
        <v>0</v>
      </c>
      <c r="K918" s="49">
        <f xml:space="preserve"> ROUND(($I$918 + $H$918) * $G$918, 2)</f>
        <v>0</v>
      </c>
    </row>
    <row r="919" spans="2:11" x14ac:dyDescent="0.25">
      <c r="C919" s="13">
        <v>128450</v>
      </c>
      <c r="D919" s="39">
        <v>14</v>
      </c>
      <c r="E919" s="40" t="s">
        <v>699</v>
      </c>
      <c r="F919" s="13" t="s">
        <v>72</v>
      </c>
      <c r="G919" s="13">
        <v>6</v>
      </c>
      <c r="H919" s="48"/>
      <c r="I919" s="48"/>
      <c r="J919" s="49">
        <f xml:space="preserve"> $I$919 + $H$919</f>
        <v>0</v>
      </c>
      <c r="K919" s="49">
        <f xml:space="preserve"> ROUND(($I$919 + $H$919) * $G$919, 2)</f>
        <v>0</v>
      </c>
    </row>
    <row r="920" spans="2:11" x14ac:dyDescent="0.25">
      <c r="C920" s="13">
        <v>128451</v>
      </c>
      <c r="D920" s="39">
        <v>15</v>
      </c>
      <c r="E920" s="40" t="s">
        <v>700</v>
      </c>
      <c r="F920" s="13" t="s">
        <v>89</v>
      </c>
      <c r="G920" s="13">
        <v>1</v>
      </c>
      <c r="H920" s="48"/>
      <c r="I920" s="48"/>
      <c r="J920" s="49">
        <f xml:space="preserve"> $I$920 + $H$920</f>
        <v>0</v>
      </c>
      <c r="K920" s="49">
        <f xml:space="preserve"> ROUND(($I$920 + $H$920) * $G$920, 2)</f>
        <v>0</v>
      </c>
    </row>
    <row r="921" spans="2:11" x14ac:dyDescent="0.25">
      <c r="C921" s="13">
        <v>128452</v>
      </c>
      <c r="D921" s="39">
        <v>16</v>
      </c>
      <c r="E921" s="40" t="s">
        <v>701</v>
      </c>
      <c r="F921" s="13" t="s">
        <v>89</v>
      </c>
      <c r="G921" s="13">
        <v>1</v>
      </c>
      <c r="H921" s="48"/>
      <c r="I921" s="48"/>
      <c r="J921" s="49">
        <f xml:space="preserve"> $I$921 + $H$921</f>
        <v>0</v>
      </c>
      <c r="K921" s="49">
        <f xml:space="preserve"> ROUND(($I$921 + $H$921) * $G$921, 2)</f>
        <v>0</v>
      </c>
    </row>
    <row r="922" spans="2:11" x14ac:dyDescent="0.25">
      <c r="C922" s="13">
        <v>128453</v>
      </c>
      <c r="D922" s="39">
        <v>17</v>
      </c>
      <c r="E922" s="40" t="s">
        <v>702</v>
      </c>
      <c r="F922" s="13" t="s">
        <v>89</v>
      </c>
      <c r="G922" s="13">
        <v>1</v>
      </c>
      <c r="H922" s="48"/>
      <c r="I922" s="48"/>
      <c r="J922" s="49">
        <f xml:space="preserve"> $I$922 + $H$922</f>
        <v>0</v>
      </c>
      <c r="K922" s="49">
        <f xml:space="preserve"> ROUND(($I$922 + $H$922) * $G$922, 2)</f>
        <v>0</v>
      </c>
    </row>
    <row r="923" spans="2:11" ht="30" x14ac:dyDescent="0.25">
      <c r="C923" s="13">
        <v>128454</v>
      </c>
      <c r="D923" s="39">
        <v>18</v>
      </c>
      <c r="E923" s="40" t="s">
        <v>703</v>
      </c>
      <c r="F923" s="13" t="s">
        <v>45</v>
      </c>
      <c r="G923" s="13">
        <v>10</v>
      </c>
      <c r="H923" s="48"/>
      <c r="I923" s="48"/>
      <c r="J923" s="49">
        <f xml:space="preserve"> $I$923 + $H$923</f>
        <v>0</v>
      </c>
      <c r="K923" s="49">
        <f xml:space="preserve"> ROUND(($I$923 + $H$923) * $G$923, 2)</f>
        <v>0</v>
      </c>
    </row>
    <row r="924" spans="2:11" x14ac:dyDescent="0.25">
      <c r="C924" s="13">
        <v>128456</v>
      </c>
      <c r="D924" s="39">
        <v>19</v>
      </c>
      <c r="E924" s="40" t="s">
        <v>507</v>
      </c>
      <c r="F924" s="13" t="s">
        <v>89</v>
      </c>
      <c r="G924" s="13">
        <v>1</v>
      </c>
      <c r="H924" s="48"/>
      <c r="I924" s="48"/>
      <c r="J924" s="49">
        <f xml:space="preserve"> $I$924 + $H$924</f>
        <v>0</v>
      </c>
      <c r="K924" s="49">
        <f xml:space="preserve"> ROUND(($I$924 + $H$924) * $G$924, 2)</f>
        <v>0</v>
      </c>
    </row>
    <row r="925" spans="2:11" x14ac:dyDescent="0.25">
      <c r="C925" s="13">
        <v>128457</v>
      </c>
      <c r="D925" s="39">
        <v>20</v>
      </c>
      <c r="E925" s="40" t="s">
        <v>704</v>
      </c>
      <c r="F925" s="13" t="s">
        <v>89</v>
      </c>
      <c r="G925" s="13">
        <v>1</v>
      </c>
      <c r="H925" s="48"/>
      <c r="I925" s="48"/>
      <c r="J925" s="49">
        <f xml:space="preserve"> $I$925 + $H$925</f>
        <v>0</v>
      </c>
      <c r="K925" s="49">
        <f xml:space="preserve"> ROUND(($I$925 + $H$925) * $G$925, 2)</f>
        <v>0</v>
      </c>
    </row>
    <row r="926" spans="2:11" s="30" customFormat="1" ht="30" x14ac:dyDescent="0.25">
      <c r="B926" s="29"/>
      <c r="C926" s="32"/>
      <c r="D926" s="33">
        <v>41</v>
      </c>
      <c r="E926" s="34" t="s">
        <v>705</v>
      </c>
      <c r="F926" s="35"/>
      <c r="G926" s="35"/>
      <c r="H926" s="46"/>
      <c r="I926" s="46"/>
      <c r="J926" s="42"/>
      <c r="K926" s="47">
        <f>ROUND(SUM($K$927:$K$944), 2)</f>
        <v>0</v>
      </c>
    </row>
    <row r="927" spans="2:11" ht="45" x14ac:dyDescent="0.25">
      <c r="C927" s="13">
        <v>128459</v>
      </c>
      <c r="D927" s="39">
        <v>1</v>
      </c>
      <c r="E927" s="40" t="s">
        <v>706</v>
      </c>
      <c r="F927" s="13" t="s">
        <v>147</v>
      </c>
      <c r="G927" s="13">
        <v>1</v>
      </c>
      <c r="H927" s="48"/>
      <c r="I927" s="48"/>
      <c r="J927" s="49">
        <f xml:space="preserve"> $I$927 + $H$927</f>
        <v>0</v>
      </c>
      <c r="K927" s="49">
        <f xml:space="preserve"> ROUND(($I$927 + $H$927) * $G$927, 2)</f>
        <v>0</v>
      </c>
    </row>
    <row r="928" spans="2:11" ht="30" x14ac:dyDescent="0.25">
      <c r="C928" s="13">
        <v>128460</v>
      </c>
      <c r="D928" s="39">
        <v>2</v>
      </c>
      <c r="E928" s="40" t="s">
        <v>707</v>
      </c>
      <c r="F928" s="13" t="s">
        <v>45</v>
      </c>
      <c r="G928" s="13">
        <v>6</v>
      </c>
      <c r="H928" s="48"/>
      <c r="I928" s="48"/>
      <c r="J928" s="49">
        <f xml:space="preserve"> $I$928 + $H$928</f>
        <v>0</v>
      </c>
      <c r="K928" s="49">
        <f xml:space="preserve"> ROUND(($I$928 + $H$928) * $G$928, 2)</f>
        <v>0</v>
      </c>
    </row>
    <row r="929" spans="3:11" ht="30" x14ac:dyDescent="0.25">
      <c r="C929" s="13">
        <v>128461</v>
      </c>
      <c r="D929" s="39">
        <v>3</v>
      </c>
      <c r="E929" s="40" t="s">
        <v>290</v>
      </c>
      <c r="F929" s="13" t="s">
        <v>45</v>
      </c>
      <c r="G929" s="13">
        <v>90</v>
      </c>
      <c r="H929" s="48"/>
      <c r="I929" s="48"/>
      <c r="J929" s="49">
        <f xml:space="preserve"> $I$929 + $H$929</f>
        <v>0</v>
      </c>
      <c r="K929" s="49">
        <f xml:space="preserve"> ROUND(($I$929 + $H$929) * $G$929, 2)</f>
        <v>0</v>
      </c>
    </row>
    <row r="930" spans="3:11" x14ac:dyDescent="0.25">
      <c r="C930" s="13">
        <v>128462</v>
      </c>
      <c r="D930" s="39">
        <v>4</v>
      </c>
      <c r="E930" s="40" t="s">
        <v>708</v>
      </c>
      <c r="F930" s="13" t="s">
        <v>89</v>
      </c>
      <c r="G930" s="13">
        <v>1</v>
      </c>
      <c r="H930" s="48"/>
      <c r="I930" s="48"/>
      <c r="J930" s="49">
        <f xml:space="preserve"> $I$930 + $H$930</f>
        <v>0</v>
      </c>
      <c r="K930" s="49">
        <f xml:space="preserve"> ROUND(($I$930 + $H$930) * $G$930, 2)</f>
        <v>0</v>
      </c>
    </row>
    <row r="931" spans="3:11" ht="30" x14ac:dyDescent="0.25">
      <c r="C931" s="13">
        <v>128463</v>
      </c>
      <c r="D931" s="39">
        <v>5</v>
      </c>
      <c r="E931" s="40" t="s">
        <v>709</v>
      </c>
      <c r="F931" s="13" t="s">
        <v>45</v>
      </c>
      <c r="G931" s="13">
        <v>96</v>
      </c>
      <c r="H931" s="48"/>
      <c r="I931" s="48"/>
      <c r="J931" s="49">
        <f xml:space="preserve"> $I$931 + $H$931</f>
        <v>0</v>
      </c>
      <c r="K931" s="49">
        <f xml:space="preserve"> ROUND(($I$931 + $H$931) * $G$931, 2)</f>
        <v>0</v>
      </c>
    </row>
    <row r="932" spans="3:11" x14ac:dyDescent="0.25">
      <c r="C932" s="13">
        <v>128464</v>
      </c>
      <c r="D932" s="39">
        <v>6</v>
      </c>
      <c r="E932" s="40" t="s">
        <v>710</v>
      </c>
      <c r="F932" s="13" t="s">
        <v>45</v>
      </c>
      <c r="G932" s="13">
        <v>96</v>
      </c>
      <c r="H932" s="48"/>
      <c r="I932" s="48"/>
      <c r="J932" s="49">
        <f xml:space="preserve"> $I$932 + $H$932</f>
        <v>0</v>
      </c>
      <c r="K932" s="49">
        <f xml:space="preserve"> ROUND(($I$932 + $H$932) * $G$932, 2)</f>
        <v>0</v>
      </c>
    </row>
    <row r="933" spans="3:11" x14ac:dyDescent="0.25">
      <c r="C933" s="13">
        <v>128466</v>
      </c>
      <c r="D933" s="39">
        <v>7</v>
      </c>
      <c r="E933" s="40" t="s">
        <v>711</v>
      </c>
      <c r="F933" s="13" t="s">
        <v>30</v>
      </c>
      <c r="G933" s="13">
        <v>2</v>
      </c>
      <c r="H933" s="48"/>
      <c r="I933" s="48"/>
      <c r="J933" s="49">
        <f xml:space="preserve"> $I$933 + $H$933</f>
        <v>0</v>
      </c>
      <c r="K933" s="49">
        <f xml:space="preserve"> ROUND(($I$933 + $H$933) * $G$933, 2)</f>
        <v>0</v>
      </c>
    </row>
    <row r="934" spans="3:11" ht="30" x14ac:dyDescent="0.25">
      <c r="C934" s="13">
        <v>128467</v>
      </c>
      <c r="D934" s="39">
        <v>8</v>
      </c>
      <c r="E934" s="40" t="s">
        <v>712</v>
      </c>
      <c r="F934" s="13" t="s">
        <v>30</v>
      </c>
      <c r="G934" s="13">
        <v>2.1</v>
      </c>
      <c r="H934" s="48"/>
      <c r="I934" s="48"/>
      <c r="J934" s="49">
        <f xml:space="preserve"> $I$934 + $H$934</f>
        <v>0</v>
      </c>
      <c r="K934" s="49">
        <f xml:space="preserve"> ROUND(($I$934 + $H$934) * $G$934, 2)</f>
        <v>0</v>
      </c>
    </row>
    <row r="935" spans="3:11" ht="30" x14ac:dyDescent="0.25">
      <c r="C935" s="13">
        <v>128468</v>
      </c>
      <c r="D935" s="39">
        <v>9</v>
      </c>
      <c r="E935" s="40" t="s">
        <v>713</v>
      </c>
      <c r="F935" s="13" t="s">
        <v>89</v>
      </c>
      <c r="G935" s="13">
        <v>2</v>
      </c>
      <c r="H935" s="48"/>
      <c r="I935" s="48"/>
      <c r="J935" s="49">
        <f xml:space="preserve"> $I$935 + $H$935</f>
        <v>0</v>
      </c>
      <c r="K935" s="49">
        <f xml:space="preserve"> ROUND(($I$935 + $H$935) * $G$935, 2)</f>
        <v>0</v>
      </c>
    </row>
    <row r="936" spans="3:11" ht="30" x14ac:dyDescent="0.25">
      <c r="C936" s="13">
        <v>128469</v>
      </c>
      <c r="D936" s="39">
        <v>10</v>
      </c>
      <c r="E936" s="40" t="s">
        <v>714</v>
      </c>
      <c r="F936" s="13" t="s">
        <v>89</v>
      </c>
      <c r="G936" s="13">
        <v>17</v>
      </c>
      <c r="H936" s="48"/>
      <c r="I936" s="48"/>
      <c r="J936" s="49">
        <f xml:space="preserve"> $I$936 + $H$936</f>
        <v>0</v>
      </c>
      <c r="K936" s="49">
        <f xml:space="preserve"> ROUND(($I$936 + $H$936) * $G$936, 2)</f>
        <v>0</v>
      </c>
    </row>
    <row r="937" spans="3:11" x14ac:dyDescent="0.25">
      <c r="C937" s="13">
        <v>128470</v>
      </c>
      <c r="D937" s="39">
        <v>11</v>
      </c>
      <c r="E937" s="40" t="s">
        <v>293</v>
      </c>
      <c r="F937" s="13" t="s">
        <v>36</v>
      </c>
      <c r="G937" s="13">
        <v>1.0999999999999999E-2</v>
      </c>
      <c r="H937" s="48"/>
      <c r="I937" s="48"/>
      <c r="J937" s="49">
        <f xml:space="preserve"> $I$937 + $H$937</f>
        <v>0</v>
      </c>
      <c r="K937" s="49">
        <f xml:space="preserve"> ROUND(($I$937 + $H$937) * $G$937, 2)</f>
        <v>0</v>
      </c>
    </row>
    <row r="938" spans="3:11" x14ac:dyDescent="0.25">
      <c r="C938" s="13">
        <v>128471</v>
      </c>
      <c r="D938" s="39">
        <v>12</v>
      </c>
      <c r="E938" s="40" t="s">
        <v>715</v>
      </c>
      <c r="F938" s="13" t="s">
        <v>716</v>
      </c>
      <c r="G938" s="13">
        <v>1</v>
      </c>
      <c r="H938" s="48"/>
      <c r="I938" s="48"/>
      <c r="J938" s="49">
        <f xml:space="preserve"> $I$938 + $H$938</f>
        <v>0</v>
      </c>
      <c r="K938" s="49">
        <f xml:space="preserve"> ROUND(($I$938 + $H$938) * $G$938, 2)</f>
        <v>0</v>
      </c>
    </row>
    <row r="939" spans="3:11" x14ac:dyDescent="0.25">
      <c r="C939" s="13">
        <v>128472</v>
      </c>
      <c r="D939" s="39">
        <v>13</v>
      </c>
      <c r="E939" s="40" t="s">
        <v>717</v>
      </c>
      <c r="F939" s="13" t="s">
        <v>36</v>
      </c>
      <c r="G939" s="13">
        <v>6.0000000000000001E-3</v>
      </c>
      <c r="H939" s="48"/>
      <c r="I939" s="48"/>
      <c r="J939" s="49">
        <f xml:space="preserve"> $I$939 + $H$939</f>
        <v>0</v>
      </c>
      <c r="K939" s="49">
        <f xml:space="preserve"> ROUND(($I$939 + $H$939) * $G$939, 2)</f>
        <v>0</v>
      </c>
    </row>
    <row r="940" spans="3:11" x14ac:dyDescent="0.25">
      <c r="C940" s="13">
        <v>128473</v>
      </c>
      <c r="D940" s="39">
        <v>14</v>
      </c>
      <c r="E940" s="40" t="s">
        <v>718</v>
      </c>
      <c r="F940" s="13" t="s">
        <v>36</v>
      </c>
      <c r="G940" s="13">
        <v>5.0000000000000001E-3</v>
      </c>
      <c r="H940" s="48"/>
      <c r="I940" s="48"/>
      <c r="J940" s="49">
        <f xml:space="preserve"> $I$940 + $H$940</f>
        <v>0</v>
      </c>
      <c r="K940" s="49">
        <f xml:space="preserve"> ROUND(($I$940 + $H$940) * $G$940, 2)</f>
        <v>0</v>
      </c>
    </row>
    <row r="941" spans="3:11" x14ac:dyDescent="0.25">
      <c r="C941" s="13">
        <v>128474</v>
      </c>
      <c r="D941" s="39">
        <v>15</v>
      </c>
      <c r="E941" s="40" t="s">
        <v>719</v>
      </c>
      <c r="F941" s="13" t="s">
        <v>720</v>
      </c>
      <c r="G941" s="13">
        <v>4</v>
      </c>
      <c r="H941" s="48"/>
      <c r="I941" s="48"/>
      <c r="J941" s="49">
        <f xml:space="preserve"> $I$941 + $H$941</f>
        <v>0</v>
      </c>
      <c r="K941" s="49">
        <f xml:space="preserve"> ROUND(($I$941 + $H$941) * $G$941, 2)</f>
        <v>0</v>
      </c>
    </row>
    <row r="942" spans="3:11" x14ac:dyDescent="0.25">
      <c r="C942" s="13">
        <v>128476</v>
      </c>
      <c r="D942" s="39">
        <v>16</v>
      </c>
      <c r="E942" s="40" t="s">
        <v>51</v>
      </c>
      <c r="F942" s="13" t="s">
        <v>36</v>
      </c>
      <c r="G942" s="13">
        <v>2.4E-2</v>
      </c>
      <c r="H942" s="48"/>
      <c r="I942" s="48"/>
      <c r="J942" s="49">
        <f xml:space="preserve"> $I$942 + $H$942</f>
        <v>0</v>
      </c>
      <c r="K942" s="49">
        <f xml:space="preserve"> ROUND(($I$942 + $H$942) * $G$942, 2)</f>
        <v>0</v>
      </c>
    </row>
    <row r="943" spans="3:11" x14ac:dyDescent="0.25">
      <c r="C943" s="13">
        <v>128477</v>
      </c>
      <c r="D943" s="39">
        <v>17</v>
      </c>
      <c r="E943" s="40" t="s">
        <v>721</v>
      </c>
      <c r="F943" s="13" t="s">
        <v>72</v>
      </c>
      <c r="G943" s="13">
        <v>20</v>
      </c>
      <c r="H943" s="48"/>
      <c r="I943" s="48"/>
      <c r="J943" s="49">
        <f xml:space="preserve"> $I$943 + $H$943</f>
        <v>0</v>
      </c>
      <c r="K943" s="49">
        <f xml:space="preserve"> ROUND(($I$943 + $H$943) * $G$943, 2)</f>
        <v>0</v>
      </c>
    </row>
    <row r="944" spans="3:11" ht="30" x14ac:dyDescent="0.25">
      <c r="C944" s="13">
        <v>128478</v>
      </c>
      <c r="D944" s="39">
        <v>18</v>
      </c>
      <c r="E944" s="40" t="s">
        <v>722</v>
      </c>
      <c r="F944" s="13" t="s">
        <v>30</v>
      </c>
      <c r="G944" s="13">
        <v>0.1</v>
      </c>
      <c r="H944" s="48"/>
      <c r="I944" s="48"/>
      <c r="J944" s="49">
        <f xml:space="preserve"> $I$944 + $H$944</f>
        <v>0</v>
      </c>
      <c r="K944" s="49">
        <f xml:space="preserve"> ROUND(($I$944 + $H$944) * $G$944, 2)</f>
        <v>0</v>
      </c>
    </row>
    <row r="945" spans="2:11" s="30" customFormat="1" x14ac:dyDescent="0.25">
      <c r="B945" s="29"/>
      <c r="C945" s="32"/>
      <c r="D945" s="33">
        <v>42</v>
      </c>
      <c r="E945" s="34" t="s">
        <v>723</v>
      </c>
      <c r="F945" s="35"/>
      <c r="G945" s="35"/>
      <c r="H945" s="46"/>
      <c r="I945" s="46"/>
      <c r="J945" s="42"/>
      <c r="K945" s="47">
        <f>ROUND(SUM($K$946:$K$988), 2)</f>
        <v>0</v>
      </c>
    </row>
    <row r="946" spans="2:11" x14ac:dyDescent="0.25">
      <c r="C946" s="13">
        <v>128480</v>
      </c>
      <c r="D946" s="39">
        <v>1</v>
      </c>
      <c r="E946" s="40" t="s">
        <v>724</v>
      </c>
      <c r="F946" s="13" t="s">
        <v>30</v>
      </c>
      <c r="G946" s="13">
        <v>5</v>
      </c>
      <c r="H946" s="48"/>
      <c r="I946" s="48"/>
      <c r="J946" s="49">
        <f xml:space="preserve"> $I$946 + $H$946</f>
        <v>0</v>
      </c>
      <c r="K946" s="49">
        <f xml:space="preserve"> ROUND(($I$946 + $H$946) * $G$946, 2)</f>
        <v>0</v>
      </c>
    </row>
    <row r="947" spans="2:11" ht="30" x14ac:dyDescent="0.25">
      <c r="C947" s="13">
        <v>130262</v>
      </c>
      <c r="D947" s="39">
        <v>2</v>
      </c>
      <c r="E947" s="40" t="s">
        <v>725</v>
      </c>
      <c r="F947" s="13" t="s">
        <v>30</v>
      </c>
      <c r="G947" s="13">
        <v>5</v>
      </c>
      <c r="H947" s="48"/>
      <c r="I947" s="48"/>
      <c r="J947" s="49">
        <f xml:space="preserve"> $I$947 + $H$947</f>
        <v>0</v>
      </c>
      <c r="K947" s="49">
        <f xml:space="preserve"> ROUND(($I$947 + $H$947) * $G$947, 2)</f>
        <v>0</v>
      </c>
    </row>
    <row r="948" spans="2:11" x14ac:dyDescent="0.25">
      <c r="C948" s="13">
        <v>128481</v>
      </c>
      <c r="D948" s="39">
        <v>3</v>
      </c>
      <c r="E948" s="40" t="s">
        <v>242</v>
      </c>
      <c r="F948" s="13" t="s">
        <v>30</v>
      </c>
      <c r="G948" s="13">
        <v>112</v>
      </c>
      <c r="H948" s="48"/>
      <c r="I948" s="48"/>
      <c r="J948" s="49">
        <f xml:space="preserve"> $I$948 + $H$948</f>
        <v>0</v>
      </c>
      <c r="K948" s="49">
        <f xml:space="preserve"> ROUND(($I$948 + $H$948) * $G$948, 2)</f>
        <v>0</v>
      </c>
    </row>
    <row r="949" spans="2:11" ht="30" x14ac:dyDescent="0.25">
      <c r="C949" s="13">
        <v>128482</v>
      </c>
      <c r="D949" s="39">
        <v>4</v>
      </c>
      <c r="E949" s="40" t="s">
        <v>37</v>
      </c>
      <c r="F949" s="13" t="s">
        <v>30</v>
      </c>
      <c r="G949" s="13">
        <v>21</v>
      </c>
      <c r="H949" s="48"/>
      <c r="I949" s="48"/>
      <c r="J949" s="49">
        <f xml:space="preserve"> $I$949 + $H$949</f>
        <v>0</v>
      </c>
      <c r="K949" s="49">
        <f xml:space="preserve"> ROUND(($I$949 + $H$949) * $G$949, 2)</f>
        <v>0</v>
      </c>
    </row>
    <row r="950" spans="2:11" ht="30" x14ac:dyDescent="0.25">
      <c r="C950" s="13">
        <v>128483</v>
      </c>
      <c r="D950" s="39">
        <v>5</v>
      </c>
      <c r="E950" s="40" t="s">
        <v>35</v>
      </c>
      <c r="F950" s="13" t="s">
        <v>36</v>
      </c>
      <c r="G950" s="13">
        <v>48</v>
      </c>
      <c r="H950" s="48"/>
      <c r="I950" s="48"/>
      <c r="J950" s="49">
        <f xml:space="preserve"> $I$950 + $H$950</f>
        <v>0</v>
      </c>
      <c r="K950" s="49">
        <f xml:space="preserve"> ROUND(($I$950 + $H$950) * $G$950, 2)</f>
        <v>0</v>
      </c>
    </row>
    <row r="951" spans="2:11" x14ac:dyDescent="0.25">
      <c r="C951" s="13">
        <v>128484</v>
      </c>
      <c r="D951" s="39">
        <v>6</v>
      </c>
      <c r="E951" s="40" t="s">
        <v>253</v>
      </c>
      <c r="F951" s="13" t="s">
        <v>30</v>
      </c>
      <c r="G951" s="13">
        <v>20</v>
      </c>
      <c r="H951" s="48"/>
      <c r="I951" s="48"/>
      <c r="J951" s="49">
        <f xml:space="preserve"> $I$951 + $H$951</f>
        <v>0</v>
      </c>
      <c r="K951" s="49">
        <f xml:space="preserve"> ROUND(($I$951 + $H$951) * $G$951, 2)</f>
        <v>0</v>
      </c>
    </row>
    <row r="952" spans="2:11" x14ac:dyDescent="0.25">
      <c r="C952" s="13">
        <v>128485</v>
      </c>
      <c r="D952" s="39">
        <v>7</v>
      </c>
      <c r="E952" s="40" t="s">
        <v>245</v>
      </c>
      <c r="F952" s="13" t="s">
        <v>30</v>
      </c>
      <c r="G952" s="13">
        <v>15</v>
      </c>
      <c r="H952" s="48"/>
      <c r="I952" s="48"/>
      <c r="J952" s="49">
        <f xml:space="preserve"> $I$952 + $H$952</f>
        <v>0</v>
      </c>
      <c r="K952" s="49">
        <f xml:space="preserve"> ROUND(($I$952 + $H$952) * $G$952, 2)</f>
        <v>0</v>
      </c>
    </row>
    <row r="953" spans="2:11" ht="45" x14ac:dyDescent="0.25">
      <c r="C953" s="13">
        <v>128486</v>
      </c>
      <c r="D953" s="39">
        <v>8</v>
      </c>
      <c r="E953" s="40" t="s">
        <v>695</v>
      </c>
      <c r="F953" s="13" t="s">
        <v>45</v>
      </c>
      <c r="G953" s="13">
        <v>3</v>
      </c>
      <c r="H953" s="48"/>
      <c r="I953" s="48"/>
      <c r="J953" s="49">
        <f xml:space="preserve"> $I$953 + $H$953</f>
        <v>0</v>
      </c>
      <c r="K953" s="49">
        <f xml:space="preserve"> ROUND(($I$953 + $H$953) * $G$953, 2)</f>
        <v>0</v>
      </c>
    </row>
    <row r="954" spans="2:11" ht="30" x14ac:dyDescent="0.25">
      <c r="C954" s="13">
        <v>128487</v>
      </c>
      <c r="D954" s="39">
        <v>9</v>
      </c>
      <c r="E954" s="40" t="s">
        <v>290</v>
      </c>
      <c r="F954" s="13" t="s">
        <v>45</v>
      </c>
      <c r="G954" s="13">
        <v>133</v>
      </c>
      <c r="H954" s="48"/>
      <c r="I954" s="48"/>
      <c r="J954" s="49">
        <f xml:space="preserve"> $I$954 + $H$954</f>
        <v>0</v>
      </c>
      <c r="K954" s="49">
        <f xml:space="preserve"> ROUND(($I$954 + $H$954) * $G$954, 2)</f>
        <v>0</v>
      </c>
    </row>
    <row r="955" spans="2:11" ht="30" x14ac:dyDescent="0.25">
      <c r="C955" s="13">
        <v>128488</v>
      </c>
      <c r="D955" s="39">
        <v>10</v>
      </c>
      <c r="E955" s="40" t="s">
        <v>308</v>
      </c>
      <c r="F955" s="13" t="s">
        <v>45</v>
      </c>
      <c r="G955" s="13">
        <v>82</v>
      </c>
      <c r="H955" s="48"/>
      <c r="I955" s="48"/>
      <c r="J955" s="49">
        <f xml:space="preserve"> $I$955 + $H$955</f>
        <v>0</v>
      </c>
      <c r="K955" s="49">
        <f xml:space="preserve"> ROUND(($I$955 + $H$955) * $G$955, 2)</f>
        <v>0</v>
      </c>
    </row>
    <row r="956" spans="2:11" ht="30" x14ac:dyDescent="0.25">
      <c r="C956" s="13">
        <v>128489</v>
      </c>
      <c r="D956" s="39">
        <v>11</v>
      </c>
      <c r="E956" s="40" t="s">
        <v>648</v>
      </c>
      <c r="F956" s="13" t="s">
        <v>45</v>
      </c>
      <c r="G956" s="13">
        <v>1.5</v>
      </c>
      <c r="H956" s="48"/>
      <c r="I956" s="48"/>
      <c r="J956" s="49">
        <f xml:space="preserve"> $I$956 + $H$956</f>
        <v>0</v>
      </c>
      <c r="K956" s="49">
        <f xml:space="preserve"> ROUND(($I$956 + $H$956) * $G$956, 2)</f>
        <v>0</v>
      </c>
    </row>
    <row r="957" spans="2:11" x14ac:dyDescent="0.25">
      <c r="C957" s="13">
        <v>128490</v>
      </c>
      <c r="D957" s="39">
        <v>12</v>
      </c>
      <c r="E957" s="40" t="s">
        <v>726</v>
      </c>
      <c r="F957" s="13" t="s">
        <v>89</v>
      </c>
      <c r="G957" s="13">
        <v>1</v>
      </c>
      <c r="H957" s="48"/>
      <c r="I957" s="48"/>
      <c r="J957" s="49">
        <f xml:space="preserve"> $I$957 + $H$957</f>
        <v>0</v>
      </c>
      <c r="K957" s="49">
        <f xml:space="preserve"> ROUND(($I$957 + $H$957) * $G$957, 2)</f>
        <v>0</v>
      </c>
    </row>
    <row r="958" spans="2:11" x14ac:dyDescent="0.25">
      <c r="C958" s="13">
        <v>128491</v>
      </c>
      <c r="D958" s="39">
        <v>13</v>
      </c>
      <c r="E958" s="40" t="s">
        <v>727</v>
      </c>
      <c r="F958" s="13" t="s">
        <v>89</v>
      </c>
      <c r="G958" s="13">
        <v>1</v>
      </c>
      <c r="H958" s="48"/>
      <c r="I958" s="48"/>
      <c r="J958" s="49">
        <f xml:space="preserve"> $I$958 + $H$958</f>
        <v>0</v>
      </c>
      <c r="K958" s="49">
        <f xml:space="preserve"> ROUND(($I$958 + $H$958) * $G$958, 2)</f>
        <v>0</v>
      </c>
    </row>
    <row r="959" spans="2:11" x14ac:dyDescent="0.25">
      <c r="C959" s="13">
        <v>128535</v>
      </c>
      <c r="D959" s="39">
        <v>14</v>
      </c>
      <c r="E959" s="40" t="s">
        <v>322</v>
      </c>
      <c r="F959" s="13" t="s">
        <v>89</v>
      </c>
      <c r="G959" s="13">
        <v>2</v>
      </c>
      <c r="H959" s="48"/>
      <c r="I959" s="48"/>
      <c r="J959" s="49">
        <f xml:space="preserve"> $I$959 + $H$959</f>
        <v>0</v>
      </c>
      <c r="K959" s="49">
        <f xml:space="preserve"> ROUND(($I$959 + $H$959) * $G$959, 2)</f>
        <v>0</v>
      </c>
    </row>
    <row r="960" spans="2:11" ht="30" x14ac:dyDescent="0.25">
      <c r="C960" s="13">
        <v>128536</v>
      </c>
      <c r="D960" s="39">
        <v>15</v>
      </c>
      <c r="E960" s="40" t="s">
        <v>651</v>
      </c>
      <c r="F960" s="13" t="s">
        <v>89</v>
      </c>
      <c r="G960" s="13">
        <v>1</v>
      </c>
      <c r="H960" s="48"/>
      <c r="I960" s="48"/>
      <c r="J960" s="49">
        <f xml:space="preserve"> $I$960 + $H$960</f>
        <v>0</v>
      </c>
      <c r="K960" s="49">
        <f xml:space="preserve"> ROUND(($I$960 + $H$960) * $G$960, 2)</f>
        <v>0</v>
      </c>
    </row>
    <row r="961" spans="3:11" x14ac:dyDescent="0.25">
      <c r="C961" s="13">
        <v>128494</v>
      </c>
      <c r="D961" s="39">
        <v>16</v>
      </c>
      <c r="E961" s="40" t="s">
        <v>323</v>
      </c>
      <c r="F961" s="13" t="s">
        <v>89</v>
      </c>
      <c r="G961" s="13">
        <v>4</v>
      </c>
      <c r="H961" s="48"/>
      <c r="I961" s="48"/>
      <c r="J961" s="49">
        <f xml:space="preserve"> $I$961 + $H$961</f>
        <v>0</v>
      </c>
      <c r="K961" s="49">
        <f xml:space="preserve"> ROUND(($I$961 + $H$961) * $G$961, 2)</f>
        <v>0</v>
      </c>
    </row>
    <row r="962" spans="3:11" x14ac:dyDescent="0.25">
      <c r="C962" s="13">
        <v>128495</v>
      </c>
      <c r="D962" s="39">
        <v>17</v>
      </c>
      <c r="E962" s="40" t="s">
        <v>652</v>
      </c>
      <c r="F962" s="13" t="s">
        <v>89</v>
      </c>
      <c r="G962" s="13">
        <v>4</v>
      </c>
      <c r="H962" s="48"/>
      <c r="I962" s="48"/>
      <c r="J962" s="49">
        <f xml:space="preserve"> $I$962 + $H$962</f>
        <v>0</v>
      </c>
      <c r="K962" s="49">
        <f xml:space="preserve"> ROUND(($I$962 + $H$962) * $G$962, 2)</f>
        <v>0</v>
      </c>
    </row>
    <row r="963" spans="3:11" x14ac:dyDescent="0.25">
      <c r="C963" s="13">
        <v>128809</v>
      </c>
      <c r="D963" s="39">
        <v>18</v>
      </c>
      <c r="E963" s="40" t="s">
        <v>293</v>
      </c>
      <c r="F963" s="13" t="s">
        <v>36</v>
      </c>
      <c r="G963" s="13">
        <v>0.02</v>
      </c>
      <c r="H963" s="48"/>
      <c r="I963" s="48"/>
      <c r="J963" s="49">
        <f xml:space="preserve"> $I$963 + $H$963</f>
        <v>0</v>
      </c>
      <c r="K963" s="49">
        <f xml:space="preserve"> ROUND(($I$963 + $H$963) * $G$963, 2)</f>
        <v>0</v>
      </c>
    </row>
    <row r="964" spans="3:11" x14ac:dyDescent="0.25">
      <c r="C964" s="13">
        <v>128496</v>
      </c>
      <c r="D964" s="39">
        <v>19</v>
      </c>
      <c r="E964" s="40" t="s">
        <v>728</v>
      </c>
      <c r="F964" s="13" t="s">
        <v>89</v>
      </c>
      <c r="G964" s="13">
        <v>1</v>
      </c>
      <c r="H964" s="48"/>
      <c r="I964" s="48"/>
      <c r="J964" s="49">
        <f xml:space="preserve"> $I$964 + $H$964</f>
        <v>0</v>
      </c>
      <c r="K964" s="49">
        <f xml:space="preserve"> ROUND(($I$964 + $H$964) * $G$964, 2)</f>
        <v>0</v>
      </c>
    </row>
    <row r="965" spans="3:11" x14ac:dyDescent="0.25">
      <c r="C965" s="13">
        <v>128497</v>
      </c>
      <c r="D965" s="39">
        <v>20</v>
      </c>
      <c r="E965" s="40" t="s">
        <v>729</v>
      </c>
      <c r="F965" s="13" t="s">
        <v>89</v>
      </c>
      <c r="G965" s="13">
        <v>1</v>
      </c>
      <c r="H965" s="48"/>
      <c r="I965" s="48"/>
      <c r="J965" s="49">
        <f xml:space="preserve"> $I$965 + $H$965</f>
        <v>0</v>
      </c>
      <c r="K965" s="49">
        <f xml:space="preserve"> ROUND(($I$965 + $H$965) * $G$965, 2)</f>
        <v>0</v>
      </c>
    </row>
    <row r="966" spans="3:11" x14ac:dyDescent="0.25">
      <c r="C966" s="13">
        <v>128498</v>
      </c>
      <c r="D966" s="39">
        <v>21</v>
      </c>
      <c r="E966" s="40" t="s">
        <v>417</v>
      </c>
      <c r="F966" s="13" t="s">
        <v>89</v>
      </c>
      <c r="G966" s="13">
        <v>2</v>
      </c>
      <c r="H966" s="48"/>
      <c r="I966" s="48"/>
      <c r="J966" s="49">
        <f xml:space="preserve"> $I$966 + $H$966</f>
        <v>0</v>
      </c>
      <c r="K966" s="49">
        <f xml:space="preserve"> ROUND(($I$966 + $H$966) * $G$966, 2)</f>
        <v>0</v>
      </c>
    </row>
    <row r="967" spans="3:11" x14ac:dyDescent="0.25">
      <c r="C967" s="13">
        <v>128499</v>
      </c>
      <c r="D967" s="39">
        <v>22</v>
      </c>
      <c r="E967" s="40" t="s">
        <v>730</v>
      </c>
      <c r="F967" s="13" t="s">
        <v>89</v>
      </c>
      <c r="G967" s="13">
        <v>1</v>
      </c>
      <c r="H967" s="48"/>
      <c r="I967" s="48"/>
      <c r="J967" s="49">
        <f xml:space="preserve"> $I$967 + $H$967</f>
        <v>0</v>
      </c>
      <c r="K967" s="49">
        <f xml:space="preserve"> ROUND(($I$967 + $H$967) * $G$967, 2)</f>
        <v>0</v>
      </c>
    </row>
    <row r="968" spans="3:11" x14ac:dyDescent="0.25">
      <c r="C968" s="13">
        <v>128500</v>
      </c>
      <c r="D968" s="39">
        <v>23</v>
      </c>
      <c r="E968" s="40" t="s">
        <v>731</v>
      </c>
      <c r="F968" s="13" t="s">
        <v>45</v>
      </c>
      <c r="G968" s="13">
        <v>10</v>
      </c>
      <c r="H968" s="48"/>
      <c r="I968" s="48"/>
      <c r="J968" s="49">
        <f xml:space="preserve"> $I$968 + $H$968</f>
        <v>0</v>
      </c>
      <c r="K968" s="49">
        <f xml:space="preserve"> ROUND(($I$968 + $H$968) * $G$968, 2)</f>
        <v>0</v>
      </c>
    </row>
    <row r="969" spans="3:11" x14ac:dyDescent="0.25">
      <c r="C969" s="13">
        <v>128501</v>
      </c>
      <c r="D969" s="39">
        <v>24</v>
      </c>
      <c r="E969" s="40" t="s">
        <v>732</v>
      </c>
      <c r="F969" s="13" t="s">
        <v>45</v>
      </c>
      <c r="G969" s="13">
        <v>6</v>
      </c>
      <c r="H969" s="48"/>
      <c r="I969" s="48"/>
      <c r="J969" s="49">
        <f xml:space="preserve"> $I$969 + $H$969</f>
        <v>0</v>
      </c>
      <c r="K969" s="49">
        <f xml:space="preserve"> ROUND(($I$969 + $H$969) * $G$969, 2)</f>
        <v>0</v>
      </c>
    </row>
    <row r="970" spans="3:11" ht="30" x14ac:dyDescent="0.25">
      <c r="C970" s="13">
        <v>128502</v>
      </c>
      <c r="D970" s="39">
        <v>25</v>
      </c>
      <c r="E970" s="40" t="s">
        <v>733</v>
      </c>
      <c r="F970" s="13" t="s">
        <v>30</v>
      </c>
      <c r="G970" s="13">
        <v>2.1</v>
      </c>
      <c r="H970" s="48"/>
      <c r="I970" s="48"/>
      <c r="J970" s="49">
        <f xml:space="preserve"> $I$970 + $H$970</f>
        <v>0</v>
      </c>
      <c r="K970" s="49">
        <f xml:space="preserve"> ROUND(($I$970 + $H$970) * $G$970, 2)</f>
        <v>0</v>
      </c>
    </row>
    <row r="971" spans="3:11" ht="30" x14ac:dyDescent="0.25">
      <c r="C971" s="13">
        <v>128537</v>
      </c>
      <c r="D971" s="39">
        <v>26</v>
      </c>
      <c r="E971" s="40" t="s">
        <v>734</v>
      </c>
      <c r="F971" s="13" t="s">
        <v>30</v>
      </c>
      <c r="G971" s="13">
        <v>0.6</v>
      </c>
      <c r="H971" s="48"/>
      <c r="I971" s="48"/>
      <c r="J971" s="49">
        <f xml:space="preserve"> $I$971 + $H$971</f>
        <v>0</v>
      </c>
      <c r="K971" s="49">
        <f xml:space="preserve"> ROUND(($I$971 + $H$971) * $G$971, 2)</f>
        <v>0</v>
      </c>
    </row>
    <row r="972" spans="3:11" ht="30" x14ac:dyDescent="0.25">
      <c r="C972" s="13">
        <v>128503</v>
      </c>
      <c r="D972" s="39">
        <v>27</v>
      </c>
      <c r="E972" s="40" t="s">
        <v>735</v>
      </c>
      <c r="F972" s="13" t="s">
        <v>30</v>
      </c>
      <c r="G972" s="13">
        <v>1.52</v>
      </c>
      <c r="H972" s="48"/>
      <c r="I972" s="48"/>
      <c r="J972" s="49">
        <f xml:space="preserve"> $I$972 + $H$972</f>
        <v>0</v>
      </c>
      <c r="K972" s="49">
        <f xml:space="preserve"> ROUND(($I$972 + $H$972) * $G$972, 2)</f>
        <v>0</v>
      </c>
    </row>
    <row r="973" spans="3:11" x14ac:dyDescent="0.25">
      <c r="C973" s="13">
        <v>128556</v>
      </c>
      <c r="D973" s="39">
        <v>28</v>
      </c>
      <c r="E973" s="40" t="s">
        <v>736</v>
      </c>
      <c r="F973" s="13" t="s">
        <v>89</v>
      </c>
      <c r="G973" s="13">
        <v>3</v>
      </c>
      <c r="H973" s="48"/>
      <c r="I973" s="48"/>
      <c r="J973" s="49">
        <f xml:space="preserve"> $I$973 + $H$973</f>
        <v>0</v>
      </c>
      <c r="K973" s="49">
        <f xml:space="preserve"> ROUND(($I$973 + $H$973) * $G$973, 2)</f>
        <v>0</v>
      </c>
    </row>
    <row r="974" spans="3:11" ht="30" x14ac:dyDescent="0.25">
      <c r="C974" s="13">
        <v>128504</v>
      </c>
      <c r="D974" s="39">
        <v>29</v>
      </c>
      <c r="E974" s="40" t="s">
        <v>737</v>
      </c>
      <c r="F974" s="13" t="s">
        <v>30</v>
      </c>
      <c r="G974" s="13">
        <v>0.04</v>
      </c>
      <c r="H974" s="48"/>
      <c r="I974" s="48"/>
      <c r="J974" s="49">
        <f xml:space="preserve"> $I$974 + $H$974</f>
        <v>0</v>
      </c>
      <c r="K974" s="49">
        <f xml:space="preserve"> ROUND(($I$974 + $H$974) * $G$974, 2)</f>
        <v>0</v>
      </c>
    </row>
    <row r="975" spans="3:11" ht="30" x14ac:dyDescent="0.25">
      <c r="C975" s="13">
        <v>128505</v>
      </c>
      <c r="D975" s="39">
        <v>30</v>
      </c>
      <c r="E975" s="40" t="s">
        <v>738</v>
      </c>
      <c r="F975" s="13" t="s">
        <v>36</v>
      </c>
      <c r="G975" s="13">
        <v>0.09</v>
      </c>
      <c r="H975" s="48"/>
      <c r="I975" s="48"/>
      <c r="J975" s="49">
        <f xml:space="preserve"> $I$975 + $H$975</f>
        <v>0</v>
      </c>
      <c r="K975" s="49">
        <f xml:space="preserve"> ROUND(($I$975 + $H$975) * $G$975, 2)</f>
        <v>0</v>
      </c>
    </row>
    <row r="976" spans="3:11" x14ac:dyDescent="0.25">
      <c r="C976" s="13">
        <v>128555</v>
      </c>
      <c r="D976" s="39">
        <v>31</v>
      </c>
      <c r="E976" s="40" t="s">
        <v>739</v>
      </c>
      <c r="F976" s="13" t="s">
        <v>36</v>
      </c>
      <c r="G976" s="13">
        <v>0.02</v>
      </c>
      <c r="H976" s="48"/>
      <c r="I976" s="48"/>
      <c r="J976" s="49">
        <f xml:space="preserve"> $I$976 + $H$976</f>
        <v>0</v>
      </c>
      <c r="K976" s="49">
        <f xml:space="preserve"> ROUND(($I$976 + $H$976) * $G$976, 2)</f>
        <v>0</v>
      </c>
    </row>
    <row r="977" spans="2:11" x14ac:dyDescent="0.25">
      <c r="C977" s="13">
        <v>128559</v>
      </c>
      <c r="D977" s="39">
        <v>32</v>
      </c>
      <c r="E977" s="40" t="s">
        <v>740</v>
      </c>
      <c r="F977" s="13" t="s">
        <v>36</v>
      </c>
      <c r="G977" s="13">
        <v>0.11</v>
      </c>
      <c r="H977" s="48"/>
      <c r="I977" s="48"/>
      <c r="J977" s="49">
        <f xml:space="preserve"> $I$977 + $H$977</f>
        <v>0</v>
      </c>
      <c r="K977" s="49">
        <f xml:space="preserve"> ROUND(($I$977 + $H$977) * $G$977, 2)</f>
        <v>0</v>
      </c>
    </row>
    <row r="978" spans="2:11" ht="30" x14ac:dyDescent="0.25">
      <c r="C978" s="13">
        <v>128506</v>
      </c>
      <c r="D978" s="39">
        <v>33</v>
      </c>
      <c r="E978" s="40" t="s">
        <v>741</v>
      </c>
      <c r="F978" s="13" t="s">
        <v>716</v>
      </c>
      <c r="G978" s="13">
        <v>2</v>
      </c>
      <c r="H978" s="48"/>
      <c r="I978" s="48"/>
      <c r="J978" s="49">
        <f xml:space="preserve"> $I$978 + $H$978</f>
        <v>0</v>
      </c>
      <c r="K978" s="49">
        <f xml:space="preserve"> ROUND(($I$978 + $H$978) * $G$978, 2)</f>
        <v>0</v>
      </c>
    </row>
    <row r="979" spans="2:11" x14ac:dyDescent="0.25">
      <c r="C979" s="13">
        <v>128507</v>
      </c>
      <c r="D979" s="39">
        <v>34</v>
      </c>
      <c r="E979" s="40" t="s">
        <v>295</v>
      </c>
      <c r="F979" s="13" t="s">
        <v>45</v>
      </c>
      <c r="G979" s="13">
        <v>218</v>
      </c>
      <c r="H979" s="48"/>
      <c r="I979" s="48"/>
      <c r="J979" s="49">
        <f xml:space="preserve"> $I$979 + $H$979</f>
        <v>0</v>
      </c>
      <c r="K979" s="49">
        <f xml:space="preserve"> ROUND(($I$979 + $H$979) * $G$979, 2)</f>
        <v>0</v>
      </c>
    </row>
    <row r="980" spans="2:11" x14ac:dyDescent="0.25">
      <c r="C980" s="13">
        <v>128560</v>
      </c>
      <c r="D980" s="39">
        <v>35</v>
      </c>
      <c r="E980" s="40" t="s">
        <v>742</v>
      </c>
      <c r="F980" s="13" t="s">
        <v>432</v>
      </c>
      <c r="G980" s="13">
        <v>0.13600000000000001</v>
      </c>
      <c r="H980" s="48"/>
      <c r="I980" s="48"/>
      <c r="J980" s="49">
        <f xml:space="preserve"> $I$980 + $H$980</f>
        <v>0</v>
      </c>
      <c r="K980" s="49">
        <f xml:space="preserve"> ROUND(($I$980 + $H$980) * $G$980, 2)</f>
        <v>0</v>
      </c>
    </row>
    <row r="981" spans="2:11" x14ac:dyDescent="0.25">
      <c r="C981" s="13">
        <v>128561</v>
      </c>
      <c r="D981" s="39">
        <v>36</v>
      </c>
      <c r="E981" s="40" t="s">
        <v>743</v>
      </c>
      <c r="F981" s="13" t="s">
        <v>432</v>
      </c>
      <c r="G981" s="13">
        <v>8.4000000000000005E-2</v>
      </c>
      <c r="H981" s="48"/>
      <c r="I981" s="48"/>
      <c r="J981" s="49">
        <f xml:space="preserve"> $I$981 + $H$981</f>
        <v>0</v>
      </c>
      <c r="K981" s="49">
        <f xml:space="preserve"> ROUND(($I$981 + $H$981) * $G$981, 2)</f>
        <v>0</v>
      </c>
    </row>
    <row r="982" spans="2:11" ht="30" x14ac:dyDescent="0.25">
      <c r="C982" s="13">
        <v>128508</v>
      </c>
      <c r="D982" s="39">
        <v>37</v>
      </c>
      <c r="E982" s="40" t="s">
        <v>744</v>
      </c>
      <c r="F982" s="13" t="s">
        <v>45</v>
      </c>
      <c r="G982" s="13">
        <v>133</v>
      </c>
      <c r="H982" s="48"/>
      <c r="I982" s="48"/>
      <c r="J982" s="49">
        <f xml:space="preserve"> $I$982 + $H$982</f>
        <v>0</v>
      </c>
      <c r="K982" s="49">
        <f xml:space="preserve"> ROUND(($I$982 + $H$982) * $G$982, 2)</f>
        <v>0</v>
      </c>
    </row>
    <row r="983" spans="2:11" ht="30" x14ac:dyDescent="0.25">
      <c r="C983" s="13">
        <v>128509</v>
      </c>
      <c r="D983" s="39">
        <v>38</v>
      </c>
      <c r="E983" s="40" t="s">
        <v>745</v>
      </c>
      <c r="F983" s="13" t="s">
        <v>45</v>
      </c>
      <c r="G983" s="13">
        <v>82</v>
      </c>
      <c r="H983" s="48"/>
      <c r="I983" s="48"/>
      <c r="J983" s="49">
        <f xml:space="preserve"> $I$983 + $H$983</f>
        <v>0</v>
      </c>
      <c r="K983" s="49">
        <f xml:space="preserve"> ROUND(($I$983 + $H$983) * $G$983, 2)</f>
        <v>0</v>
      </c>
    </row>
    <row r="984" spans="2:11" ht="30" x14ac:dyDescent="0.25">
      <c r="C984" s="13">
        <v>128510</v>
      </c>
      <c r="D984" s="39">
        <v>39</v>
      </c>
      <c r="E984" s="40" t="s">
        <v>746</v>
      </c>
      <c r="F984" s="13" t="s">
        <v>45</v>
      </c>
      <c r="G984" s="13">
        <v>1.5</v>
      </c>
      <c r="H984" s="48"/>
      <c r="I984" s="48"/>
      <c r="J984" s="49">
        <f xml:space="preserve"> $I$984 + $H$984</f>
        <v>0</v>
      </c>
      <c r="K984" s="49">
        <f xml:space="preserve"> ROUND(($I$984 + $H$984) * $G$984, 2)</f>
        <v>0</v>
      </c>
    </row>
    <row r="985" spans="2:11" x14ac:dyDescent="0.25">
      <c r="C985" s="13">
        <v>128513</v>
      </c>
      <c r="D985" s="39">
        <v>40</v>
      </c>
      <c r="E985" s="40" t="s">
        <v>536</v>
      </c>
      <c r="F985" s="13" t="s">
        <v>30</v>
      </c>
      <c r="G985" s="13">
        <v>112</v>
      </c>
      <c r="H985" s="48"/>
      <c r="I985" s="48"/>
      <c r="J985" s="49">
        <f xml:space="preserve"> $I$985 + $H$985</f>
        <v>0</v>
      </c>
      <c r="K985" s="49">
        <f xml:space="preserve"> ROUND(($I$985 + $H$985) * $G$985, 2)</f>
        <v>0</v>
      </c>
    </row>
    <row r="986" spans="2:11" x14ac:dyDescent="0.25">
      <c r="C986" s="13">
        <v>128512</v>
      </c>
      <c r="D986" s="39">
        <v>41</v>
      </c>
      <c r="E986" s="40" t="s">
        <v>255</v>
      </c>
      <c r="F986" s="13" t="s">
        <v>30</v>
      </c>
      <c r="G986" s="13">
        <v>20</v>
      </c>
      <c r="H986" s="48"/>
      <c r="I986" s="48"/>
      <c r="J986" s="49">
        <f xml:space="preserve"> $I$986 + $H$986</f>
        <v>0</v>
      </c>
      <c r="K986" s="49">
        <f xml:space="preserve"> ROUND(($I$986 + $H$986) * $G$986, 2)</f>
        <v>0</v>
      </c>
    </row>
    <row r="987" spans="2:11" x14ac:dyDescent="0.25">
      <c r="C987" s="13">
        <v>128514</v>
      </c>
      <c r="D987" s="39">
        <v>42</v>
      </c>
      <c r="E987" s="40" t="s">
        <v>118</v>
      </c>
      <c r="F987" s="13" t="s">
        <v>30</v>
      </c>
      <c r="G987" s="13">
        <v>1.5</v>
      </c>
      <c r="H987" s="48"/>
      <c r="I987" s="48"/>
      <c r="J987" s="49">
        <f xml:space="preserve"> $I$987 + $H$987</f>
        <v>0</v>
      </c>
      <c r="K987" s="49">
        <f xml:space="preserve"> ROUND(($I$987 + $H$987) * $G$987, 2)</f>
        <v>0</v>
      </c>
    </row>
    <row r="988" spans="2:11" ht="30" x14ac:dyDescent="0.25">
      <c r="C988" s="13">
        <v>128515</v>
      </c>
      <c r="D988" s="39">
        <v>43</v>
      </c>
      <c r="E988" s="40" t="s">
        <v>747</v>
      </c>
      <c r="F988" s="13" t="s">
        <v>72</v>
      </c>
      <c r="G988" s="13">
        <v>10</v>
      </c>
      <c r="H988" s="48"/>
      <c r="I988" s="48"/>
      <c r="J988" s="49">
        <f xml:space="preserve"> $I$988 + $H$988</f>
        <v>0</v>
      </c>
      <c r="K988" s="49">
        <f xml:space="preserve"> ROUND(($I$988 + $H$988) * $G$988, 2)</f>
        <v>0</v>
      </c>
    </row>
    <row r="989" spans="2:11" s="30" customFormat="1" x14ac:dyDescent="0.25">
      <c r="B989" s="29"/>
      <c r="C989" s="32"/>
      <c r="D989" s="33">
        <v>43</v>
      </c>
      <c r="E989" s="34" t="s">
        <v>748</v>
      </c>
      <c r="F989" s="35"/>
      <c r="G989" s="35"/>
      <c r="H989" s="46"/>
      <c r="I989" s="46"/>
      <c r="J989" s="42"/>
      <c r="K989" s="47">
        <f>ROUND(SUM($K$990:$K$1010), 2)</f>
        <v>0</v>
      </c>
    </row>
    <row r="990" spans="2:11" x14ac:dyDescent="0.25">
      <c r="C990" s="13">
        <v>128538</v>
      </c>
      <c r="D990" s="39">
        <v>1</v>
      </c>
      <c r="E990" s="40" t="s">
        <v>724</v>
      </c>
      <c r="F990" s="13" t="s">
        <v>30</v>
      </c>
      <c r="G990" s="13">
        <v>6</v>
      </c>
      <c r="H990" s="48"/>
      <c r="I990" s="48"/>
      <c r="J990" s="49">
        <f xml:space="preserve"> $I$990 + $H$990</f>
        <v>0</v>
      </c>
      <c r="K990" s="49">
        <f xml:space="preserve"> ROUND(($I$990 + $H$990) * $G$990, 2)</f>
        <v>0</v>
      </c>
    </row>
    <row r="991" spans="2:11" ht="30" x14ac:dyDescent="0.25">
      <c r="C991" s="13">
        <v>130264</v>
      </c>
      <c r="D991" s="39">
        <v>2</v>
      </c>
      <c r="E991" s="40" t="s">
        <v>725</v>
      </c>
      <c r="F991" s="13" t="s">
        <v>30</v>
      </c>
      <c r="G991" s="13">
        <v>6</v>
      </c>
      <c r="H991" s="48"/>
      <c r="I991" s="48"/>
      <c r="J991" s="49">
        <f xml:space="preserve"> $I$991 + $H$991</f>
        <v>0</v>
      </c>
      <c r="K991" s="49">
        <f xml:space="preserve"> ROUND(($I$991 + $H$991) * $G$991, 2)</f>
        <v>0</v>
      </c>
    </row>
    <row r="992" spans="2:11" x14ac:dyDescent="0.25">
      <c r="C992" s="13">
        <v>128539</v>
      </c>
      <c r="D992" s="39">
        <v>3</v>
      </c>
      <c r="E992" s="40" t="s">
        <v>242</v>
      </c>
      <c r="F992" s="13" t="s">
        <v>30</v>
      </c>
      <c r="G992" s="13">
        <v>281</v>
      </c>
      <c r="H992" s="48"/>
      <c r="I992" s="48"/>
      <c r="J992" s="49">
        <f xml:space="preserve"> $I$992 + $H$992</f>
        <v>0</v>
      </c>
      <c r="K992" s="49">
        <f xml:space="preserve"> ROUND(($I$992 + $H$992) * $G$992, 2)</f>
        <v>0</v>
      </c>
    </row>
    <row r="993" spans="3:11" ht="30" x14ac:dyDescent="0.25">
      <c r="C993" s="13">
        <v>128540</v>
      </c>
      <c r="D993" s="39">
        <v>4</v>
      </c>
      <c r="E993" s="40" t="s">
        <v>37</v>
      </c>
      <c r="F993" s="13" t="s">
        <v>30</v>
      </c>
      <c r="G993" s="13">
        <v>223</v>
      </c>
      <c r="H993" s="48"/>
      <c r="I993" s="48"/>
      <c r="J993" s="49">
        <f xml:space="preserve"> $I$993 + $H$993</f>
        <v>0</v>
      </c>
      <c r="K993" s="49">
        <f xml:space="preserve"> ROUND(($I$993 + $H$993) * $G$993, 2)</f>
        <v>0</v>
      </c>
    </row>
    <row r="994" spans="3:11" ht="30" x14ac:dyDescent="0.25">
      <c r="C994" s="13">
        <v>128541</v>
      </c>
      <c r="D994" s="39">
        <v>5</v>
      </c>
      <c r="E994" s="40" t="s">
        <v>35</v>
      </c>
      <c r="F994" s="13" t="s">
        <v>36</v>
      </c>
      <c r="G994" s="13">
        <v>413</v>
      </c>
      <c r="H994" s="48"/>
      <c r="I994" s="48"/>
      <c r="J994" s="49">
        <f xml:space="preserve"> $I$994 + $H$994</f>
        <v>0</v>
      </c>
      <c r="K994" s="49">
        <f xml:space="preserve"> ROUND(($I$994 + $H$994) * $G$994, 2)</f>
        <v>0</v>
      </c>
    </row>
    <row r="995" spans="3:11" x14ac:dyDescent="0.25">
      <c r="C995" s="13">
        <v>128542</v>
      </c>
      <c r="D995" s="39">
        <v>6</v>
      </c>
      <c r="E995" s="40" t="s">
        <v>253</v>
      </c>
      <c r="F995" s="13" t="s">
        <v>30</v>
      </c>
      <c r="G995" s="13">
        <v>56</v>
      </c>
      <c r="H995" s="48"/>
      <c r="I995" s="48"/>
      <c r="J995" s="49">
        <f xml:space="preserve"> $I$995 + $H$995</f>
        <v>0</v>
      </c>
      <c r="K995" s="49">
        <f xml:space="preserve"> ROUND(($I$995 + $H$995) * $G$995, 2)</f>
        <v>0</v>
      </c>
    </row>
    <row r="996" spans="3:11" x14ac:dyDescent="0.25">
      <c r="C996" s="13">
        <v>128543</v>
      </c>
      <c r="D996" s="39">
        <v>7</v>
      </c>
      <c r="E996" s="40" t="s">
        <v>245</v>
      </c>
      <c r="F996" s="13" t="s">
        <v>30</v>
      </c>
      <c r="G996" s="13">
        <v>24</v>
      </c>
      <c r="H996" s="48"/>
      <c r="I996" s="48"/>
      <c r="J996" s="49">
        <f xml:space="preserve"> $I$996 + $H$996</f>
        <v>0</v>
      </c>
      <c r="K996" s="49">
        <f xml:space="preserve"> ROUND(($I$996 + $H$996) * $G$996, 2)</f>
        <v>0</v>
      </c>
    </row>
    <row r="997" spans="3:11" ht="45" x14ac:dyDescent="0.25">
      <c r="C997" s="13">
        <v>128544</v>
      </c>
      <c r="D997" s="39">
        <v>8</v>
      </c>
      <c r="E997" s="40" t="s">
        <v>749</v>
      </c>
      <c r="F997" s="13" t="s">
        <v>45</v>
      </c>
      <c r="G997" s="13">
        <v>193</v>
      </c>
      <c r="H997" s="48"/>
      <c r="I997" s="48"/>
      <c r="J997" s="49">
        <f xml:space="preserve"> $I$997 + $H$997</f>
        <v>0</v>
      </c>
      <c r="K997" s="49">
        <f xml:space="preserve"> ROUND(($I$997 + $H$997) * $G$997, 2)</f>
        <v>0</v>
      </c>
    </row>
    <row r="998" spans="3:11" ht="45" x14ac:dyDescent="0.25">
      <c r="C998" s="13">
        <v>128545</v>
      </c>
      <c r="D998" s="39">
        <v>9</v>
      </c>
      <c r="E998" s="40" t="s">
        <v>750</v>
      </c>
      <c r="F998" s="13" t="s">
        <v>45</v>
      </c>
      <c r="G998" s="13">
        <v>154</v>
      </c>
      <c r="H998" s="48"/>
      <c r="I998" s="48"/>
      <c r="J998" s="49">
        <f xml:space="preserve"> $I$998 + $H$998</f>
        <v>0</v>
      </c>
      <c r="K998" s="49">
        <f xml:space="preserve"> ROUND(($I$998 + $H$998) * $G$998, 2)</f>
        <v>0</v>
      </c>
    </row>
    <row r="999" spans="3:11" x14ac:dyDescent="0.25">
      <c r="C999" s="13">
        <v>128546</v>
      </c>
      <c r="D999" s="39">
        <v>10</v>
      </c>
      <c r="E999" s="40" t="s">
        <v>751</v>
      </c>
      <c r="F999" s="13" t="s">
        <v>89</v>
      </c>
      <c r="G999" s="13">
        <v>1</v>
      </c>
      <c r="H999" s="48"/>
      <c r="I999" s="48"/>
      <c r="J999" s="49">
        <f xml:space="preserve"> $I$999 + $H$999</f>
        <v>0</v>
      </c>
      <c r="K999" s="49">
        <f xml:space="preserve"> ROUND(($I$999 + $H$999) * $G$999, 2)</f>
        <v>0</v>
      </c>
    </row>
    <row r="1000" spans="3:11" x14ac:dyDescent="0.25">
      <c r="C1000" s="13">
        <v>128548</v>
      </c>
      <c r="D1000" s="39">
        <v>11</v>
      </c>
      <c r="E1000" s="40" t="s">
        <v>752</v>
      </c>
      <c r="F1000" s="13" t="s">
        <v>45</v>
      </c>
      <c r="G1000" s="13">
        <v>2</v>
      </c>
      <c r="H1000" s="48"/>
      <c r="I1000" s="48"/>
      <c r="J1000" s="49">
        <f xml:space="preserve"> $I$1000 + $H$1000</f>
        <v>0</v>
      </c>
      <c r="K1000" s="49">
        <f xml:space="preserve"> ROUND(($I$1000 + $H$1000) * $G$1000, 2)</f>
        <v>0</v>
      </c>
    </row>
    <row r="1001" spans="3:11" ht="45" x14ac:dyDescent="0.25">
      <c r="C1001" s="13">
        <v>128550</v>
      </c>
      <c r="D1001" s="39">
        <v>12</v>
      </c>
      <c r="E1001" s="40" t="s">
        <v>753</v>
      </c>
      <c r="F1001" s="13" t="s">
        <v>89</v>
      </c>
      <c r="G1001" s="13">
        <v>18</v>
      </c>
      <c r="H1001" s="48"/>
      <c r="I1001" s="48"/>
      <c r="J1001" s="49">
        <f xml:space="preserve"> $I$1001 + $H$1001</f>
        <v>0</v>
      </c>
      <c r="K1001" s="49">
        <f xml:space="preserve"> ROUND(($I$1001 + $H$1001) * $G$1001, 2)</f>
        <v>0</v>
      </c>
    </row>
    <row r="1002" spans="3:11" ht="30" x14ac:dyDescent="0.25">
      <c r="C1002" s="13">
        <v>128551</v>
      </c>
      <c r="D1002" s="39">
        <v>13</v>
      </c>
      <c r="E1002" s="40" t="s">
        <v>735</v>
      </c>
      <c r="F1002" s="13" t="s">
        <v>30</v>
      </c>
      <c r="G1002" s="13">
        <v>3.4</v>
      </c>
      <c r="H1002" s="48"/>
      <c r="I1002" s="48"/>
      <c r="J1002" s="49">
        <f xml:space="preserve"> $I$1002 + $H$1002</f>
        <v>0</v>
      </c>
      <c r="K1002" s="49">
        <f xml:space="preserve"> ROUND(($I$1002 + $H$1002) * $G$1002, 2)</f>
        <v>0</v>
      </c>
    </row>
    <row r="1003" spans="3:11" x14ac:dyDescent="0.25">
      <c r="C1003" s="13">
        <v>128549</v>
      </c>
      <c r="D1003" s="39">
        <v>14</v>
      </c>
      <c r="E1003" s="40" t="s">
        <v>754</v>
      </c>
      <c r="F1003" s="13" t="s">
        <v>30</v>
      </c>
      <c r="G1003" s="13">
        <v>5.4</v>
      </c>
      <c r="H1003" s="48"/>
      <c r="I1003" s="48"/>
      <c r="J1003" s="49">
        <f xml:space="preserve"> $I$1003 + $H$1003</f>
        <v>0</v>
      </c>
      <c r="K1003" s="49">
        <f xml:space="preserve"> ROUND(($I$1003 + $H$1003) * $G$1003, 2)</f>
        <v>0</v>
      </c>
    </row>
    <row r="1004" spans="3:11" x14ac:dyDescent="0.25">
      <c r="C1004" s="13">
        <v>128554</v>
      </c>
      <c r="D1004" s="39">
        <v>15</v>
      </c>
      <c r="E1004" s="40" t="s">
        <v>736</v>
      </c>
      <c r="F1004" s="13" t="s">
        <v>89</v>
      </c>
      <c r="G1004" s="13">
        <v>18</v>
      </c>
      <c r="H1004" s="48"/>
      <c r="I1004" s="48"/>
      <c r="J1004" s="49">
        <f xml:space="preserve"> $I$1004 + $H$1004</f>
        <v>0</v>
      </c>
      <c r="K1004" s="49">
        <f xml:space="preserve"> ROUND(($I$1004 + $H$1004) * $G$1004, 2)</f>
        <v>0</v>
      </c>
    </row>
    <row r="1005" spans="3:11" x14ac:dyDescent="0.25">
      <c r="C1005" s="13">
        <v>128563</v>
      </c>
      <c r="D1005" s="39">
        <v>16</v>
      </c>
      <c r="E1005" s="40" t="s">
        <v>457</v>
      </c>
      <c r="F1005" s="13" t="s">
        <v>45</v>
      </c>
      <c r="G1005" s="13">
        <v>347</v>
      </c>
      <c r="H1005" s="48"/>
      <c r="I1005" s="48"/>
      <c r="J1005" s="49">
        <f xml:space="preserve"> $I$1005 + $H$1005</f>
        <v>0</v>
      </c>
      <c r="K1005" s="49">
        <f xml:space="preserve"> ROUND(($I$1005 + $H$1005) * $G$1005, 2)</f>
        <v>0</v>
      </c>
    </row>
    <row r="1006" spans="3:11" x14ac:dyDescent="0.25">
      <c r="C1006" s="13">
        <v>128564</v>
      </c>
      <c r="D1006" s="39">
        <v>17</v>
      </c>
      <c r="E1006" s="40" t="s">
        <v>755</v>
      </c>
      <c r="F1006" s="13" t="s">
        <v>30</v>
      </c>
      <c r="G1006" s="13">
        <v>173</v>
      </c>
      <c r="H1006" s="48"/>
      <c r="I1006" s="48"/>
      <c r="J1006" s="49">
        <f xml:space="preserve"> $I$1006 + $H$1006</f>
        <v>0</v>
      </c>
      <c r="K1006" s="49">
        <f xml:space="preserve"> ROUND(($I$1006 + $H$1006) * $G$1006, 2)</f>
        <v>0</v>
      </c>
    </row>
    <row r="1007" spans="3:11" x14ac:dyDescent="0.25">
      <c r="C1007" s="13">
        <v>128565</v>
      </c>
      <c r="D1007" s="39">
        <v>18</v>
      </c>
      <c r="E1007" s="40" t="s">
        <v>279</v>
      </c>
      <c r="F1007" s="13" t="s">
        <v>30</v>
      </c>
      <c r="G1007" s="13">
        <v>281</v>
      </c>
      <c r="H1007" s="48"/>
      <c r="I1007" s="48"/>
      <c r="J1007" s="49">
        <f xml:space="preserve"> $I$1007 + $H$1007</f>
        <v>0</v>
      </c>
      <c r="K1007" s="49">
        <f xml:space="preserve"> ROUND(($I$1007 + $H$1007) * $G$1007, 2)</f>
        <v>0</v>
      </c>
    </row>
    <row r="1008" spans="3:11" x14ac:dyDescent="0.25">
      <c r="C1008" s="13">
        <v>128566</v>
      </c>
      <c r="D1008" s="39">
        <v>19</v>
      </c>
      <c r="E1008" s="40" t="s">
        <v>255</v>
      </c>
      <c r="F1008" s="13" t="s">
        <v>30</v>
      </c>
      <c r="G1008" s="13">
        <v>56</v>
      </c>
      <c r="H1008" s="48"/>
      <c r="I1008" s="48"/>
      <c r="J1008" s="49">
        <f xml:space="preserve"> $I$1008 + $H$1008</f>
        <v>0</v>
      </c>
      <c r="K1008" s="49">
        <f xml:space="preserve"> ROUND(($I$1008 + $H$1008) * $G$1008, 2)</f>
        <v>0</v>
      </c>
    </row>
    <row r="1009" spans="2:11" x14ac:dyDescent="0.25">
      <c r="C1009" s="13">
        <v>128567</v>
      </c>
      <c r="D1009" s="39">
        <v>20</v>
      </c>
      <c r="E1009" s="40" t="s">
        <v>118</v>
      </c>
      <c r="F1009" s="13" t="s">
        <v>30</v>
      </c>
      <c r="G1009" s="13">
        <v>4.5</v>
      </c>
      <c r="H1009" s="48"/>
      <c r="I1009" s="48"/>
      <c r="J1009" s="49">
        <f xml:space="preserve"> $I$1009 + $H$1009</f>
        <v>0</v>
      </c>
      <c r="K1009" s="49">
        <f xml:space="preserve"> ROUND(($I$1009 + $H$1009) * $G$1009, 2)</f>
        <v>0</v>
      </c>
    </row>
    <row r="1010" spans="2:11" ht="30" x14ac:dyDescent="0.25">
      <c r="C1010" s="13">
        <v>128568</v>
      </c>
      <c r="D1010" s="39">
        <v>21</v>
      </c>
      <c r="E1010" s="40" t="s">
        <v>747</v>
      </c>
      <c r="F1010" s="13" t="s">
        <v>72</v>
      </c>
      <c r="G1010" s="13">
        <v>30</v>
      </c>
      <c r="H1010" s="48"/>
      <c r="I1010" s="48"/>
      <c r="J1010" s="49">
        <f xml:space="preserve"> $I$1010 + $H$1010</f>
        <v>0</v>
      </c>
      <c r="K1010" s="49">
        <f xml:space="preserve"> ROUND(($I$1010 + $H$1010) * $G$1010, 2)</f>
        <v>0</v>
      </c>
    </row>
    <row r="1011" spans="2:11" s="30" customFormat="1" x14ac:dyDescent="0.25">
      <c r="B1011" s="29"/>
      <c r="C1011" s="32"/>
      <c r="D1011" s="33">
        <v>44</v>
      </c>
      <c r="E1011" s="34" t="s">
        <v>756</v>
      </c>
      <c r="F1011" s="35"/>
      <c r="G1011" s="35"/>
      <c r="H1011" s="46"/>
      <c r="I1011" s="46"/>
      <c r="J1011" s="42"/>
      <c r="K1011" s="47">
        <f>ROUND(SUM($K$1012:$K$1012), 2)</f>
        <v>0</v>
      </c>
    </row>
    <row r="1012" spans="2:11" ht="30" x14ac:dyDescent="0.25">
      <c r="C1012" s="13">
        <v>128899</v>
      </c>
      <c r="D1012" s="39">
        <v>1</v>
      </c>
      <c r="E1012" s="40" t="s">
        <v>757</v>
      </c>
      <c r="F1012" s="13" t="s">
        <v>561</v>
      </c>
      <c r="G1012" s="13">
        <v>1</v>
      </c>
      <c r="H1012" s="48"/>
      <c r="I1012" s="48"/>
      <c r="J1012" s="49">
        <f xml:space="preserve"> $I$1012 + $H$1012</f>
        <v>0</v>
      </c>
      <c r="K1012" s="49">
        <f xml:space="preserve"> ROUND(($I$1012 + $H$1012) * $G$1012, 2)</f>
        <v>0</v>
      </c>
    </row>
    <row r="1013" spans="2:11" x14ac:dyDescent="0.25">
      <c r="H1013" s="50"/>
      <c r="I1013" s="50"/>
      <c r="J1013" s="51" t="s">
        <v>20</v>
      </c>
      <c r="K1013" s="52">
        <f>ROUND(ROUND(SUM($K$1012:$K$1012), 2)+ROUND(SUM($K$990:$K$1010), 2)+ROUND(SUM($K$946:$K$988), 2)+ROUND(SUM($K$927:$K$944), 2)+ROUND(SUM($K$906:$K$925), 2)+ROUND(SUM($K$895:$K$904), 2)+ROUND(SUM($K$881:$K$893), 2)+ROUND(SUM($K$875:$K$879), 2)+ROUND(SUM($K$857:$K$873), 2)+ROUND(SUM($K$821:$K$855), 2)+ROUND(SUM($K$814:$K$819), 2)+ROUND(SUM($K$806:$K$812), 2)+ROUND(SUM($K$773:$K$804), 2)+ROUND(SUM($K$765:$K$771), 2)+ROUND(SUM($K$755:$K$763), 2)+ROUND(SUM($K$749:$K$753), 2)+ROUND(SUM($K$742:$K$747), 2)+ROUND(SUM($K$733:$K$740), 2)+ROUND(SUM($K$720:$K$731), 2)+ROUND(SUM($K$718:$K$718), 2)+ROUND(SUM($K$707:$K$716), 2)+ROUND(SUM($K$686:$K$705), 2)+ROUND(SUM($K$660:$K$684), 2)+ROUND(SUM($K$627:$K$658), 2)+ROUND(SUM($K$609:$K$625), 2)+ROUND(SUM($K$583:$K$607), 2)+ROUND(SUM($K$555:$K$581), 2)+ROUND(SUM($K$470:$K$553), 2)+ROUND(SUM($K$426:$K$468), 2)+ROUND(SUM($K$402:$K$424), 2)+ROUND(SUM($K$391:$K$400), 2)+ROUND(SUM($K$370:$K$389), 2)+ROUND(SUM($K$322:$K$368), 2)+ROUND(SUM($K$307:$K$320), 2)+ROUND(SUM($K$268:$K$305), 2)+ROUND(SUM($K$258:$K$266), 2)+ROUND(SUM($K$226:$K$256), 2)+ROUND(SUM($K$206:$K$224), 2)+ROUND(SUM($K$185:$K$204), 2)+ROUND(SUM($K$161:$K$183), 2)+ROUND(SUM($K$140:$K$159), 2)+ROUND(SUM($K$50:$K$138), 2)+ROUND(SUM($K$36:$K$48), 2)+ROUND(SUM($K$23:$K$34), 2), 2)</f>
        <v>0</v>
      </c>
    </row>
    <row r="1014" spans="2:11" x14ac:dyDescent="0.25">
      <c r="H1014" s="52"/>
      <c r="I1014" s="52"/>
      <c r="J1014" s="51" t="s">
        <v>21</v>
      </c>
      <c r="K1014" s="52">
        <f>G15*IF(F16="այո", 0.2, 0)</f>
        <v>0</v>
      </c>
    </row>
    <row r="1015" spans="2:11" x14ac:dyDescent="0.25">
      <c r="H1015" s="52"/>
      <c r="I1015" s="52"/>
      <c r="J1015" s="51" t="s">
        <v>22</v>
      </c>
      <c r="K1015" s="52">
        <f>G15+G16</f>
        <v>0</v>
      </c>
    </row>
  </sheetData>
  <sheetProtection password="814B" sheet="1" objects="1" scenario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2">
    <dataValidation type="decimal" allowBlank="1" showErrorMessage="1" errorTitle="ԿՏՀ" error="Այս վանդակում կարելի է մութքագրել միայն թիվ։" promptTitle="MIS" prompt="Please, enter cost." sqref="I1:I1048576 H1:H14 H18:H1048576">
      <formula1>0</formula1>
      <formula2>10000000</formula2>
    </dataValidation>
    <dataValidation type="list" allowBlank="1" showInputMessage="1" showErrorMessage="1" sqref="F16">
      <formula1>$B$2:$B$3</formula1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&amp;-ից&amp;CA-01YN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Areg Yeghiyan</cp:lastModifiedBy>
  <cp:lastPrinted>2017-02-15T11:58:36Z</cp:lastPrinted>
  <dcterms:created xsi:type="dcterms:W3CDTF">2017-02-14T12:51:06Z</dcterms:created>
  <dcterms:modified xsi:type="dcterms:W3CDTF">2017-02-27T14:20:52Z</dcterms:modified>
</cp:coreProperties>
</file>