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7" i="1"/>
  <c r="I8"/>
  <c r="I9"/>
  <c r="I10"/>
  <c r="I11"/>
  <c r="I12"/>
  <c r="I13"/>
  <c r="I14"/>
  <c r="I15"/>
  <c r="I16"/>
  <c r="I17"/>
  <c r="I18"/>
  <c r="I19"/>
  <c r="I20"/>
  <c r="I21"/>
  <c r="I6"/>
  <c r="K6"/>
  <c r="K7"/>
  <c r="K8"/>
  <c r="K9"/>
  <c r="K10"/>
  <c r="K11"/>
  <c r="K12"/>
  <c r="K13"/>
  <c r="K14"/>
  <c r="K15"/>
  <c r="K16"/>
  <c r="K17"/>
  <c r="K18"/>
  <c r="K19"/>
  <c r="K20"/>
  <c r="K21"/>
  <c r="K5"/>
  <c r="W15"/>
  <c r="W20"/>
  <c r="W12"/>
  <c r="U8"/>
  <c r="U21"/>
  <c r="U7"/>
  <c r="S16"/>
  <c r="S17"/>
  <c r="S18"/>
  <c r="S19"/>
  <c r="S15"/>
  <c r="P7"/>
  <c r="P8"/>
  <c r="P9"/>
  <c r="P10"/>
  <c r="P11"/>
  <c r="P12"/>
  <c r="P6"/>
  <c r="R9"/>
  <c r="R7"/>
  <c r="M8"/>
  <c r="M9"/>
  <c r="M10"/>
  <c r="M11"/>
  <c r="M14"/>
  <c r="M6"/>
  <c r="O8"/>
  <c r="O9"/>
  <c r="O10"/>
  <c r="O11"/>
  <c r="O14"/>
  <c r="O6"/>
  <c r="F6"/>
  <c r="F7"/>
  <c r="F8"/>
  <c r="F9"/>
  <c r="F10"/>
  <c r="F11"/>
  <c r="F12"/>
  <c r="F13"/>
  <c r="F14"/>
  <c r="F15"/>
  <c r="F16"/>
  <c r="F17"/>
  <c r="F18"/>
  <c r="F19"/>
  <c r="F20"/>
  <c r="F21"/>
  <c r="F5"/>
  <c r="H8"/>
  <c r="H9"/>
  <c r="H10"/>
  <c r="H11"/>
  <c r="H12"/>
  <c r="H13"/>
  <c r="H14"/>
  <c r="H15"/>
  <c r="H17"/>
  <c r="H20"/>
  <c r="H21"/>
  <c r="H7"/>
</calcChain>
</file>

<file path=xl/sharedStrings.xml><?xml version="1.0" encoding="utf-8"?>
<sst xmlns="http://schemas.openxmlformats.org/spreadsheetml/2006/main" count="61" uniqueCount="30">
  <si>
    <t xml:space="preserve">Օճառ </t>
  </si>
  <si>
    <t>հատ</t>
  </si>
  <si>
    <t xml:space="preserve">Մաքրող կտորներ </t>
  </si>
  <si>
    <t xml:space="preserve">Լվացող նյութեր </t>
  </si>
  <si>
    <t>լիտր</t>
  </si>
  <si>
    <t xml:space="preserve">Լվացքի փոշի ձեռքով լվանալու համար </t>
  </si>
  <si>
    <t>կգ</t>
  </si>
  <si>
    <t>Լվացքի փոշի ավտոմատ</t>
  </si>
  <si>
    <t>Մաքրող նյութեր</t>
  </si>
  <si>
    <t>Ավել</t>
  </si>
  <si>
    <t>Հատակի մաքրման նյութեր</t>
  </si>
  <si>
    <t xml:space="preserve">Զուգարանի թուղթ </t>
  </si>
  <si>
    <t>Լամպ 60վտ</t>
  </si>
  <si>
    <t xml:space="preserve">Տնտեսող լամպ </t>
  </si>
  <si>
    <t xml:space="preserve">Ցերեկային լամպ 60սմ </t>
  </si>
  <si>
    <t xml:space="preserve">Շիկացման լամպ </t>
  </si>
  <si>
    <t xml:space="preserve">Շիկացման լամպ/ </t>
  </si>
  <si>
    <t>Հատակ մաքրելու ձող</t>
  </si>
  <si>
    <t xml:space="preserve">Դույլ պլաստմասե </t>
  </si>
  <si>
    <t>Դանինի</t>
  </si>
  <si>
    <t>Առանց ԱԱՀ</t>
  </si>
  <si>
    <t>ԱԱՀ-ն ներառյալ</t>
  </si>
  <si>
    <t>Էքսպրես Շին ՍՊԸ</t>
  </si>
  <si>
    <t>Մեծ Ծիածան ՍՊԸ</t>
  </si>
  <si>
    <t>Տիգման Գրուպ ՍՊԸ</t>
  </si>
  <si>
    <t>Սմարթլայն ՍՊԸ</t>
  </si>
  <si>
    <t>Լեդ Մարկետ ՍՊԸ</t>
  </si>
  <si>
    <t>Նաիրի Թորոսյան Ա/Ձ</t>
  </si>
  <si>
    <t>Էլիպս գրուպ ՍՊԸ</t>
  </si>
  <si>
    <t>ԵՏՄ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</si>
</sst>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9"/>
      <color theme="1"/>
      <name val="Arial LatArm"/>
      <family val="2"/>
    </font>
    <font>
      <sz val="9"/>
      <color rgb="FF000000"/>
      <name val="Sylfaen"/>
      <family val="1"/>
    </font>
    <font>
      <sz val="9"/>
      <color theme="1"/>
      <name val="Sylfaen"/>
      <family val="1"/>
    </font>
    <font>
      <sz val="9"/>
      <color theme="1"/>
      <name val="Times New Roman"/>
      <family val="1"/>
    </font>
    <font>
      <sz val="9"/>
      <color rgb="FF000000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1" fontId="0" fillId="0" borderId="1" xfId="0" applyNumberFormat="1" applyBorder="1" applyAlignment="1">
      <alignment wrapText="1"/>
    </xf>
    <xf numFmtId="0" fontId="0" fillId="2" borderId="1" xfId="0" applyFill="1" applyBorder="1" applyAlignment="1">
      <alignment wrapText="1"/>
    </xf>
    <xf numFmtId="1" fontId="0" fillId="2" borderId="1" xfId="0" applyNumberForma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wrapText="1"/>
    </xf>
    <xf numFmtId="0" fontId="0" fillId="3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X21"/>
  <sheetViews>
    <sheetView tabSelected="1" workbookViewId="0">
      <selection activeCell="F21" sqref="F21:G21"/>
    </sheetView>
  </sheetViews>
  <sheetFormatPr defaultRowHeight="15"/>
  <cols>
    <col min="1" max="1" width="9.140625" style="1"/>
    <col min="2" max="2" width="18" style="1" customWidth="1"/>
    <col min="3" max="3" width="8.42578125" style="1" customWidth="1"/>
    <col min="4" max="15" width="9.140625" style="1"/>
    <col min="16" max="16" width="12.5703125" style="1" bestFit="1" customWidth="1"/>
    <col min="17" max="18" width="9.140625" style="1"/>
    <col min="19" max="19" width="11.5703125" style="1" bestFit="1" customWidth="1"/>
    <col min="20" max="22" width="9.140625" style="1"/>
    <col min="23" max="23" width="11.5703125" style="1" bestFit="1" customWidth="1"/>
    <col min="24" max="16384" width="9.140625" style="1"/>
  </cols>
  <sheetData>
    <row r="3" spans="1:24" ht="33.75" customHeight="1">
      <c r="A3" s="2"/>
      <c r="B3" s="2"/>
      <c r="C3" s="2"/>
      <c r="D3" s="2"/>
      <c r="E3" s="2"/>
      <c r="F3" s="3" t="s">
        <v>19</v>
      </c>
      <c r="G3" s="3"/>
      <c r="H3" s="3"/>
      <c r="I3" s="3" t="s">
        <v>22</v>
      </c>
      <c r="J3" s="3"/>
      <c r="K3" s="3" t="s">
        <v>23</v>
      </c>
      <c r="L3" s="3"/>
      <c r="M3" s="3" t="s">
        <v>24</v>
      </c>
      <c r="N3" s="3"/>
      <c r="O3" s="3"/>
      <c r="P3" s="12" t="s">
        <v>25</v>
      </c>
      <c r="Q3" s="14"/>
      <c r="R3" s="13"/>
      <c r="S3" s="3" t="s">
        <v>26</v>
      </c>
      <c r="T3" s="3"/>
      <c r="U3" s="3" t="s">
        <v>27</v>
      </c>
      <c r="V3" s="3"/>
      <c r="W3" s="3" t="s">
        <v>28</v>
      </c>
      <c r="X3" s="3"/>
    </row>
    <row r="4" spans="1:24" ht="45">
      <c r="A4" s="2"/>
      <c r="B4" s="2"/>
      <c r="C4" s="2"/>
      <c r="D4" s="2"/>
      <c r="E4" s="2"/>
      <c r="F4" s="4" t="s">
        <v>20</v>
      </c>
      <c r="G4" s="4" t="s">
        <v>21</v>
      </c>
      <c r="H4" s="4" t="s">
        <v>29</v>
      </c>
      <c r="I4" s="4" t="s">
        <v>20</v>
      </c>
      <c r="J4" s="4" t="s">
        <v>21</v>
      </c>
      <c r="K4" s="4" t="s">
        <v>20</v>
      </c>
      <c r="L4" s="4" t="s">
        <v>21</v>
      </c>
      <c r="M4" s="4" t="s">
        <v>20</v>
      </c>
      <c r="N4" s="4" t="s">
        <v>21</v>
      </c>
      <c r="O4" s="4" t="s">
        <v>29</v>
      </c>
      <c r="P4" s="4" t="s">
        <v>20</v>
      </c>
      <c r="Q4" s="4" t="s">
        <v>21</v>
      </c>
      <c r="R4" s="4" t="s">
        <v>29</v>
      </c>
      <c r="S4" s="4" t="s">
        <v>20</v>
      </c>
      <c r="T4" s="4" t="s">
        <v>21</v>
      </c>
      <c r="U4" s="4" t="s">
        <v>20</v>
      </c>
      <c r="V4" s="4" t="s">
        <v>21</v>
      </c>
      <c r="W4" s="4" t="s">
        <v>20</v>
      </c>
      <c r="X4" s="4" t="s">
        <v>21</v>
      </c>
    </row>
    <row r="5" spans="1:24">
      <c r="A5" s="5">
        <v>1</v>
      </c>
      <c r="B5" s="6" t="s">
        <v>0</v>
      </c>
      <c r="C5" s="6" t="s">
        <v>1</v>
      </c>
      <c r="D5" s="7">
        <v>4080</v>
      </c>
      <c r="E5" s="2">
        <v>1020000</v>
      </c>
      <c r="F5" s="2">
        <f>+G5/1.2</f>
        <v>816000</v>
      </c>
      <c r="G5" s="2">
        <v>979200</v>
      </c>
      <c r="H5" s="2"/>
      <c r="I5" s="2"/>
      <c r="J5" s="2"/>
      <c r="K5" s="16">
        <f>+L5/1.2</f>
        <v>506600</v>
      </c>
      <c r="L5" s="16">
        <v>607920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>
      <c r="A6" s="5">
        <v>2</v>
      </c>
      <c r="B6" s="8" t="s">
        <v>2</v>
      </c>
      <c r="C6" s="8" t="s">
        <v>1</v>
      </c>
      <c r="D6" s="9">
        <v>1000</v>
      </c>
      <c r="E6" s="2">
        <v>600000</v>
      </c>
      <c r="F6" s="2">
        <f t="shared" ref="F6:F21" si="0">+G6/1.2</f>
        <v>482500</v>
      </c>
      <c r="G6" s="2">
        <v>579000</v>
      </c>
      <c r="H6" s="2"/>
      <c r="I6" s="2">
        <f>+J6/1.2</f>
        <v>825000</v>
      </c>
      <c r="J6" s="2">
        <v>990000</v>
      </c>
      <c r="K6" s="2">
        <f t="shared" ref="K6:K21" si="1">+L6/1.2</f>
        <v>625000</v>
      </c>
      <c r="L6" s="2">
        <v>750000</v>
      </c>
      <c r="M6" s="2">
        <f>+N6/1.2</f>
        <v>475000</v>
      </c>
      <c r="N6" s="2">
        <v>570000</v>
      </c>
      <c r="O6" s="2">
        <f>+N6-N6*15%</f>
        <v>484500</v>
      </c>
      <c r="P6" s="17">
        <f>+Q6/1.2</f>
        <v>360833.33333333337</v>
      </c>
      <c r="Q6" s="16">
        <v>433000</v>
      </c>
      <c r="R6" s="2"/>
      <c r="S6" s="2"/>
      <c r="T6" s="2"/>
      <c r="U6" s="2"/>
      <c r="V6" s="2"/>
      <c r="W6" s="2"/>
      <c r="X6" s="2"/>
    </row>
    <row r="7" spans="1:24">
      <c r="A7" s="5">
        <v>3</v>
      </c>
      <c r="B7" s="8" t="s">
        <v>3</v>
      </c>
      <c r="C7" s="8" t="s">
        <v>4</v>
      </c>
      <c r="D7" s="9">
        <v>1500</v>
      </c>
      <c r="E7" s="2">
        <v>420000</v>
      </c>
      <c r="F7" s="2">
        <f t="shared" si="0"/>
        <v>337500</v>
      </c>
      <c r="G7" s="2">
        <v>405000</v>
      </c>
      <c r="H7" s="2">
        <f>+G7-G7*15%</f>
        <v>344250</v>
      </c>
      <c r="I7" s="2">
        <f t="shared" ref="I7:I21" si="2">+J7/1.2</f>
        <v>321750</v>
      </c>
      <c r="J7" s="2">
        <v>386100</v>
      </c>
      <c r="K7" s="16">
        <f t="shared" si="1"/>
        <v>162500</v>
      </c>
      <c r="L7" s="16">
        <v>195000</v>
      </c>
      <c r="M7" s="2"/>
      <c r="N7" s="2"/>
      <c r="O7" s="2"/>
      <c r="P7" s="15">
        <f t="shared" ref="P7:P12" si="3">+Q7/1.2</f>
        <v>345000</v>
      </c>
      <c r="Q7" s="2">
        <v>414000</v>
      </c>
      <c r="R7" s="2">
        <f>+Q7-Q7*15%</f>
        <v>351900</v>
      </c>
      <c r="S7" s="2"/>
      <c r="T7" s="2"/>
      <c r="U7" s="2">
        <f>+V7/1.2</f>
        <v>218750</v>
      </c>
      <c r="V7" s="2">
        <v>262500</v>
      </c>
      <c r="W7" s="2"/>
      <c r="X7" s="2"/>
    </row>
    <row r="8" spans="1:24">
      <c r="A8" s="5">
        <v>4</v>
      </c>
      <c r="B8" s="8" t="s">
        <v>3</v>
      </c>
      <c r="C8" s="8" t="s">
        <v>4</v>
      </c>
      <c r="D8" s="9">
        <v>1000</v>
      </c>
      <c r="E8" s="2">
        <v>600000</v>
      </c>
      <c r="F8" s="2">
        <f t="shared" si="0"/>
        <v>482500</v>
      </c>
      <c r="G8" s="2">
        <v>579000</v>
      </c>
      <c r="H8" s="2">
        <f t="shared" ref="H8:H21" si="4">+G8-G8*15%</f>
        <v>492150</v>
      </c>
      <c r="I8" s="2">
        <f t="shared" si="2"/>
        <v>461450</v>
      </c>
      <c r="J8" s="2">
        <v>553740</v>
      </c>
      <c r="K8" s="2">
        <f t="shared" si="1"/>
        <v>400000</v>
      </c>
      <c r="L8" s="2">
        <v>480000</v>
      </c>
      <c r="M8" s="2">
        <f t="shared" ref="M8:M14" si="5">+N8/1.2</f>
        <v>530000</v>
      </c>
      <c r="N8" s="2">
        <v>636000</v>
      </c>
      <c r="O8" s="2">
        <f t="shared" ref="O8:O14" si="6">+N8-N8*15%</f>
        <v>540600</v>
      </c>
      <c r="P8" s="15">
        <f t="shared" si="3"/>
        <v>718333.33333333337</v>
      </c>
      <c r="Q8" s="2">
        <v>862000</v>
      </c>
      <c r="R8" s="2"/>
      <c r="S8" s="2"/>
      <c r="T8" s="2"/>
      <c r="U8" s="16">
        <f t="shared" ref="U8:U21" si="7">+V8/1.2</f>
        <v>351666.66666666669</v>
      </c>
      <c r="V8" s="16">
        <v>422000</v>
      </c>
      <c r="W8" s="2"/>
      <c r="X8" s="2"/>
    </row>
    <row r="9" spans="1:24" ht="25.5">
      <c r="A9" s="5">
        <v>5</v>
      </c>
      <c r="B9" s="10" t="s">
        <v>5</v>
      </c>
      <c r="C9" s="8" t="s">
        <v>6</v>
      </c>
      <c r="D9" s="9">
        <v>600</v>
      </c>
      <c r="E9" s="2">
        <v>480000</v>
      </c>
      <c r="F9" s="2">
        <f t="shared" si="0"/>
        <v>399000</v>
      </c>
      <c r="G9" s="2">
        <v>478800</v>
      </c>
      <c r="H9" s="2">
        <f t="shared" si="4"/>
        <v>406980</v>
      </c>
      <c r="I9" s="2">
        <f t="shared" si="2"/>
        <v>442750</v>
      </c>
      <c r="J9" s="2">
        <v>531300</v>
      </c>
      <c r="K9" s="16">
        <f t="shared" si="1"/>
        <v>329500</v>
      </c>
      <c r="L9" s="16">
        <v>395400</v>
      </c>
      <c r="M9" s="2">
        <f t="shared" si="5"/>
        <v>391500</v>
      </c>
      <c r="N9" s="2">
        <v>469800</v>
      </c>
      <c r="O9" s="2">
        <f t="shared" si="6"/>
        <v>399330</v>
      </c>
      <c r="P9" s="15">
        <f t="shared" si="3"/>
        <v>426000</v>
      </c>
      <c r="Q9" s="2">
        <v>511200</v>
      </c>
      <c r="R9" s="2">
        <f t="shared" ref="R8:R9" si="8">+Q9-Q9*15%</f>
        <v>434520</v>
      </c>
      <c r="S9" s="2"/>
      <c r="T9" s="2"/>
      <c r="U9" s="2"/>
      <c r="V9" s="2"/>
      <c r="W9" s="2"/>
      <c r="X9" s="2"/>
    </row>
    <row r="10" spans="1:24" ht="25.5">
      <c r="A10" s="5">
        <v>6</v>
      </c>
      <c r="B10" s="8" t="s">
        <v>7</v>
      </c>
      <c r="C10" s="8" t="s">
        <v>6</v>
      </c>
      <c r="D10" s="9">
        <v>300</v>
      </c>
      <c r="E10" s="2">
        <v>420000</v>
      </c>
      <c r="F10" s="2">
        <f t="shared" si="0"/>
        <v>345000</v>
      </c>
      <c r="G10" s="2">
        <v>414000</v>
      </c>
      <c r="H10" s="2">
        <f t="shared" si="4"/>
        <v>351900</v>
      </c>
      <c r="I10" s="2">
        <f t="shared" si="2"/>
        <v>423500</v>
      </c>
      <c r="J10" s="2">
        <v>508200</v>
      </c>
      <c r="K10" s="16">
        <f t="shared" si="1"/>
        <v>212500</v>
      </c>
      <c r="L10" s="16">
        <v>255000</v>
      </c>
      <c r="M10" s="2">
        <f t="shared" si="5"/>
        <v>339000</v>
      </c>
      <c r="N10" s="2">
        <v>406800</v>
      </c>
      <c r="O10" s="2">
        <f t="shared" si="6"/>
        <v>345780</v>
      </c>
      <c r="P10" s="15">
        <f t="shared" si="3"/>
        <v>349750</v>
      </c>
      <c r="Q10" s="2">
        <v>419700</v>
      </c>
      <c r="R10" s="2"/>
      <c r="S10" s="2"/>
      <c r="T10" s="2"/>
      <c r="U10" s="2"/>
      <c r="V10" s="2"/>
      <c r="W10" s="2"/>
      <c r="X10" s="2"/>
    </row>
    <row r="11" spans="1:24">
      <c r="A11" s="5">
        <v>7</v>
      </c>
      <c r="B11" s="8" t="s">
        <v>8</v>
      </c>
      <c r="C11" s="8" t="s">
        <v>6</v>
      </c>
      <c r="D11" s="9">
        <v>1000</v>
      </c>
      <c r="E11" s="2">
        <v>700000</v>
      </c>
      <c r="F11" s="2">
        <f t="shared" si="0"/>
        <v>565000</v>
      </c>
      <c r="G11" s="2">
        <v>678000</v>
      </c>
      <c r="H11" s="2">
        <f t="shared" si="4"/>
        <v>576300</v>
      </c>
      <c r="I11" s="16">
        <f t="shared" si="2"/>
        <v>368500</v>
      </c>
      <c r="J11" s="16">
        <v>442200</v>
      </c>
      <c r="K11" s="2">
        <f t="shared" si="1"/>
        <v>433333.33333333337</v>
      </c>
      <c r="L11" s="2">
        <v>520000</v>
      </c>
      <c r="M11" s="2">
        <f t="shared" si="5"/>
        <v>560000</v>
      </c>
      <c r="N11" s="2">
        <v>672000</v>
      </c>
      <c r="O11" s="2">
        <f t="shared" si="6"/>
        <v>571200</v>
      </c>
      <c r="P11" s="15">
        <f t="shared" si="3"/>
        <v>448333.33333333337</v>
      </c>
      <c r="Q11" s="2">
        <v>538000</v>
      </c>
      <c r="R11" s="2"/>
      <c r="S11" s="2"/>
      <c r="T11" s="2"/>
      <c r="U11" s="2"/>
      <c r="V11" s="2"/>
      <c r="W11" s="2"/>
      <c r="X11" s="2"/>
    </row>
    <row r="12" spans="1:24">
      <c r="A12" s="5">
        <v>8</v>
      </c>
      <c r="B12" s="8" t="s">
        <v>9</v>
      </c>
      <c r="C12" s="8" t="s">
        <v>1</v>
      </c>
      <c r="D12" s="9">
        <v>1000</v>
      </c>
      <c r="E12" s="2">
        <v>800000</v>
      </c>
      <c r="F12" s="16">
        <f t="shared" si="0"/>
        <v>520000</v>
      </c>
      <c r="G12" s="16">
        <v>624000</v>
      </c>
      <c r="H12" s="2">
        <f t="shared" si="4"/>
        <v>530400</v>
      </c>
      <c r="I12" s="2">
        <f t="shared" si="2"/>
        <v>561000</v>
      </c>
      <c r="J12" s="2">
        <v>673200</v>
      </c>
      <c r="K12" s="2">
        <f t="shared" si="1"/>
        <v>700000</v>
      </c>
      <c r="L12" s="2">
        <v>840000</v>
      </c>
      <c r="M12" s="2"/>
      <c r="N12" s="2"/>
      <c r="O12" s="2"/>
      <c r="P12" s="15">
        <f t="shared" si="3"/>
        <v>541666.66666666674</v>
      </c>
      <c r="Q12" s="2">
        <v>650000</v>
      </c>
      <c r="R12" s="2"/>
      <c r="S12" s="2"/>
      <c r="T12" s="2"/>
      <c r="U12" s="2"/>
      <c r="V12" s="2"/>
      <c r="W12" s="2">
        <f>+X12/1.2</f>
        <v>658333.33333333337</v>
      </c>
      <c r="X12" s="2">
        <v>790000</v>
      </c>
    </row>
    <row r="13" spans="1:24" ht="25.5">
      <c r="A13" s="5">
        <v>9</v>
      </c>
      <c r="B13" s="8" t="s">
        <v>10</v>
      </c>
      <c r="C13" s="8" t="s">
        <v>4</v>
      </c>
      <c r="D13" s="9">
        <v>670</v>
      </c>
      <c r="E13" s="2">
        <v>670000</v>
      </c>
      <c r="F13" s="2">
        <f t="shared" si="0"/>
        <v>546050</v>
      </c>
      <c r="G13" s="2">
        <v>655260</v>
      </c>
      <c r="H13" s="2">
        <f t="shared" si="4"/>
        <v>556971</v>
      </c>
      <c r="I13" s="2">
        <f t="shared" si="2"/>
        <v>495000</v>
      </c>
      <c r="J13" s="2">
        <v>594000</v>
      </c>
      <c r="K13" s="16">
        <f t="shared" si="1"/>
        <v>351750</v>
      </c>
      <c r="L13" s="16">
        <v>422100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>
      <c r="A14" s="5">
        <v>10</v>
      </c>
      <c r="B14" s="8" t="s">
        <v>11</v>
      </c>
      <c r="C14" s="8" t="s">
        <v>1</v>
      </c>
      <c r="D14" s="9">
        <v>5292</v>
      </c>
      <c r="E14" s="2">
        <v>529200</v>
      </c>
      <c r="F14" s="2">
        <f t="shared" si="0"/>
        <v>859950</v>
      </c>
      <c r="G14" s="2">
        <v>1031940</v>
      </c>
      <c r="H14" s="2">
        <f t="shared" si="4"/>
        <v>877149</v>
      </c>
      <c r="I14" s="2">
        <f t="shared" si="2"/>
        <v>489500</v>
      </c>
      <c r="J14" s="2">
        <v>587400</v>
      </c>
      <c r="K14" s="2">
        <f t="shared" si="1"/>
        <v>401310</v>
      </c>
      <c r="L14" s="2">
        <v>481572</v>
      </c>
      <c r="M14" s="16">
        <f t="shared" si="5"/>
        <v>351900</v>
      </c>
      <c r="N14" s="16">
        <v>422280</v>
      </c>
      <c r="O14" s="16">
        <f t="shared" si="6"/>
        <v>358938</v>
      </c>
      <c r="P14" s="2"/>
      <c r="Q14" s="2"/>
      <c r="R14" s="2"/>
      <c r="S14" s="2"/>
      <c r="T14" s="2"/>
      <c r="U14" s="2"/>
      <c r="V14" s="2"/>
      <c r="W14" s="2"/>
      <c r="X14" s="2"/>
    </row>
    <row r="15" spans="1:24">
      <c r="A15" s="5">
        <v>11</v>
      </c>
      <c r="B15" s="8" t="s">
        <v>12</v>
      </c>
      <c r="C15" s="6" t="s">
        <v>1</v>
      </c>
      <c r="D15" s="11">
        <v>4342</v>
      </c>
      <c r="E15" s="2">
        <v>434200</v>
      </c>
      <c r="F15" s="16">
        <f t="shared" si="0"/>
        <v>303940</v>
      </c>
      <c r="G15" s="16">
        <v>364728</v>
      </c>
      <c r="H15" s="16">
        <f t="shared" si="4"/>
        <v>310018.8</v>
      </c>
      <c r="I15" s="2">
        <f t="shared" si="2"/>
        <v>318175</v>
      </c>
      <c r="J15" s="2">
        <v>381810</v>
      </c>
      <c r="K15" s="2">
        <f t="shared" si="1"/>
        <v>347360</v>
      </c>
      <c r="L15" s="2">
        <v>416832</v>
      </c>
      <c r="M15" s="2"/>
      <c r="N15" s="2"/>
      <c r="O15" s="2"/>
      <c r="P15" s="2"/>
      <c r="Q15" s="2"/>
      <c r="R15" s="2"/>
      <c r="S15" s="2">
        <f>+T15/1.2</f>
        <v>343741.66666666669</v>
      </c>
      <c r="T15" s="2">
        <v>412490</v>
      </c>
      <c r="U15" s="2"/>
      <c r="V15" s="2"/>
      <c r="W15" s="2">
        <f t="shared" ref="W13:W21" si="9">+X15/1.2</f>
        <v>354596.66666666669</v>
      </c>
      <c r="X15" s="2">
        <v>425516</v>
      </c>
    </row>
    <row r="16" spans="1:24">
      <c r="A16" s="5">
        <v>12</v>
      </c>
      <c r="B16" s="8" t="s">
        <v>13</v>
      </c>
      <c r="C16" s="6" t="s">
        <v>1</v>
      </c>
      <c r="D16" s="9">
        <v>300</v>
      </c>
      <c r="E16" s="2">
        <v>750000</v>
      </c>
      <c r="F16" s="2">
        <f t="shared" si="0"/>
        <v>612000</v>
      </c>
      <c r="G16" s="2">
        <v>734400</v>
      </c>
      <c r="H16" s="2"/>
      <c r="I16" s="2">
        <f t="shared" si="2"/>
        <v>583000</v>
      </c>
      <c r="J16" s="2">
        <v>699600</v>
      </c>
      <c r="K16" s="2">
        <f t="shared" si="1"/>
        <v>412500</v>
      </c>
      <c r="L16" s="2">
        <v>495000</v>
      </c>
      <c r="M16" s="2"/>
      <c r="N16" s="2"/>
      <c r="O16" s="2"/>
      <c r="P16" s="2"/>
      <c r="Q16" s="2"/>
      <c r="R16" s="2"/>
      <c r="S16" s="16">
        <f t="shared" ref="S16:S19" si="10">+T16/1.2</f>
        <v>400000</v>
      </c>
      <c r="T16" s="16">
        <v>480000</v>
      </c>
      <c r="U16" s="2"/>
      <c r="V16" s="2"/>
      <c r="W16" s="2"/>
      <c r="X16" s="2"/>
    </row>
    <row r="17" spans="1:24" s="23" customFormat="1">
      <c r="A17" s="18">
        <v>13</v>
      </c>
      <c r="B17" s="19" t="s">
        <v>14</v>
      </c>
      <c r="C17" s="20" t="s">
        <v>1</v>
      </c>
      <c r="D17" s="21">
        <v>300</v>
      </c>
      <c r="E17" s="22">
        <v>75000</v>
      </c>
      <c r="F17" s="22">
        <f t="shared" si="0"/>
        <v>74250</v>
      </c>
      <c r="G17" s="22">
        <v>89100</v>
      </c>
      <c r="H17" s="22">
        <f t="shared" si="4"/>
        <v>75735</v>
      </c>
      <c r="I17" s="22">
        <f t="shared" si="2"/>
        <v>113850</v>
      </c>
      <c r="J17" s="22">
        <v>136620</v>
      </c>
      <c r="K17" s="22">
        <f t="shared" si="1"/>
        <v>87250</v>
      </c>
      <c r="L17" s="22">
        <v>104700</v>
      </c>
      <c r="M17" s="22"/>
      <c r="N17" s="22"/>
      <c r="O17" s="22"/>
      <c r="P17" s="22"/>
      <c r="Q17" s="22"/>
      <c r="R17" s="22"/>
      <c r="S17" s="22">
        <f t="shared" si="10"/>
        <v>85000</v>
      </c>
      <c r="T17" s="22">
        <v>102000</v>
      </c>
      <c r="U17" s="22"/>
      <c r="V17" s="22"/>
      <c r="W17" s="22"/>
      <c r="X17" s="22"/>
    </row>
    <row r="18" spans="1:24" s="23" customFormat="1">
      <c r="A18" s="18">
        <v>14</v>
      </c>
      <c r="B18" s="19" t="s">
        <v>15</v>
      </c>
      <c r="C18" s="20" t="s">
        <v>1</v>
      </c>
      <c r="D18" s="21">
        <v>100</v>
      </c>
      <c r="E18" s="22">
        <v>120000</v>
      </c>
      <c r="F18" s="22">
        <f t="shared" si="0"/>
        <v>170250</v>
      </c>
      <c r="G18" s="22">
        <v>204300</v>
      </c>
      <c r="H18" s="22"/>
      <c r="I18" s="22">
        <f t="shared" si="2"/>
        <v>102300</v>
      </c>
      <c r="J18" s="22">
        <v>122760</v>
      </c>
      <c r="K18" s="22">
        <f t="shared" si="1"/>
        <v>162500</v>
      </c>
      <c r="L18" s="22">
        <v>195000</v>
      </c>
      <c r="M18" s="22"/>
      <c r="N18" s="22"/>
      <c r="O18" s="22"/>
      <c r="P18" s="22"/>
      <c r="Q18" s="22"/>
      <c r="R18" s="22"/>
      <c r="S18" s="22">
        <f t="shared" si="10"/>
        <v>162500</v>
      </c>
      <c r="T18" s="22">
        <v>195000</v>
      </c>
      <c r="U18" s="22"/>
      <c r="V18" s="22"/>
      <c r="W18" s="22"/>
      <c r="X18" s="22"/>
    </row>
    <row r="19" spans="1:24">
      <c r="A19" s="5">
        <v>15</v>
      </c>
      <c r="B19" s="8" t="s">
        <v>16</v>
      </c>
      <c r="C19" s="6" t="s">
        <v>1</v>
      </c>
      <c r="D19" s="9">
        <v>100</v>
      </c>
      <c r="E19" s="2">
        <v>140000</v>
      </c>
      <c r="F19" s="16">
        <f t="shared" si="0"/>
        <v>91500</v>
      </c>
      <c r="G19" s="16">
        <v>109800</v>
      </c>
      <c r="H19" s="2"/>
      <c r="I19" s="2">
        <f t="shared" si="2"/>
        <v>195250</v>
      </c>
      <c r="J19" s="2">
        <v>234300</v>
      </c>
      <c r="K19" s="2">
        <f t="shared" si="1"/>
        <v>215833.33333333334</v>
      </c>
      <c r="L19" s="2">
        <v>259000</v>
      </c>
      <c r="M19" s="2"/>
      <c r="N19" s="2"/>
      <c r="O19" s="2"/>
      <c r="P19" s="2"/>
      <c r="Q19" s="2"/>
      <c r="R19" s="2"/>
      <c r="S19" s="2">
        <f t="shared" si="10"/>
        <v>216666.66666666669</v>
      </c>
      <c r="T19" s="2">
        <v>260000</v>
      </c>
      <c r="U19" s="2"/>
      <c r="V19" s="2"/>
      <c r="W19" s="2"/>
      <c r="X19" s="2"/>
    </row>
    <row r="20" spans="1:24">
      <c r="A20" s="5">
        <v>16</v>
      </c>
      <c r="B20" s="8" t="s">
        <v>17</v>
      </c>
      <c r="C20" s="6" t="s">
        <v>1</v>
      </c>
      <c r="D20" s="9">
        <v>160</v>
      </c>
      <c r="E20" s="2">
        <v>160000</v>
      </c>
      <c r="F20" s="16">
        <f t="shared" si="0"/>
        <v>94000</v>
      </c>
      <c r="G20" s="16">
        <v>112800</v>
      </c>
      <c r="H20" s="2">
        <f t="shared" si="4"/>
        <v>95880</v>
      </c>
      <c r="I20" s="2">
        <f t="shared" si="2"/>
        <v>217800</v>
      </c>
      <c r="J20" s="2">
        <v>261360</v>
      </c>
      <c r="K20" s="2">
        <f t="shared" si="1"/>
        <v>118666.66666666667</v>
      </c>
      <c r="L20" s="2">
        <v>142400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>
        <f t="shared" si="9"/>
        <v>130666.66666666667</v>
      </c>
      <c r="X20" s="2">
        <v>156800</v>
      </c>
    </row>
    <row r="21" spans="1:24">
      <c r="A21" s="5">
        <v>17</v>
      </c>
      <c r="B21" s="8" t="s">
        <v>18</v>
      </c>
      <c r="C21" s="6" t="s">
        <v>1</v>
      </c>
      <c r="D21" s="9">
        <v>325</v>
      </c>
      <c r="E21" s="2">
        <v>260000</v>
      </c>
      <c r="F21" s="16">
        <f t="shared" si="0"/>
        <v>128375</v>
      </c>
      <c r="G21" s="16">
        <v>154050</v>
      </c>
      <c r="H21" s="2">
        <f t="shared" si="4"/>
        <v>130942.5</v>
      </c>
      <c r="I21" s="2">
        <f t="shared" si="2"/>
        <v>210100</v>
      </c>
      <c r="J21" s="2">
        <v>252120</v>
      </c>
      <c r="K21" s="2">
        <f t="shared" si="1"/>
        <v>211250</v>
      </c>
      <c r="L21" s="2">
        <v>253500</v>
      </c>
      <c r="M21" s="2"/>
      <c r="N21" s="2"/>
      <c r="O21" s="2"/>
      <c r="P21" s="2"/>
      <c r="Q21" s="2"/>
      <c r="R21" s="2"/>
      <c r="S21" s="2"/>
      <c r="T21" s="2"/>
      <c r="U21" s="2">
        <f t="shared" si="7"/>
        <v>501041.66666666669</v>
      </c>
      <c r="V21" s="2">
        <v>601250</v>
      </c>
      <c r="W21" s="2"/>
      <c r="X21" s="2"/>
    </row>
  </sheetData>
  <mergeCells count="8">
    <mergeCell ref="U3:V3"/>
    <mergeCell ref="W3:X3"/>
    <mergeCell ref="F3:H3"/>
    <mergeCell ref="M3:O3"/>
    <mergeCell ref="P3:R3"/>
    <mergeCell ref="I3:J3"/>
    <mergeCell ref="K3:L3"/>
    <mergeCell ref="S3:T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2017-03-02T10:30:43Z</dcterms:modified>
</cp:coreProperties>
</file>