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գնումների-պլան (3)" sheetId="1" r:id="rId1"/>
  </sheets>
  <calcPr calcId="124519"/>
</workbook>
</file>

<file path=xl/calcChain.xml><?xml version="1.0" encoding="utf-8"?>
<calcChain xmlns="http://schemas.openxmlformats.org/spreadsheetml/2006/main">
  <c r="G1" i="1"/>
  <c r="G2"/>
  <c r="G3"/>
  <c r="G4"/>
  <c r="G5"/>
  <c r="G6"/>
  <c r="G7"/>
  <c r="G8"/>
  <c r="G9"/>
  <c r="G10"/>
  <c r="G11"/>
  <c r="G12"/>
  <c r="G13"/>
  <c r="G14"/>
  <c r="G15"/>
  <c r="G16"/>
  <c r="G17"/>
  <c r="G18"/>
  <c r="G19"/>
  <c r="G21"/>
  <c r="G22"/>
  <c r="G23"/>
  <c r="G24"/>
  <c r="G25"/>
  <c r="G26"/>
  <c r="G27"/>
  <c r="G28"/>
  <c r="G29"/>
  <c r="G30"/>
  <c r="G31"/>
  <c r="G32"/>
  <c r="G33"/>
  <c r="G34"/>
  <c r="G35"/>
  <c r="G37"/>
</calcChain>
</file>

<file path=xl/sharedStrings.xml><?xml version="1.0" encoding="utf-8"?>
<sst xmlns="http://schemas.openxmlformats.org/spreadsheetml/2006/main" count="108" uniqueCount="44">
  <si>
    <t>դրամ</t>
  </si>
  <si>
    <t>ՊԸ</t>
  </si>
  <si>
    <t>Շենքերի, շինությունների ընթացիկ նորոգման աշխատանքներ</t>
  </si>
  <si>
    <t>Աշխատանքներ</t>
  </si>
  <si>
    <t>Այլ ծառայություններ</t>
  </si>
  <si>
    <t>ԲԸԱՀ</t>
  </si>
  <si>
    <t>Գազի բաշխման և դրա հետ կապված ծառայություններ</t>
  </si>
  <si>
    <t xml:space="preserve"> էլեկտրոնային ստորագրության հավաստագրման ծառայություններ</t>
  </si>
  <si>
    <t>Գրասենյակային սարքերի պահպանման և վերանորոգման ծառայություններ</t>
  </si>
  <si>
    <t>50310000</t>
  </si>
  <si>
    <t>Թերթերում հայտարարությունների տպագրման ծառայություն</t>
  </si>
  <si>
    <t>Թերթերին բաժանորդագրման ծառայություններ</t>
  </si>
  <si>
    <t>Գնումների հետ կապված խորհրդատվական ծառայություններ</t>
  </si>
  <si>
    <t>Աղբի հավաքման ծառայություններ</t>
  </si>
  <si>
    <t xml:space="preserve"> Խմելու ջրի բաշխում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</si>
  <si>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</si>
  <si>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</si>
  <si>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</si>
  <si>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>Գազի բաշխում</t>
  </si>
  <si>
    <t>Էլեկտրականության բաշխում</t>
  </si>
  <si>
    <t>Ծառայություններ</t>
  </si>
  <si>
    <t>Ապրանքներ լողասենյակի և խոհանոցի համար</t>
  </si>
  <si>
    <t>Գործիքներ, փականներ, բանալիներ, կախիչներ, ամրացնող դետալներ, շղթաներ և զսպանակներ</t>
  </si>
  <si>
    <t>Մեկուսացված լարեր և մալուխներ</t>
  </si>
  <si>
    <t>31300000</t>
  </si>
  <si>
    <t>Գրատախտակ</t>
  </si>
  <si>
    <t xml:space="preserve"> Էլեկտրոնային կենցաղային տեխնիկա</t>
  </si>
  <si>
    <t>Ջրատաքացուցիչ</t>
  </si>
  <si>
    <t>Գրասենյակային կահույք</t>
  </si>
  <si>
    <t>Վարագույրներ</t>
  </si>
  <si>
    <t>39515100</t>
  </si>
  <si>
    <t>Կարպետներ գորգեր, ուղեգորգեր</t>
  </si>
  <si>
    <t>ՇՀ</t>
  </si>
  <si>
    <t>Անձնական համակարգիչներ</t>
  </si>
  <si>
    <t>Աթոռներ</t>
  </si>
  <si>
    <t>Լուսավորման սարքեր և էլեկտրական լամպեր</t>
  </si>
  <si>
    <t>հատ</t>
  </si>
  <si>
    <t xml:space="preserve"> Ավելներ, խոզանակներ և զանազան այլ պարագաներ</t>
  </si>
  <si>
    <t>Փոշու հավաքման կտորներ</t>
  </si>
  <si>
    <t>Մաքրող և փայլեցնող արտադրանք</t>
  </si>
  <si>
    <t xml:space="preserve"> Մաքրող մածուկներ և փոշիներ</t>
  </si>
  <si>
    <t>Զուգարանի թուղթ, թաշկինակներ, ձեռքի սրբիչներ և անձեռոցիկներ</t>
  </si>
  <si>
    <t>Կավիճներ</t>
  </si>
  <si>
    <t>Թուղթ գրելու, A4 ֆորմատի /21x29.7/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</si>
</sst>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Border="1"/>
    <xf numFmtId="0" fontId="0" fillId="0" borderId="1" xfId="0" applyBorder="1"/>
    <xf numFmtId="1" fontId="0" fillId="0" borderId="0" xfId="0" applyNumberFormat="1"/>
    <xf numFmtId="0" fontId="0" fillId="0" borderId="2" xfId="0" applyBorder="1"/>
    <xf numFmtId="0" fontId="0" fillId="0" borderId="0" xfId="0" applyBorder="1"/>
    <xf numFmtId="1" fontId="0" fillId="0" borderId="0" xfId="0" applyNumberFormat="1" applyBorder="1"/>
    <xf numFmtId="0" fontId="0" fillId="0" borderId="0" xfId="0" applyFill="1" applyBorder="1"/>
    <xf numFmtId="1" fontId="0" fillId="0" borderId="0" xfId="0" applyNumberFormat="1" applyFill="1" applyBorder="1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26"/>
  <sheetViews>
    <sheetView tabSelected="1" workbookViewId="0">
      <selection activeCell="D6" sqref="D6"/>
    </sheetView>
  </sheetViews>
  <sheetFormatPr defaultRowHeight="12.75"/>
  <cols>
    <col min="1" max="1" width="15.85546875" customWidth="1"/>
    <col min="2" max="2" width="30.140625" customWidth="1"/>
    <col min="3" max="3" width="17.28515625" customWidth="1"/>
    <col min="4" max="4" width="15.5703125" customWidth="1"/>
    <col min="5" max="5" width="15.5703125" style="3" customWidth="1"/>
    <col min="6" max="6" width="15.5703125" customWidth="1"/>
    <col min="7" max="7" width="15.5703125" style="2" customWidth="1"/>
    <col min="8" max="87" width="8.85546875" style="1" customWidth="1"/>
  </cols>
  <sheetData>
    <row r="1" spans="1:87" s="22" customFormat="1" ht="38.25" customHeight="1">
      <c r="A1" s="12">
        <v>30197622</v>
      </c>
      <c r="B1" s="15" t="s">
        <v>43</v>
      </c>
      <c r="C1" s="12" t="s">
        <v>5</v>
      </c>
      <c r="D1" s="13" t="s">
        <v>0</v>
      </c>
      <c r="E1" s="28">
        <v>150000</v>
      </c>
      <c r="F1" s="27">
        <v>1</v>
      </c>
      <c r="G1" s="12">
        <f t="shared" ref="G1:G8" si="0">SUM(E1*F1)</f>
        <v>150000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</row>
    <row r="2" spans="1:87" s="22" customFormat="1" ht="38.25" customHeight="1">
      <c r="A2" s="12">
        <v>37821150</v>
      </c>
      <c r="B2" s="15" t="s">
        <v>42</v>
      </c>
      <c r="C2" s="12" t="s">
        <v>5</v>
      </c>
      <c r="D2" s="13" t="s">
        <v>0</v>
      </c>
      <c r="E2" s="28">
        <v>50000</v>
      </c>
      <c r="F2" s="27">
        <v>1</v>
      </c>
      <c r="G2" s="12">
        <f t="shared" si="0"/>
        <v>50000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</row>
    <row r="3" spans="1:87" s="22" customFormat="1" ht="51.6" customHeight="1">
      <c r="A3" s="13">
        <v>33760000</v>
      </c>
      <c r="B3" s="15" t="s">
        <v>41</v>
      </c>
      <c r="C3" s="13" t="s">
        <v>5</v>
      </c>
      <c r="D3" s="13" t="s">
        <v>0</v>
      </c>
      <c r="E3" s="28">
        <v>60000</v>
      </c>
      <c r="F3" s="27">
        <v>1</v>
      </c>
      <c r="G3" s="12">
        <f t="shared" si="0"/>
        <v>60000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</row>
    <row r="4" spans="1:87" s="22" customFormat="1" ht="34.5" customHeight="1">
      <c r="A4" s="12">
        <v>39812600</v>
      </c>
      <c r="B4" s="29" t="s">
        <v>40</v>
      </c>
      <c r="C4" s="12" t="s">
        <v>5</v>
      </c>
      <c r="D4" s="13" t="s">
        <v>0</v>
      </c>
      <c r="E4" s="28">
        <v>60000</v>
      </c>
      <c r="F4" s="27">
        <v>1</v>
      </c>
      <c r="G4" s="12">
        <f t="shared" si="0"/>
        <v>60000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</row>
    <row r="5" spans="1:87" s="22" customFormat="1" ht="39.75" customHeight="1">
      <c r="A5" s="13">
        <v>39800000</v>
      </c>
      <c r="B5" s="15" t="s">
        <v>39</v>
      </c>
      <c r="C5" s="12" t="s">
        <v>5</v>
      </c>
      <c r="D5" s="27" t="s">
        <v>36</v>
      </c>
      <c r="E5" s="28">
        <v>60000</v>
      </c>
      <c r="F5" s="27">
        <v>1</v>
      </c>
      <c r="G5" s="12">
        <f t="shared" si="0"/>
        <v>60000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</row>
    <row r="6" spans="1:87" s="22" customFormat="1" ht="34.5" customHeight="1">
      <c r="A6" s="13">
        <v>39522250</v>
      </c>
      <c r="B6" s="15" t="s">
        <v>38</v>
      </c>
      <c r="C6" s="12" t="s">
        <v>5</v>
      </c>
      <c r="D6" s="13" t="s">
        <v>0</v>
      </c>
      <c r="E6" s="28">
        <v>32000</v>
      </c>
      <c r="F6" s="27">
        <v>1</v>
      </c>
      <c r="G6" s="12">
        <f t="shared" si="0"/>
        <v>32000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</row>
    <row r="7" spans="1:87" s="22" customFormat="1" ht="39.75" customHeight="1">
      <c r="A7" s="12">
        <v>39221400</v>
      </c>
      <c r="B7" s="29" t="s">
        <v>37</v>
      </c>
      <c r="C7" s="12" t="s">
        <v>5</v>
      </c>
      <c r="D7" s="27" t="s">
        <v>36</v>
      </c>
      <c r="E7" s="28">
        <v>70000</v>
      </c>
      <c r="F7" s="27">
        <v>1</v>
      </c>
      <c r="G7" s="12">
        <f t="shared" si="0"/>
        <v>70000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</row>
    <row r="8" spans="1:87" s="22" customFormat="1" ht="43.5" customHeight="1">
      <c r="A8" s="13">
        <v>31500000</v>
      </c>
      <c r="B8" s="15" t="s">
        <v>35</v>
      </c>
      <c r="C8" s="13" t="s">
        <v>5</v>
      </c>
      <c r="D8" s="13" t="s">
        <v>0</v>
      </c>
      <c r="E8" s="14">
        <v>70000</v>
      </c>
      <c r="F8" s="19">
        <v>1</v>
      </c>
      <c r="G8" s="12">
        <f t="shared" si="0"/>
        <v>70000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</row>
    <row r="9" spans="1:87" s="22" customFormat="1" ht="43.5" customHeight="1">
      <c r="A9" s="13">
        <v>39111140</v>
      </c>
      <c r="B9" s="15" t="s">
        <v>34</v>
      </c>
      <c r="C9" s="12" t="s">
        <v>5</v>
      </c>
      <c r="D9" s="13" t="s">
        <v>0</v>
      </c>
      <c r="E9" s="12">
        <v>100000</v>
      </c>
      <c r="F9" s="12">
        <v>1</v>
      </c>
      <c r="G9" s="12">
        <f>SUM(E9)</f>
        <v>100000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</row>
    <row r="10" spans="1:87" s="22" customFormat="1" ht="43.5" customHeight="1">
      <c r="A10" s="13">
        <v>30211190</v>
      </c>
      <c r="B10" s="15" t="s">
        <v>33</v>
      </c>
      <c r="C10" s="13" t="s">
        <v>32</v>
      </c>
      <c r="D10" s="13" t="s">
        <v>0</v>
      </c>
      <c r="E10" s="14">
        <v>3000000</v>
      </c>
      <c r="F10" s="19">
        <v>1</v>
      </c>
      <c r="G10" s="12">
        <f t="shared" ref="G10:G18" si="1">SUM(E10*F10)</f>
        <v>3000000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</row>
    <row r="11" spans="1:87" s="22" customFormat="1" ht="43.5" customHeight="1">
      <c r="A11" s="13">
        <v>39530000</v>
      </c>
      <c r="B11" s="15" t="s">
        <v>31</v>
      </c>
      <c r="C11" s="13"/>
      <c r="D11" s="13"/>
      <c r="E11" s="14">
        <v>200000</v>
      </c>
      <c r="F11" s="19">
        <v>1</v>
      </c>
      <c r="G11" s="12">
        <f t="shared" si="1"/>
        <v>200000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</row>
    <row r="12" spans="1:87" s="22" customFormat="1" ht="43.5" customHeight="1">
      <c r="A12" s="13" t="s">
        <v>30</v>
      </c>
      <c r="B12" s="15" t="s">
        <v>29</v>
      </c>
      <c r="C12" s="13" t="s">
        <v>5</v>
      </c>
      <c r="D12" s="13" t="s">
        <v>0</v>
      </c>
      <c r="E12" s="14">
        <v>200000</v>
      </c>
      <c r="F12" s="19">
        <v>1</v>
      </c>
      <c r="G12" s="12">
        <f t="shared" si="1"/>
        <v>200000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</row>
    <row r="13" spans="1:87" s="22" customFormat="1" ht="43.5" customHeight="1">
      <c r="A13" s="13">
        <v>39130000</v>
      </c>
      <c r="B13" s="15" t="s">
        <v>28</v>
      </c>
      <c r="C13" s="13" t="s">
        <v>5</v>
      </c>
      <c r="D13" s="13" t="s">
        <v>0</v>
      </c>
      <c r="E13" s="14">
        <v>900000</v>
      </c>
      <c r="F13" s="19">
        <v>1</v>
      </c>
      <c r="G13" s="12">
        <f t="shared" si="1"/>
        <v>900000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</row>
    <row r="14" spans="1:87" s="22" customFormat="1" ht="43.5" customHeight="1">
      <c r="A14" s="13">
        <v>39721510</v>
      </c>
      <c r="B14" s="15" t="s">
        <v>27</v>
      </c>
      <c r="C14" s="13" t="s">
        <v>5</v>
      </c>
      <c r="D14" s="13" t="s">
        <v>0</v>
      </c>
      <c r="E14" s="14">
        <v>300000</v>
      </c>
      <c r="F14" s="19">
        <v>1</v>
      </c>
      <c r="G14" s="12">
        <f t="shared" si="1"/>
        <v>300000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</row>
    <row r="15" spans="1:87" s="22" customFormat="1" ht="43.5" customHeight="1">
      <c r="A15" s="13">
        <v>39710000</v>
      </c>
      <c r="B15" s="15" t="s">
        <v>26</v>
      </c>
      <c r="C15" s="13" t="s">
        <v>5</v>
      </c>
      <c r="D15" s="13" t="s">
        <v>0</v>
      </c>
      <c r="E15" s="14">
        <v>500000</v>
      </c>
      <c r="F15" s="19">
        <v>1</v>
      </c>
      <c r="G15" s="12">
        <f t="shared" si="1"/>
        <v>500000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</row>
    <row r="16" spans="1:87" s="22" customFormat="1" ht="43.5" customHeight="1">
      <c r="A16" s="13">
        <v>30195930</v>
      </c>
      <c r="B16" s="15" t="s">
        <v>25</v>
      </c>
      <c r="C16" s="13" t="s">
        <v>5</v>
      </c>
      <c r="D16" s="13" t="s">
        <v>0</v>
      </c>
      <c r="E16" s="14">
        <v>500000</v>
      </c>
      <c r="F16" s="19">
        <v>1</v>
      </c>
      <c r="G16" s="12">
        <f t="shared" si="1"/>
        <v>500000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</row>
    <row r="17" spans="1:256" s="22" customFormat="1" ht="43.5" customHeight="1">
      <c r="A17" s="13" t="s">
        <v>24</v>
      </c>
      <c r="B17" s="15" t="s">
        <v>23</v>
      </c>
      <c r="C17" s="13" t="s">
        <v>5</v>
      </c>
      <c r="D17" s="13" t="s">
        <v>0</v>
      </c>
      <c r="E17" s="13">
        <v>1000000</v>
      </c>
      <c r="F17" s="19">
        <v>1</v>
      </c>
      <c r="G17" s="12">
        <f t="shared" si="1"/>
        <v>1000000</v>
      </c>
      <c r="H17" s="26"/>
      <c r="I17" s="25"/>
      <c r="J17" s="26"/>
      <c r="K17" s="25"/>
      <c r="L17" s="26"/>
      <c r="M17" s="25"/>
      <c r="N17" s="26"/>
      <c r="O17" s="25"/>
      <c r="P17" s="26"/>
      <c r="Q17" s="25"/>
      <c r="R17" s="26"/>
      <c r="S17" s="25"/>
      <c r="T17" s="26"/>
      <c r="U17" s="25"/>
      <c r="V17" s="26"/>
      <c r="W17" s="25"/>
      <c r="X17" s="26"/>
      <c r="Y17" s="25"/>
      <c r="Z17" s="26"/>
      <c r="AA17" s="25"/>
      <c r="AB17" s="26"/>
      <c r="AC17" s="25"/>
      <c r="AD17" s="26"/>
      <c r="AE17" s="25"/>
      <c r="AF17" s="26"/>
      <c r="AG17" s="25"/>
      <c r="AH17" s="26"/>
      <c r="AI17" s="25"/>
      <c r="AJ17" s="26"/>
      <c r="AK17" s="25"/>
      <c r="AL17" s="26"/>
      <c r="AM17" s="25"/>
      <c r="AN17" s="26"/>
      <c r="AO17" s="25"/>
      <c r="AP17" s="26"/>
      <c r="AQ17" s="25"/>
      <c r="AR17" s="26"/>
      <c r="AS17" s="25"/>
      <c r="AT17" s="26"/>
      <c r="AU17" s="25"/>
      <c r="AV17" s="26"/>
      <c r="AW17" s="25"/>
      <c r="AX17" s="26"/>
      <c r="AY17" s="25"/>
      <c r="AZ17" s="26"/>
      <c r="BA17" s="25"/>
      <c r="BB17" s="26"/>
      <c r="BC17" s="25"/>
      <c r="BD17" s="26"/>
      <c r="BE17" s="25"/>
      <c r="BF17" s="26"/>
      <c r="BG17" s="25"/>
      <c r="BH17" s="26"/>
      <c r="BI17" s="25"/>
      <c r="BJ17" s="26"/>
      <c r="BK17" s="25"/>
      <c r="BL17" s="26"/>
      <c r="BM17" s="25"/>
      <c r="BN17" s="26"/>
      <c r="BO17" s="25"/>
      <c r="BP17" s="26"/>
      <c r="BQ17" s="25"/>
      <c r="BR17" s="26"/>
      <c r="BS17" s="25"/>
      <c r="BT17" s="26"/>
      <c r="BU17" s="25"/>
      <c r="BV17" s="26"/>
      <c r="BW17" s="25"/>
      <c r="BX17" s="26"/>
      <c r="BY17" s="25"/>
      <c r="BZ17" s="26"/>
      <c r="CA17" s="25"/>
      <c r="CB17" s="26"/>
      <c r="CC17" s="25"/>
      <c r="CD17" s="26"/>
      <c r="CE17" s="25"/>
      <c r="CF17" s="26"/>
      <c r="CG17" s="25"/>
      <c r="CH17" s="26"/>
      <c r="CI17" s="25"/>
      <c r="CJ17" s="24"/>
      <c r="CK17" s="15"/>
      <c r="CL17" s="13"/>
      <c r="CM17" s="15"/>
      <c r="CN17" s="13"/>
      <c r="CO17" s="15"/>
      <c r="CP17" s="13"/>
      <c r="CQ17" s="15"/>
      <c r="CR17" s="13"/>
      <c r="CS17" s="15"/>
      <c r="CT17" s="13"/>
      <c r="CU17" s="15"/>
      <c r="CV17" s="13"/>
      <c r="CW17" s="15"/>
      <c r="CX17" s="13"/>
      <c r="CY17" s="15"/>
      <c r="CZ17" s="13"/>
      <c r="DA17" s="15"/>
      <c r="DB17" s="13"/>
      <c r="DC17" s="15"/>
      <c r="DD17" s="13"/>
      <c r="DE17" s="15"/>
      <c r="DF17" s="13"/>
      <c r="DG17" s="15"/>
      <c r="DH17" s="13"/>
      <c r="DI17" s="15"/>
      <c r="DJ17" s="13"/>
      <c r="DK17" s="15"/>
      <c r="DL17" s="13"/>
      <c r="DM17" s="15"/>
      <c r="DN17" s="13"/>
      <c r="DO17" s="15"/>
      <c r="DP17" s="13"/>
      <c r="DQ17" s="15"/>
      <c r="DR17" s="13"/>
      <c r="DS17" s="15"/>
      <c r="DT17" s="13"/>
      <c r="DU17" s="15"/>
      <c r="DV17" s="13"/>
      <c r="DW17" s="15"/>
      <c r="DX17" s="13"/>
      <c r="DY17" s="15"/>
      <c r="DZ17" s="13"/>
      <c r="EA17" s="15"/>
      <c r="EB17" s="13"/>
      <c r="EC17" s="15"/>
      <c r="ED17" s="13"/>
      <c r="EE17" s="15"/>
      <c r="EF17" s="13"/>
      <c r="EG17" s="15"/>
      <c r="EH17" s="13"/>
      <c r="EI17" s="15"/>
      <c r="EJ17" s="13"/>
      <c r="EK17" s="15"/>
      <c r="EL17" s="13"/>
      <c r="EM17" s="15"/>
      <c r="EN17" s="13"/>
      <c r="EO17" s="15"/>
      <c r="EP17" s="13"/>
      <c r="EQ17" s="15"/>
      <c r="ER17" s="13"/>
      <c r="ES17" s="15"/>
      <c r="ET17" s="13"/>
      <c r="EU17" s="15"/>
      <c r="EV17" s="13"/>
      <c r="EW17" s="15"/>
      <c r="EX17" s="13"/>
      <c r="EY17" s="15"/>
      <c r="EZ17" s="13"/>
      <c r="FA17" s="15"/>
      <c r="FB17" s="13"/>
      <c r="FC17" s="15"/>
      <c r="FD17" s="13"/>
      <c r="FE17" s="15"/>
      <c r="FF17" s="13"/>
      <c r="FG17" s="15"/>
      <c r="FH17" s="13"/>
      <c r="FI17" s="15"/>
      <c r="FJ17" s="13"/>
      <c r="FK17" s="15"/>
      <c r="FL17" s="13"/>
      <c r="FM17" s="15"/>
      <c r="FN17" s="13"/>
      <c r="FO17" s="15"/>
      <c r="FP17" s="13"/>
      <c r="FQ17" s="15"/>
      <c r="FR17" s="13"/>
      <c r="FS17" s="15"/>
      <c r="FT17" s="13"/>
      <c r="FU17" s="15"/>
      <c r="FV17" s="13"/>
      <c r="FW17" s="15"/>
      <c r="FX17" s="13"/>
      <c r="FY17" s="15"/>
      <c r="FZ17" s="13"/>
      <c r="GA17" s="15"/>
      <c r="GB17" s="13"/>
      <c r="GC17" s="15"/>
      <c r="GD17" s="13"/>
      <c r="GE17" s="15"/>
      <c r="GF17" s="13"/>
      <c r="GG17" s="15"/>
      <c r="GH17" s="13"/>
      <c r="GI17" s="15"/>
      <c r="GJ17" s="13"/>
      <c r="GK17" s="15"/>
      <c r="GL17" s="13"/>
      <c r="GM17" s="15"/>
      <c r="GN17" s="13"/>
      <c r="GO17" s="15"/>
      <c r="GP17" s="13"/>
      <c r="GQ17" s="15"/>
      <c r="GR17" s="13"/>
      <c r="GS17" s="15"/>
      <c r="GT17" s="13"/>
      <c r="GU17" s="15"/>
      <c r="GV17" s="13"/>
      <c r="GW17" s="15"/>
      <c r="GX17" s="13"/>
      <c r="GY17" s="15"/>
      <c r="GZ17" s="13"/>
      <c r="HA17" s="15"/>
      <c r="HB17" s="13"/>
      <c r="HC17" s="15"/>
      <c r="HD17" s="13"/>
      <c r="HE17" s="15"/>
      <c r="HF17" s="13"/>
      <c r="HG17" s="15"/>
      <c r="HH17" s="13"/>
      <c r="HI17" s="15"/>
      <c r="HJ17" s="13"/>
      <c r="HK17" s="15"/>
      <c r="HL17" s="13"/>
      <c r="HM17" s="15"/>
      <c r="HN17" s="13"/>
      <c r="HO17" s="15"/>
      <c r="HP17" s="13"/>
      <c r="HQ17" s="15"/>
      <c r="HR17" s="13"/>
      <c r="HS17" s="15"/>
      <c r="HT17" s="13"/>
      <c r="HU17" s="15"/>
      <c r="HV17" s="13"/>
      <c r="HW17" s="15"/>
      <c r="HX17" s="13"/>
      <c r="HY17" s="15"/>
      <c r="HZ17" s="13"/>
      <c r="IA17" s="15"/>
      <c r="IB17" s="13"/>
      <c r="IC17" s="15"/>
      <c r="ID17" s="13"/>
      <c r="IE17" s="15"/>
      <c r="IF17" s="13"/>
      <c r="IG17" s="15"/>
      <c r="IH17" s="13"/>
      <c r="II17" s="15"/>
      <c r="IJ17" s="13"/>
      <c r="IK17" s="15"/>
      <c r="IL17" s="13"/>
      <c r="IM17" s="15"/>
      <c r="IN17" s="13"/>
      <c r="IO17" s="15"/>
      <c r="IP17" s="13"/>
      <c r="IQ17" s="15"/>
      <c r="IR17" s="13"/>
      <c r="IS17" s="15"/>
      <c r="IT17" s="13"/>
      <c r="IU17" s="15"/>
      <c r="IV17" s="13"/>
    </row>
    <row r="18" spans="1:256" s="22" customFormat="1" ht="65.45" customHeight="1">
      <c r="A18" s="13">
        <v>44500000</v>
      </c>
      <c r="B18" s="15" t="s">
        <v>22</v>
      </c>
      <c r="C18" s="13" t="s">
        <v>5</v>
      </c>
      <c r="D18" s="13" t="s">
        <v>0</v>
      </c>
      <c r="E18" s="14">
        <v>200000</v>
      </c>
      <c r="F18" s="19">
        <v>1</v>
      </c>
      <c r="G18" s="12">
        <f t="shared" si="1"/>
        <v>200000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</row>
    <row r="19" spans="1:256" s="22" customFormat="1" ht="65.45" customHeight="1">
      <c r="A19" s="13">
        <v>44410000</v>
      </c>
      <c r="B19" s="15" t="s">
        <v>21</v>
      </c>
      <c r="C19" s="13" t="s">
        <v>5</v>
      </c>
      <c r="D19" s="13" t="s">
        <v>0</v>
      </c>
      <c r="E19" s="14">
        <v>600000</v>
      </c>
      <c r="F19" s="13">
        <v>1</v>
      </c>
      <c r="G19" s="14">
        <f>SUM(E19)</f>
        <v>600000</v>
      </c>
    </row>
    <row r="20" spans="1:256" s="11" customFormat="1" ht="18.75" customHeight="1">
      <c r="A20" s="17"/>
      <c r="B20" s="21" t="s">
        <v>20</v>
      </c>
      <c r="C20" s="17"/>
      <c r="D20" s="17"/>
      <c r="E20" s="20"/>
      <c r="F20" s="16"/>
      <c r="G20" s="12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256" s="11" customFormat="1" ht="37.5" customHeight="1">
      <c r="A21" s="13">
        <v>65310000</v>
      </c>
      <c r="B21" s="15" t="s">
        <v>19</v>
      </c>
      <c r="C21" s="13" t="s">
        <v>5</v>
      </c>
      <c r="D21" s="13" t="s">
        <v>0</v>
      </c>
      <c r="E21" s="14">
        <v>1900000</v>
      </c>
      <c r="F21" s="19">
        <v>1</v>
      </c>
      <c r="G21" s="12">
        <f t="shared" ref="G21:G28" si="2">SUM(E21*F21)</f>
        <v>1900000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256" s="11" customFormat="1" ht="33" customHeight="1">
      <c r="A22" s="13">
        <v>65210000</v>
      </c>
      <c r="B22" s="15" t="s">
        <v>18</v>
      </c>
      <c r="C22" s="13" t="s">
        <v>5</v>
      </c>
      <c r="D22" s="13" t="s">
        <v>0</v>
      </c>
      <c r="E22" s="14">
        <v>3541000</v>
      </c>
      <c r="F22" s="19">
        <v>1</v>
      </c>
      <c r="G22" s="12">
        <f t="shared" si="2"/>
        <v>3541000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256" s="11" customFormat="1" ht="68.45" customHeight="1">
      <c r="A23" s="13">
        <v>90921100</v>
      </c>
      <c r="B23" s="15" t="s">
        <v>17</v>
      </c>
      <c r="C23" s="13" t="s">
        <v>5</v>
      </c>
      <c r="D23" s="13" t="s">
        <v>0</v>
      </c>
      <c r="E23" s="14">
        <v>50000</v>
      </c>
      <c r="F23" s="19">
        <v>1</v>
      </c>
      <c r="G23" s="12">
        <f t="shared" si="2"/>
        <v>50000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256" s="11" customFormat="1" ht="39.75" customHeight="1">
      <c r="A24" s="13">
        <v>64211100</v>
      </c>
      <c r="B24" s="15" t="s">
        <v>16</v>
      </c>
      <c r="C24" s="13" t="s">
        <v>5</v>
      </c>
      <c r="D24" s="13" t="s">
        <v>0</v>
      </c>
      <c r="E24" s="14">
        <v>300000</v>
      </c>
      <c r="F24" s="19">
        <v>1</v>
      </c>
      <c r="G24" s="12">
        <f t="shared" si="2"/>
        <v>300000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256" s="11" customFormat="1" ht="33" customHeight="1">
      <c r="A25" s="13">
        <v>32411130</v>
      </c>
      <c r="B25" s="15" t="s">
        <v>15</v>
      </c>
      <c r="C25" s="13" t="s">
        <v>5</v>
      </c>
      <c r="D25" s="13" t="s">
        <v>0</v>
      </c>
      <c r="E25" s="14">
        <v>300000</v>
      </c>
      <c r="F25" s="19">
        <v>1</v>
      </c>
      <c r="G25" s="12">
        <f t="shared" si="2"/>
        <v>300000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256" s="11" customFormat="1" ht="35.25" customHeight="1">
      <c r="A26" s="13">
        <v>65111100</v>
      </c>
      <c r="B26" s="15" t="s">
        <v>14</v>
      </c>
      <c r="C26" s="13" t="s">
        <v>5</v>
      </c>
      <c r="D26" s="13" t="s">
        <v>0</v>
      </c>
      <c r="E26" s="14">
        <v>350000</v>
      </c>
      <c r="F26" s="19">
        <v>1</v>
      </c>
      <c r="G26" s="12">
        <f t="shared" si="2"/>
        <v>350000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256" s="11" customFormat="1" ht="39.6" customHeight="1">
      <c r="A27" s="13">
        <v>90511100</v>
      </c>
      <c r="B27" s="15" t="s">
        <v>13</v>
      </c>
      <c r="C27" s="13" t="s">
        <v>5</v>
      </c>
      <c r="D27" s="13" t="s">
        <v>0</v>
      </c>
      <c r="E27" s="14">
        <v>150000</v>
      </c>
      <c r="F27" s="19">
        <v>1</v>
      </c>
      <c r="G27" s="12">
        <f t="shared" si="2"/>
        <v>150000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</row>
    <row r="28" spans="1:256" s="11" customFormat="1" ht="42" customHeight="1">
      <c r="A28" s="13">
        <v>65200000</v>
      </c>
      <c r="B28" s="15" t="s">
        <v>6</v>
      </c>
      <c r="C28" s="13" t="s">
        <v>5</v>
      </c>
      <c r="D28" s="13" t="s">
        <v>0</v>
      </c>
      <c r="E28" s="14">
        <v>800000</v>
      </c>
      <c r="F28" s="19">
        <v>1</v>
      </c>
      <c r="G28" s="12">
        <f t="shared" si="2"/>
        <v>800000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</row>
    <row r="29" spans="1:256" s="11" customFormat="1" ht="50.25" customHeight="1">
      <c r="A29" s="13">
        <v>79411210</v>
      </c>
      <c r="B29" s="15" t="s">
        <v>12</v>
      </c>
      <c r="C29" s="13" t="s">
        <v>5</v>
      </c>
      <c r="D29" s="13" t="s">
        <v>0</v>
      </c>
      <c r="E29" s="14">
        <v>600000</v>
      </c>
      <c r="F29" s="19">
        <v>1</v>
      </c>
      <c r="G29" s="14">
        <f>SUM(E29)</f>
        <v>600000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</row>
    <row r="30" spans="1:256" s="11" customFormat="1" ht="48" customHeight="1">
      <c r="A30" s="13">
        <v>92410000</v>
      </c>
      <c r="B30" s="15" t="s">
        <v>11</v>
      </c>
      <c r="C30" s="13" t="s">
        <v>5</v>
      </c>
      <c r="D30" s="13" t="s">
        <v>0</v>
      </c>
      <c r="E30" s="14">
        <v>100000</v>
      </c>
      <c r="F30" s="19">
        <v>1</v>
      </c>
      <c r="G30" s="12">
        <f t="shared" ref="G30:G35" si="3">SUM(E30*F30)</f>
        <v>100000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</row>
    <row r="31" spans="1:256" s="11" customFormat="1" ht="56.25" customHeight="1">
      <c r="A31" s="13">
        <v>92420000</v>
      </c>
      <c r="B31" s="15" t="s">
        <v>10</v>
      </c>
      <c r="C31" s="13" t="s">
        <v>5</v>
      </c>
      <c r="D31" s="13" t="s">
        <v>0</v>
      </c>
      <c r="E31" s="14">
        <v>100000</v>
      </c>
      <c r="F31" s="19">
        <v>1</v>
      </c>
      <c r="G31" s="12">
        <f t="shared" si="3"/>
        <v>100000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</row>
    <row r="32" spans="1:256" s="11" customFormat="1" ht="50.25" customHeight="1">
      <c r="A32" s="13" t="s">
        <v>9</v>
      </c>
      <c r="B32" s="15" t="s">
        <v>8</v>
      </c>
      <c r="C32" s="13" t="s">
        <v>5</v>
      </c>
      <c r="D32" s="13" t="s">
        <v>0</v>
      </c>
      <c r="E32" s="14">
        <v>500000</v>
      </c>
      <c r="F32" s="19">
        <v>1</v>
      </c>
      <c r="G32" s="12">
        <f t="shared" si="3"/>
        <v>500000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</row>
    <row r="33" spans="1:87" s="11" customFormat="1" ht="49.15" customHeight="1">
      <c r="A33" s="13">
        <v>79131300</v>
      </c>
      <c r="B33" s="15" t="s">
        <v>7</v>
      </c>
      <c r="C33" s="13" t="s">
        <v>5</v>
      </c>
      <c r="D33" s="13" t="s">
        <v>0</v>
      </c>
      <c r="E33" s="14">
        <v>3000</v>
      </c>
      <c r="F33" s="19">
        <v>1</v>
      </c>
      <c r="G33" s="12">
        <f t="shared" si="3"/>
        <v>3000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</row>
    <row r="34" spans="1:87" s="11" customFormat="1" ht="42" customHeight="1">
      <c r="A34" s="13">
        <v>65200000</v>
      </c>
      <c r="B34" s="15" t="s">
        <v>6</v>
      </c>
      <c r="C34" s="13" t="s">
        <v>5</v>
      </c>
      <c r="D34" s="13" t="s">
        <v>0</v>
      </c>
      <c r="E34" s="14">
        <v>200000</v>
      </c>
      <c r="F34" s="19">
        <v>1</v>
      </c>
      <c r="G34" s="12">
        <f t="shared" si="3"/>
        <v>200000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</row>
    <row r="35" spans="1:87" s="11" customFormat="1" ht="24.75" customHeight="1">
      <c r="A35" s="13">
        <v>98391200</v>
      </c>
      <c r="B35" s="15" t="s">
        <v>4</v>
      </c>
      <c r="C35" s="13" t="s">
        <v>1</v>
      </c>
      <c r="D35" s="13" t="s">
        <v>0</v>
      </c>
      <c r="E35" s="14">
        <v>713000</v>
      </c>
      <c r="F35" s="19">
        <v>1</v>
      </c>
      <c r="G35" s="12">
        <f t="shared" si="3"/>
        <v>713000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</row>
    <row r="36" spans="1:87" s="11" customFormat="1" ht="27" customHeight="1">
      <c r="A36" s="17"/>
      <c r="B36" s="18" t="s">
        <v>3</v>
      </c>
      <c r="C36" s="17"/>
      <c r="D36" s="17"/>
      <c r="E36" s="17"/>
      <c r="F36" s="16"/>
      <c r="G36" s="1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</row>
    <row r="37" spans="1:87" s="11" customFormat="1" ht="44.25" customHeight="1">
      <c r="A37" s="13">
        <v>45400000</v>
      </c>
      <c r="B37" s="15" t="s">
        <v>2</v>
      </c>
      <c r="C37" s="13" t="s">
        <v>1</v>
      </c>
      <c r="D37" s="13" t="s">
        <v>0</v>
      </c>
      <c r="E37" s="14">
        <v>13351000</v>
      </c>
      <c r="F37" s="13">
        <v>1</v>
      </c>
      <c r="G37" s="12">
        <f>SUM(E37*F37)</f>
        <v>13351000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</row>
    <row r="38" spans="1:87" s="5" customFormat="1">
      <c r="E38" s="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</row>
    <row r="39" spans="1:87" s="5" customFormat="1">
      <c r="E39" s="6"/>
      <c r="G39" s="1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</row>
    <row r="40" spans="1:87" s="5" customFormat="1">
      <c r="E40" s="6"/>
      <c r="G40" s="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</row>
    <row r="41" spans="1:87" s="7" customFormat="1">
      <c r="E41" s="8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</row>
    <row r="42" spans="1:87" s="5" customFormat="1">
      <c r="E42" s="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</row>
    <row r="43" spans="1:87" s="5" customFormat="1">
      <c r="E43" s="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</row>
    <row r="44" spans="1:87" s="5" customFormat="1">
      <c r="E44" s="6"/>
      <c r="G44" s="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</row>
    <row r="45" spans="1:87" s="5" customFormat="1">
      <c r="E45" s="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</row>
    <row r="46" spans="1:87" s="5" customFormat="1">
      <c r="E46" s="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</row>
    <row r="47" spans="1:87" s="5" customFormat="1">
      <c r="E47" s="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</row>
    <row r="48" spans="1:87" s="5" customFormat="1">
      <c r="E48" s="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</row>
    <row r="49" spans="5:87" s="5" customFormat="1">
      <c r="E49" s="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</row>
    <row r="50" spans="5:87" s="5" customFormat="1">
      <c r="E50" s="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</row>
    <row r="51" spans="5:87" s="5" customFormat="1">
      <c r="E51" s="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</row>
    <row r="52" spans="5:87" s="5" customFormat="1">
      <c r="E52" s="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</row>
    <row r="53" spans="5:87" s="5" customFormat="1">
      <c r="E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</row>
    <row r="54" spans="5:87" s="5" customFormat="1">
      <c r="E54" s="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</row>
    <row r="55" spans="5:87" s="5" customFormat="1">
      <c r="E55" s="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</row>
    <row r="56" spans="5:87" s="5" customFormat="1">
      <c r="E56" s="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</row>
    <row r="57" spans="5:87" s="5" customFormat="1">
      <c r="E57" s="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</row>
    <row r="58" spans="5:87" s="5" customFormat="1">
      <c r="E58" s="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</row>
    <row r="59" spans="5:87" s="5" customFormat="1">
      <c r="E59" s="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</row>
    <row r="60" spans="5:87" s="5" customFormat="1">
      <c r="E60" s="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</row>
    <row r="61" spans="5:87" s="5" customFormat="1">
      <c r="E61" s="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</row>
    <row r="62" spans="5:87" s="5" customFormat="1">
      <c r="E62" s="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</row>
    <row r="63" spans="5:87" s="5" customFormat="1">
      <c r="E63" s="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</row>
    <row r="64" spans="5:87" s="5" customFormat="1">
      <c r="E64" s="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</row>
    <row r="65" spans="5:87" s="5" customFormat="1">
      <c r="E65" s="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</row>
    <row r="66" spans="5:87" s="5" customFormat="1">
      <c r="E66" s="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</row>
    <row r="67" spans="5:87" s="5" customFormat="1">
      <c r="E67" s="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</row>
    <row r="68" spans="5:87" s="5" customFormat="1">
      <c r="E68" s="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</row>
    <row r="69" spans="5:87" s="5" customFormat="1">
      <c r="E69" s="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</row>
    <row r="70" spans="5:87" s="5" customFormat="1">
      <c r="E70" s="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</row>
    <row r="71" spans="5:87" s="5" customFormat="1">
      <c r="E71" s="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</row>
    <row r="72" spans="5:87" s="5" customFormat="1">
      <c r="E72" s="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</row>
    <row r="73" spans="5:87" s="5" customFormat="1">
      <c r="E73" s="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</row>
    <row r="74" spans="5:87" s="5" customFormat="1">
      <c r="E74" s="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</row>
    <row r="75" spans="5:87" s="5" customFormat="1">
      <c r="E75" s="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</row>
    <row r="76" spans="5:87" s="5" customFormat="1">
      <c r="E76" s="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</row>
    <row r="77" spans="5:87" s="5" customFormat="1">
      <c r="E77" s="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</row>
    <row r="78" spans="5:87" s="5" customFormat="1">
      <c r="E78" s="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</row>
    <row r="79" spans="5:87" s="5" customFormat="1">
      <c r="E79" s="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</row>
    <row r="80" spans="5:87" s="5" customFormat="1">
      <c r="E80" s="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</row>
    <row r="81" spans="5:87" s="5" customFormat="1">
      <c r="E81" s="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</row>
    <row r="82" spans="5:87" s="5" customFormat="1">
      <c r="E82" s="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</row>
    <row r="83" spans="5:87" s="5" customFormat="1">
      <c r="E83" s="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</row>
    <row r="84" spans="5:87" s="5" customFormat="1">
      <c r="E84" s="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</row>
    <row r="85" spans="5:87" s="5" customFormat="1">
      <c r="E85" s="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</row>
    <row r="86" spans="5:87" s="5" customFormat="1">
      <c r="E86" s="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</row>
    <row r="87" spans="5:87" s="5" customFormat="1">
      <c r="E87" s="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</row>
    <row r="88" spans="5:87" s="5" customFormat="1">
      <c r="E88" s="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</row>
    <row r="89" spans="5:87" s="5" customFormat="1">
      <c r="E89" s="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</row>
    <row r="90" spans="5:87" s="5" customFormat="1">
      <c r="E90" s="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</row>
    <row r="91" spans="5:87" s="5" customFormat="1">
      <c r="E91" s="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</row>
    <row r="92" spans="5:87" s="5" customFormat="1">
      <c r="E92" s="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</row>
    <row r="93" spans="5:87" s="5" customFormat="1">
      <c r="E93" s="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</row>
    <row r="94" spans="5:87" s="5" customFormat="1">
      <c r="E94" s="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</row>
    <row r="95" spans="5:87" s="5" customFormat="1">
      <c r="E95" s="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</row>
    <row r="96" spans="5:87" s="5" customFormat="1">
      <c r="E96" s="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</row>
    <row r="97" spans="5:87" s="5" customFormat="1">
      <c r="E97" s="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</row>
    <row r="98" spans="5:87" s="5" customFormat="1">
      <c r="E98" s="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</row>
    <row r="99" spans="5:87" s="5" customFormat="1">
      <c r="E99" s="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</row>
    <row r="100" spans="5:87" s="5" customFormat="1">
      <c r="E100" s="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</row>
    <row r="101" spans="5:87" s="5" customFormat="1">
      <c r="E101" s="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</row>
    <row r="102" spans="5:87" s="5" customFormat="1">
      <c r="E102" s="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</row>
    <row r="103" spans="5:87" s="5" customFormat="1">
      <c r="E103" s="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</row>
    <row r="104" spans="5:87" s="5" customFormat="1">
      <c r="E104" s="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</row>
    <row r="105" spans="5:87" s="5" customFormat="1">
      <c r="E105" s="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</row>
    <row r="106" spans="5:87" s="5" customFormat="1">
      <c r="E106" s="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</row>
    <row r="107" spans="5:87" s="5" customFormat="1">
      <c r="E107" s="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</row>
    <row r="108" spans="5:87" s="5" customFormat="1">
      <c r="E108" s="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</row>
    <row r="109" spans="5:87" s="5" customFormat="1">
      <c r="E109" s="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</row>
    <row r="110" spans="5:87" s="5" customFormat="1">
      <c r="E110" s="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</row>
    <row r="111" spans="5:87" s="5" customFormat="1">
      <c r="E111" s="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</row>
    <row r="112" spans="5:87" s="5" customFormat="1">
      <c r="E112" s="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</row>
    <row r="113" spans="5:87" s="5" customFormat="1">
      <c r="E113" s="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</row>
    <row r="114" spans="5:87" s="5" customFormat="1">
      <c r="E114" s="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</row>
    <row r="115" spans="5:87" s="5" customFormat="1">
      <c r="E115" s="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</row>
    <row r="116" spans="5:87" s="5" customFormat="1">
      <c r="E116" s="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</row>
    <row r="117" spans="5:87" s="5" customFormat="1">
      <c r="E117" s="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</row>
    <row r="118" spans="5:87" s="5" customFormat="1">
      <c r="E118" s="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</row>
    <row r="119" spans="5:87" s="5" customFormat="1">
      <c r="E119" s="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</row>
    <row r="120" spans="5:87" s="5" customFormat="1">
      <c r="E120" s="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</row>
    <row r="121" spans="5:87" s="5" customFormat="1">
      <c r="E121" s="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</row>
    <row r="122" spans="5:87" s="5" customFormat="1">
      <c r="E122" s="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</row>
    <row r="123" spans="5:87" s="5" customFormat="1">
      <c r="E123" s="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</row>
    <row r="124" spans="5:87" s="5" customFormat="1">
      <c r="E124" s="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</row>
    <row r="125" spans="5:87" s="5" customFormat="1">
      <c r="E125" s="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</row>
    <row r="126" spans="5:87" s="5" customFormat="1">
      <c r="E126" s="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</row>
    <row r="127" spans="5:87" s="5" customFormat="1">
      <c r="E127" s="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</row>
    <row r="128" spans="5:87" s="5" customFormat="1">
      <c r="E128" s="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</row>
    <row r="129" spans="5:87" s="5" customFormat="1">
      <c r="E129" s="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</row>
    <row r="130" spans="5:87" s="5" customFormat="1">
      <c r="E130" s="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</row>
    <row r="131" spans="5:87" s="5" customFormat="1">
      <c r="E131" s="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</row>
    <row r="132" spans="5:87" s="5" customFormat="1">
      <c r="E132" s="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</row>
    <row r="133" spans="5:87" s="5" customFormat="1">
      <c r="E133" s="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</row>
    <row r="134" spans="5:87" s="5" customFormat="1">
      <c r="E134" s="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</row>
    <row r="135" spans="5:87" s="5" customFormat="1">
      <c r="E135" s="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</row>
    <row r="136" spans="5:87" s="5" customFormat="1">
      <c r="E136" s="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</row>
    <row r="137" spans="5:87" s="5" customFormat="1">
      <c r="E137" s="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</row>
    <row r="138" spans="5:87" s="5" customFormat="1">
      <c r="E138" s="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</row>
    <row r="139" spans="5:87" s="5" customFormat="1">
      <c r="E139" s="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</row>
    <row r="140" spans="5:87" s="5" customFormat="1">
      <c r="E140" s="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</row>
    <row r="141" spans="5:87" s="5" customFormat="1">
      <c r="E141" s="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</row>
    <row r="142" spans="5:87" s="5" customFormat="1">
      <c r="E142" s="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</row>
    <row r="143" spans="5:87" s="5" customFormat="1">
      <c r="E143" s="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</row>
    <row r="144" spans="5:87" s="5" customFormat="1">
      <c r="E144" s="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</row>
    <row r="145" spans="5:87" s="5" customFormat="1">
      <c r="E145" s="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</row>
    <row r="146" spans="5:87" s="5" customFormat="1">
      <c r="E146" s="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</row>
    <row r="147" spans="5:87" s="5" customFormat="1">
      <c r="E147" s="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</row>
    <row r="148" spans="5:87" s="5" customFormat="1">
      <c r="E148" s="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</row>
    <row r="149" spans="5:87" s="5" customFormat="1">
      <c r="E149" s="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</row>
    <row r="150" spans="5:87" s="5" customFormat="1">
      <c r="E150" s="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</row>
    <row r="151" spans="5:87" s="5" customFormat="1">
      <c r="E151" s="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</row>
    <row r="152" spans="5:87" s="5" customFormat="1">
      <c r="E152" s="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</row>
    <row r="153" spans="5:87" s="5" customFormat="1">
      <c r="E153" s="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</row>
    <row r="154" spans="5:87" s="5" customFormat="1">
      <c r="E154" s="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</row>
    <row r="155" spans="5:87" s="5" customFormat="1">
      <c r="E155" s="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</row>
    <row r="156" spans="5:87" s="5" customFormat="1">
      <c r="E156" s="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</row>
    <row r="157" spans="5:87" s="5" customFormat="1">
      <c r="E157" s="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</row>
    <row r="158" spans="5:87" s="5" customFormat="1">
      <c r="E158" s="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</row>
    <row r="159" spans="5:87" s="5" customFormat="1">
      <c r="E159" s="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</row>
    <row r="160" spans="5:87" s="5" customFormat="1">
      <c r="E160" s="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</row>
    <row r="161" spans="5:87" s="5" customFormat="1">
      <c r="E161" s="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</row>
    <row r="162" spans="5:87" s="5" customFormat="1">
      <c r="E162" s="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</row>
    <row r="163" spans="5:87" s="5" customFormat="1">
      <c r="E163" s="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</row>
    <row r="164" spans="5:87" s="5" customFormat="1">
      <c r="E164" s="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</row>
    <row r="165" spans="5:87" s="5" customFormat="1">
      <c r="E165" s="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</row>
    <row r="166" spans="5:87" s="5" customFormat="1">
      <c r="E166" s="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</row>
    <row r="167" spans="5:87" s="5" customFormat="1">
      <c r="E167" s="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</row>
    <row r="168" spans="5:87" s="5" customFormat="1">
      <c r="E168" s="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</row>
    <row r="169" spans="5:87" s="5" customFormat="1">
      <c r="E169" s="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</row>
    <row r="170" spans="5:87" s="5" customFormat="1">
      <c r="E170" s="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</row>
    <row r="171" spans="5:87" s="5" customFormat="1">
      <c r="E171" s="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</row>
    <row r="172" spans="5:87" s="5" customFormat="1">
      <c r="E172" s="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</row>
    <row r="173" spans="5:87" s="5" customFormat="1">
      <c r="E173" s="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</row>
    <row r="174" spans="5:87" s="5" customFormat="1">
      <c r="E174" s="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</row>
    <row r="175" spans="5:87" s="5" customFormat="1">
      <c r="E175" s="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</row>
    <row r="176" spans="5:87" s="5" customFormat="1">
      <c r="E176" s="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</row>
    <row r="177" spans="5:87" s="5" customFormat="1">
      <c r="E177" s="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</row>
    <row r="178" spans="5:87" s="5" customFormat="1">
      <c r="E178" s="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</row>
    <row r="179" spans="5:87" s="5" customFormat="1">
      <c r="E179" s="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</row>
    <row r="180" spans="5:87" s="5" customFormat="1">
      <c r="E180" s="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</row>
    <row r="181" spans="5:87" s="5" customFormat="1">
      <c r="E181" s="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</row>
    <row r="182" spans="5:87" s="5" customFormat="1">
      <c r="E182" s="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</row>
    <row r="183" spans="5:87" s="5" customFormat="1">
      <c r="E183" s="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</row>
    <row r="184" spans="5:87" s="5" customFormat="1">
      <c r="E184" s="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</row>
    <row r="185" spans="5:87" s="5" customFormat="1">
      <c r="E185" s="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</row>
    <row r="186" spans="5:87" s="5" customFormat="1">
      <c r="E186" s="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</row>
    <row r="187" spans="5:87" s="5" customFormat="1">
      <c r="E187" s="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</row>
    <row r="188" spans="5:87" s="5" customFormat="1">
      <c r="E188" s="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</row>
    <row r="189" spans="5:87" s="5" customFormat="1">
      <c r="E189" s="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</row>
    <row r="190" spans="5:87" s="5" customFormat="1">
      <c r="E190" s="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</row>
    <row r="191" spans="5:87" s="5" customFormat="1">
      <c r="E191" s="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</row>
    <row r="192" spans="5:87" s="5" customFormat="1">
      <c r="E192" s="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</row>
    <row r="193" spans="5:87" s="5" customFormat="1">
      <c r="E193" s="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</row>
    <row r="194" spans="5:87" s="5" customFormat="1">
      <c r="E194" s="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</row>
    <row r="195" spans="5:87" s="5" customFormat="1">
      <c r="E195" s="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</row>
    <row r="196" spans="5:87" s="5" customFormat="1">
      <c r="E196" s="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</row>
    <row r="197" spans="5:87" s="5" customFormat="1">
      <c r="E197" s="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</row>
    <row r="198" spans="5:87" s="5" customFormat="1">
      <c r="E198" s="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</row>
    <row r="199" spans="5:87" s="5" customFormat="1">
      <c r="E199" s="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</row>
    <row r="200" spans="5:87" s="5" customFormat="1">
      <c r="E200" s="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</row>
    <row r="201" spans="5:87" s="5" customFormat="1">
      <c r="E201" s="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</row>
    <row r="202" spans="5:87" s="5" customFormat="1">
      <c r="E202" s="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</row>
    <row r="203" spans="5:87" s="5" customFormat="1">
      <c r="E203" s="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</row>
    <row r="204" spans="5:87" s="5" customFormat="1">
      <c r="E204" s="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</row>
    <row r="205" spans="5:87" s="5" customFormat="1">
      <c r="E205" s="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</row>
    <row r="206" spans="5:87" s="5" customFormat="1">
      <c r="E206" s="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</row>
    <row r="207" spans="5:87" s="5" customFormat="1">
      <c r="E207" s="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</row>
    <row r="208" spans="5:87" s="5" customFormat="1">
      <c r="E208" s="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</row>
    <row r="209" spans="5:87" s="5" customFormat="1">
      <c r="E209" s="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</row>
    <row r="210" spans="5:87" s="5" customFormat="1">
      <c r="E210" s="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</row>
    <row r="211" spans="5:87" s="5" customFormat="1">
      <c r="E211" s="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</row>
    <row r="212" spans="5:87" s="5" customFormat="1">
      <c r="E212" s="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</row>
    <row r="213" spans="5:87" s="5" customFormat="1">
      <c r="E213" s="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</row>
    <row r="214" spans="5:87" s="5" customFormat="1">
      <c r="E214" s="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</row>
    <row r="215" spans="5:87" s="5" customFormat="1">
      <c r="E215" s="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</row>
    <row r="216" spans="5:87" s="5" customFormat="1">
      <c r="E216" s="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</row>
    <row r="217" spans="5:87" s="5" customFormat="1">
      <c r="E217" s="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</row>
    <row r="218" spans="5:87" s="5" customFormat="1">
      <c r="E218" s="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</row>
    <row r="219" spans="5:87" s="5" customFormat="1">
      <c r="E219" s="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</row>
    <row r="220" spans="5:87" s="5" customFormat="1">
      <c r="E220" s="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</row>
    <row r="221" spans="5:87" s="5" customFormat="1">
      <c r="E221" s="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</row>
    <row r="222" spans="5:87" s="5" customFormat="1">
      <c r="E222" s="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</row>
    <row r="223" spans="5:87" s="5" customFormat="1">
      <c r="E223" s="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</row>
    <row r="224" spans="5:87" s="5" customFormat="1">
      <c r="E224" s="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</row>
    <row r="225" spans="5:87" s="5" customFormat="1">
      <c r="E225" s="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</row>
    <row r="226" spans="5:87" s="5" customFormat="1">
      <c r="E226" s="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</row>
    <row r="227" spans="5:87" s="5" customFormat="1">
      <c r="E227" s="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</row>
    <row r="228" spans="5:87" s="5" customFormat="1">
      <c r="E228" s="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</row>
    <row r="229" spans="5:87" s="5" customFormat="1">
      <c r="E229" s="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</row>
    <row r="230" spans="5:87" s="5" customFormat="1">
      <c r="E230" s="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</row>
    <row r="231" spans="5:87" s="5" customFormat="1">
      <c r="E231" s="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</row>
    <row r="232" spans="5:87" s="5" customFormat="1">
      <c r="E232" s="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</row>
    <row r="233" spans="5:87" s="5" customFormat="1">
      <c r="E233" s="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</row>
    <row r="234" spans="5:87" s="5" customFormat="1">
      <c r="E234" s="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</row>
    <row r="235" spans="5:87" s="5" customFormat="1">
      <c r="E235" s="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</row>
    <row r="236" spans="5:87" s="5" customFormat="1">
      <c r="E236" s="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</row>
    <row r="237" spans="5:87" s="5" customFormat="1">
      <c r="E237" s="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</row>
    <row r="238" spans="5:87" s="5" customFormat="1">
      <c r="E238" s="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</row>
    <row r="239" spans="5:87" s="5" customFormat="1">
      <c r="E239" s="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</row>
    <row r="240" spans="5:87" s="5" customFormat="1">
      <c r="E240" s="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</row>
    <row r="241" spans="5:87" s="5" customFormat="1">
      <c r="E241" s="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</row>
    <row r="242" spans="5:87" s="5" customFormat="1">
      <c r="E242" s="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</row>
    <row r="243" spans="5:87" s="5" customFormat="1">
      <c r="E243" s="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</row>
    <row r="244" spans="5:87" s="5" customFormat="1">
      <c r="E244" s="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</row>
    <row r="245" spans="5:87" s="5" customFormat="1">
      <c r="E245" s="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</row>
    <row r="246" spans="5:87" s="5" customFormat="1">
      <c r="E246" s="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</row>
    <row r="247" spans="5:87" s="5" customFormat="1">
      <c r="E247" s="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</row>
    <row r="248" spans="5:87" s="5" customFormat="1">
      <c r="E248" s="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</row>
    <row r="249" spans="5:87" s="5" customFormat="1">
      <c r="E249" s="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</row>
    <row r="250" spans="5:87" s="5" customFormat="1">
      <c r="E250" s="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</row>
    <row r="251" spans="5:87" s="5" customFormat="1">
      <c r="E251" s="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</row>
    <row r="252" spans="5:87" s="5" customFormat="1">
      <c r="E252" s="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</row>
    <row r="253" spans="5:87" s="5" customFormat="1">
      <c r="E253" s="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</row>
    <row r="254" spans="5:87" s="5" customFormat="1">
      <c r="E254" s="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</row>
    <row r="255" spans="5:87" s="5" customFormat="1">
      <c r="E255" s="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</row>
    <row r="256" spans="5:87" s="5" customFormat="1">
      <c r="E256" s="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</row>
    <row r="257" spans="5:87" s="5" customFormat="1">
      <c r="E257" s="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</row>
    <row r="258" spans="5:87" s="5" customFormat="1">
      <c r="E258" s="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</row>
    <row r="259" spans="5:87" s="5" customFormat="1">
      <c r="E259" s="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</row>
    <row r="260" spans="5:87" s="5" customFormat="1">
      <c r="E260" s="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</row>
    <row r="261" spans="5:87" s="5" customFormat="1">
      <c r="E261" s="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</row>
    <row r="262" spans="5:87" s="5" customFormat="1">
      <c r="E262" s="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</row>
    <row r="263" spans="5:87" s="5" customFormat="1">
      <c r="E263" s="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</row>
    <row r="264" spans="5:87" s="5" customFormat="1">
      <c r="E264" s="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</row>
    <row r="265" spans="5:87" s="5" customFormat="1">
      <c r="E265" s="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</row>
    <row r="266" spans="5:87" s="5" customFormat="1">
      <c r="E266" s="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</row>
    <row r="267" spans="5:87" s="5" customFormat="1">
      <c r="E267" s="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</row>
    <row r="268" spans="5:87" s="5" customFormat="1">
      <c r="E268" s="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</row>
    <row r="269" spans="5:87" s="5" customFormat="1">
      <c r="E269" s="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</row>
    <row r="270" spans="5:87" s="5" customFormat="1">
      <c r="E270" s="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</row>
    <row r="271" spans="5:87" s="5" customFormat="1">
      <c r="E271" s="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</row>
    <row r="272" spans="5:87" s="5" customFormat="1">
      <c r="E272" s="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</row>
    <row r="273" spans="5:87" s="5" customFormat="1">
      <c r="E273" s="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</row>
    <row r="274" spans="5:87" s="5" customFormat="1">
      <c r="E274" s="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</row>
    <row r="275" spans="5:87" s="5" customFormat="1">
      <c r="E275" s="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</row>
    <row r="276" spans="5:87" s="5" customFormat="1">
      <c r="E276" s="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</row>
    <row r="277" spans="5:87" s="5" customFormat="1">
      <c r="E277" s="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</row>
    <row r="278" spans="5:87" s="5" customFormat="1">
      <c r="E278" s="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</row>
    <row r="279" spans="5:87" s="5" customFormat="1">
      <c r="E279" s="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</row>
    <row r="280" spans="5:87" s="5" customFormat="1">
      <c r="E280" s="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</row>
    <row r="281" spans="5:87" s="5" customFormat="1">
      <c r="E281" s="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</row>
    <row r="282" spans="5:87" s="5" customFormat="1">
      <c r="E282" s="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</row>
    <row r="283" spans="5:87" s="5" customFormat="1">
      <c r="E283" s="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</row>
    <row r="284" spans="5:87" s="5" customFormat="1">
      <c r="E284" s="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</row>
    <row r="285" spans="5:87" s="5" customFormat="1">
      <c r="E285" s="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</row>
    <row r="286" spans="5:87" s="5" customFormat="1">
      <c r="E286" s="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</row>
    <row r="287" spans="5:87" s="5" customFormat="1">
      <c r="E287" s="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</row>
    <row r="288" spans="5:87" s="5" customFormat="1">
      <c r="E288" s="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</row>
    <row r="289" spans="5:87" s="5" customFormat="1">
      <c r="E289" s="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</row>
    <row r="290" spans="5:87" s="5" customFormat="1">
      <c r="E290" s="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</row>
    <row r="291" spans="5:87" s="5" customFormat="1">
      <c r="E291" s="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</row>
    <row r="292" spans="5:87" s="5" customFormat="1">
      <c r="E292" s="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</row>
    <row r="293" spans="5:87" s="5" customFormat="1">
      <c r="E293" s="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</row>
    <row r="294" spans="5:87" s="5" customFormat="1">
      <c r="E294" s="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</row>
    <row r="295" spans="5:87" s="5" customFormat="1">
      <c r="E295" s="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</row>
    <row r="296" spans="5:87" s="5" customFormat="1">
      <c r="E296" s="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</row>
    <row r="297" spans="5:87" s="5" customFormat="1">
      <c r="E297" s="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</row>
    <row r="298" spans="5:87" s="5" customFormat="1">
      <c r="E298" s="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</row>
    <row r="299" spans="5:87" s="5" customFormat="1">
      <c r="E299" s="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</row>
    <row r="300" spans="5:87" s="5" customFormat="1">
      <c r="E300" s="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</row>
    <row r="301" spans="5:87" s="5" customFormat="1">
      <c r="E301" s="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</row>
    <row r="302" spans="5:87" s="5" customFormat="1">
      <c r="E302" s="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</row>
    <row r="303" spans="5:87" s="5" customFormat="1">
      <c r="E303" s="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</row>
    <row r="304" spans="5:87" s="5" customFormat="1">
      <c r="E304" s="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</row>
    <row r="305" spans="5:87" s="5" customFormat="1">
      <c r="E305" s="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</row>
    <row r="306" spans="5:87" s="5" customFormat="1">
      <c r="E306" s="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</row>
    <row r="307" spans="5:87" s="5" customFormat="1">
      <c r="E307" s="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</row>
    <row r="308" spans="5:87" s="5" customFormat="1">
      <c r="E308" s="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</row>
    <row r="309" spans="5:87" s="5" customFormat="1">
      <c r="E309" s="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</row>
    <row r="310" spans="5:87" s="5" customFormat="1">
      <c r="E310" s="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</row>
    <row r="311" spans="5:87" s="5" customFormat="1">
      <c r="E311" s="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</row>
    <row r="312" spans="5:87" s="5" customFormat="1">
      <c r="E312" s="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</row>
    <row r="313" spans="5:87" s="5" customFormat="1">
      <c r="E313" s="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</row>
    <row r="314" spans="5:87" s="5" customFormat="1">
      <c r="E314" s="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</row>
    <row r="315" spans="5:87" s="5" customFormat="1">
      <c r="E315" s="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</row>
    <row r="316" spans="5:87" s="5" customFormat="1">
      <c r="E316" s="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</row>
    <row r="317" spans="5:87" s="5" customFormat="1">
      <c r="E317" s="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</row>
    <row r="318" spans="5:87" s="5" customFormat="1">
      <c r="E318" s="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</row>
    <row r="319" spans="5:87" s="5" customFormat="1">
      <c r="E319" s="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</row>
    <row r="320" spans="5:87" s="5" customFormat="1">
      <c r="E320" s="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</row>
    <row r="321" spans="5:87" s="5" customFormat="1">
      <c r="E321" s="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</row>
    <row r="322" spans="5:87" s="5" customFormat="1">
      <c r="E322" s="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</row>
    <row r="323" spans="5:87" s="5" customFormat="1">
      <c r="E323" s="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</row>
    <row r="324" spans="5:87" s="5" customFormat="1">
      <c r="E324" s="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</row>
    <row r="325" spans="5:87" s="5" customFormat="1">
      <c r="E325" s="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</row>
    <row r="326" spans="5:87" s="5" customFormat="1">
      <c r="E326" s="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</row>
    <row r="327" spans="5:87" s="5" customFormat="1">
      <c r="E327" s="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</row>
    <row r="328" spans="5:87" s="5" customFormat="1">
      <c r="E328" s="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</row>
    <row r="329" spans="5:87" s="5" customFormat="1">
      <c r="E329" s="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</row>
    <row r="330" spans="5:87" s="5" customFormat="1">
      <c r="E330" s="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</row>
    <row r="331" spans="5:87" s="5" customFormat="1">
      <c r="E331" s="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</row>
    <row r="332" spans="5:87" s="5" customFormat="1">
      <c r="E332" s="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</row>
    <row r="333" spans="5:87" s="5" customFormat="1">
      <c r="E333" s="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</row>
    <row r="334" spans="5:87" s="5" customFormat="1">
      <c r="E334" s="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</row>
    <row r="335" spans="5:87" s="5" customFormat="1">
      <c r="E335" s="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</row>
    <row r="336" spans="5:87" s="5" customFormat="1">
      <c r="E336" s="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</row>
    <row r="337" spans="5:87" s="5" customFormat="1">
      <c r="E337" s="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</row>
    <row r="338" spans="5:87" s="5" customFormat="1">
      <c r="E338" s="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</row>
    <row r="339" spans="5:87" s="5" customFormat="1">
      <c r="E339" s="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</row>
    <row r="340" spans="5:87" s="5" customFormat="1">
      <c r="E340" s="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</row>
    <row r="341" spans="5:87" s="5" customFormat="1">
      <c r="E341" s="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</row>
    <row r="342" spans="5:87" s="5" customFormat="1">
      <c r="E342" s="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</row>
    <row r="343" spans="5:87" s="5" customFormat="1">
      <c r="E343" s="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</row>
    <row r="344" spans="5:87" s="5" customFormat="1">
      <c r="E344" s="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</row>
    <row r="345" spans="5:87" s="5" customFormat="1">
      <c r="E345" s="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</row>
    <row r="346" spans="5:87" s="5" customFormat="1">
      <c r="E346" s="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</row>
    <row r="347" spans="5:87" s="5" customFormat="1">
      <c r="E347" s="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</row>
    <row r="348" spans="5:87" s="5" customFormat="1">
      <c r="E348" s="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</row>
    <row r="349" spans="5:87" s="5" customFormat="1">
      <c r="E349" s="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</row>
    <row r="350" spans="5:87" s="5" customFormat="1">
      <c r="E350" s="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</row>
    <row r="351" spans="5:87" s="5" customFormat="1">
      <c r="E351" s="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</row>
    <row r="352" spans="5:87" s="5" customFormat="1">
      <c r="E352" s="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</row>
    <row r="353" spans="5:87" s="5" customFormat="1">
      <c r="E353" s="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</row>
    <row r="354" spans="5:87" s="5" customFormat="1">
      <c r="E354" s="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</row>
    <row r="355" spans="5:87" s="5" customFormat="1">
      <c r="E355" s="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</row>
    <row r="356" spans="5:87" s="5" customFormat="1">
      <c r="E356" s="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</row>
    <row r="357" spans="5:87" s="5" customFormat="1">
      <c r="E357" s="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</row>
    <row r="358" spans="5:87" s="5" customFormat="1">
      <c r="E358" s="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</row>
    <row r="359" spans="5:87" s="5" customFormat="1">
      <c r="E359" s="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</row>
    <row r="360" spans="5:87" s="5" customFormat="1">
      <c r="E360" s="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</row>
    <row r="361" spans="5:87" s="5" customFormat="1">
      <c r="E361" s="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</row>
    <row r="362" spans="5:87" s="5" customFormat="1">
      <c r="E362" s="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</row>
    <row r="363" spans="5:87" s="5" customFormat="1">
      <c r="E363" s="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</row>
    <row r="364" spans="5:87" s="5" customFormat="1">
      <c r="E364" s="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</row>
    <row r="365" spans="5:87" s="5" customFormat="1">
      <c r="E365" s="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</row>
    <row r="366" spans="5:87" s="5" customFormat="1">
      <c r="E366" s="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</row>
    <row r="367" spans="5:87" s="5" customFormat="1">
      <c r="E367" s="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</row>
    <row r="368" spans="5:87" s="5" customFormat="1">
      <c r="E368" s="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</row>
    <row r="369" spans="5:87" s="5" customFormat="1">
      <c r="E369" s="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</row>
    <row r="370" spans="5:87" s="5" customFormat="1">
      <c r="E370" s="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</row>
    <row r="371" spans="5:87" s="5" customFormat="1">
      <c r="E371" s="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</row>
    <row r="372" spans="5:87" s="5" customFormat="1">
      <c r="E372" s="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</row>
    <row r="373" spans="5:87" s="5" customFormat="1">
      <c r="E373" s="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</row>
    <row r="374" spans="5:87" s="5" customFormat="1">
      <c r="E374" s="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</row>
    <row r="375" spans="5:87" s="5" customFormat="1">
      <c r="E375" s="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</row>
    <row r="376" spans="5:87" s="5" customFormat="1">
      <c r="E376" s="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</row>
    <row r="377" spans="5:87" s="5" customFormat="1">
      <c r="E377" s="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</row>
    <row r="378" spans="5:87" s="5" customFormat="1">
      <c r="E378" s="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</row>
    <row r="379" spans="5:87" s="5" customFormat="1">
      <c r="E379" s="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</row>
    <row r="380" spans="5:87" s="5" customFormat="1">
      <c r="E380" s="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</row>
    <row r="381" spans="5:87" s="5" customFormat="1">
      <c r="E381" s="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</row>
    <row r="382" spans="5:87" s="5" customFormat="1">
      <c r="E382" s="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</row>
    <row r="383" spans="5:87" s="5" customFormat="1">
      <c r="E383" s="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</row>
    <row r="384" spans="5:87" s="5" customFormat="1">
      <c r="E384" s="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</row>
    <row r="385" spans="5:87" s="5" customFormat="1">
      <c r="E385" s="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</row>
    <row r="386" spans="5:87" s="5" customFormat="1">
      <c r="E386" s="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</row>
    <row r="387" spans="5:87" s="5" customFormat="1">
      <c r="E387" s="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</row>
    <row r="388" spans="5:87" s="5" customFormat="1">
      <c r="E388" s="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</row>
    <row r="389" spans="5:87" s="5" customFormat="1">
      <c r="E389" s="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</row>
    <row r="390" spans="5:87" s="5" customFormat="1">
      <c r="E390" s="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</row>
    <row r="391" spans="5:87" s="5" customFormat="1">
      <c r="E391" s="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</row>
    <row r="392" spans="5:87" s="5" customFormat="1">
      <c r="E392" s="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</row>
    <row r="393" spans="5:87" s="5" customFormat="1">
      <c r="E393" s="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</row>
    <row r="394" spans="5:87" s="5" customFormat="1">
      <c r="E394" s="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</row>
    <row r="395" spans="5:87" s="5" customFormat="1">
      <c r="E395" s="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</row>
    <row r="396" spans="5:87" s="5" customFormat="1">
      <c r="E396" s="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</row>
    <row r="397" spans="5:87" s="5" customFormat="1">
      <c r="E397" s="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</row>
    <row r="398" spans="5:87" s="5" customFormat="1">
      <c r="E398" s="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</row>
    <row r="399" spans="5:87" s="5" customFormat="1">
      <c r="E399" s="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</row>
    <row r="400" spans="5:87" s="5" customFormat="1">
      <c r="E400" s="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</row>
    <row r="401" spans="5:87" s="5" customFormat="1">
      <c r="E401" s="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</row>
    <row r="402" spans="5:87" s="5" customFormat="1">
      <c r="E402" s="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</row>
    <row r="403" spans="5:87" s="5" customFormat="1">
      <c r="E403" s="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</row>
    <row r="404" spans="5:87" s="5" customFormat="1">
      <c r="E404" s="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</row>
    <row r="405" spans="5:87" s="5" customFormat="1">
      <c r="E405" s="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</row>
    <row r="406" spans="5:87" s="5" customFormat="1">
      <c r="E406" s="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</row>
    <row r="407" spans="5:87" s="5" customFormat="1">
      <c r="E407" s="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</row>
    <row r="408" spans="5:87" s="5" customFormat="1">
      <c r="E408" s="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</row>
    <row r="409" spans="5:87" s="5" customFormat="1">
      <c r="E409" s="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</row>
    <row r="410" spans="5:87" s="5" customFormat="1">
      <c r="E410" s="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</row>
    <row r="411" spans="5:87" s="5" customFormat="1">
      <c r="E411" s="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</row>
    <row r="412" spans="5:87" s="5" customFormat="1">
      <c r="E412" s="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</row>
    <row r="413" spans="5:87" s="5" customFormat="1">
      <c r="E413" s="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</row>
    <row r="414" spans="5:87" s="5" customFormat="1">
      <c r="E414" s="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</row>
    <row r="415" spans="5:87" s="5" customFormat="1">
      <c r="E415" s="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</row>
    <row r="416" spans="5:87" s="5" customFormat="1">
      <c r="E416" s="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</row>
    <row r="417" spans="5:87" s="5" customFormat="1">
      <c r="E417" s="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</row>
    <row r="418" spans="5:87" s="5" customFormat="1">
      <c r="E418" s="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</row>
    <row r="419" spans="5:87" s="5" customFormat="1">
      <c r="E419" s="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</row>
    <row r="420" spans="5:87" s="5" customFormat="1">
      <c r="E420" s="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</row>
    <row r="421" spans="5:87" s="5" customFormat="1">
      <c r="E421" s="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</row>
    <row r="422" spans="5:87" s="5" customFormat="1">
      <c r="E422" s="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</row>
    <row r="423" spans="5:87" s="5" customFormat="1">
      <c r="E423" s="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</row>
    <row r="424" spans="5:87" s="5" customFormat="1">
      <c r="E424" s="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</row>
    <row r="425" spans="5:87" s="5" customFormat="1">
      <c r="E425" s="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</row>
    <row r="426" spans="5:87" s="5" customFormat="1">
      <c r="E426" s="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</row>
    <row r="427" spans="5:87" s="5" customFormat="1">
      <c r="E427" s="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</row>
    <row r="428" spans="5:87" s="5" customFormat="1">
      <c r="E428" s="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</row>
    <row r="429" spans="5:87" s="5" customFormat="1">
      <c r="E429" s="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</row>
    <row r="430" spans="5:87" s="5" customFormat="1">
      <c r="E430" s="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</row>
    <row r="431" spans="5:87" s="5" customFormat="1">
      <c r="E431" s="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</row>
    <row r="432" spans="5:87" s="5" customFormat="1">
      <c r="E432" s="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</row>
    <row r="433" spans="5:87" s="5" customFormat="1">
      <c r="E433" s="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</row>
    <row r="434" spans="5:87" s="5" customFormat="1">
      <c r="E434" s="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</row>
    <row r="435" spans="5:87" s="5" customFormat="1">
      <c r="E435" s="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</row>
    <row r="436" spans="5:87" s="5" customFormat="1">
      <c r="E436" s="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</row>
    <row r="437" spans="5:87" s="5" customFormat="1">
      <c r="E437" s="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</row>
    <row r="438" spans="5:87" s="5" customFormat="1">
      <c r="E438" s="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</row>
    <row r="439" spans="5:87" s="5" customFormat="1">
      <c r="E439" s="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</row>
    <row r="440" spans="5:87" s="5" customFormat="1">
      <c r="E440" s="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</row>
    <row r="441" spans="5:87" s="5" customFormat="1">
      <c r="E441" s="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</row>
    <row r="442" spans="5:87" s="5" customFormat="1">
      <c r="E442" s="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</row>
    <row r="443" spans="5:87" s="5" customFormat="1">
      <c r="E443" s="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</row>
    <row r="444" spans="5:87" s="5" customFormat="1">
      <c r="E444" s="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</row>
    <row r="445" spans="5:87" s="5" customFormat="1">
      <c r="E445" s="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</row>
    <row r="446" spans="5:87" s="5" customFormat="1">
      <c r="E446" s="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</row>
    <row r="447" spans="5:87" s="5" customFormat="1">
      <c r="E447" s="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</row>
    <row r="448" spans="5:87" s="5" customFormat="1">
      <c r="E448" s="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</row>
    <row r="449" spans="5:87" s="5" customFormat="1">
      <c r="E449" s="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</row>
    <row r="450" spans="5:87" s="5" customFormat="1">
      <c r="E450" s="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</row>
    <row r="451" spans="5:87" s="5" customFormat="1">
      <c r="E451" s="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</row>
    <row r="452" spans="5:87" s="5" customFormat="1">
      <c r="E452" s="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</row>
    <row r="453" spans="5:87" s="5" customFormat="1">
      <c r="E453" s="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</row>
    <row r="454" spans="5:87" s="5" customFormat="1">
      <c r="E454" s="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</row>
    <row r="455" spans="5:87" s="5" customFormat="1">
      <c r="E455" s="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</row>
    <row r="456" spans="5:87" s="5" customFormat="1">
      <c r="E456" s="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</row>
    <row r="457" spans="5:87" s="5" customFormat="1">
      <c r="E457" s="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</row>
    <row r="458" spans="5:87" s="5" customFormat="1">
      <c r="E458" s="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</row>
    <row r="459" spans="5:87" s="5" customFormat="1">
      <c r="E459" s="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</row>
    <row r="460" spans="5:87" s="5" customFormat="1">
      <c r="E460" s="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</row>
    <row r="461" spans="5:87" s="5" customFormat="1">
      <c r="E461" s="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</row>
    <row r="462" spans="5:87" s="5" customFormat="1">
      <c r="E462" s="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</row>
    <row r="463" spans="5:87" s="5" customFormat="1">
      <c r="E463" s="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</row>
    <row r="464" spans="5:87" s="5" customFormat="1">
      <c r="E464" s="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</row>
    <row r="465" spans="5:87" s="5" customFormat="1">
      <c r="E465" s="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</row>
    <row r="466" spans="5:87" s="5" customFormat="1">
      <c r="E466" s="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</row>
    <row r="467" spans="5:87" s="5" customFormat="1">
      <c r="E467" s="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</row>
    <row r="468" spans="5:87" s="5" customFormat="1">
      <c r="E468" s="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</row>
    <row r="469" spans="5:87" s="5" customFormat="1">
      <c r="E469" s="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</row>
    <row r="470" spans="5:87" s="5" customFormat="1">
      <c r="E470" s="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</row>
    <row r="471" spans="5:87" s="5" customFormat="1">
      <c r="E471" s="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</row>
    <row r="472" spans="5:87" s="5" customFormat="1">
      <c r="E472" s="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</row>
    <row r="473" spans="5:87" s="5" customFormat="1">
      <c r="E473" s="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</row>
    <row r="474" spans="5:87" s="5" customFormat="1">
      <c r="E474" s="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</row>
    <row r="475" spans="5:87" s="5" customFormat="1">
      <c r="E475" s="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</row>
    <row r="476" spans="5:87" s="5" customFormat="1">
      <c r="E476" s="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</row>
    <row r="477" spans="5:87" s="5" customFormat="1">
      <c r="E477" s="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</row>
    <row r="478" spans="5:87" s="5" customFormat="1">
      <c r="E478" s="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</row>
    <row r="479" spans="5:87" s="5" customFormat="1">
      <c r="E479" s="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</row>
    <row r="480" spans="5:87" s="5" customFormat="1">
      <c r="E480" s="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</row>
    <row r="481" spans="5:87" s="5" customFormat="1">
      <c r="E481" s="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</row>
    <row r="482" spans="5:87" s="5" customFormat="1">
      <c r="E482" s="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</row>
    <row r="483" spans="5:87" s="5" customFormat="1">
      <c r="E483" s="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</row>
    <row r="484" spans="5:87" s="5" customFormat="1">
      <c r="E484" s="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</row>
    <row r="485" spans="5:87" s="5" customFormat="1">
      <c r="E485" s="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</row>
    <row r="486" spans="5:87" s="5" customFormat="1">
      <c r="E486" s="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</row>
    <row r="487" spans="5:87" s="5" customFormat="1">
      <c r="E487" s="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</row>
    <row r="488" spans="5:87" s="5" customFormat="1">
      <c r="E488" s="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</row>
    <row r="489" spans="5:87" s="5" customFormat="1">
      <c r="E489" s="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</row>
    <row r="490" spans="5:87" s="5" customFormat="1">
      <c r="E490" s="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</row>
    <row r="491" spans="5:87" s="5" customFormat="1">
      <c r="E491" s="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</row>
    <row r="492" spans="5:87" s="5" customFormat="1">
      <c r="E492" s="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</row>
    <row r="493" spans="5:87" s="5" customFormat="1">
      <c r="E493" s="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</row>
    <row r="494" spans="5:87" s="5" customFormat="1">
      <c r="E494" s="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</row>
    <row r="495" spans="5:87" s="5" customFormat="1">
      <c r="E495" s="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</row>
    <row r="496" spans="5:87" s="5" customFormat="1">
      <c r="E496" s="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</row>
    <row r="497" spans="5:87" s="5" customFormat="1">
      <c r="E497" s="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</row>
    <row r="498" spans="5:87" s="5" customFormat="1">
      <c r="E498" s="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</row>
    <row r="499" spans="5:87" s="5" customFormat="1">
      <c r="E499" s="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</row>
    <row r="500" spans="5:87" s="5" customFormat="1">
      <c r="E500" s="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</row>
    <row r="501" spans="5:87" s="5" customFormat="1">
      <c r="E501" s="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</row>
    <row r="502" spans="5:87" s="5" customFormat="1">
      <c r="E502" s="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</row>
    <row r="503" spans="5:87" s="5" customFormat="1">
      <c r="E503" s="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</row>
    <row r="504" spans="5:87" s="5" customFormat="1">
      <c r="E504" s="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</row>
    <row r="505" spans="5:87" s="5" customFormat="1">
      <c r="E505" s="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</row>
    <row r="506" spans="5:87" s="5" customFormat="1">
      <c r="E506" s="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</row>
    <row r="507" spans="5:87" s="5" customFormat="1">
      <c r="E507" s="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</row>
    <row r="508" spans="5:87" s="5" customFormat="1">
      <c r="E508" s="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</row>
    <row r="509" spans="5:87" s="5" customFormat="1">
      <c r="E509" s="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</row>
    <row r="510" spans="5:87" s="5" customFormat="1">
      <c r="E510" s="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</row>
    <row r="511" spans="5:87" s="5" customFormat="1">
      <c r="E511" s="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</row>
    <row r="512" spans="5:87" s="5" customFormat="1">
      <c r="E512" s="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</row>
    <row r="513" spans="5:87" s="5" customFormat="1">
      <c r="E513" s="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</row>
    <row r="514" spans="5:87" s="5" customFormat="1">
      <c r="E514" s="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</row>
    <row r="515" spans="5:87" s="5" customFormat="1">
      <c r="E515" s="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</row>
    <row r="516" spans="5:87" s="5" customFormat="1">
      <c r="E516" s="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</row>
    <row r="517" spans="5:87" s="5" customFormat="1">
      <c r="E517" s="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</row>
    <row r="518" spans="5:87" s="5" customFormat="1">
      <c r="E518" s="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</row>
    <row r="519" spans="5:87" s="5" customFormat="1">
      <c r="E519" s="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</row>
    <row r="520" spans="5:87" s="5" customFormat="1">
      <c r="E520" s="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</row>
    <row r="521" spans="5:87" s="5" customFormat="1">
      <c r="E521" s="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</row>
    <row r="522" spans="5:87" s="5" customFormat="1">
      <c r="E522" s="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</row>
    <row r="523" spans="5:87" s="5" customFormat="1">
      <c r="E523" s="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</row>
    <row r="524" spans="5:87" s="5" customFormat="1">
      <c r="E524" s="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</row>
    <row r="525" spans="5:87" s="5" customFormat="1">
      <c r="E525" s="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</row>
    <row r="526" spans="5:87">
      <c r="G526" s="4"/>
    </row>
  </sheetData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գնումների-պլան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ldfk</dc:creator>
  <cp:lastModifiedBy>ldfk</cp:lastModifiedBy>
  <dcterms:created xsi:type="dcterms:W3CDTF">2017-03-03T12:03:52Z</dcterms:created>
  <dcterms:modified xsi:type="dcterms:W3CDTF">2017-03-03T12:04:37Z</dcterms:modified>
</cp:coreProperties>
</file>