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653" i="1" l="1"/>
  <c r="K652" i="1"/>
  <c r="G15" i="1"/>
  <c r="K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K283" i="1" s="1"/>
  <c r="J284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K251" i="1" s="1"/>
  <c r="J252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K126" i="1" s="1"/>
  <c r="J127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K107" i="1" s="1"/>
  <c r="J108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635" i="1" l="1"/>
  <c r="K563" i="1"/>
  <c r="K486" i="1"/>
  <c r="K415" i="1"/>
  <c r="K22" i="1"/>
  <c r="G16" i="1"/>
  <c r="G17" i="1" l="1"/>
</calcChain>
</file>

<file path=xl/sharedStrings.xml><?xml version="1.0" encoding="utf-8"?>
<sst xmlns="http://schemas.openxmlformats.org/spreadsheetml/2006/main" count="1265" uniqueCount="544">
  <si>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</si>
  <si>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</si>
  <si>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</si>
  <si>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</si>
  <si>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</si>
  <si>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</si>
  <si>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</si>
  <si>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</si>
  <si>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</si>
  <si>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</si>
  <si>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</si>
  <si>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</si>
  <si>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</si>
  <si>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</si>
  <si>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</si>
  <si>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</si>
  <si>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</si>
  <si>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</si>
  <si>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</si>
  <si>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</si>
  <si>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</si>
  <si>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</si>
  <si>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</si>
  <si>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</si>
  <si>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</si>
  <si>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</si>
  <si>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TKQ-08</t>
  </si>
  <si>
    <t>Աբովյանի թիվ 3 մանկապարտեզի վերակառուցում</t>
  </si>
  <si>
    <t>Քանդման աշխատանքներ</t>
  </si>
  <si>
    <t>փայտե լուսամուտների ապամոնտաժում /լուսմուտագոգի տախտակով/</t>
  </si>
  <si>
    <t>մ2</t>
  </si>
  <si>
    <t>փայտյա դռների ապամոնտաժում</t>
  </si>
  <si>
    <t>մետաղապլաստե դռան ապամոնտաժում</t>
  </si>
  <si>
    <t>մետաղական դռների ապամոնտաժում</t>
  </si>
  <si>
    <t>մետաղական վիտրաժների ապամոնտաժում</t>
  </si>
  <si>
    <t>փայտե վիտրաժների ապամոնտաժում</t>
  </si>
  <si>
    <t>ապամոնտաժվող ավազամանի փայտյա կողերի ապամոնտաժում h=0.4մ, b=0.04մ</t>
  </si>
  <si>
    <t>գմ</t>
  </si>
  <si>
    <t>ապամոնտաժվող ավազամանի ավազի հավաքում եւ տեղափոխում 5մ հեռ. վրա, հետագա օգտագործման համար</t>
  </si>
  <si>
    <t>մ3</t>
  </si>
  <si>
    <t>ներքին բակի բետոնե շերտի քանդում h=300մմ</t>
  </si>
  <si>
    <t>ներքին բակի գրունտի կտրում 30սմ հաստ. եւ բարձում ձեռքով ինքնաթափ մեքենաների վրա</t>
  </si>
  <si>
    <t>ավելորդ գրունտի (շին. աղբի) տեղափոխում մինչեւ 6կմ</t>
  </si>
  <si>
    <t>տ</t>
  </si>
  <si>
    <t>խարամաբետոնե սալերից միջնորմների քանդում</t>
  </si>
  <si>
    <t>քարե պատի քանդում</t>
  </si>
  <si>
    <t>գաջի սվաղի քանդում առաստաղներից</t>
  </si>
  <si>
    <t>գաջի եւ ցեմ-ավազային սվաղի քանդում պատերից</t>
  </si>
  <si>
    <t>աստիճանների մետաղական ճաղաշարի ապամոնտաժում</t>
  </si>
  <si>
    <t>աստիճանների ցեմ/ավազային հարթեցնող շերտի քանդում, 6սմ</t>
  </si>
  <si>
    <t>բետոնե աստիճանների եւ հարթակների քանդում</t>
  </si>
  <si>
    <t>գորգահատակի քանդում</t>
  </si>
  <si>
    <t>փայտյա հատակների /ՓՏՍ/ ապամոնտաժում</t>
  </si>
  <si>
    <t>լամինատե հատակների ապամոնտաժում</t>
  </si>
  <si>
    <t>պրեսգրանիտե սալերից հատակի քանդում</t>
  </si>
  <si>
    <t>աստիճանավանդակների, հարթակների եւ աստիճանիկների պրեսգրանիտե սալիկների քանդում</t>
  </si>
  <si>
    <t>լինոլեումից հատակների քանդում</t>
  </si>
  <si>
    <t>մանրահատակի քանդում</t>
  </si>
  <si>
    <t>խեցեսալե հատակի քանդում</t>
  </si>
  <si>
    <t>ցեմ/ավազային հարթեցնող շերտի քանդում, h=30մմ</t>
  </si>
  <si>
    <t>ցեմ/ավազային հարթեցնող շերտի քանդում, h=20մմ</t>
  </si>
  <si>
    <t>աստիճանավանդակի պատերի գրանիտե սալերի քանդում</t>
  </si>
  <si>
    <t>հատակների բետոնե շերտի քանդում</t>
  </si>
  <si>
    <t>հովհարի մետաղակղմինդրի ծածկույթի ապամոնտաժում</t>
  </si>
  <si>
    <t>հովհարի մետաղական անկյունակների ապամոնտաժում</t>
  </si>
  <si>
    <t>ալիքավոր ցինկապատ թիթեղի ապամոնտաժում</t>
  </si>
  <si>
    <t>քիվի հարթ ցինկապատ թիթեղի ապամոնտաժում</t>
  </si>
  <si>
    <t>իզոգամից տանիքածածկի քանդում</t>
  </si>
  <si>
    <t>տանիքի մաքրում խարամի շերտից</t>
  </si>
  <si>
    <t>շին. աղբի բարձում ձեռքով ինքնաթափ մեքենաների վրա</t>
  </si>
  <si>
    <t>շին. աղբի տեղափոխում մինչեւ 6կմ</t>
  </si>
  <si>
    <t>գրունտի կտրում ձեռքով եւ բարձում ավտոմեքենաների վրա</t>
  </si>
  <si>
    <t>տուֆե քարի պատերի ապամոնտաժում</t>
  </si>
  <si>
    <t>քիվապատի տուֆե քարերի ապամոնտաժում</t>
  </si>
  <si>
    <t>հավաքովի ե/բ սալերի բետոնի քանդում</t>
  </si>
  <si>
    <t>միաձույլ ե/բ սալերի բետոնի քանդում</t>
  </si>
  <si>
    <t>ե/բ հավաքովի ծածկի սալերի ապամոնտաժում</t>
  </si>
  <si>
    <t>հատ</t>
  </si>
  <si>
    <t>խարամաբետոնե շերտի քանդում ծածկի վրայից</t>
  </si>
  <si>
    <t>միաձույլ ե/բ գոտու քանդում</t>
  </si>
  <si>
    <t>հատակի բետոնե շերտի քանդում մինչեւ խրամուղու ծածկի սալեր</t>
  </si>
  <si>
    <t>ծածկի սալերի ապամոնտաժում /ջեռուցում/</t>
  </si>
  <si>
    <t>շին. աղբի /ծածկի սալեր/ տեղափոխում մինչեւ 6կմ</t>
  </si>
  <si>
    <t>ջրագազատար խողովակների ապամոնտաժում մինչեւ 63մմ տրամագծով /ներառյալ ձեւավոր մասերը եւ փականները/</t>
  </si>
  <si>
    <t>ջրագազատար խողովակների ապամոնտաժում մինչեւ 32մմ տրամագծով /ներառյալ ձեւավոր մասերը եւ փականները/</t>
  </si>
  <si>
    <t>ջեռուցման մարտկոցների ապամոնտաժում</t>
  </si>
  <si>
    <t>ջրագազատար խողովակների ապամոնտաժում /ներառյալ ձեւավոր մասերը եւ փականները//ներքին ջրամատակարարում եւ կոյուղի/</t>
  </si>
  <si>
    <t>լվացարանների ապամոնտաժում</t>
  </si>
  <si>
    <t>զուգարանակոնքերի ապամոնտաժում</t>
  </si>
  <si>
    <t>տաշտակների /поддон/ ապամոնտաժում</t>
  </si>
  <si>
    <t>ներանցումային բաշխիչ վահանի ապամոնտաժում /էլ. Լուսվորություն/</t>
  </si>
  <si>
    <t>կ-տ</t>
  </si>
  <si>
    <t>լուսավորության վահանակների ապամոնտաժում</t>
  </si>
  <si>
    <t>մեկստեղնավոր անջատիչների տեղադրում</t>
  </si>
  <si>
    <t>լուսատուների ապամոնտ լամպերով</t>
  </si>
  <si>
    <t>վարդակների ապամոնտաժում</t>
  </si>
  <si>
    <t>անջատիչների ապամոնտաժում</t>
  </si>
  <si>
    <t>ճաքած բազալտե սալիկների քանդում /տարածքի բարեկարգում/</t>
  </si>
  <si>
    <t>մետաղական զրուցարանի ապամոնտաժում 2.0x1.5x2.0մ</t>
  </si>
  <si>
    <t>մետաղական բազրիքի ապամոնտաժում</t>
  </si>
  <si>
    <t>բետոնե եզրաքարերի քանդում</t>
  </si>
  <si>
    <t>մետաղական դարպասի եւ դռնակի ապամոնտաժում</t>
  </si>
  <si>
    <t>մետաղական ցանկապատի ապամոնտաժում</t>
  </si>
  <si>
    <t>մետաղական շվելերի ապամոնտաժում</t>
  </si>
  <si>
    <t>ջրագազատար խողովակների ապամոնտաժում 50մմ տրամագծով</t>
  </si>
  <si>
    <t>քայքայված ասֆալտի ծածկույթի քանդում</t>
  </si>
  <si>
    <t>II կարգի գրունտի մշակում էքսկավատորով կողլիցքով</t>
  </si>
  <si>
    <t>II կարգի գրունտի մշակում էքսկավատորով ինքնաթափ մեքենաների վրա բարձելով</t>
  </si>
  <si>
    <t>Վերադարձվող շինանյութ (առանց միավոր գների)</t>
  </si>
  <si>
    <t>փայտե լուսամուտներ</t>
  </si>
  <si>
    <t>փայտյա դռներ</t>
  </si>
  <si>
    <t>մետաղապլաստե դուռ</t>
  </si>
  <si>
    <t>մետաղական դռներ</t>
  </si>
  <si>
    <t>մետաղական վիտրաժներ</t>
  </si>
  <si>
    <t>փայտե վիտրաժներ</t>
  </si>
  <si>
    <t>ավազամանի կողի փայտ</t>
  </si>
  <si>
    <t>աստիճանների մետաղական ճաղաշար</t>
  </si>
  <si>
    <t>փայտյա հատակների /ՓՏՍ/</t>
  </si>
  <si>
    <t>մետաղական անկյունակներ</t>
  </si>
  <si>
    <t>տուֆ քար</t>
  </si>
  <si>
    <t>ջրագազատար խողովակներ</t>
  </si>
  <si>
    <t>ջեռուցման մարտկոցներ</t>
  </si>
  <si>
    <t>մետաղական զրուցարան</t>
  </si>
  <si>
    <t>մետաղական բազրիք</t>
  </si>
  <si>
    <t>մետաղական դարպասի եւ դռնակ</t>
  </si>
  <si>
    <t>մետաղական ցանկապատ</t>
  </si>
  <si>
    <t>մետաղական շվելեր</t>
  </si>
  <si>
    <t>Ե/բ կոնստրուկցիաներ</t>
  </si>
  <si>
    <t>քարե պատերի քանդում նոր իրականացվող բացվածքների համար /նախօրոք պատերում ճեղքերի բացումով/</t>
  </si>
  <si>
    <t>բացվածքների մետաղական տարրերի տեղադրում անկյունակներից</t>
  </si>
  <si>
    <t>ամրան A-I</t>
  </si>
  <si>
    <t>անցքերի շաղափում քարե պատերում 14մմ տրամագծով, 25սմ խորությամբ</t>
  </si>
  <si>
    <t>բացվածքների փաթաթում մետաղական ցանցով եւ սվաղում ցեմենտային շաղախով /ներառյալ ցանցը Bp ք.150x150մմ/</t>
  </si>
  <si>
    <t>միաձույլ ե/բ միջուկների պատրաստում մակնիշը B20(250)</t>
  </si>
  <si>
    <t>պողպատե ամրան  A500C</t>
  </si>
  <si>
    <t>անցքերի շաղափում քարե պատերում 18մմ տրամագծով, 54սմ խորությամբ</t>
  </si>
  <si>
    <t>անցքերի շաղափում քարե պատերում 12մմ տրամագծով, 22սմ խորությամբ</t>
  </si>
  <si>
    <t>պատերի կառուցում տուֆից կանոնավոր ձեւի քարերից, b=400մմ</t>
  </si>
  <si>
    <t>ցանց Ց-1,Ց-2 ամրան A-I-ով</t>
  </si>
  <si>
    <t>քիվապատի կառուցում տուֆից կանոնավոր ձեւի քարերից 200մմ հաստ</t>
  </si>
  <si>
    <t>պողպատե ամրան  A500C  /բացվածքի լրացում/</t>
  </si>
  <si>
    <t>ցանց, ամրան A-I</t>
  </si>
  <si>
    <t>անցքերի շաղափում քարե պատերում 12մմ տրամագծով, 35սմ խորությամբ</t>
  </si>
  <si>
    <t>անցքերի շաղափում քարե պատերում 12մմ տրամագծով, 40սմ խորությամբ /պատերի ուժեղացում/</t>
  </si>
  <si>
    <t>անցքերի շաղափում քարե պատերում 12մմ տրամագծով, 60սմ խորությամբ</t>
  </si>
  <si>
    <t>անցքերի շաղափում ծածկերում 14մմ տրամագծով, 22սմ խորությամբ</t>
  </si>
  <si>
    <t>անցքերի շաղափում ծածկերում 14մմ տրամագծով, 15սմ խորությամբ</t>
  </si>
  <si>
    <t>ամրանային մետաղացանց Bp ք150x150մմ</t>
  </si>
  <si>
    <t>մակերեւույթի ճնշածեփում /տորկրետում/ ավազաշիթային մշակումով 50մմ շերտի հաստությամբ</t>
  </si>
  <si>
    <t>III կարգի գրունտի մշակում ձեռքով /ՇՋ-1/</t>
  </si>
  <si>
    <t>գրունտի ետլիցք ձեռքով</t>
  </si>
  <si>
    <t>ավելորդ գրունտի տեղափոխում շենքից դուրս եւ բարձում ձեռքով ինքնաթափ մեքենաների վրա</t>
  </si>
  <si>
    <t>խամքարաբետոնե ժապավենային հիմքերի պատրաստում մակնիշը B12.5(150)</t>
  </si>
  <si>
    <t>միաձույլ ե/բ հիմնային հեծանների պատրաստում մակնիշը B20(250)</t>
  </si>
  <si>
    <t>ներդիր դետալների տեղադրում</t>
  </si>
  <si>
    <t>միաձույլ ե/բ շրջանակի կանգնակների պատրաստում մակնիշը B20(250)</t>
  </si>
  <si>
    <t>քարե պատերի քանդում</t>
  </si>
  <si>
    <t>անցքերի շաղափում քարե պատերում 14մմ տրամագծով, 30սմ խորությամբ</t>
  </si>
  <si>
    <t>անցքերի շաղափում քարե պատերում 14մմ տրամագծով, 20սմ խորությամբ</t>
  </si>
  <si>
    <t>միաձույլ ե/բ շրջանակի պարզունակների պատրաստում մակնիշը B20(250)</t>
  </si>
  <si>
    <t>միաձույլ ե/բ դիաֆրագմայի պատրաստում մակնիշը B20(250)</t>
  </si>
  <si>
    <t>միաձույլ ե/բ ծածկի սալերի պատրաստում մակնիշը B20(250)</t>
  </si>
  <si>
    <t>խարամաբետոնե շերտի իրականացում ծածկի սալի վրա մակնիշը B7.5(100) բետոնով հ=150մմ</t>
  </si>
  <si>
    <t>անցքերի շաղափում քարե պատերում 12մմ տրամագծով, 20սմ խորությամբ /ՇՋ-2 - ՇՋ-8/</t>
  </si>
  <si>
    <t>անցքերի շաղափում քարե պատերում 18մմ տրամագծով, 20սմ խորությամբ</t>
  </si>
  <si>
    <t>անցքերի շաղափում քարե պատերում 18մմ տրամագծով, 50սմ խորությամբ</t>
  </si>
  <si>
    <t>միաձույլ ե/բ պարզունակների պատրաստում մակնիշը B20(250)</t>
  </si>
  <si>
    <t>պատերի սվաղում ամրանացանցի վրա ցեմենտային շաղախով /ներառյալ ցանցը Bp ք.100x100մմ/</t>
  </si>
  <si>
    <t>միաձույլ ե/բ կանգնակների պատրաստում մակնիշը B20(250)</t>
  </si>
  <si>
    <t>պատերի կառուցում տուֆից կանոնավոր ձեւի քարերից /ՇՋ-3/</t>
  </si>
  <si>
    <t>անկյունակի կտրում L=100x7մմ</t>
  </si>
  <si>
    <t>խոռոչների բացում ծածկի մեջ 60x60</t>
  </si>
  <si>
    <t>մանրախիճ բետոն մակնիշը B20(250)</t>
  </si>
  <si>
    <t>ցանց ամրանային Bp  ք150x150մմ</t>
  </si>
  <si>
    <t>միաձույլ ե/բ հակասեյսմիկ գոտու պատրաստում մակնիշը B20(250)</t>
  </si>
  <si>
    <t>ե/բ բարավորների պատրաստում մակնիշը B20(250)</t>
  </si>
  <si>
    <t>միաձույլ ե/բ ծածկերի պատրաստում մակնիշը B20(250) /միաձույլ ծածկի սալ/</t>
  </si>
  <si>
    <t>անցքերի շաղափում քարե պատերում 14մմ տրամագծով, 12սմ խորությամբ /հորանների կառուցում/</t>
  </si>
  <si>
    <t>անցքերի շաղափում քարե պատերում 14մմ տրամագծով, 40սմ խորությամբ</t>
  </si>
  <si>
    <t>անցքերի շաղափում քարե պատերում 14մմ տրամագծով, 13սմ խորությամբ</t>
  </si>
  <si>
    <t>անցքերի լցափակում պոլիմերցեմենտով</t>
  </si>
  <si>
    <t>կգ</t>
  </si>
  <si>
    <t>ցանց ամրան A-I-ից</t>
  </si>
  <si>
    <t>ամրանային մետաղացանց Bp</t>
  </si>
  <si>
    <t>հորանների կառուցում տուֆից կանոնավոր ձեւի քարերից</t>
  </si>
  <si>
    <t>պատերի սվաղում ցեմենտային շաղախով</t>
  </si>
  <si>
    <t>բետոն մակնիշը B15(200)</t>
  </si>
  <si>
    <t>հորանի մետաղական հիմնակմախքի պատրաստում</t>
  </si>
  <si>
    <t>հորանի մետաղական հիմնակմախքի յուղաներկում</t>
  </si>
  <si>
    <t>հորանների մանր ծածկույթներ ներկված ցինկապատ թիթեղից 0.5մմ հաստությամբ</t>
  </si>
  <si>
    <t>ե/բ ծածկի սալի քանդում /մտոց/</t>
  </si>
  <si>
    <t>մտոցի շրջակապի բետոն մակնիշը B15(200)</t>
  </si>
  <si>
    <t>մետաղական մտոցի պատրաստում /ըստ նախագծի/</t>
  </si>
  <si>
    <t>անցքերի շաղափում քարե պատերում 14մմ տրամագծով, 12սմ խորությամբ /մետաղական աստիճանի կառուցում/</t>
  </si>
  <si>
    <t>մետաղական աստիճանների տեղադրում</t>
  </si>
  <si>
    <t>մետաղական աստիճանների երկշերտ յուղաներկում</t>
  </si>
  <si>
    <t>Միջնորմներ</t>
  </si>
  <si>
    <t>միջնորմների կառուցում խարամաբետոնե բլոկներից 10սմ հաստ.</t>
  </si>
  <si>
    <t>բացվածքի լրացում խարամաբետոնե բլոկներով 20սմ չափերի, b=20սմ</t>
  </si>
  <si>
    <t>բացվածքի լրացում խարամաբետոնե բլոկներով 20սմ չափերի, b=40սմ</t>
  </si>
  <si>
    <t>միջնորմների ամրակցման պողպատե ամրան  A500C</t>
  </si>
  <si>
    <t>միջնորմների ամրակցման անկյունակներ</t>
  </si>
  <si>
    <t>միջնորմների ամրակցման ամրան A-I</t>
  </si>
  <si>
    <t>միջնորմների ամրակցման ցանց, ամրան A-I</t>
  </si>
  <si>
    <t>միջնորմների դատարկությունների լցում ցեմենտավազե շաղախով մակնիշը M50</t>
  </si>
  <si>
    <t>փրփրապլաստ 20մմ հաստ.</t>
  </si>
  <si>
    <t>ե/բ բարավորների պատրաստում մակնիշը B15(200)</t>
  </si>
  <si>
    <t>սանհագույցների միջնորմների պատրաստում ջրակայուն լամինացված ԴՍՊ-ից /16մմ/ ներառյալ ալյումնե խողովակներից կարկասը եւ ամրացման դետալները</t>
  </si>
  <si>
    <t>պատերի կառուցում խարամաբետոնե բլոկներից 10սմ հաստ.</t>
  </si>
  <si>
    <t>արտաքին պատերի ջերմամեկուսացում պեռլիտե սալերով 100մմ հաստությամբ</t>
  </si>
  <si>
    <t>պատերի կառուցում խարամաբետոնե բլոկներով 20սմ չափերի</t>
  </si>
  <si>
    <t>պողպատե անկյունակներ</t>
  </si>
  <si>
    <t>երիզվածքի բետոն մակնիշը B20(250)</t>
  </si>
  <si>
    <t>դատարկությունների լցում ցեմենտավազե շաղախով մակնիշը M100</t>
  </si>
  <si>
    <t>Տանիք</t>
  </si>
  <si>
    <t>մասնաշենքի եւ անցումի փայտյա կառուցվածքների տեղադրում /բացի կավարամածից/</t>
  </si>
  <si>
    <t>անցքերի շաղափում 12մմ տրամագծով, 20սմ խորությամբ</t>
  </si>
  <si>
    <t>ձեղնահարկի լուսամուտների պատրաստում ներառյալ շերտափեղկերը</t>
  </si>
  <si>
    <t>ձեղնահարկի լուսամուտների յուղաներկում ներառյալ շերտափեղկերը</t>
  </si>
  <si>
    <t>լուսամուտների բռնակ-փակիչների տեղադրում</t>
  </si>
  <si>
    <t>փայտյա կառուցվածքների հրապաշտպանում</t>
  </si>
  <si>
    <t>տանիքի պատրաստում ներկված տրամատավոր ցինկապատ մետաղաթիթեղից d= 0.5մմ, H ոչ պակաս քան 25մմ /ներառյալ կավարամածը/, մուգ բորդո</t>
  </si>
  <si>
    <t>ձեղնահարկի լուսամուտների երեսապատում ներկված ցինկապատ թիթեղով 0.5մմ հաստությամբ, մուգ բորդո</t>
  </si>
  <si>
    <t>ջրորդանի փայտամածի պատրաստում 50մմ հաստ</t>
  </si>
  <si>
    <t>գագաթի փայտամածի պատրաստում 50մմ հաստ</t>
  </si>
  <si>
    <t>քիվի երեսապատում ներկված ցինկապատ թիթեղով 0.5մմ հաստությամբ, b=500մմ, մուգ բորդո</t>
  </si>
  <si>
    <t>տանիքի գագաթի իրականացում ներկված ցինկապատ թիթեղից 0.5մմ հաստությամբ, մուգ բորդո</t>
  </si>
  <si>
    <t>ջրորդանի պատրաստում ներկված ցինկապատ հարթ թիթեղից 0.5մմ հաստությամբ 120x120սմ, մուգ բորդո</t>
  </si>
  <si>
    <t>ջրհոս ձագարների տեղադրում ներկված ցինկապատ թիթեղից, մուգ բորդո</t>
  </si>
  <si>
    <t>ջրահեռացման խողովակների տեղադրում ներկված ցինկապատ թիթեղից, մուգ բորդո</t>
  </si>
  <si>
    <t>գունավոր ձնարգելների տեղադրում, 0.5մմ հաստությամբ, մուգ բորդո /L=1500մմ - 72հատ/</t>
  </si>
  <si>
    <t>հարթեցնող ցեմենտային նախաշերտի պատրաստում 30մմ հաստությամբ</t>
  </si>
  <si>
    <t>տանիքի գոլորշամեկուսացում ռուբերոիդից 1 շերտ</t>
  </si>
  <si>
    <t>տանիքի ջերմամեկուսացում խարամով</t>
  </si>
  <si>
    <t>անցումի տանիքի գոլորշամեկուսացում ռուբերոիդից 1 շերտ</t>
  </si>
  <si>
    <t>անցումի տանիքի ջերմամեկուսացում երկշերտ հանքային բամբակով</t>
  </si>
  <si>
    <t>հովհարների պատրաստում ներկված տրամատավոր ցինկապատ մետաղաթիթեղից d= 0.5մմ, H ոչ պակաս քան 25մմ /ներառյալ կավարամածը/</t>
  </si>
  <si>
    <t>շարվածքի իրականացում խարամաբետոնե բլոկներով 20x40x20սմ չափերի</t>
  </si>
  <si>
    <t>պատերի ներկում ջրակայուն ներկով /մակերեույթի նախապատրաստումով, նախաներկումով/</t>
  </si>
  <si>
    <t>սպիտակ մետաղապլաստիկ մտոցի տեղադրում</t>
  </si>
  <si>
    <t>տանիք տանող մետաղական աստիճանի ժանգի մաքրում</t>
  </si>
  <si>
    <t>տանիք տանող մետաղական աստիճանի երկշերտ յուղաներկում</t>
  </si>
  <si>
    <t>տանիքի ցանկապատում մետաղական ճաղաշարով /ըստ նախագծի/</t>
  </si>
  <si>
    <t>տանիքի մետաղական ճաղաշարի երկշերտ յուղաներկում</t>
  </si>
  <si>
    <t>Հովարներ</t>
  </si>
  <si>
    <t>խամքարաբետոնե ժապավենային հիմքերի պատրաստում մակնիշը B12.5(150)  /նախամուտք/</t>
  </si>
  <si>
    <t>մետաղական հովհարի պատրաստում ուղղանկյուն եւ քառակուսի խողովակներից</t>
  </si>
  <si>
    <t>մետաղական հովհարի երկշերտ յուղաներկում</t>
  </si>
  <si>
    <t>հովարի պատրաստում ներկված տրամատավոր ցինկապատ մետաղաթիթեղից d= 0.5մմ, H ոչ պակաս քան 25մմ</t>
  </si>
  <si>
    <t>պոլիէթիլենային գոլորշամեկուսիչ շերտ</t>
  </si>
  <si>
    <t>ջերմամեկուսացում փրփրապլաստով 50մմ հաստ.</t>
  </si>
  <si>
    <t>առաստաղների երեսապատում ջրակայուն գիպսակարտոնով 12մմ /ներառյալ հիմնակմախքը/</t>
  </si>
  <si>
    <t>գիպսակարտոնե առաստաղների ներկում ջրակայուն ներկով /մակերեույթի նախապատրաստումով, նախաներկումով/</t>
  </si>
  <si>
    <t>մանր ծածկույթներ ներկված ցինկապատ թիթեղից 0.5մմ հաստությամբ</t>
  </si>
  <si>
    <t>մետաղական հովհարի պատրաստում ուղղանկյուն եւ քառակուսի խողովակներից /հովարներ 1, 2/</t>
  </si>
  <si>
    <t>հովարների պատրաստում ներկված տրամատավոր ցինկապատ մետաղաթիթեղից d= 0.5մմ, H ոչ պակաս քան 25մմ</t>
  </si>
  <si>
    <t>մետաղական կավարամածի պատրաստում</t>
  </si>
  <si>
    <t>Գլխավոր մուտք, աստիճաններ, թեքահարթակ եւ էվակուացիոն աստիճաններ</t>
  </si>
  <si>
    <t>ե/բ միաձույլ բարավորների պատրաստում մակնիշը B20(250)</t>
  </si>
  <si>
    <t>անցքերի շաղափում քարե պատերում 14մմ տրամագծով, 22սմ խորությամբ</t>
  </si>
  <si>
    <t>III կարգի գրունտի մշակում ձեռքով /մուտքերի աստիճան եւ թեքահարակ/</t>
  </si>
  <si>
    <t>ավելորդ գրունտի բարձում ձեռքով ինքնաթափ մեքենաների վրա</t>
  </si>
  <si>
    <t>ավելորդ գրունտի տեղափոխում մինչեւ 6կմ</t>
  </si>
  <si>
    <t>գրունտի խտացում խճով</t>
  </si>
  <si>
    <t>բետոնե հիմքերի պատրաստում մակնիշը B15(200)</t>
  </si>
  <si>
    <t>բետոնե պատերի պատրաստում մակնիշը B15(200)</t>
  </si>
  <si>
    <t>միաձույլ բետոնե սալի եւ աստիճանների պատրաստում մակնիշը B15(200)</t>
  </si>
  <si>
    <t>մետաղական ճաղաշարի տեղադրում մետաղական բազրիքով /ըստ նախագծի/</t>
  </si>
  <si>
    <t>մետաղական ճաղաշարի երկշերտ յուղաներկում</t>
  </si>
  <si>
    <t>ալյումինե խողովակներից D=50մմ բռնաձողերի տեղադրում /ներառյալ ամրացնող էլեմենտները/</t>
  </si>
  <si>
    <t>III կարգի գրունտի մշակում ձեռքով  /էվակուացիոն աստիճաններ/</t>
  </si>
  <si>
    <t>խամքարաբետոնե հիմքերի պատրաստում մակնիշը B7.5(100)</t>
  </si>
  <si>
    <t>ե/բ հիմքի սալերի պատրաստում մակնիշը B15(200)</t>
  </si>
  <si>
    <t>ե/բ հիմնային հեծանների պատրաստում մակնիշը B20</t>
  </si>
  <si>
    <t>էվակուացիոն մետաղական աստիճանների տեղադրում /ըստ նախագծի/</t>
  </si>
  <si>
    <t>էվակուացիոն մետաղական աստիճանների երկշերտ յուղաներկում</t>
  </si>
  <si>
    <t>մետաղական փոշեներկված բազրիքների տեղադրում</t>
  </si>
  <si>
    <t>աստիճանների միաձույլ ե/բ հարթակների պատրաստում մակնիշը B20(250)</t>
  </si>
  <si>
    <t>Ներքին հարդարում</t>
  </si>
  <si>
    <t>առաստաղների գաջե սվաղում</t>
  </si>
  <si>
    <t>առաստաղների սվաղում ցեմենտային շաղախով</t>
  </si>
  <si>
    <t>առաստաղների ներկում լատեքսային ներկով, անփայլ</t>
  </si>
  <si>
    <t>Արմստրոնգ տիպի կախովի առաստաղների պատրաստում /ներառյալ հիմնակմախքը/</t>
  </si>
  <si>
    <t>պատերի գաջե սվաղում</t>
  </si>
  <si>
    <t>դռների եւ լուսամուտների հարթ թեքությունների սվաղում գաջով</t>
  </si>
  <si>
    <t>պատերի ու դռների եւ լուսամուտների հարթ թեքությունների ներկում լատեքսային ներկով, անփայլ /ներառյալ անկյունակները/</t>
  </si>
  <si>
    <t>պատերի սվաղում ցեմենտային շաղախով հախճասալի տակ</t>
  </si>
  <si>
    <t>պատերի երեսապատում հախճասալաով, ոչ պակաս 4մմ հաստ.</t>
  </si>
  <si>
    <t>արտաքին պատերի ներսի կողմից ջերմամեկուսացում բազալտե թելքավոր սալերով 5սմ հաստ. /ներառյալ գոլորշամեկուսիչ իզոսպան В թաղանթը/</t>
  </si>
  <si>
    <t>պատերի երեսապատում հրակայուն գիպսակարտոնով 12.5մմ հաստ./ներառյալ հիմնակմախքը/</t>
  </si>
  <si>
    <t>գիպսակարտոնի ներկում լատեքսային ներկով, անփայլ /ներառյալ անկյունակները/</t>
  </si>
  <si>
    <t>աստիճանների փոշեներկված մետաղական ճաղաշարի տեղադրում մետաղական կրկնակի  բազրիքով</t>
  </si>
  <si>
    <t>Դռներ, պատուհաններ, վիտրաժներ</t>
  </si>
  <si>
    <t>ալյումինե արտաքին դռան բլոկի /60մմ/ տեղադրում ջերմային կամրջակով /ներառյալ ապակեպատումը 4+4մմ, սարքերը, կողպեքը/ առանց շեմի</t>
  </si>
  <si>
    <t>ալյումինե վերնափեղկի /60մմ/ տեղադրում ջերմային կամրջակով /ներառյալ ապակեպատումը ապակեփաթեթով 4+4մմ/</t>
  </si>
  <si>
    <t>սպիտակ ալյումինե ներքին դռան բլոկի /46մմ/ տեղադրում /ներառյալ 1 տակ ապակեպատումը, սարքերը, կողպեքը/</t>
  </si>
  <si>
    <t>ներքին ալյումինե վերնափեղկի բլոկի /46մմ/ տեղադրում /ներառյալ 1 տակ ապակեպատումը/</t>
  </si>
  <si>
    <t>սպիտակ մետաղապլաստիկ ներքին դռան բլոկի /ոչ պակաս 60մմ/ տեղադրում /ներառյալ սարքերը, կողպեքը/</t>
  </si>
  <si>
    <t>ներքին ՄԴՖ խուլ դռների տեղադրում միջնորմներում /ներառյալ երեսակալը, սարքերը, դռան արգելափակիչը/</t>
  </si>
  <si>
    <t>ներքին ՄԴՖ ապակեպատ դռների տեղադրում միջնորմներում /ներառյալ երեսակալը, սարքերը, դռան արգելափակիչը/</t>
  </si>
  <si>
    <t>ներքին դռների բռնակներով կողպեքի տեղադրում</t>
  </si>
  <si>
    <t>սանհանգույցների ջրակայուն լամինացված ԴՍՊ-ի /16մմ/ դռնակների պատրաստում ներառյալ սարքերը, բռնակները</t>
  </si>
  <si>
    <t>դռան արգելափակիչների տեղադրում</t>
  </si>
  <si>
    <t>սպիտակ մետաղապլաստե բացվող լուսամուտային բլոկի /ոչ պակաս 60մմ/ տեղադրում /ներառյալ ապակեպատումը ապակեփաթեթով 4+4մմ, սարքերը/</t>
  </si>
  <si>
    <t>սպիտակ մետաղապլաստե չբացվող լուսամուտային բլոկի /ոչ պակաս 60մմ/ տեղադրում /ներառյալ ապակեպատումը ապակեփաթեթով 4+4մմ, սարքերը/</t>
  </si>
  <si>
    <t>պլաստմասե լուսամուտագոգեր տեղադրում b=40սմ</t>
  </si>
  <si>
    <t>ալյումինե վիտրաժների դռան բլոկի /60մմ/ տեղադրում ջերմային կամրջակով /ներառյալ ապակեպատումը 4+4մմ, սարքերը, կողպեքը/</t>
  </si>
  <si>
    <t>ալյումինե ջերմային կամրջակով վիտրաժների /60մմ/ տեղադրում /ներառյալ ապակեպատումը ապակեփաթեթով 4+4մմ, սարքերը/</t>
  </si>
  <si>
    <t>վիտրաժների ալյումինե ներքին դռան բլոկի /46մմ/ տեղադրում /ներառյալ ապակեպատումը, սարքերը 4+4մմ, կողպեքը/</t>
  </si>
  <si>
    <t>վիտրաժների ալյումինե ապակեպատ դռան բլոկի /46մմ/ տեղադրում /ներառյալ 1 տակ ապակեպատումը, սարքերը, կողպեքը/</t>
  </si>
  <si>
    <t>ալյումինե վիտրաժների /46մմ/ տեղադրում /ներառյալ 1 տակ ապակեպատումը/</t>
  </si>
  <si>
    <t>շերտավարագույրների տեղադրում</t>
  </si>
  <si>
    <t>Հատակներ</t>
  </si>
  <si>
    <t>խարամաբետոնե ջերմամեկուսիչ շերտի իրականացում B7.5(100) բետոնով հ=150մմ</t>
  </si>
  <si>
    <t>բետոնե նախաշերտի պատրաստում մակնիշը B12.5 (150) հ=100մմ</t>
  </si>
  <si>
    <t>ջրամեկուսացում բիտումային մածիկով 2 շերտ</t>
  </si>
  <si>
    <t>հատակների պատրաստում չսահող կերամոգրանիտից, ոչ պակաս 8մմ հաստ.</t>
  </si>
  <si>
    <t>շրիշակների պատրաստում կերամոգրանիտից, ոչ պակաս 8մմ հաստ., h=100մմ</t>
  </si>
  <si>
    <t>խեցեսալե հատակի պատրաստում, ոչ պակաս 6մմ հաստ.</t>
  </si>
  <si>
    <t>վինիլային հատակի պատրաստում, հաստ 2մմ, բարձր մաշվածքակայունության, 34 դասի /ներառյալ ինքնահարթեցվող շերտը, շրիշակները/</t>
  </si>
  <si>
    <t>աստիճանների եւ հարթակի երեսապատում սրբատաշ բազալտե սալերով 30մմ հաստությամբ, մետաղական ցանցի վրա</t>
  </si>
  <si>
    <t>մետաղացանց Bp ք. 150x150մմ</t>
  </si>
  <si>
    <t>ներքին աստիճանների եւ հարթակի երեսապատում չսահող կերամոգրանիտով, ոչ պակաս 8մմ հաստ.</t>
  </si>
  <si>
    <t>շրիշակների պատրաստում կերամոգրանիտից, ոչ պակաս 8մմ հաստ., h=150մմ</t>
  </si>
  <si>
    <t>Արտաքին հարդարում</t>
  </si>
  <si>
    <t>շենքի ճակատային մասերի մակերեւույթների մաքրում ավազաշիթային ապարատով</t>
  </si>
  <si>
    <t>արտաքին պատերի սվաղում ցեմենտային շաղախով 30մմ հաստ., մետաղական ցանցի վրայով</t>
  </si>
  <si>
    <t>ամրանային մետաղացանց 3Bp ք. 150x150մմ</t>
  </si>
  <si>
    <t>արտաքին պատերի սվաղում ցեմենտային շաղախով 50մմ հաստ., մետաղական ցանցի վրայով</t>
  </si>
  <si>
    <t>դռների եւ լուսամուտների հարթ թեքությունների սվաղում ցեմենտային շաղախով</t>
  </si>
  <si>
    <t>արտաքին պատերի եւ դռների ու լուսամուտների հարթ թեքությունների ներկում ջրակայուն ներկով /մակերեույթի նախապատրաստումով, նախաներկումով/</t>
  </si>
  <si>
    <t>որմնախարսխի երեսապատում սրբատաշ բազալտե սալերով 30մմ հաստությամբ մետաղական ցանցի վրայով</t>
  </si>
  <si>
    <t>արտաքին պատուհանագոգերի երեսապատում բազալտե սալերից 30մմ հաստությամբ</t>
  </si>
  <si>
    <t>հենապատի սվաղում ցեմենտային շաղախով մետաղական ցանցի վրայով</t>
  </si>
  <si>
    <t>Ներքին բակի վերանորոգում</t>
  </si>
  <si>
    <t>գրունտի տոփանում</t>
  </si>
  <si>
    <t>բազալտե խճից նախաշերտի պատրաստում տոփանումով, h=100մմ</t>
  </si>
  <si>
    <t>բետոնե շերտի իրականացում մանրախիճ բետոնով մակնիշը B12.5(150)</t>
  </si>
  <si>
    <t>հատակի /բրեկչա/ պատրաստում բազալտե սալերի ջարդոնից</t>
  </si>
  <si>
    <t>եզրազարթի պատրաստում բազալտե քարերից 150x300մմ չափերի բետոնե հիմքով</t>
  </si>
  <si>
    <t>սիզամարգի տնկում /հողի նախապատրաստումով/</t>
  </si>
  <si>
    <t>դրենաժային ավազակոպճային շերտի իրականացում, h=100մմ</t>
  </si>
  <si>
    <t>բազալտե խճից նախաշերտի պատրաստում, h=100մմ</t>
  </si>
  <si>
    <t>ավազի շերտի իրականացում, h=50մմ</t>
  </si>
  <si>
    <t>հատակների ծածկույթի պատրաստում բետոնե դեկորատիվ սալիկներից /գունավոր երանգով 5 սմ հաստությամբ/</t>
  </si>
  <si>
    <t>եզրազարթի պատրաստում բետոնե քարերից 100x200մմ չափերի բետոնե հիմքով</t>
  </si>
  <si>
    <t>հավաքված ավազի վերատեղադրում, h=200մմ</t>
  </si>
  <si>
    <t>III կարգի գրունտի մշակում ձեռքով</t>
  </si>
  <si>
    <t>Ջեռուցում</t>
  </si>
  <si>
    <t>ջեռուցման պանելային մարտկոցների տեղադրում 500x1000մմ, 2160Վտ /ներառյալ օդահանը, կախիչները եւ խցանը/</t>
  </si>
  <si>
    <t>ջեռուցման պանելային մարտկոցների տեղադրում 500x900մմ, 1940Վտ /ներառյալ օդահանը, կախիչները եւ խցանը/</t>
  </si>
  <si>
    <t>ջեռուցման պանելային մարտկոցների տեղադրում 500x1200մմ, 2590Վտ /ներառյալ օդահանը, կախիչները եւ խցանը/</t>
  </si>
  <si>
    <t>ջեռուցման պանելային մարտկոցների տեղադրում 500x800մմ, 1725Վտ /ներառյալ օդահանը, կախիչները եւ խցանը/</t>
  </si>
  <si>
    <t>ջեռուցման պանելային մարտկոցների տեղադրում 500x700մմ, 1510Վտ /ներառյալ օդահանը, կախիչները եւ խցանը/</t>
  </si>
  <si>
    <t>խողովակաշարի անցկացում պոլիպրոպիլենային  խողովակներից D=20x2.8մմ, ներառյալ ձեւավոր մասերը</t>
  </si>
  <si>
    <t>խողովակաշարի անցկացում պոլիպրոպիլենային  խողովակներից D=25x3.5մմ, ներառյալ ձեւավոր մասերը</t>
  </si>
  <si>
    <t>խողովակաշարի անցկացում պոլիպրոպիլենային  խողովակներից D=32x4.4մմ, ներառյալ ձեւավոր մասերը</t>
  </si>
  <si>
    <t>խողովակաշարի անցկացում պոլիպրոպիլենային  խողովակներից D=40x5.5մմ, ներառյալ ձեւավոր մասերը</t>
  </si>
  <si>
    <t>խողովակաշարի անցկացում պոլիպրոպիլենային  խողովակներից D=50x6.9մմ, ներառյալ ձեւավոր մասերը</t>
  </si>
  <si>
    <t>խողովակաշարի անցկացում պոլիպրոպիլենային  խողովակներից D=63x8.6մմ, ներառյալ ձեւավոր մասերը</t>
  </si>
  <si>
    <t>մարտկոցի վերեւի փականներ D=15մմ</t>
  </si>
  <si>
    <t>մարտկոցի ներքեւի փականներ D=15մմ</t>
  </si>
  <si>
    <t>փականներ D=32մմ</t>
  </si>
  <si>
    <t>փականներ D=50մմ</t>
  </si>
  <si>
    <t>դատարկման փականներ D=20մմ</t>
  </si>
  <si>
    <t>բաշխիչ սանրախողովակների տեղադրում D=108x4մմ, L=1.0մ</t>
  </si>
  <si>
    <t>ջերմամեկուսացում ռետինե խողովակներով D=20մմ</t>
  </si>
  <si>
    <t>ջերմամեկուսացում ռետինե խողովակներով D=25մմ</t>
  </si>
  <si>
    <t>ջերմամեկուսացում ռետինե խողովակներով D=32մմ</t>
  </si>
  <si>
    <t>ջերմամեկուսացում ռետինե խողովակներով D=40մմ</t>
  </si>
  <si>
    <t>ջերմամեկուսացում ռետինե խողովակներով D=50մմ</t>
  </si>
  <si>
    <t>ջերմամեկուսացում ռետինե խողովակներով D=63մմ</t>
  </si>
  <si>
    <t>անցքերի բացում եւ վերականգնում միջհարկային ծածկերում 150x150մմ</t>
  </si>
  <si>
    <t>անցքերի բացում եւ վերականգնում պատերում, միջնորմներում 150x150մմ</t>
  </si>
  <si>
    <t>համակարգի հիդրավլիկ փորձարկում</t>
  </si>
  <si>
    <t>մետաղական խողովակից պատյանների տեղադրում D=50մմ, L=400մմ</t>
  </si>
  <si>
    <t>ետաղական խողովակից պատյանների տեղադրում Dy=80մմ, L=400մմ</t>
  </si>
  <si>
    <t>խրամուղու շին. աղբի բարձում ձեռքով ինքնաթափ մեքենաների վրա</t>
  </si>
  <si>
    <t>նոր հավաքովի ծածկի սալերի տեղադրում վաքերի վրա (ներարյալ սալի արժեքը ամրանով)</t>
  </si>
  <si>
    <t>բետոնե հատակի վերականգնում 30մմ հաստությամբ</t>
  </si>
  <si>
    <t>Օդափոխություն</t>
  </si>
  <si>
    <t>խոհանոցային հովանոցների տեղադրում ցինկապատ թիթեղից 600x600մմ օդափոխիչով</t>
  </si>
  <si>
    <t>օդատարի անցկացում ցինկապատ պողպատից D=200մմ, հաստ. 0.5մմ /6գմ/</t>
  </si>
  <si>
    <t>օդատարի անցկացում ցինկապատ պողպատից D=250մմ, հաստ. 0.5մմ /10գմ/</t>
  </si>
  <si>
    <t>օդատարի անցկացում ցինկապատ պողպատից D=150մմ, հաստ. 0.5մմ /110գմ/</t>
  </si>
  <si>
    <t>ցինկապատ պողպատից գոգնոցի կառուցում օդատարների շուրջ</t>
  </si>
  <si>
    <t>օդափոխության արտածման ճաղաշարների տեղադրում տեղադրում 150x150մմ</t>
  </si>
  <si>
    <t>անցքերի բացում եւ փակում միջհարկային ծածկերում D=150մմ</t>
  </si>
  <si>
    <t>առկա օդատար հորանների մաքրում</t>
  </si>
  <si>
    <t>Ներքին սառը ջրամատակարարում</t>
  </si>
  <si>
    <t>խողովակաշարի անցկացում պողպատե խողովակներից D=57x3մմ</t>
  </si>
  <si>
    <t>խողովակաշարի անցկացում պոլիպրոպիլենային  խողովակներից D=32x3մմ, ներառյալ ձեւավոր մասերը</t>
  </si>
  <si>
    <t>խողովակաշարի անցկացում պոլիպրոպիլենային  խողովակներից D=25x2.3մմ, ներառյալ ձեւավոր մասերը</t>
  </si>
  <si>
    <t>խողովակաշարի անցկացում պոլիպրոպիլենային  խողովակներից D=20x1.9մմ, ներառյալ ձեւավոր մասերը</t>
  </si>
  <si>
    <t>պողպատե ձեւավոր մասերի տեղադրում</t>
  </si>
  <si>
    <t>փականներ D=25մմ</t>
  </si>
  <si>
    <t>փականներ D=20մմ</t>
  </si>
  <si>
    <t>փականներ D=15մմ</t>
  </si>
  <si>
    <t>լվացարանների ծորակ-խառնիչների տեղադրում</t>
  </si>
  <si>
    <t>ցնցուղով ծորակ-խառնիչների տեղադրում</t>
  </si>
  <si>
    <t>ճկուն խողովակների տեղադրում զուգարանակոնքի եւ լվացարանների համար D=15մմ,  L=0.5մ</t>
  </si>
  <si>
    <t>անցքերի բացում եւ վերականգնում պատերում</t>
  </si>
  <si>
    <t>պողպատե խողովակների երկշերտ յուղաներկում</t>
  </si>
  <si>
    <t>հատակի տակով անցնող խողովակաշարի նորմալ հակակոռոզիոն մեկուսացում D=50մմ</t>
  </si>
  <si>
    <t>հակահրդեհային փականների տեղադրում /ներառյալ գլխիկ - 3 հատ, ծայրապանակ - 1 հատ/</t>
  </si>
  <si>
    <t>հակահրդեհային պահարանի տեղադրում</t>
  </si>
  <si>
    <t>հակահրդեհային ճկախողովակ</t>
  </si>
  <si>
    <t>հատակի տակով անցնող խողովակների ջերմամեկուսացում ռետինե խողովակներով D=50մմ</t>
  </si>
  <si>
    <t>խողովակների միացում գոյություն ունեցող ջրագծին</t>
  </si>
  <si>
    <t>տեղ</t>
  </si>
  <si>
    <t>խողովակների միացում արեւային ջրատաքացուցիչին</t>
  </si>
  <si>
    <t>Ներքին տաք ջրամատակարարում</t>
  </si>
  <si>
    <t>Արեւային տաք ջրամատակարարում</t>
  </si>
  <si>
    <t>արեւային վակումային կոլեկտոր 4մ2</t>
  </si>
  <si>
    <t>ծավալային ջերմափոխանակիչ /բոյլեր/ 300լ համալրված 1.5 կՎտ հզորության տենով /APRICUS կամ համարժեք/</t>
  </si>
  <si>
    <t>շրջանառու պոմպերի /G=0.9մ3/ժ, H=15մ/ տեղադրում համալրված մանոմետրով, ջերմաչափով, հոսքի տվիչով, հետադարձ փականով եւ փականներով Dy=20 /ըստ նախագծի APRICUS կամ համարժեք/</t>
  </si>
  <si>
    <t>համակարգի կառավարման վահանակ Solar controller 245x155x125 /APRICUS կամ համարժեք/</t>
  </si>
  <si>
    <t>մեմբրանային ընդարձակման բաքերի տեղադրում 12լ</t>
  </si>
  <si>
    <t>ավտոմատ օդահան կափույրի տեղադրում D=15մմ</t>
  </si>
  <si>
    <t>եռաքայլ փական D=20մմ</t>
  </si>
  <si>
    <t>հակասառեցուցիչ հեղուկ /անտիֆրիզ/</t>
  </si>
  <si>
    <t>պղնձե խողովակների անցկացում Dy=15մմ, ներառյալ ձեւավոր մասերը</t>
  </si>
  <si>
    <t>պղնձե խողովակների անցկացում Dy=20մմ, ներառյալ ձեւավոր մասերը</t>
  </si>
  <si>
    <t>ռետինե ջերմամեկուսիչ խողովակներ Dy=15մմ խողովակների մեկուսացման համար /AEROFLEX կամ համարժեք/ Dy=15մմ</t>
  </si>
  <si>
    <t>ռետինե ջերմամեկուսիչ խողովակներ Dy=20մմ խողովակների մեկուսացման համար /AEROFLEX կամ համարժեք/ Dy=20մմ</t>
  </si>
  <si>
    <t>մետաղական էլեմենտներ ամրացման համար</t>
  </si>
  <si>
    <t>մետաղական էլեմենտների երկշերտ յուղաներկում</t>
  </si>
  <si>
    <t>Ներքին կոյուղի</t>
  </si>
  <si>
    <t>ներքին կոյուղու խողովակաշարի պոլիվինիլքլորիդային խողովակների տեղադրում D=110x1.8մմ ռետինե սեղմիչ օղակներով, ներառյալ ձեւավոր մասերը</t>
  </si>
  <si>
    <t>ներքին կոյուղու խողովակաշարի պոլիվինիլքլորիդային խողովակների տեղադրում D=50x1.8մմ ռետինե սեղմիչ օղակներով, ներառյալ ձեւավոր մասերը</t>
  </si>
  <si>
    <t>պոլիվինիլքլորիդե ստուգիչ D=100մմ</t>
  </si>
  <si>
    <t>զուգարանակոնքերի տեղադրում ցածր տեղադրվող խեցե բաքով, ճկուն միացումով</t>
  </si>
  <si>
    <t>խեցե լվացարանների տեղադրում տումբայով եւ սիֆոնով</t>
  </si>
  <si>
    <t>տաշտակների տեղադրում կոմպոզիտ նյութից /ակրիլային/ ներառյալ սիֆոնը</t>
  </si>
  <si>
    <t>1 բաժանմունքով չժանգոտվող պողպատե խոհանոցակոնքերի տեղադրում սիֆոնով եւ լամինատե պահարանով /2 դռնակով/</t>
  </si>
  <si>
    <t>ալյումինե հոսակների տեղադրում D=50մմ</t>
  </si>
  <si>
    <t>համակարգի փորձարկում</t>
  </si>
  <si>
    <t>հայելիների տեղադրում /50x50սմ/</t>
  </si>
  <si>
    <t>սրբիչի կախիչի տեղադրում /մետաղական/</t>
  </si>
  <si>
    <t>զուգարանի թղթի կախիչի տեղադրում /մետաղական/</t>
  </si>
  <si>
    <t>Արտաքին կոյուղի</t>
  </si>
  <si>
    <t>ասֆալտի ծածկույթի քանդում</t>
  </si>
  <si>
    <t>բարձում ձեռքով ինքնաթափ մեքենաների վրա</t>
  </si>
  <si>
    <t>քանդած ասֆալտե ծածկույթի տեղափոխում մինչեւ 6կմ</t>
  </si>
  <si>
    <t>III կարգի գրունտի մշակում էքսկավատորով ինքնաթափ մեքենաների վրա բարձելով</t>
  </si>
  <si>
    <t>III կարգի գրունտի մշակում էքսկավատորով կողլիցքով</t>
  </si>
  <si>
    <t>ավազից նախաշերտի պատրաստում խողովակաշարի տակ h=100մմ</t>
  </si>
  <si>
    <t>ավազից պաշտպանիչ շերտի  պատրաստում</t>
  </si>
  <si>
    <t xml:space="preserve"> գրունտի ետլիցքը բուլդոզերով</t>
  </si>
  <si>
    <t>գրունտի ետլիցք տոփանումով ձեռքով</t>
  </si>
  <si>
    <t>կոյուղու խողովակաշարի պոլիվինիլքլորիդային խողովակների տեղադրում D=160x3մմ</t>
  </si>
  <si>
    <t>կոյուղու խողովակաշարի պոլիվինիլքլորիդային խողովակների տեղադրում D=110x3.2մմ</t>
  </si>
  <si>
    <t>կոյուղու խողովակաշարի միացում նոր կառուցվող դիտահորին</t>
  </si>
  <si>
    <t>կոյուղու ե/բ կլոր հավաքովի դիտահորերի պատրաստում (ներառյալ ամրանը) D=1000մմ, H=1200մմ /3 հատ/</t>
  </si>
  <si>
    <t>կոյուղու ե/բ կլոր հավաքովի դիտահորերի տեղադրում (ներառյալ ամրանը) D=1000մմ, H=1500մմ /3 հատ/</t>
  </si>
  <si>
    <t>կոյուղու ե/բ կլոր հավաքովի դիտահորերի տեղադրում (ներառյալ ամրանը) D=2000մմ, H=1500մմ /1 հատ/</t>
  </si>
  <si>
    <t>ե/բ հավաքովի ծածկի սալերի տեղադրում դիտահորի  վրա (ներարյալ սալի արժեքը ամրանով)</t>
  </si>
  <si>
    <t>մետաղակոնստրուկցիաներ հորերի սեյսմակայունության համար</t>
  </si>
  <si>
    <t>թուջե մտոց</t>
  </si>
  <si>
    <t>բետոնե առվակի պատրաստում մակնիշը B15(200)</t>
  </si>
  <si>
    <t>Էլ. Լուսավորություն</t>
  </si>
  <si>
    <t>լուսավորության վահանակի տեղադրում մուտքային 40Ա եռաֆազ, խմբային 3x16Ա, 6x25Ա, 1x50Ա միաբեւեռ ավտոմատ անջատիչներով /18 մոդուլի համար/</t>
  </si>
  <si>
    <t>լուսավորության վահանակի տեղադրում մուտքային 25Ա եռաֆազ, խմբային 2x16Ա, 7x25Ա միաբեւեռ ավտոմատ անջատիչներով /12 մոդուլի համար/</t>
  </si>
  <si>
    <t>խմբային վահանակների տեղադրում 1x16Ա, 2x10Ա միաբեւեռ ավտոմատ անջատիչներով /4 մոդուլի համար/</t>
  </si>
  <si>
    <t>առաստաղային լուսատուների տեղադրում լյումենիսցենտ լամպերով 2x36Վտ /L=1200մմ/</t>
  </si>
  <si>
    <t>լուսատուների տեղադրում ցայթանթափանց, էկոնոմ լամպերով 1x20Վտ</t>
  </si>
  <si>
    <t>էկոնոմ լամպով լուսատուների տեղադրում կախովի առաստաղներում 1x20Վտ /սանհանգույց/</t>
  </si>
  <si>
    <t>էկոնոմ լամպով լուսատուների տեղադրում 1x20Վտ /Бра/</t>
  </si>
  <si>
    <t>էկոնոմ լամպով լուսատուների տեղադրում 1x20Վտ</t>
  </si>
  <si>
    <t>կախովի լուսատուների տեղադրում շիկացման լամպով 3x60Վտ</t>
  </si>
  <si>
    <t>ՊՎ 1x10 մմ2 հատվածքով պղնձե հաղորդալարի անցկացում</t>
  </si>
  <si>
    <t>ՊՊՎգ 3x4 մմ2 հատվածքով պղնձե հաղորդալարի անցկացում</t>
  </si>
  <si>
    <t>ՊՊՎգ 3x2.5 մմ2 հատվածքով պղնձե հաղորդալարի անցկացում</t>
  </si>
  <si>
    <t>երկստեղնավոր անջատիչների տեղադրում</t>
  </si>
  <si>
    <t>վարդակների տեղադրում հողանցումով /10Ա/</t>
  </si>
  <si>
    <t>վարդակների տեղադրում հողանցումով /6Ա/</t>
  </si>
  <si>
    <t>էլեկտրամոնտաժային տուփերի տեղադրում</t>
  </si>
  <si>
    <t>բաշխիչ էլեկտրատուփերի տեղադրում</t>
  </si>
  <si>
    <t>պոլիէթիլենային ծալքախողովակների տեղադրում D=32մմ</t>
  </si>
  <si>
    <t>պոլիէթիլենային ծալքախողովակների տեղադրում D=20մմ</t>
  </si>
  <si>
    <t>էլ. ուժային սարքավորումներ</t>
  </si>
  <si>
    <t>ներանցումային բաշխիչ վահանի տեղադրում մուտքային 160Ա եռաֆազ, խմբային 2x25Ա, 1x40Ա, 3x50Ա ավտոմատ անջատիչներով</t>
  </si>
  <si>
    <t>ՎՎԳ 5x6 մմ2 հատվածքով պղնձե ջիղերով մալուխի անցկացում</t>
  </si>
  <si>
    <t>ՎՎԳ 5x4 մմ2 հատվածքով պղնձե ջիղերով մալուխի անցկացում</t>
  </si>
  <si>
    <t>եռաֆազ ավտոմատ անջատիչների տեղադրում 25Ա</t>
  </si>
  <si>
    <t>պոլիէթիլենային ծալքախողովակների տեղադրում D=25մմ</t>
  </si>
  <si>
    <t>անցքերի բացում եւ վերականգնում միջհարկային ծածկերում</t>
  </si>
  <si>
    <t>հողանցման շերտապողպատ 25x4մմ-40մ</t>
  </si>
  <si>
    <t>հողանցման պողպատե անկյունակ 50x50x5մմ, /L=2.5մ - 3հատ/</t>
  </si>
  <si>
    <t>բազալտե խճից նախաշերտի պատրաստում, h=10սմ</t>
  </si>
  <si>
    <t>ծածկույթի պատրաստում միջնահատիկ ասֆալտաբետոնե խառնուրդից 4սմ հաստությամբ</t>
  </si>
  <si>
    <t>Առկա գազատարի ապամոնտաժում եւ վերատեղադրում</t>
  </si>
  <si>
    <t>գազատար խողովակի կտրում եւ խցափակում D=25մմ</t>
  </si>
  <si>
    <t>առկա պողպատե ջրագազատար խողովակների D=25մմ ապամոնտաժում եւ վերատեղադրում</t>
  </si>
  <si>
    <t>առկա պողպատե ջրագազատար խողովակների D=15մմ ապամոնտաժում եւ վերատեղադրում</t>
  </si>
  <si>
    <t>խողովակաշարի անցկացում պողպատե ջրագազատար խողովակներից D=25մմ, ներառյալ ձեւավոր մասերը</t>
  </si>
  <si>
    <t>գազի ազդանշանային դետեկտորի տեղադրում</t>
  </si>
  <si>
    <t xml:space="preserve">	գազի վթարային անջատիչ կափույրի D=25մմ տեղադրում</t>
  </si>
  <si>
    <t>պատյան պողպատե խողովակներից Dy=80մմ, L=600մմ</t>
  </si>
  <si>
    <t>ներքին գազախողովակների պնեւմատիկ փորձարկում</t>
  </si>
  <si>
    <t>խողովակների յուղաներկում 2 շերտ</t>
  </si>
  <si>
    <t>խողովակների պատյանի միջեւ խցափակում խեժով</t>
  </si>
  <si>
    <t>Հակահրդեհային ազդանշանում</t>
  </si>
  <si>
    <t>16 մուտքանի թվային հասցեավորման հսկիչ պանել LSD ստեղնաշարով</t>
  </si>
  <si>
    <t>լռակազմ</t>
  </si>
  <si>
    <t>բջջային հեռախոսահամարից ավտոմատ ահազանգի սարք</t>
  </si>
  <si>
    <t>անխափան սնուցման աղբյուր մարտկոցով</t>
  </si>
  <si>
    <t>հրդեհի ազդասարք ձեռքի</t>
  </si>
  <si>
    <t>հրդեհի ծխային ազդասարք</t>
  </si>
  <si>
    <t>ջերմային ազդասարք</t>
  </si>
  <si>
    <t>լուսաձայնային ազդասարք /ներսի/</t>
  </si>
  <si>
    <t>CV4U մմ2 հատվածքով պղնձե ջիղերով մալուխի անցկացում</t>
  </si>
  <si>
    <t>պոլիէթիլենային ծալքախողովակների տեղադրում D=15մմ</t>
  </si>
  <si>
    <t>մետաղալար D=4մմ /трос/</t>
  </si>
  <si>
    <t>ՎՌԳ 3x1.5 մմ2 հատվածքով պղնձե ջիղերով մալուխի անցկացում</t>
  </si>
  <si>
    <t>անցքերի բացում և փակում միջնորմներում մինչեւ 200մմ</t>
  </si>
  <si>
    <t>անցքերի բացում և փակում քարե պատերում մինչեւ 500մմ</t>
  </si>
  <si>
    <t>միջհարկային ծածկի մեջ անցքերի բացում և փակում</t>
  </si>
  <si>
    <t>Բարեկարգման աշխատանքներ</t>
  </si>
  <si>
    <t>բազալտե խճից նախաշերտի պատրաստում h=10սմ, տոգորում բիտումով</t>
  </si>
  <si>
    <t>եզրազարթի պատրաստում բետոնե քարերից 150x300մմ չափերի բետոնե հիմքով</t>
  </si>
  <si>
    <t>առկա ա/բ ծածկույթի մաքրում փոշուց, կեղտից եւ բիտումի տարածում</t>
  </si>
  <si>
    <t>ծածկույթի պատրաստում մանրահատիկ ասֆալտաբետոնե խառնուրդից 4սմ հաստությամբ</t>
  </si>
  <si>
    <t>բետոնե շերտի պատրաստում մանրախիճ բետոնով մակնիշը B15(200)</t>
  </si>
  <si>
    <t>գրունտի տեղափոխում մինչեւ 6կմ</t>
  </si>
  <si>
    <t>գրունտի ետլիցք ձեռքով սիզամարգերում</t>
  </si>
  <si>
    <t>գրունտի խտացում խճով  /բետոնե ձեւավոր սալիկներով ծածկ/</t>
  </si>
  <si>
    <t>ավազից նախաշերտի պատրաստում h=70մմ</t>
  </si>
  <si>
    <t>բազալտե խճից նախաշերտի պատրաստում, h=10սմ /աղբարկղների համար/</t>
  </si>
  <si>
    <t>բետոնե հարթակի պատրաստում մակնիշը B15(200)</t>
  </si>
  <si>
    <t>բետոնե գետնախարսխի պատրաստում մակնիշը B15(200) /առկա հենապատ/</t>
  </si>
  <si>
    <t>անցքերի շաղափում 14մմ տրամագծով, 20սմ խորությամբ</t>
  </si>
  <si>
    <t>առկա հենապատի բազրիքների պատրաստում /ըստ նախագծի/</t>
  </si>
  <si>
    <t>առկա հենապատի բազրիքների երկշերտ յուղաներկում</t>
  </si>
  <si>
    <t>Մետաղական ցանկապատ</t>
  </si>
  <si>
    <t>բետոնե գետնախարսխի պատրաստում մակնիշը B15(200)</t>
  </si>
  <si>
    <t>ցանկապատի պատրաստում ցանցից 45x45x4մմ անկյունակներով /h=1.5մ/, 50x50 քառակուսի խողովակներից կանգնակների վրա h=1.2մ</t>
  </si>
  <si>
    <t>ցանկապատի մետաղական տարերի երկշերտ յուղաներկում</t>
  </si>
  <si>
    <t>մետաղական դռնակ-դարպասի տեղադրում</t>
  </si>
  <si>
    <t>դարպաս-դռնակի երկշերտ յուղաներկում</t>
  </si>
  <si>
    <t>դարպաս-դռնակի բռնակներով կողպեքի տեղադրում</t>
  </si>
  <si>
    <t>III կարգի գրունտի ետլիցք ձեռքով</t>
  </si>
  <si>
    <t>գետնախարսխի երեսապատում սրբատաշ բազալտե սալերով 30մմ հաստությամբ</t>
  </si>
  <si>
    <t>գլխադիրի պատրաստում բազալտե սալերից 50մմ հաստությամբ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</si>
</sst>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0" fillId="0" borderId="1" xfId="0" applyNumberFormat="1" applyBorder="1" applyProtection="1">
      <protection locked="0" hidden="1"/>
    </xf>
    <xf numFmtId="166" fontId="0" fillId="0" borderId="1" xfId="0" applyNumberFormat="1" applyBorder="1" applyProtection="1">
      <protection hidden="1"/>
    </xf>
    <xf numFmtId="166" fontId="0" fillId="0" borderId="0" xfId="0" applyNumberFormat="1" applyProtection="1">
      <protection locked="0" hidden="1"/>
    </xf>
    <xf numFmtId="166" fontId="0" fillId="0" borderId="0" xfId="0" applyNumberFormat="1" applyAlignment="1" applyProtection="1">
      <alignment horizontal="right"/>
      <protection hidden="1"/>
    </xf>
    <xf numFmtId="166" fontId="0" fillId="0" borderId="0" xfId="0" applyNumberForma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3"/>
  <sheetViews>
    <sheetView tabSelected="1" view="pageBreakPreview" topLeftCell="D1" zoomScale="110" zoomScaleNormal="80" zoomScaleSheetLayoutView="110" workbookViewId="0">
      <selection activeCell="M10" sqref="M10"/>
    </sheetView>
  </sheetViews>
  <sheetFormatPr defaultRowHeight="15" x14ac:dyDescent="0.25"/>
  <cols>
    <col min="1" max="1" width="9.140625" style="2" hidden="1" customWidth="1"/>
    <col min="2" max="2" width="9.140625" style="26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240</v>
      </c>
      <c r="B1" s="25"/>
      <c r="D1" s="6"/>
      <c r="E1" s="7" t="s">
        <v>1</v>
      </c>
    </row>
    <row r="2" spans="1:11" x14ac:dyDescent="0.25">
      <c r="B2" s="26" t="s">
        <v>23</v>
      </c>
      <c r="E2" s="9"/>
    </row>
    <row r="3" spans="1:11" x14ac:dyDescent="0.25">
      <c r="B3" s="26" t="s">
        <v>24</v>
      </c>
      <c r="E3" s="9" t="s">
        <v>2</v>
      </c>
      <c r="F3" s="17" t="s">
        <v>26</v>
      </c>
    </row>
    <row r="4" spans="1:11" x14ac:dyDescent="0.25">
      <c r="E4" s="9"/>
    </row>
    <row r="5" spans="1:11" x14ac:dyDescent="0.25">
      <c r="E5" s="9" t="s">
        <v>3</v>
      </c>
      <c r="F5" s="17" t="s">
        <v>27</v>
      </c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30" customHeight="1" x14ac:dyDescent="0.25">
      <c r="E9" s="20" t="s">
        <v>13</v>
      </c>
      <c r="F9" s="20"/>
      <c r="G9" s="20"/>
      <c r="H9" s="20"/>
      <c r="I9" s="20"/>
      <c r="J9" s="20"/>
      <c r="K9" s="20"/>
    </row>
    <row r="10" spans="1:11" x14ac:dyDescent="0.25">
      <c r="E10" s="9"/>
    </row>
    <row r="11" spans="1:11" x14ac:dyDescent="0.25">
      <c r="E11" s="23" t="s">
        <v>25</v>
      </c>
      <c r="F11" s="23"/>
      <c r="G11" s="23"/>
      <c r="H11" s="23"/>
      <c r="I11" s="23"/>
      <c r="J11" s="23"/>
      <c r="K11" s="23"/>
    </row>
    <row r="12" spans="1:11" x14ac:dyDescent="0.25">
      <c r="E12" s="9"/>
    </row>
    <row r="13" spans="1:11" x14ac:dyDescent="0.25">
      <c r="E13" s="23" t="s">
        <v>5</v>
      </c>
      <c r="F13" s="23"/>
      <c r="G13" s="23"/>
      <c r="H13" s="23"/>
      <c r="I13" s="23"/>
      <c r="J13" s="23"/>
      <c r="K13" s="23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4">
        <f>ROUND(ROUND(SUM($K$636:$K$650), 2)+ROUND(SUM($K$608:$K$634), 2)+ROUND(SUM($K$593:$K$606), 2)+ROUND(SUM($K$581:$K$591), 2)+ROUND(SUM($K$564:$K$579), 2)+ROUND(SUM($K$543:$K$562), 2)+ROUND(SUM($K$520:$K$541), 2)+ROUND(SUM($K$506:$K$518), 2)+ROUND(SUM($K$487:$K$504), 2)+ROUND(SUM($K$480:$K$485), 2)+ROUND(SUM($K$458:$K$478), 2)+ROUND(SUM($K$449:$K$456), 2)+ROUND(SUM($K$416:$K$447), 2)+ROUND(SUM($K$397:$K$414), 2)+ROUND(SUM($K$384:$K$395), 2)+ROUND(SUM($K$370:$K$382), 2)+ROUND(SUM($K$349:$K$368), 2)+ROUND(SUM($K$334:$K$347), 2)+ROUND(SUM($K$299:$K$332), 2)+ROUND(SUM($K$284:$K$297), 2)+ROUND(SUM($K$252:$K$282), 2)+ROUND(SUM($K$229:$K$250), 2)+ROUND(SUM($K$127:$K$227), 2)+ROUND(SUM($K$108:$K$125), 2)+ROUND(SUM($K$23:$K$106), 2), 2)</f>
        <v>0</v>
      </c>
      <c r="H15" s="24"/>
      <c r="I15" s="11"/>
      <c r="J15" s="11"/>
      <c r="K15" s="11"/>
    </row>
    <row r="16" spans="1:11" x14ac:dyDescent="0.25">
      <c r="E16" s="12" t="s">
        <v>21</v>
      </c>
      <c r="F16" s="31" t="s">
        <v>23</v>
      </c>
      <c r="G16" s="24">
        <f>G15*IF(F16="այո", 0.2, 0)</f>
        <v>0</v>
      </c>
      <c r="H16" s="24"/>
      <c r="I16" s="11"/>
      <c r="J16" s="11"/>
      <c r="K16" s="11"/>
    </row>
    <row r="17" spans="2:11" x14ac:dyDescent="0.25">
      <c r="E17" s="12" t="s">
        <v>22</v>
      </c>
      <c r="F17" s="11"/>
      <c r="G17" s="24">
        <f>G15+G16</f>
        <v>0</v>
      </c>
      <c r="H17" s="24"/>
      <c r="I17" s="11"/>
      <c r="J17" s="11"/>
      <c r="K17" s="11"/>
    </row>
    <row r="19" spans="2:11" x14ac:dyDescent="0.25">
      <c r="D19" s="22" t="s">
        <v>0</v>
      </c>
      <c r="E19" s="22" t="s">
        <v>6</v>
      </c>
      <c r="F19" s="22" t="s">
        <v>7</v>
      </c>
      <c r="G19" s="22" t="s">
        <v>8</v>
      </c>
      <c r="H19" s="21" t="s">
        <v>19</v>
      </c>
      <c r="I19" s="21"/>
      <c r="J19" s="21"/>
      <c r="K19" s="13"/>
    </row>
    <row r="20" spans="2:11" s="3" customFormat="1" x14ac:dyDescent="0.25">
      <c r="D20" s="22"/>
      <c r="E20" s="22"/>
      <c r="F20" s="22"/>
      <c r="G20" s="22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7"/>
      <c r="D21" s="22"/>
      <c r="E21" s="22"/>
      <c r="F21" s="22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0" customFormat="1" x14ac:dyDescent="0.25">
      <c r="B22" s="29"/>
      <c r="C22" s="32"/>
      <c r="D22" s="33">
        <v>1</v>
      </c>
      <c r="E22" s="34" t="s">
        <v>28</v>
      </c>
      <c r="F22" s="35"/>
      <c r="G22" s="35"/>
      <c r="H22" s="41"/>
      <c r="I22" s="42"/>
      <c r="J22" s="41"/>
      <c r="K22" s="43">
        <f>ROUND(SUM($K$23:$K$106), 2)</f>
        <v>0</v>
      </c>
    </row>
    <row r="23" spans="2:11" s="5" customFormat="1" ht="30" x14ac:dyDescent="0.25">
      <c r="B23" s="28"/>
      <c r="C23" s="36">
        <v>110047</v>
      </c>
      <c r="D23" s="37">
        <v>1</v>
      </c>
      <c r="E23" s="38" t="s">
        <v>29</v>
      </c>
      <c r="F23" s="36" t="s">
        <v>30</v>
      </c>
      <c r="G23" s="36">
        <v>252.4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x14ac:dyDescent="0.25">
      <c r="B24" s="28"/>
      <c r="C24" s="36">
        <v>110058</v>
      </c>
      <c r="D24" s="37">
        <v>2</v>
      </c>
      <c r="E24" s="38" t="s">
        <v>31</v>
      </c>
      <c r="F24" s="36" t="s">
        <v>30</v>
      </c>
      <c r="G24" s="36">
        <v>89.9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28"/>
      <c r="C25" s="36">
        <v>110059</v>
      </c>
      <c r="D25" s="37">
        <v>3</v>
      </c>
      <c r="E25" s="38" t="s">
        <v>32</v>
      </c>
      <c r="F25" s="36" t="s">
        <v>30</v>
      </c>
      <c r="G25" s="36">
        <v>3.45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x14ac:dyDescent="0.25">
      <c r="B26" s="28"/>
      <c r="C26" s="36">
        <v>110062</v>
      </c>
      <c r="D26" s="37">
        <v>4</v>
      </c>
      <c r="E26" s="38" t="s">
        <v>33</v>
      </c>
      <c r="F26" s="36" t="s">
        <v>30</v>
      </c>
      <c r="G26" s="36">
        <v>11.2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x14ac:dyDescent="0.25">
      <c r="B27" s="28"/>
      <c r="C27" s="36">
        <v>110066</v>
      </c>
      <c r="D27" s="37">
        <v>5</v>
      </c>
      <c r="E27" s="38" t="s">
        <v>34</v>
      </c>
      <c r="F27" s="36" t="s">
        <v>30</v>
      </c>
      <c r="G27" s="36">
        <v>122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x14ac:dyDescent="0.25">
      <c r="B28" s="28"/>
      <c r="C28" s="36">
        <v>110071</v>
      </c>
      <c r="D28" s="37">
        <v>6</v>
      </c>
      <c r="E28" s="38" t="s">
        <v>35</v>
      </c>
      <c r="F28" s="36" t="s">
        <v>30</v>
      </c>
      <c r="G28" s="36">
        <v>16.2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ht="30" x14ac:dyDescent="0.25">
      <c r="B29" s="28"/>
      <c r="C29" s="36">
        <v>110082</v>
      </c>
      <c r="D29" s="37">
        <v>7</v>
      </c>
      <c r="E29" s="38" t="s">
        <v>36</v>
      </c>
      <c r="F29" s="36" t="s">
        <v>37</v>
      </c>
      <c r="G29" s="36">
        <v>20.3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ht="45" x14ac:dyDescent="0.25">
      <c r="B30" s="28"/>
      <c r="C30" s="36">
        <v>110084</v>
      </c>
      <c r="D30" s="37">
        <v>8</v>
      </c>
      <c r="E30" s="38" t="s">
        <v>38</v>
      </c>
      <c r="F30" s="36" t="s">
        <v>39</v>
      </c>
      <c r="G30" s="36">
        <v>4.5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x14ac:dyDescent="0.25">
      <c r="B31" s="28"/>
      <c r="C31" s="36">
        <v>110085</v>
      </c>
      <c r="D31" s="37">
        <v>9</v>
      </c>
      <c r="E31" s="38" t="s">
        <v>40</v>
      </c>
      <c r="F31" s="36" t="s">
        <v>39</v>
      </c>
      <c r="G31" s="36">
        <v>22.5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ht="30" x14ac:dyDescent="0.25">
      <c r="B32" s="28"/>
      <c r="C32" s="36">
        <v>110086</v>
      </c>
      <c r="D32" s="37">
        <v>10</v>
      </c>
      <c r="E32" s="38" t="s">
        <v>41</v>
      </c>
      <c r="F32" s="36" t="s">
        <v>39</v>
      </c>
      <c r="G32" s="36">
        <v>21.3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ht="30" x14ac:dyDescent="0.25">
      <c r="B33" s="28"/>
      <c r="C33" s="36">
        <v>117623</v>
      </c>
      <c r="D33" s="37">
        <v>11</v>
      </c>
      <c r="E33" s="38" t="s">
        <v>42</v>
      </c>
      <c r="F33" s="36" t="s">
        <v>43</v>
      </c>
      <c r="G33" s="36">
        <v>36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x14ac:dyDescent="0.25">
      <c r="B34" s="28"/>
      <c r="C34" s="36">
        <v>110087</v>
      </c>
      <c r="D34" s="37">
        <v>12</v>
      </c>
      <c r="E34" s="38" t="s">
        <v>44</v>
      </c>
      <c r="F34" s="36" t="s">
        <v>30</v>
      </c>
      <c r="G34" s="36">
        <v>292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x14ac:dyDescent="0.25">
      <c r="B35" s="28"/>
      <c r="C35" s="36">
        <v>110088</v>
      </c>
      <c r="D35" s="37">
        <v>13</v>
      </c>
      <c r="E35" s="38" t="s">
        <v>45</v>
      </c>
      <c r="F35" s="36" t="s">
        <v>39</v>
      </c>
      <c r="G35" s="36">
        <v>11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x14ac:dyDescent="0.25">
      <c r="B36" s="28"/>
      <c r="C36" s="36">
        <v>110089</v>
      </c>
      <c r="D36" s="37">
        <v>14</v>
      </c>
      <c r="E36" s="38" t="s">
        <v>46</v>
      </c>
      <c r="F36" s="36" t="s">
        <v>30</v>
      </c>
      <c r="G36" s="36">
        <v>1121.5999999999999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28"/>
      <c r="C37" s="36">
        <v>110090</v>
      </c>
      <c r="D37" s="37">
        <v>15</v>
      </c>
      <c r="E37" s="38" t="s">
        <v>47</v>
      </c>
      <c r="F37" s="36" t="s">
        <v>30</v>
      </c>
      <c r="G37" s="36">
        <v>2303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30" x14ac:dyDescent="0.25">
      <c r="B38" s="28"/>
      <c r="C38" s="36">
        <v>110091</v>
      </c>
      <c r="D38" s="37">
        <v>16</v>
      </c>
      <c r="E38" s="38" t="s">
        <v>48</v>
      </c>
      <c r="F38" s="36" t="s">
        <v>37</v>
      </c>
      <c r="G38" s="36">
        <v>49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ht="30" x14ac:dyDescent="0.25">
      <c r="B39" s="28"/>
      <c r="C39" s="36">
        <v>110093</v>
      </c>
      <c r="D39" s="37">
        <v>17</v>
      </c>
      <c r="E39" s="38" t="s">
        <v>49</v>
      </c>
      <c r="F39" s="36" t="s">
        <v>30</v>
      </c>
      <c r="G39" s="36">
        <v>13.5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x14ac:dyDescent="0.25">
      <c r="B40" s="28"/>
      <c r="C40" s="36">
        <v>110094</v>
      </c>
      <c r="D40" s="37">
        <v>18</v>
      </c>
      <c r="E40" s="38" t="s">
        <v>50</v>
      </c>
      <c r="F40" s="36" t="s">
        <v>39</v>
      </c>
      <c r="G40" s="36">
        <v>5.2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x14ac:dyDescent="0.25">
      <c r="B41" s="28"/>
      <c r="C41" s="36">
        <v>110095</v>
      </c>
      <c r="D41" s="37">
        <v>19</v>
      </c>
      <c r="E41" s="38" t="s">
        <v>51</v>
      </c>
      <c r="F41" s="36" t="s">
        <v>30</v>
      </c>
      <c r="G41" s="36">
        <v>236.5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x14ac:dyDescent="0.25">
      <c r="B42" s="28"/>
      <c r="C42" s="36">
        <v>110096</v>
      </c>
      <c r="D42" s="37">
        <v>20</v>
      </c>
      <c r="E42" s="38" t="s">
        <v>52</v>
      </c>
      <c r="F42" s="36" t="s">
        <v>30</v>
      </c>
      <c r="G42" s="36">
        <v>8.1999999999999993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28"/>
      <c r="C43" s="36">
        <v>110097</v>
      </c>
      <c r="D43" s="37">
        <v>21</v>
      </c>
      <c r="E43" s="38" t="s">
        <v>53</v>
      </c>
      <c r="F43" s="36" t="s">
        <v>30</v>
      </c>
      <c r="G43" s="36">
        <v>89.1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x14ac:dyDescent="0.25">
      <c r="B44" s="28"/>
      <c r="C44" s="36">
        <v>110099</v>
      </c>
      <c r="D44" s="37">
        <v>22</v>
      </c>
      <c r="E44" s="38" t="s">
        <v>54</v>
      </c>
      <c r="F44" s="36" t="s">
        <v>30</v>
      </c>
      <c r="G44" s="36">
        <v>114.5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ht="30" x14ac:dyDescent="0.25">
      <c r="B45" s="28"/>
      <c r="C45" s="36">
        <v>110124</v>
      </c>
      <c r="D45" s="37">
        <v>23</v>
      </c>
      <c r="E45" s="38" t="s">
        <v>55</v>
      </c>
      <c r="F45" s="36" t="s">
        <v>30</v>
      </c>
      <c r="G45" s="36">
        <v>85.5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x14ac:dyDescent="0.25">
      <c r="B46" s="28"/>
      <c r="C46" s="36">
        <v>110101</v>
      </c>
      <c r="D46" s="37">
        <v>24</v>
      </c>
      <c r="E46" s="38" t="s">
        <v>56</v>
      </c>
      <c r="F46" s="36" t="s">
        <v>30</v>
      </c>
      <c r="G46" s="36">
        <v>54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28"/>
      <c r="C47" s="36">
        <v>110401</v>
      </c>
      <c r="D47" s="37">
        <v>25</v>
      </c>
      <c r="E47" s="38" t="s">
        <v>57</v>
      </c>
      <c r="F47" s="36" t="s">
        <v>30</v>
      </c>
      <c r="G47" s="36">
        <v>272.8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28"/>
      <c r="C48" s="36">
        <v>110102</v>
      </c>
      <c r="D48" s="37">
        <v>26</v>
      </c>
      <c r="E48" s="38" t="s">
        <v>58</v>
      </c>
      <c r="F48" s="36" t="s">
        <v>30</v>
      </c>
      <c r="G48" s="36">
        <v>144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28"/>
      <c r="C49" s="36">
        <v>110105</v>
      </c>
      <c r="D49" s="37">
        <v>27</v>
      </c>
      <c r="E49" s="38" t="s">
        <v>59</v>
      </c>
      <c r="F49" s="36" t="s">
        <v>30</v>
      </c>
      <c r="G49" s="36">
        <v>540.4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x14ac:dyDescent="0.25">
      <c r="B50" s="28"/>
      <c r="C50" s="36">
        <v>110125</v>
      </c>
      <c r="D50" s="37">
        <v>28</v>
      </c>
      <c r="E50" s="38" t="s">
        <v>60</v>
      </c>
      <c r="F50" s="36" t="s">
        <v>30</v>
      </c>
      <c r="G50" s="36">
        <v>464.2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ht="30" x14ac:dyDescent="0.25">
      <c r="B51" s="28"/>
      <c r="C51" s="36">
        <v>110107</v>
      </c>
      <c r="D51" s="37">
        <v>29</v>
      </c>
      <c r="E51" s="38" t="s">
        <v>61</v>
      </c>
      <c r="F51" s="36" t="s">
        <v>30</v>
      </c>
      <c r="G51" s="36">
        <v>30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28"/>
      <c r="C52" s="36">
        <v>110106</v>
      </c>
      <c r="D52" s="37">
        <v>30</v>
      </c>
      <c r="E52" s="38" t="s">
        <v>62</v>
      </c>
      <c r="F52" s="36" t="s">
        <v>39</v>
      </c>
      <c r="G52" s="36">
        <v>116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ht="30" x14ac:dyDescent="0.25">
      <c r="B53" s="28"/>
      <c r="C53" s="36">
        <v>110126</v>
      </c>
      <c r="D53" s="37">
        <v>31</v>
      </c>
      <c r="E53" s="38" t="s">
        <v>63</v>
      </c>
      <c r="F53" s="36" t="s">
        <v>30</v>
      </c>
      <c r="G53" s="36">
        <v>5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ht="30" x14ac:dyDescent="0.25">
      <c r="B54" s="28"/>
      <c r="C54" s="36">
        <v>110128</v>
      </c>
      <c r="D54" s="37">
        <v>32</v>
      </c>
      <c r="E54" s="38" t="s">
        <v>64</v>
      </c>
      <c r="F54" s="36" t="s">
        <v>43</v>
      </c>
      <c r="G54" s="36">
        <v>6.4000000000000001E-2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28"/>
      <c r="C55" s="36">
        <v>110130</v>
      </c>
      <c r="D55" s="37">
        <v>33</v>
      </c>
      <c r="E55" s="38" t="s">
        <v>65</v>
      </c>
      <c r="F55" s="36" t="s">
        <v>30</v>
      </c>
      <c r="G55" s="36">
        <v>96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x14ac:dyDescent="0.25">
      <c r="B56" s="28"/>
      <c r="C56" s="36">
        <v>110131</v>
      </c>
      <c r="D56" s="37">
        <v>34</v>
      </c>
      <c r="E56" s="38" t="s">
        <v>66</v>
      </c>
      <c r="F56" s="36" t="s">
        <v>30</v>
      </c>
      <c r="G56" s="36">
        <v>87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x14ac:dyDescent="0.25">
      <c r="B57" s="28"/>
      <c r="C57" s="36">
        <v>110132</v>
      </c>
      <c r="D57" s="37">
        <v>35</v>
      </c>
      <c r="E57" s="38" t="s">
        <v>67</v>
      </c>
      <c r="F57" s="36" t="s">
        <v>30</v>
      </c>
      <c r="G57" s="36">
        <v>502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x14ac:dyDescent="0.25">
      <c r="B58" s="28"/>
      <c r="C58" s="36">
        <v>110133</v>
      </c>
      <c r="D58" s="37">
        <v>36</v>
      </c>
      <c r="E58" s="38" t="s">
        <v>68</v>
      </c>
      <c r="F58" s="36" t="s">
        <v>39</v>
      </c>
      <c r="G58" s="36">
        <v>177.5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ht="30" x14ac:dyDescent="0.25">
      <c r="B59" s="28"/>
      <c r="C59" s="36">
        <v>117625</v>
      </c>
      <c r="D59" s="37">
        <v>37</v>
      </c>
      <c r="E59" s="38" t="s">
        <v>69</v>
      </c>
      <c r="F59" s="36" t="s">
        <v>39</v>
      </c>
      <c r="G59" s="36">
        <v>182.5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x14ac:dyDescent="0.25">
      <c r="B60" s="28"/>
      <c r="C60" s="36">
        <v>117628</v>
      </c>
      <c r="D60" s="37">
        <v>38</v>
      </c>
      <c r="E60" s="38" t="s">
        <v>70</v>
      </c>
      <c r="F60" s="36" t="s">
        <v>43</v>
      </c>
      <c r="G60" s="36">
        <v>142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ht="30" x14ac:dyDescent="0.25">
      <c r="B61" s="28"/>
      <c r="C61" s="36">
        <v>110111</v>
      </c>
      <c r="D61" s="37">
        <v>39</v>
      </c>
      <c r="E61" s="38" t="s">
        <v>71</v>
      </c>
      <c r="F61" s="36" t="s">
        <v>39</v>
      </c>
      <c r="G61" s="36">
        <v>45.5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ht="30" x14ac:dyDescent="0.25">
      <c r="B62" s="28"/>
      <c r="C62" s="36">
        <v>110113</v>
      </c>
      <c r="D62" s="37">
        <v>40</v>
      </c>
      <c r="E62" s="38" t="s">
        <v>42</v>
      </c>
      <c r="F62" s="36" t="s">
        <v>43</v>
      </c>
      <c r="G62" s="36">
        <v>82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ht="30" x14ac:dyDescent="0.25">
      <c r="B63" s="28"/>
      <c r="C63" s="36">
        <v>110114</v>
      </c>
      <c r="D63" s="37">
        <v>41</v>
      </c>
      <c r="E63" s="38" t="s">
        <v>69</v>
      </c>
      <c r="F63" s="36" t="s">
        <v>39</v>
      </c>
      <c r="G63" s="36">
        <v>291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ht="30" x14ac:dyDescent="0.25">
      <c r="B64" s="28"/>
      <c r="C64" s="36">
        <v>110117</v>
      </c>
      <c r="D64" s="37">
        <v>42</v>
      </c>
      <c r="E64" s="38" t="s">
        <v>42</v>
      </c>
      <c r="F64" s="36" t="s">
        <v>43</v>
      </c>
      <c r="G64" s="36">
        <v>523.79999999999995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x14ac:dyDescent="0.25">
      <c r="B65" s="28"/>
      <c r="C65" s="36">
        <v>110135</v>
      </c>
      <c r="D65" s="37">
        <v>43</v>
      </c>
      <c r="E65" s="38" t="s">
        <v>72</v>
      </c>
      <c r="F65" s="36" t="s">
        <v>39</v>
      </c>
      <c r="G65" s="36">
        <v>36.5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x14ac:dyDescent="0.25">
      <c r="B66" s="28"/>
      <c r="C66" s="36">
        <v>110137</v>
      </c>
      <c r="D66" s="37">
        <v>44</v>
      </c>
      <c r="E66" s="38" t="s">
        <v>73</v>
      </c>
      <c r="F66" s="36" t="s">
        <v>39</v>
      </c>
      <c r="G66" s="36">
        <v>26.2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28"/>
      <c r="C67" s="36">
        <v>110141</v>
      </c>
      <c r="D67" s="37">
        <v>45</v>
      </c>
      <c r="E67" s="38" t="s">
        <v>74</v>
      </c>
      <c r="F67" s="36" t="s">
        <v>39</v>
      </c>
      <c r="G67" s="36">
        <v>10.4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x14ac:dyDescent="0.25">
      <c r="B68" s="28"/>
      <c r="C68" s="36">
        <v>110144</v>
      </c>
      <c r="D68" s="37">
        <v>46</v>
      </c>
      <c r="E68" s="38" t="s">
        <v>75</v>
      </c>
      <c r="F68" s="36" t="s">
        <v>39</v>
      </c>
      <c r="G68" s="36">
        <v>0.4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x14ac:dyDescent="0.25">
      <c r="B69" s="28"/>
      <c r="C69" s="36">
        <v>110148</v>
      </c>
      <c r="D69" s="37">
        <v>47</v>
      </c>
      <c r="E69" s="38" t="s">
        <v>76</v>
      </c>
      <c r="F69" s="36" t="s">
        <v>77</v>
      </c>
      <c r="G69" s="36">
        <v>22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x14ac:dyDescent="0.25">
      <c r="B70" s="28"/>
      <c r="C70" s="36">
        <v>117631</v>
      </c>
      <c r="D70" s="37">
        <v>48</v>
      </c>
      <c r="E70" s="38" t="s">
        <v>78</v>
      </c>
      <c r="F70" s="36" t="s">
        <v>39</v>
      </c>
      <c r="G70" s="36">
        <v>0.74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x14ac:dyDescent="0.25">
      <c r="B71" s="28"/>
      <c r="C71" s="36">
        <v>110152</v>
      </c>
      <c r="D71" s="37">
        <v>49</v>
      </c>
      <c r="E71" s="38" t="s">
        <v>79</v>
      </c>
      <c r="F71" s="36" t="s">
        <v>39</v>
      </c>
      <c r="G71" s="36">
        <v>17.600000000000001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ht="30" x14ac:dyDescent="0.25">
      <c r="B72" s="28"/>
      <c r="C72" s="36">
        <v>117629</v>
      </c>
      <c r="D72" s="37">
        <v>50</v>
      </c>
      <c r="E72" s="38" t="s">
        <v>69</v>
      </c>
      <c r="F72" s="36" t="s">
        <v>39</v>
      </c>
      <c r="G72" s="36">
        <v>18.7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x14ac:dyDescent="0.25">
      <c r="B73" s="28"/>
      <c r="C73" s="36">
        <v>117630</v>
      </c>
      <c r="D73" s="37">
        <v>51</v>
      </c>
      <c r="E73" s="38" t="s">
        <v>70</v>
      </c>
      <c r="F73" s="36" t="s">
        <v>43</v>
      </c>
      <c r="G73" s="36">
        <v>83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ht="30" x14ac:dyDescent="0.25">
      <c r="B74" s="28"/>
      <c r="C74" s="36">
        <v>118113</v>
      </c>
      <c r="D74" s="37">
        <v>52</v>
      </c>
      <c r="E74" s="38" t="s">
        <v>80</v>
      </c>
      <c r="F74" s="36" t="s">
        <v>39</v>
      </c>
      <c r="G74" s="36">
        <v>2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ht="30" x14ac:dyDescent="0.25">
      <c r="B75" s="28"/>
      <c r="C75" s="36">
        <v>118114</v>
      </c>
      <c r="D75" s="37">
        <v>53</v>
      </c>
      <c r="E75" s="38" t="s">
        <v>69</v>
      </c>
      <c r="F75" s="36" t="s">
        <v>39</v>
      </c>
      <c r="G75" s="36">
        <v>2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28"/>
      <c r="C76" s="36">
        <v>118115</v>
      </c>
      <c r="D76" s="37">
        <v>54</v>
      </c>
      <c r="E76" s="38" t="s">
        <v>70</v>
      </c>
      <c r="F76" s="36" t="s">
        <v>43</v>
      </c>
      <c r="G76" s="36">
        <v>4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x14ac:dyDescent="0.25">
      <c r="B77" s="28"/>
      <c r="C77" s="36">
        <v>111337</v>
      </c>
      <c r="D77" s="37">
        <v>55</v>
      </c>
      <c r="E77" s="38" t="s">
        <v>81</v>
      </c>
      <c r="F77" s="36" t="s">
        <v>77</v>
      </c>
      <c r="G77" s="36">
        <v>128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x14ac:dyDescent="0.25">
      <c r="B78" s="28"/>
      <c r="C78" s="36">
        <v>111339</v>
      </c>
      <c r="D78" s="37">
        <v>56</v>
      </c>
      <c r="E78" s="38" t="s">
        <v>82</v>
      </c>
      <c r="F78" s="36" t="s">
        <v>43</v>
      </c>
      <c r="G78" s="36">
        <v>12.8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ht="45" x14ac:dyDescent="0.25">
      <c r="B79" s="28"/>
      <c r="C79" s="36">
        <v>111341</v>
      </c>
      <c r="D79" s="37">
        <v>57</v>
      </c>
      <c r="E79" s="38" t="s">
        <v>83</v>
      </c>
      <c r="F79" s="36" t="s">
        <v>37</v>
      </c>
      <c r="G79" s="36">
        <v>220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ht="45" x14ac:dyDescent="0.25">
      <c r="B80" s="28"/>
      <c r="C80" s="36">
        <v>111343</v>
      </c>
      <c r="D80" s="37">
        <v>58</v>
      </c>
      <c r="E80" s="38" t="s">
        <v>84</v>
      </c>
      <c r="F80" s="36" t="s">
        <v>37</v>
      </c>
      <c r="G80" s="36">
        <v>160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x14ac:dyDescent="0.25">
      <c r="B81" s="28"/>
      <c r="C81" s="36">
        <v>111344</v>
      </c>
      <c r="D81" s="37">
        <v>59</v>
      </c>
      <c r="E81" s="38" t="s">
        <v>85</v>
      </c>
      <c r="F81" s="36" t="s">
        <v>77</v>
      </c>
      <c r="G81" s="36">
        <v>58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ht="45" x14ac:dyDescent="0.25">
      <c r="B82" s="28"/>
      <c r="C82" s="36">
        <v>111474</v>
      </c>
      <c r="D82" s="37">
        <v>60</v>
      </c>
      <c r="E82" s="38" t="s">
        <v>86</v>
      </c>
      <c r="F82" s="36" t="s">
        <v>37</v>
      </c>
      <c r="G82" s="36">
        <v>100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x14ac:dyDescent="0.25">
      <c r="B83" s="28"/>
      <c r="C83" s="36">
        <v>111475</v>
      </c>
      <c r="D83" s="37">
        <v>61</v>
      </c>
      <c r="E83" s="38" t="s">
        <v>87</v>
      </c>
      <c r="F83" s="36" t="s">
        <v>77</v>
      </c>
      <c r="G83" s="36">
        <v>14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x14ac:dyDescent="0.25">
      <c r="B84" s="28"/>
      <c r="C84" s="36">
        <v>111476</v>
      </c>
      <c r="D84" s="37">
        <v>62</v>
      </c>
      <c r="E84" s="38" t="s">
        <v>88</v>
      </c>
      <c r="F84" s="36" t="s">
        <v>77</v>
      </c>
      <c r="G84" s="36">
        <v>10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x14ac:dyDescent="0.25">
      <c r="B85" s="28"/>
      <c r="C85" s="36">
        <v>111477</v>
      </c>
      <c r="D85" s="37">
        <v>63</v>
      </c>
      <c r="E85" s="38" t="s">
        <v>89</v>
      </c>
      <c r="F85" s="36" t="s">
        <v>77</v>
      </c>
      <c r="G85" s="36">
        <v>2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ht="30" x14ac:dyDescent="0.25">
      <c r="B86" s="28"/>
      <c r="C86" s="36">
        <v>111823</v>
      </c>
      <c r="D86" s="37">
        <v>64</v>
      </c>
      <c r="E86" s="38" t="s">
        <v>90</v>
      </c>
      <c r="F86" s="36" t="s">
        <v>91</v>
      </c>
      <c r="G86" s="36">
        <v>1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x14ac:dyDescent="0.25">
      <c r="B87" s="28"/>
      <c r="C87" s="36">
        <v>111824</v>
      </c>
      <c r="D87" s="37">
        <v>65</v>
      </c>
      <c r="E87" s="38" t="s">
        <v>92</v>
      </c>
      <c r="F87" s="36" t="s">
        <v>91</v>
      </c>
      <c r="G87" s="36">
        <v>2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x14ac:dyDescent="0.25">
      <c r="B88" s="28"/>
      <c r="C88" s="36">
        <v>111825</v>
      </c>
      <c r="D88" s="37">
        <v>66</v>
      </c>
      <c r="E88" s="38" t="s">
        <v>93</v>
      </c>
      <c r="F88" s="36" t="s">
        <v>77</v>
      </c>
      <c r="G88" s="36">
        <v>2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5" customFormat="1" x14ac:dyDescent="0.25">
      <c r="B89" s="28"/>
      <c r="C89" s="36">
        <v>111826</v>
      </c>
      <c r="D89" s="37">
        <v>67</v>
      </c>
      <c r="E89" s="38" t="s">
        <v>94</v>
      </c>
      <c r="F89" s="36" t="s">
        <v>91</v>
      </c>
      <c r="G89" s="36">
        <v>50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x14ac:dyDescent="0.25">
      <c r="B90" s="28"/>
      <c r="C90" s="36">
        <v>111827</v>
      </c>
      <c r="D90" s="37">
        <v>68</v>
      </c>
      <c r="E90" s="38" t="s">
        <v>95</v>
      </c>
      <c r="F90" s="36" t="s">
        <v>77</v>
      </c>
      <c r="G90" s="36">
        <v>25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x14ac:dyDescent="0.25">
      <c r="B91" s="28"/>
      <c r="C91" s="36">
        <v>111828</v>
      </c>
      <c r="D91" s="37">
        <v>69</v>
      </c>
      <c r="E91" s="38" t="s">
        <v>96</v>
      </c>
      <c r="F91" s="36" t="s">
        <v>77</v>
      </c>
      <c r="G91" s="36">
        <v>16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ht="30" x14ac:dyDescent="0.25">
      <c r="B92" s="28"/>
      <c r="C92" s="36">
        <v>111854</v>
      </c>
      <c r="D92" s="37">
        <v>70</v>
      </c>
      <c r="E92" s="38" t="s">
        <v>97</v>
      </c>
      <c r="F92" s="36" t="s">
        <v>30</v>
      </c>
      <c r="G92" s="36">
        <v>15.2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ht="30" x14ac:dyDescent="0.25">
      <c r="B93" s="28"/>
      <c r="C93" s="36">
        <v>111856</v>
      </c>
      <c r="D93" s="37">
        <v>71</v>
      </c>
      <c r="E93" s="38" t="s">
        <v>98</v>
      </c>
      <c r="F93" s="36" t="s">
        <v>77</v>
      </c>
      <c r="G93" s="36">
        <v>1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x14ac:dyDescent="0.25">
      <c r="B94" s="28"/>
      <c r="C94" s="36">
        <v>111859</v>
      </c>
      <c r="D94" s="37">
        <v>72</v>
      </c>
      <c r="E94" s="38" t="s">
        <v>99</v>
      </c>
      <c r="F94" s="36" t="s">
        <v>37</v>
      </c>
      <c r="G94" s="36">
        <v>52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x14ac:dyDescent="0.25">
      <c r="B95" s="28"/>
      <c r="C95" s="36">
        <v>118120</v>
      </c>
      <c r="D95" s="37">
        <v>73</v>
      </c>
      <c r="E95" s="38" t="s">
        <v>100</v>
      </c>
      <c r="F95" s="36" t="s">
        <v>37</v>
      </c>
      <c r="G95" s="36">
        <v>52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x14ac:dyDescent="0.25">
      <c r="B96" s="28"/>
      <c r="C96" s="36">
        <v>111857</v>
      </c>
      <c r="D96" s="37">
        <v>74</v>
      </c>
      <c r="E96" s="38" t="s">
        <v>101</v>
      </c>
      <c r="F96" s="36" t="s">
        <v>30</v>
      </c>
      <c r="G96" s="36">
        <v>12.6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x14ac:dyDescent="0.25">
      <c r="B97" s="28"/>
      <c r="C97" s="36">
        <v>111858</v>
      </c>
      <c r="D97" s="37">
        <v>75</v>
      </c>
      <c r="E97" s="38" t="s">
        <v>102</v>
      </c>
      <c r="F97" s="36" t="s">
        <v>37</v>
      </c>
      <c r="G97" s="36">
        <v>24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x14ac:dyDescent="0.25">
      <c r="B98" s="28"/>
      <c r="C98" s="36">
        <v>111870</v>
      </c>
      <c r="D98" s="37">
        <v>76</v>
      </c>
      <c r="E98" s="38" t="s">
        <v>103</v>
      </c>
      <c r="F98" s="36" t="s">
        <v>37</v>
      </c>
      <c r="G98" s="36">
        <v>5.5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ht="30" x14ac:dyDescent="0.25">
      <c r="B99" s="28"/>
      <c r="C99" s="36">
        <v>111861</v>
      </c>
      <c r="D99" s="37">
        <v>77</v>
      </c>
      <c r="E99" s="38" t="s">
        <v>104</v>
      </c>
      <c r="F99" s="36" t="s">
        <v>37</v>
      </c>
      <c r="G99" s="36">
        <v>50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ht="30" x14ac:dyDescent="0.25">
      <c r="B100" s="28"/>
      <c r="C100" s="36">
        <v>111862</v>
      </c>
      <c r="D100" s="37">
        <v>78</v>
      </c>
      <c r="E100" s="38" t="s">
        <v>69</v>
      </c>
      <c r="F100" s="36" t="s">
        <v>39</v>
      </c>
      <c r="G100" s="36">
        <v>2.5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x14ac:dyDescent="0.25">
      <c r="B101" s="28"/>
      <c r="C101" s="36">
        <v>111874</v>
      </c>
      <c r="D101" s="37">
        <v>79</v>
      </c>
      <c r="E101" s="38" t="s">
        <v>70</v>
      </c>
      <c r="F101" s="36" t="s">
        <v>43</v>
      </c>
      <c r="G101" s="36">
        <v>5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28"/>
      <c r="C102" s="36">
        <v>111879</v>
      </c>
      <c r="D102" s="37">
        <v>80</v>
      </c>
      <c r="E102" s="38" t="s">
        <v>105</v>
      </c>
      <c r="F102" s="36" t="s">
        <v>39</v>
      </c>
      <c r="G102" s="36">
        <v>20.8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ht="30" x14ac:dyDescent="0.25">
      <c r="B103" s="28"/>
      <c r="C103" s="36">
        <v>111882</v>
      </c>
      <c r="D103" s="37">
        <v>81</v>
      </c>
      <c r="E103" s="38" t="s">
        <v>69</v>
      </c>
      <c r="F103" s="36" t="s">
        <v>39</v>
      </c>
      <c r="G103" s="36">
        <v>20.8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x14ac:dyDescent="0.25">
      <c r="B104" s="28"/>
      <c r="C104" s="36">
        <v>111889</v>
      </c>
      <c r="D104" s="37">
        <v>82</v>
      </c>
      <c r="E104" s="38" t="s">
        <v>70</v>
      </c>
      <c r="F104" s="36" t="s">
        <v>43</v>
      </c>
      <c r="G104" s="36">
        <v>41.6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x14ac:dyDescent="0.25">
      <c r="B105" s="28"/>
      <c r="C105" s="36">
        <v>111890</v>
      </c>
      <c r="D105" s="37">
        <v>83</v>
      </c>
      <c r="E105" s="38" t="s">
        <v>106</v>
      </c>
      <c r="F105" s="36" t="s">
        <v>39</v>
      </c>
      <c r="G105" s="36">
        <v>18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ht="30" x14ac:dyDescent="0.25">
      <c r="B106" s="28"/>
      <c r="C106" s="36">
        <v>111891</v>
      </c>
      <c r="D106" s="37">
        <v>84</v>
      </c>
      <c r="E106" s="38" t="s">
        <v>107</v>
      </c>
      <c r="F106" s="36" t="s">
        <v>39</v>
      </c>
      <c r="G106" s="36">
        <v>76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30" customFormat="1" ht="30" x14ac:dyDescent="0.25">
      <c r="B107" s="29"/>
      <c r="C107" s="32"/>
      <c r="D107" s="33">
        <v>2</v>
      </c>
      <c r="E107" s="34" t="s">
        <v>108</v>
      </c>
      <c r="F107" s="35"/>
      <c r="G107" s="35"/>
      <c r="H107" s="46"/>
      <c r="I107" s="46"/>
      <c r="J107" s="42"/>
      <c r="K107" s="47">
        <f>ROUND(SUM($K$108:$K$125), 2)</f>
        <v>0</v>
      </c>
    </row>
    <row r="108" spans="2:11" s="5" customFormat="1" x14ac:dyDescent="0.25">
      <c r="B108" s="28"/>
      <c r="C108" s="36">
        <v>110056</v>
      </c>
      <c r="D108" s="37">
        <v>1</v>
      </c>
      <c r="E108" s="38" t="s">
        <v>109</v>
      </c>
      <c r="F108" s="36" t="s">
        <v>30</v>
      </c>
      <c r="G108" s="36">
        <v>252.4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x14ac:dyDescent="0.25">
      <c r="B109" s="28"/>
      <c r="C109" s="36">
        <v>110060</v>
      </c>
      <c r="D109" s="37">
        <v>2</v>
      </c>
      <c r="E109" s="38" t="s">
        <v>110</v>
      </c>
      <c r="F109" s="36" t="s">
        <v>30</v>
      </c>
      <c r="G109" s="36">
        <v>89.9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x14ac:dyDescent="0.25">
      <c r="B110" s="28"/>
      <c r="C110" s="36">
        <v>110061</v>
      </c>
      <c r="D110" s="37">
        <v>3</v>
      </c>
      <c r="E110" s="38" t="s">
        <v>111</v>
      </c>
      <c r="F110" s="36" t="s">
        <v>30</v>
      </c>
      <c r="G110" s="36">
        <v>3.45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x14ac:dyDescent="0.25">
      <c r="B111" s="28"/>
      <c r="C111" s="36">
        <v>110064</v>
      </c>
      <c r="D111" s="37">
        <v>4</v>
      </c>
      <c r="E111" s="38" t="s">
        <v>112</v>
      </c>
      <c r="F111" s="36" t="s">
        <v>30</v>
      </c>
      <c r="G111" s="36">
        <v>11.2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x14ac:dyDescent="0.25">
      <c r="B112" s="28"/>
      <c r="C112" s="36">
        <v>110069</v>
      </c>
      <c r="D112" s="37">
        <v>5</v>
      </c>
      <c r="E112" s="38" t="s">
        <v>113</v>
      </c>
      <c r="F112" s="36" t="s">
        <v>30</v>
      </c>
      <c r="G112" s="36">
        <v>122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x14ac:dyDescent="0.25">
      <c r="B113" s="28"/>
      <c r="C113" s="36">
        <v>110079</v>
      </c>
      <c r="D113" s="37">
        <v>6</v>
      </c>
      <c r="E113" s="38" t="s">
        <v>114</v>
      </c>
      <c r="F113" s="36" t="s">
        <v>30</v>
      </c>
      <c r="G113" s="36">
        <v>11.6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5" customFormat="1" x14ac:dyDescent="0.25">
      <c r="B114" s="28"/>
      <c r="C114" s="36">
        <v>110083</v>
      </c>
      <c r="D114" s="37">
        <v>7</v>
      </c>
      <c r="E114" s="38" t="s">
        <v>115</v>
      </c>
      <c r="F114" s="36" t="s">
        <v>37</v>
      </c>
      <c r="G114" s="36">
        <v>20.3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x14ac:dyDescent="0.25">
      <c r="B115" s="28"/>
      <c r="C115" s="36">
        <v>110092</v>
      </c>
      <c r="D115" s="37">
        <v>8</v>
      </c>
      <c r="E115" s="38" t="s">
        <v>116</v>
      </c>
      <c r="F115" s="36" t="s">
        <v>37</v>
      </c>
      <c r="G115" s="36">
        <v>49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x14ac:dyDescent="0.25">
      <c r="B116" s="28"/>
      <c r="C116" s="36">
        <v>110098</v>
      </c>
      <c r="D116" s="37">
        <v>9</v>
      </c>
      <c r="E116" s="38" t="s">
        <v>117</v>
      </c>
      <c r="F116" s="36" t="s">
        <v>30</v>
      </c>
      <c r="G116" s="36">
        <v>8.1999999999999993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x14ac:dyDescent="0.25">
      <c r="B117" s="28"/>
      <c r="C117" s="36">
        <v>110129</v>
      </c>
      <c r="D117" s="37">
        <v>10</v>
      </c>
      <c r="E117" s="38" t="s">
        <v>118</v>
      </c>
      <c r="F117" s="36" t="s">
        <v>43</v>
      </c>
      <c r="G117" s="36">
        <v>6.4000000000000001E-2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x14ac:dyDescent="0.25">
      <c r="B118" s="28"/>
      <c r="C118" s="36">
        <v>110136</v>
      </c>
      <c r="D118" s="37">
        <v>11</v>
      </c>
      <c r="E118" s="38" t="s">
        <v>119</v>
      </c>
      <c r="F118" s="36" t="s">
        <v>39</v>
      </c>
      <c r="G118" s="36">
        <v>62.7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x14ac:dyDescent="0.25">
      <c r="B119" s="28"/>
      <c r="C119" s="36">
        <v>111345</v>
      </c>
      <c r="D119" s="37">
        <v>12</v>
      </c>
      <c r="E119" s="38" t="s">
        <v>120</v>
      </c>
      <c r="F119" s="36" t="s">
        <v>37</v>
      </c>
      <c r="G119" s="36">
        <v>430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x14ac:dyDescent="0.25">
      <c r="B120" s="28"/>
      <c r="C120" s="36">
        <v>111346</v>
      </c>
      <c r="D120" s="37">
        <v>13</v>
      </c>
      <c r="E120" s="38" t="s">
        <v>121</v>
      </c>
      <c r="F120" s="36" t="s">
        <v>37</v>
      </c>
      <c r="G120" s="36">
        <v>58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x14ac:dyDescent="0.25">
      <c r="B121" s="28"/>
      <c r="C121" s="36">
        <v>111863</v>
      </c>
      <c r="D121" s="37">
        <v>14</v>
      </c>
      <c r="E121" s="38" t="s">
        <v>122</v>
      </c>
      <c r="F121" s="36" t="s">
        <v>77</v>
      </c>
      <c r="G121" s="36">
        <v>1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x14ac:dyDescent="0.25">
      <c r="B122" s="28"/>
      <c r="C122" s="36">
        <v>111864</v>
      </c>
      <c r="D122" s="37">
        <v>15</v>
      </c>
      <c r="E122" s="38" t="s">
        <v>123</v>
      </c>
      <c r="F122" s="36" t="s">
        <v>37</v>
      </c>
      <c r="G122" s="36">
        <v>52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x14ac:dyDescent="0.25">
      <c r="B123" s="28"/>
      <c r="C123" s="36">
        <v>111865</v>
      </c>
      <c r="D123" s="37">
        <v>16</v>
      </c>
      <c r="E123" s="38" t="s">
        <v>124</v>
      </c>
      <c r="F123" s="36" t="s">
        <v>30</v>
      </c>
      <c r="G123" s="36">
        <v>12.6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x14ac:dyDescent="0.25">
      <c r="B124" s="28"/>
      <c r="C124" s="36">
        <v>111866</v>
      </c>
      <c r="D124" s="37">
        <v>17</v>
      </c>
      <c r="E124" s="38" t="s">
        <v>125</v>
      </c>
      <c r="F124" s="36" t="s">
        <v>30</v>
      </c>
      <c r="G124" s="36">
        <v>24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x14ac:dyDescent="0.25">
      <c r="B125" s="28"/>
      <c r="C125" s="36">
        <v>111867</v>
      </c>
      <c r="D125" s="37">
        <v>18</v>
      </c>
      <c r="E125" s="38" t="s">
        <v>126</v>
      </c>
      <c r="F125" s="36" t="s">
        <v>37</v>
      </c>
      <c r="G125" s="36">
        <v>5.5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30" customFormat="1" x14ac:dyDescent="0.25">
      <c r="B126" s="29"/>
      <c r="C126" s="32"/>
      <c r="D126" s="33">
        <v>3</v>
      </c>
      <c r="E126" s="34" t="s">
        <v>127</v>
      </c>
      <c r="F126" s="35"/>
      <c r="G126" s="35"/>
      <c r="H126" s="46"/>
      <c r="I126" s="46"/>
      <c r="J126" s="42"/>
      <c r="K126" s="47">
        <f>ROUND(SUM($K$127:$K$227), 2)</f>
        <v>0</v>
      </c>
    </row>
    <row r="127" spans="2:11" s="5" customFormat="1" ht="45" x14ac:dyDescent="0.25">
      <c r="B127" s="28"/>
      <c r="C127" s="36">
        <v>110173</v>
      </c>
      <c r="D127" s="37">
        <v>1</v>
      </c>
      <c r="E127" s="38" t="s">
        <v>128</v>
      </c>
      <c r="F127" s="36" t="s">
        <v>39</v>
      </c>
      <c r="G127" s="36">
        <v>5.5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ht="30" x14ac:dyDescent="0.25">
      <c r="B128" s="28"/>
      <c r="C128" s="36">
        <v>110175</v>
      </c>
      <c r="D128" s="37">
        <v>2</v>
      </c>
      <c r="E128" s="38" t="s">
        <v>129</v>
      </c>
      <c r="F128" s="36" t="s">
        <v>43</v>
      </c>
      <c r="G128" s="36">
        <v>1.07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x14ac:dyDescent="0.25">
      <c r="B129" s="28"/>
      <c r="C129" s="36">
        <v>110177</v>
      </c>
      <c r="D129" s="37">
        <v>3</v>
      </c>
      <c r="E129" s="38" t="s">
        <v>130</v>
      </c>
      <c r="F129" s="36" t="s">
        <v>43</v>
      </c>
      <c r="G129" s="36">
        <v>4.8000000000000001E-2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ht="30" x14ac:dyDescent="0.25">
      <c r="B130" s="28"/>
      <c r="C130" s="36">
        <v>110178</v>
      </c>
      <c r="D130" s="37">
        <v>4</v>
      </c>
      <c r="E130" s="38" t="s">
        <v>131</v>
      </c>
      <c r="F130" s="36" t="s">
        <v>77</v>
      </c>
      <c r="G130" s="36">
        <v>238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5" customFormat="1" ht="45" x14ac:dyDescent="0.25">
      <c r="B131" s="28"/>
      <c r="C131" s="36">
        <v>110183</v>
      </c>
      <c r="D131" s="37">
        <v>5</v>
      </c>
      <c r="E131" s="38" t="s">
        <v>132</v>
      </c>
      <c r="F131" s="36" t="s">
        <v>30</v>
      </c>
      <c r="G131" s="36">
        <v>62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30" x14ac:dyDescent="0.25">
      <c r="B132" s="28"/>
      <c r="C132" s="36">
        <v>110190</v>
      </c>
      <c r="D132" s="37">
        <v>6</v>
      </c>
      <c r="E132" s="38" t="s">
        <v>133</v>
      </c>
      <c r="F132" s="36" t="s">
        <v>39</v>
      </c>
      <c r="G132" s="36">
        <v>8.1999999999999993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x14ac:dyDescent="0.25">
      <c r="B133" s="28"/>
      <c r="C133" s="36">
        <v>110186</v>
      </c>
      <c r="D133" s="37">
        <v>7</v>
      </c>
      <c r="E133" s="38" t="s">
        <v>134</v>
      </c>
      <c r="F133" s="36" t="s">
        <v>43</v>
      </c>
      <c r="G133" s="36">
        <v>0.47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x14ac:dyDescent="0.25">
      <c r="B134" s="28"/>
      <c r="C134" s="36">
        <v>110206</v>
      </c>
      <c r="D134" s="37">
        <v>8</v>
      </c>
      <c r="E134" s="38" t="s">
        <v>130</v>
      </c>
      <c r="F134" s="36" t="s">
        <v>43</v>
      </c>
      <c r="G134" s="36">
        <v>0.17499999999999999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ht="30" x14ac:dyDescent="0.25">
      <c r="B135" s="28"/>
      <c r="C135" s="36">
        <v>110207</v>
      </c>
      <c r="D135" s="37">
        <v>9</v>
      </c>
      <c r="E135" s="38" t="s">
        <v>135</v>
      </c>
      <c r="F135" s="36" t="s">
        <v>77</v>
      </c>
      <c r="G135" s="36">
        <v>56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ht="30" x14ac:dyDescent="0.25">
      <c r="B136" s="28"/>
      <c r="C136" s="36">
        <v>110208</v>
      </c>
      <c r="D136" s="37">
        <v>10</v>
      </c>
      <c r="E136" s="38" t="s">
        <v>136</v>
      </c>
      <c r="F136" s="36" t="s">
        <v>77</v>
      </c>
      <c r="G136" s="36">
        <v>168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ht="30" x14ac:dyDescent="0.25">
      <c r="B137" s="28"/>
      <c r="C137" s="36">
        <v>117660</v>
      </c>
      <c r="D137" s="37">
        <v>11</v>
      </c>
      <c r="E137" s="38" t="s">
        <v>137</v>
      </c>
      <c r="F137" s="36" t="s">
        <v>39</v>
      </c>
      <c r="G137" s="36">
        <v>30.4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x14ac:dyDescent="0.25">
      <c r="B138" s="28"/>
      <c r="C138" s="36">
        <v>117661</v>
      </c>
      <c r="D138" s="37">
        <v>12</v>
      </c>
      <c r="E138" s="38" t="s">
        <v>138</v>
      </c>
      <c r="F138" s="36" t="s">
        <v>43</v>
      </c>
      <c r="G138" s="36">
        <v>0.11600000000000001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ht="30" x14ac:dyDescent="0.25">
      <c r="B139" s="28"/>
      <c r="C139" s="36">
        <v>110211</v>
      </c>
      <c r="D139" s="37">
        <v>13</v>
      </c>
      <c r="E139" s="38" t="s">
        <v>139</v>
      </c>
      <c r="F139" s="36" t="s">
        <v>39</v>
      </c>
      <c r="G139" s="36">
        <v>4.4000000000000004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x14ac:dyDescent="0.25">
      <c r="B140" s="28"/>
      <c r="C140" s="36">
        <v>110219</v>
      </c>
      <c r="D140" s="37">
        <v>14</v>
      </c>
      <c r="E140" s="38" t="s">
        <v>140</v>
      </c>
      <c r="F140" s="36" t="s">
        <v>43</v>
      </c>
      <c r="G140" s="36">
        <v>4.0000000000000001E-3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x14ac:dyDescent="0.25">
      <c r="B141" s="28"/>
      <c r="C141" s="36">
        <v>110220</v>
      </c>
      <c r="D141" s="37">
        <v>15</v>
      </c>
      <c r="E141" s="38" t="s">
        <v>141</v>
      </c>
      <c r="F141" s="36" t="s">
        <v>43</v>
      </c>
      <c r="G141" s="36">
        <v>3.7999999999999999E-2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ht="30" x14ac:dyDescent="0.25">
      <c r="B142" s="28"/>
      <c r="C142" s="36">
        <v>110222</v>
      </c>
      <c r="D142" s="37">
        <v>16</v>
      </c>
      <c r="E142" s="38" t="s">
        <v>136</v>
      </c>
      <c r="F142" s="36" t="s">
        <v>77</v>
      </c>
      <c r="G142" s="36">
        <v>16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ht="30" x14ac:dyDescent="0.25">
      <c r="B143" s="28"/>
      <c r="C143" s="36">
        <v>117662</v>
      </c>
      <c r="D143" s="37">
        <v>17</v>
      </c>
      <c r="E143" s="38" t="s">
        <v>142</v>
      </c>
      <c r="F143" s="36" t="s">
        <v>77</v>
      </c>
      <c r="G143" s="36">
        <v>220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ht="45" x14ac:dyDescent="0.25">
      <c r="B144" s="28"/>
      <c r="C144" s="36">
        <v>110224</v>
      </c>
      <c r="D144" s="37">
        <v>18</v>
      </c>
      <c r="E144" s="38" t="s">
        <v>143</v>
      </c>
      <c r="F144" s="36" t="s">
        <v>77</v>
      </c>
      <c r="G144" s="36">
        <v>832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ht="30" x14ac:dyDescent="0.25">
      <c r="B145" s="28"/>
      <c r="C145" s="36">
        <v>110230</v>
      </c>
      <c r="D145" s="37">
        <v>19</v>
      </c>
      <c r="E145" s="38" t="s">
        <v>144</v>
      </c>
      <c r="F145" s="36" t="s">
        <v>77</v>
      </c>
      <c r="G145" s="36">
        <v>44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ht="30" x14ac:dyDescent="0.25">
      <c r="B146" s="28"/>
      <c r="C146" s="36">
        <v>110236</v>
      </c>
      <c r="D146" s="37">
        <v>20</v>
      </c>
      <c r="E146" s="38" t="s">
        <v>145</v>
      </c>
      <c r="F146" s="36" t="s">
        <v>77</v>
      </c>
      <c r="G146" s="36">
        <v>248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ht="30" x14ac:dyDescent="0.25">
      <c r="B147" s="28"/>
      <c r="C147" s="36">
        <v>110235</v>
      </c>
      <c r="D147" s="37">
        <v>21</v>
      </c>
      <c r="E147" s="38" t="s">
        <v>146</v>
      </c>
      <c r="F147" s="36" t="s">
        <v>77</v>
      </c>
      <c r="G147" s="36">
        <v>108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x14ac:dyDescent="0.25">
      <c r="B148" s="28"/>
      <c r="C148" s="36">
        <v>110228</v>
      </c>
      <c r="D148" s="37">
        <v>22</v>
      </c>
      <c r="E148" s="38" t="s">
        <v>134</v>
      </c>
      <c r="F148" s="36" t="s">
        <v>43</v>
      </c>
      <c r="G148" s="36">
        <v>1.2110000000000001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x14ac:dyDescent="0.25">
      <c r="B149" s="28"/>
      <c r="C149" s="36">
        <v>110238</v>
      </c>
      <c r="D149" s="37">
        <v>23</v>
      </c>
      <c r="E149" s="38" t="s">
        <v>147</v>
      </c>
      <c r="F149" s="36" t="s">
        <v>43</v>
      </c>
      <c r="G149" s="36">
        <v>1.1000000000000001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ht="45" x14ac:dyDescent="0.25">
      <c r="B150" s="28"/>
      <c r="C150" s="36">
        <v>110239</v>
      </c>
      <c r="D150" s="37">
        <v>24</v>
      </c>
      <c r="E150" s="38" t="s">
        <v>148</v>
      </c>
      <c r="F150" s="36" t="s">
        <v>30</v>
      </c>
      <c r="G150" s="36">
        <v>500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x14ac:dyDescent="0.25">
      <c r="B151" s="28"/>
      <c r="C151" s="36">
        <v>110240</v>
      </c>
      <c r="D151" s="37">
        <v>25</v>
      </c>
      <c r="E151" s="38" t="s">
        <v>149</v>
      </c>
      <c r="F151" s="36" t="s">
        <v>39</v>
      </c>
      <c r="G151" s="36">
        <v>65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x14ac:dyDescent="0.25">
      <c r="B152" s="28"/>
      <c r="C152" s="36">
        <v>110241</v>
      </c>
      <c r="D152" s="37">
        <v>26</v>
      </c>
      <c r="E152" s="38" t="s">
        <v>150</v>
      </c>
      <c r="F152" s="36" t="s">
        <v>39</v>
      </c>
      <c r="G152" s="36">
        <v>28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ht="30" x14ac:dyDescent="0.25">
      <c r="B153" s="28"/>
      <c r="C153" s="36">
        <v>110242</v>
      </c>
      <c r="D153" s="37">
        <v>27</v>
      </c>
      <c r="E153" s="38" t="s">
        <v>151</v>
      </c>
      <c r="F153" s="36" t="s">
        <v>39</v>
      </c>
      <c r="G153" s="36">
        <v>37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30" x14ac:dyDescent="0.25">
      <c r="B154" s="28"/>
      <c r="C154" s="36">
        <v>110243</v>
      </c>
      <c r="D154" s="37">
        <v>28</v>
      </c>
      <c r="E154" s="38" t="s">
        <v>42</v>
      </c>
      <c r="F154" s="36" t="s">
        <v>43</v>
      </c>
      <c r="G154" s="36">
        <v>67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ht="30" x14ac:dyDescent="0.25">
      <c r="B155" s="28"/>
      <c r="C155" s="36">
        <v>110244</v>
      </c>
      <c r="D155" s="37">
        <v>29</v>
      </c>
      <c r="E155" s="38" t="s">
        <v>152</v>
      </c>
      <c r="F155" s="36" t="s">
        <v>39</v>
      </c>
      <c r="G155" s="36">
        <v>29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ht="30" x14ac:dyDescent="0.25">
      <c r="B156" s="28"/>
      <c r="C156" s="36">
        <v>110245</v>
      </c>
      <c r="D156" s="37">
        <v>30</v>
      </c>
      <c r="E156" s="38" t="s">
        <v>153</v>
      </c>
      <c r="F156" s="36" t="s">
        <v>39</v>
      </c>
      <c r="G156" s="36">
        <v>8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x14ac:dyDescent="0.25">
      <c r="B157" s="28"/>
      <c r="C157" s="36">
        <v>110246</v>
      </c>
      <c r="D157" s="37">
        <v>31</v>
      </c>
      <c r="E157" s="38" t="s">
        <v>134</v>
      </c>
      <c r="F157" s="36" t="s">
        <v>43</v>
      </c>
      <c r="G157" s="36">
        <v>0.52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x14ac:dyDescent="0.25">
      <c r="B158" s="28"/>
      <c r="C158" s="36">
        <v>110247</v>
      </c>
      <c r="D158" s="37">
        <v>32</v>
      </c>
      <c r="E158" s="38" t="s">
        <v>130</v>
      </c>
      <c r="F158" s="36" t="s">
        <v>43</v>
      </c>
      <c r="G158" s="36">
        <v>0.377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x14ac:dyDescent="0.25">
      <c r="B159" s="28"/>
      <c r="C159" s="36">
        <v>110248</v>
      </c>
      <c r="D159" s="37">
        <v>33</v>
      </c>
      <c r="E159" s="38" t="s">
        <v>154</v>
      </c>
      <c r="F159" s="36" t="s">
        <v>43</v>
      </c>
      <c r="G159" s="36">
        <v>4.3999999999999997E-2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ht="30" x14ac:dyDescent="0.25">
      <c r="B160" s="28"/>
      <c r="C160" s="36">
        <v>110249</v>
      </c>
      <c r="D160" s="37">
        <v>34</v>
      </c>
      <c r="E160" s="38" t="s">
        <v>155</v>
      </c>
      <c r="F160" s="36" t="s">
        <v>39</v>
      </c>
      <c r="G160" s="36">
        <v>15.4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x14ac:dyDescent="0.25">
      <c r="B161" s="28"/>
      <c r="C161" s="36">
        <v>110250</v>
      </c>
      <c r="D161" s="37">
        <v>35</v>
      </c>
      <c r="E161" s="38" t="s">
        <v>134</v>
      </c>
      <c r="F161" s="36" t="s">
        <v>43</v>
      </c>
      <c r="G161" s="36">
        <v>0.98699999999999999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x14ac:dyDescent="0.25">
      <c r="B162" s="28"/>
      <c r="C162" s="36">
        <v>110251</v>
      </c>
      <c r="D162" s="37">
        <v>36</v>
      </c>
      <c r="E162" s="38" t="s">
        <v>130</v>
      </c>
      <c r="F162" s="36" t="s">
        <v>43</v>
      </c>
      <c r="G162" s="36">
        <v>0.91100000000000003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x14ac:dyDescent="0.25">
      <c r="B163" s="28"/>
      <c r="C163" s="36">
        <v>110252</v>
      </c>
      <c r="D163" s="37">
        <v>37</v>
      </c>
      <c r="E163" s="38" t="s">
        <v>154</v>
      </c>
      <c r="F163" s="36" t="s">
        <v>43</v>
      </c>
      <c r="G163" s="36">
        <v>5.0999999999999997E-2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x14ac:dyDescent="0.25">
      <c r="B164" s="28"/>
      <c r="C164" s="36">
        <v>110253</v>
      </c>
      <c r="D164" s="37">
        <v>38</v>
      </c>
      <c r="E164" s="38" t="s">
        <v>156</v>
      </c>
      <c r="F164" s="36" t="s">
        <v>39</v>
      </c>
      <c r="G164" s="36">
        <v>1.4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ht="30" x14ac:dyDescent="0.25">
      <c r="B165" s="28"/>
      <c r="C165" s="36">
        <v>110254</v>
      </c>
      <c r="D165" s="37">
        <v>39</v>
      </c>
      <c r="E165" s="38" t="s">
        <v>157</v>
      </c>
      <c r="F165" s="36" t="s">
        <v>77</v>
      </c>
      <c r="G165" s="36">
        <v>36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ht="30" x14ac:dyDescent="0.25">
      <c r="B166" s="28"/>
      <c r="C166" s="36">
        <v>110256</v>
      </c>
      <c r="D166" s="37">
        <v>40</v>
      </c>
      <c r="E166" s="38" t="s">
        <v>158</v>
      </c>
      <c r="F166" s="36" t="s">
        <v>77</v>
      </c>
      <c r="G166" s="36">
        <v>80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ht="30" x14ac:dyDescent="0.25">
      <c r="B167" s="28"/>
      <c r="C167" s="36">
        <v>110257</v>
      </c>
      <c r="D167" s="37">
        <v>41</v>
      </c>
      <c r="E167" s="38" t="s">
        <v>159</v>
      </c>
      <c r="F167" s="36" t="s">
        <v>39</v>
      </c>
      <c r="G167" s="36">
        <v>16.600000000000001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x14ac:dyDescent="0.25">
      <c r="B168" s="28"/>
      <c r="C168" s="36">
        <v>110258</v>
      </c>
      <c r="D168" s="37">
        <v>42</v>
      </c>
      <c r="E168" s="38" t="s">
        <v>134</v>
      </c>
      <c r="F168" s="36" t="s">
        <v>43</v>
      </c>
      <c r="G168" s="36">
        <v>1.1479999999999999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x14ac:dyDescent="0.25">
      <c r="B169" s="28"/>
      <c r="C169" s="36">
        <v>110259</v>
      </c>
      <c r="D169" s="37">
        <v>43</v>
      </c>
      <c r="E169" s="38" t="s">
        <v>130</v>
      </c>
      <c r="F169" s="36" t="s">
        <v>43</v>
      </c>
      <c r="G169" s="36">
        <v>0.501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x14ac:dyDescent="0.25">
      <c r="B170" s="28"/>
      <c r="C170" s="36">
        <v>110260</v>
      </c>
      <c r="D170" s="37">
        <v>44</v>
      </c>
      <c r="E170" s="38" t="s">
        <v>154</v>
      </c>
      <c r="F170" s="36" t="s">
        <v>43</v>
      </c>
      <c r="G170" s="36">
        <v>0.01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ht="30" x14ac:dyDescent="0.25">
      <c r="B171" s="28"/>
      <c r="C171" s="36">
        <v>110261</v>
      </c>
      <c r="D171" s="37">
        <v>45</v>
      </c>
      <c r="E171" s="38" t="s">
        <v>160</v>
      </c>
      <c r="F171" s="36" t="s">
        <v>39</v>
      </c>
      <c r="G171" s="36">
        <v>11.1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5" customFormat="1" x14ac:dyDescent="0.25">
      <c r="B172" s="28"/>
      <c r="C172" s="36">
        <v>110262</v>
      </c>
      <c r="D172" s="37">
        <v>46</v>
      </c>
      <c r="E172" s="38" t="s">
        <v>134</v>
      </c>
      <c r="F172" s="36" t="s">
        <v>43</v>
      </c>
      <c r="G172" s="36">
        <v>1.5369999999999999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x14ac:dyDescent="0.25">
      <c r="B173" s="28"/>
      <c r="C173" s="36">
        <v>110263</v>
      </c>
      <c r="D173" s="37">
        <v>47</v>
      </c>
      <c r="E173" s="38" t="s">
        <v>130</v>
      </c>
      <c r="F173" s="36" t="s">
        <v>43</v>
      </c>
      <c r="G173" s="36">
        <v>8.0000000000000002E-3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ht="30" x14ac:dyDescent="0.25">
      <c r="B174" s="28"/>
      <c r="C174" s="36">
        <v>117694</v>
      </c>
      <c r="D174" s="37">
        <v>48</v>
      </c>
      <c r="E174" s="38" t="s">
        <v>161</v>
      </c>
      <c r="F174" s="36" t="s">
        <v>39</v>
      </c>
      <c r="G174" s="36">
        <v>4.5599999999999996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ht="30" x14ac:dyDescent="0.25">
      <c r="B175" s="28"/>
      <c r="C175" s="36">
        <v>117695</v>
      </c>
      <c r="D175" s="37">
        <v>49</v>
      </c>
      <c r="E175" s="38" t="s">
        <v>162</v>
      </c>
      <c r="F175" s="36" t="s">
        <v>39</v>
      </c>
      <c r="G175" s="36">
        <v>8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x14ac:dyDescent="0.25">
      <c r="B176" s="28"/>
      <c r="C176" s="36">
        <v>117697</v>
      </c>
      <c r="D176" s="37">
        <v>50</v>
      </c>
      <c r="E176" s="38" t="s">
        <v>134</v>
      </c>
      <c r="F176" s="36" t="s">
        <v>43</v>
      </c>
      <c r="G176" s="36">
        <v>0.25600000000000001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x14ac:dyDescent="0.25">
      <c r="B177" s="28"/>
      <c r="C177" s="36">
        <v>117698</v>
      </c>
      <c r="D177" s="37">
        <v>51</v>
      </c>
      <c r="E177" s="38" t="s">
        <v>130</v>
      </c>
      <c r="F177" s="36" t="s">
        <v>43</v>
      </c>
      <c r="G177" s="36">
        <v>0.112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ht="30" x14ac:dyDescent="0.25">
      <c r="B178" s="28"/>
      <c r="C178" s="36">
        <v>110264</v>
      </c>
      <c r="D178" s="37">
        <v>52</v>
      </c>
      <c r="E178" s="38" t="s">
        <v>163</v>
      </c>
      <c r="F178" s="36" t="s">
        <v>77</v>
      </c>
      <c r="G178" s="36">
        <v>802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ht="30" x14ac:dyDescent="0.25">
      <c r="B179" s="28"/>
      <c r="C179" s="36">
        <v>117699</v>
      </c>
      <c r="D179" s="37">
        <v>53</v>
      </c>
      <c r="E179" s="38" t="s">
        <v>164</v>
      </c>
      <c r="F179" s="36" t="s">
        <v>77</v>
      </c>
      <c r="G179" s="36">
        <v>8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ht="30" x14ac:dyDescent="0.25">
      <c r="B180" s="28"/>
      <c r="C180" s="36">
        <v>110266</v>
      </c>
      <c r="D180" s="37">
        <v>54</v>
      </c>
      <c r="E180" s="38" t="s">
        <v>165</v>
      </c>
      <c r="F180" s="36" t="s">
        <v>77</v>
      </c>
      <c r="G180" s="36">
        <v>32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ht="30" x14ac:dyDescent="0.25">
      <c r="B181" s="28"/>
      <c r="C181" s="36">
        <v>110265</v>
      </c>
      <c r="D181" s="37">
        <v>55</v>
      </c>
      <c r="E181" s="38" t="s">
        <v>158</v>
      </c>
      <c r="F181" s="36" t="s">
        <v>77</v>
      </c>
      <c r="G181" s="36">
        <v>8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ht="30" x14ac:dyDescent="0.25">
      <c r="B182" s="28"/>
      <c r="C182" s="36">
        <v>110267</v>
      </c>
      <c r="D182" s="37">
        <v>56</v>
      </c>
      <c r="E182" s="38" t="s">
        <v>166</v>
      </c>
      <c r="F182" s="36" t="s">
        <v>39</v>
      </c>
      <c r="G182" s="36">
        <v>12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x14ac:dyDescent="0.25">
      <c r="B183" s="28"/>
      <c r="C183" s="36">
        <v>110268</v>
      </c>
      <c r="D183" s="37">
        <v>57</v>
      </c>
      <c r="E183" s="38" t="s">
        <v>134</v>
      </c>
      <c r="F183" s="36" t="s">
        <v>43</v>
      </c>
      <c r="G183" s="36">
        <v>1.2689999999999999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x14ac:dyDescent="0.25">
      <c r="B184" s="28"/>
      <c r="C184" s="36">
        <v>110269</v>
      </c>
      <c r="D184" s="37">
        <v>58</v>
      </c>
      <c r="E184" s="38" t="s">
        <v>130</v>
      </c>
      <c r="F184" s="36" t="s">
        <v>43</v>
      </c>
      <c r="G184" s="36">
        <v>0.78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ht="30" x14ac:dyDescent="0.25">
      <c r="B185" s="28"/>
      <c r="C185" s="36">
        <v>110270</v>
      </c>
      <c r="D185" s="37">
        <v>59</v>
      </c>
      <c r="E185" s="38" t="s">
        <v>167</v>
      </c>
      <c r="F185" s="36" t="s">
        <v>30</v>
      </c>
      <c r="G185" s="36">
        <v>4.4000000000000004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ht="30" x14ac:dyDescent="0.25">
      <c r="B186" s="28"/>
      <c r="C186" s="36">
        <v>110271</v>
      </c>
      <c r="D186" s="37">
        <v>60</v>
      </c>
      <c r="E186" s="38" t="s">
        <v>168</v>
      </c>
      <c r="F186" s="36" t="s">
        <v>39</v>
      </c>
      <c r="G186" s="36">
        <v>6.9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x14ac:dyDescent="0.25">
      <c r="B187" s="28"/>
      <c r="C187" s="36">
        <v>110272</v>
      </c>
      <c r="D187" s="37">
        <v>61</v>
      </c>
      <c r="E187" s="38" t="s">
        <v>134</v>
      </c>
      <c r="F187" s="36" t="s">
        <v>43</v>
      </c>
      <c r="G187" s="36">
        <v>1.361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x14ac:dyDescent="0.25">
      <c r="B188" s="28"/>
      <c r="C188" s="36">
        <v>110273</v>
      </c>
      <c r="D188" s="37">
        <v>62</v>
      </c>
      <c r="E188" s="38" t="s">
        <v>130</v>
      </c>
      <c r="F188" s="36" t="s">
        <v>43</v>
      </c>
      <c r="G188" s="36">
        <v>0.68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28"/>
      <c r="C189" s="36">
        <v>110274</v>
      </c>
      <c r="D189" s="37">
        <v>63</v>
      </c>
      <c r="E189" s="38" t="s">
        <v>169</v>
      </c>
      <c r="F189" s="36" t="s">
        <v>39</v>
      </c>
      <c r="G189" s="36">
        <v>0.84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x14ac:dyDescent="0.25">
      <c r="B190" s="28"/>
      <c r="C190" s="36">
        <v>110275</v>
      </c>
      <c r="D190" s="37">
        <v>64</v>
      </c>
      <c r="E190" s="38" t="s">
        <v>141</v>
      </c>
      <c r="F190" s="36" t="s">
        <v>43</v>
      </c>
      <c r="G190" s="36">
        <v>6.0000000000000001E-3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x14ac:dyDescent="0.25">
      <c r="B191" s="28"/>
      <c r="C191" s="36">
        <v>118080</v>
      </c>
      <c r="D191" s="37">
        <v>65</v>
      </c>
      <c r="E191" s="38" t="s">
        <v>170</v>
      </c>
      <c r="F191" s="36" t="s">
        <v>37</v>
      </c>
      <c r="G191" s="36">
        <v>86.4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x14ac:dyDescent="0.25">
      <c r="B192" s="28"/>
      <c r="C192" s="36">
        <v>117704</v>
      </c>
      <c r="D192" s="37">
        <v>66</v>
      </c>
      <c r="E192" s="38" t="s">
        <v>171</v>
      </c>
      <c r="F192" s="36" t="s">
        <v>77</v>
      </c>
      <c r="G192" s="36">
        <v>2620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x14ac:dyDescent="0.25">
      <c r="B193" s="28"/>
      <c r="C193" s="36">
        <v>110278</v>
      </c>
      <c r="D193" s="37">
        <v>67</v>
      </c>
      <c r="E193" s="38" t="s">
        <v>172</v>
      </c>
      <c r="F193" s="36" t="s">
        <v>39</v>
      </c>
      <c r="G193" s="36">
        <v>62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x14ac:dyDescent="0.25">
      <c r="B194" s="28"/>
      <c r="C194" s="36">
        <v>110279</v>
      </c>
      <c r="D194" s="37">
        <v>68</v>
      </c>
      <c r="E194" s="38" t="s">
        <v>173</v>
      </c>
      <c r="F194" s="36" t="s">
        <v>43</v>
      </c>
      <c r="G194" s="36">
        <v>2.0099999999999998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x14ac:dyDescent="0.25">
      <c r="B195" s="28"/>
      <c r="C195" s="36">
        <v>110280</v>
      </c>
      <c r="D195" s="37">
        <v>69</v>
      </c>
      <c r="E195" s="38" t="s">
        <v>130</v>
      </c>
      <c r="F195" s="36" t="s">
        <v>43</v>
      </c>
      <c r="G195" s="36">
        <v>0.90400000000000003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ht="30" x14ac:dyDescent="0.25">
      <c r="B196" s="28"/>
      <c r="C196" s="36">
        <v>117716</v>
      </c>
      <c r="D196" s="37">
        <v>70</v>
      </c>
      <c r="E196" s="38" t="s">
        <v>174</v>
      </c>
      <c r="F196" s="36" t="s">
        <v>39</v>
      </c>
      <c r="G196" s="36">
        <v>7.4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x14ac:dyDescent="0.25">
      <c r="B197" s="28"/>
      <c r="C197" s="36">
        <v>110282</v>
      </c>
      <c r="D197" s="37">
        <v>71</v>
      </c>
      <c r="E197" s="38" t="s">
        <v>134</v>
      </c>
      <c r="F197" s="36" t="s">
        <v>43</v>
      </c>
      <c r="G197" s="36">
        <v>0.27400000000000002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x14ac:dyDescent="0.25">
      <c r="B198" s="28"/>
      <c r="C198" s="36">
        <v>110283</v>
      </c>
      <c r="D198" s="37">
        <v>72</v>
      </c>
      <c r="E198" s="38" t="s">
        <v>130</v>
      </c>
      <c r="F198" s="36" t="s">
        <v>43</v>
      </c>
      <c r="G198" s="36">
        <v>0.08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5" customFormat="1" x14ac:dyDescent="0.25">
      <c r="B199" s="28"/>
      <c r="C199" s="36">
        <v>117717</v>
      </c>
      <c r="D199" s="37">
        <v>73</v>
      </c>
      <c r="E199" s="38" t="s">
        <v>175</v>
      </c>
      <c r="F199" s="36" t="s">
        <v>39</v>
      </c>
      <c r="G199" s="36">
        <v>3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x14ac:dyDescent="0.25">
      <c r="B200" s="28"/>
      <c r="C200" s="36">
        <v>117718</v>
      </c>
      <c r="D200" s="37">
        <v>74</v>
      </c>
      <c r="E200" s="38" t="s">
        <v>134</v>
      </c>
      <c r="F200" s="36" t="s">
        <v>43</v>
      </c>
      <c r="G200" s="36">
        <v>0.09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x14ac:dyDescent="0.25">
      <c r="B201" s="28"/>
      <c r="C201" s="36">
        <v>117719</v>
      </c>
      <c r="D201" s="37">
        <v>75</v>
      </c>
      <c r="E201" s="38" t="s">
        <v>130</v>
      </c>
      <c r="F201" s="36" t="s">
        <v>43</v>
      </c>
      <c r="G201" s="36">
        <v>5.1999999999999998E-2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ht="30" x14ac:dyDescent="0.25">
      <c r="B202" s="28"/>
      <c r="C202" s="36">
        <v>110284</v>
      </c>
      <c r="D202" s="37">
        <v>76</v>
      </c>
      <c r="E202" s="38" t="s">
        <v>176</v>
      </c>
      <c r="F202" s="36" t="s">
        <v>39</v>
      </c>
      <c r="G202" s="36">
        <v>10.4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x14ac:dyDescent="0.25">
      <c r="B203" s="28"/>
      <c r="C203" s="36">
        <v>110285</v>
      </c>
      <c r="D203" s="37">
        <v>77</v>
      </c>
      <c r="E203" s="38" t="s">
        <v>134</v>
      </c>
      <c r="F203" s="36" t="s">
        <v>43</v>
      </c>
      <c r="G203" s="36">
        <v>1.357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x14ac:dyDescent="0.25">
      <c r="B204" s="28"/>
      <c r="C204" s="36">
        <v>110286</v>
      </c>
      <c r="D204" s="37">
        <v>78</v>
      </c>
      <c r="E204" s="38" t="s">
        <v>130</v>
      </c>
      <c r="F204" s="36" t="s">
        <v>43</v>
      </c>
      <c r="G204" s="36">
        <v>3.4000000000000002E-2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5" customFormat="1" ht="45" x14ac:dyDescent="0.25">
      <c r="B205" s="28"/>
      <c r="C205" s="36">
        <v>110287</v>
      </c>
      <c r="D205" s="37">
        <v>79</v>
      </c>
      <c r="E205" s="38" t="s">
        <v>177</v>
      </c>
      <c r="F205" s="36" t="s">
        <v>77</v>
      </c>
      <c r="G205" s="36">
        <v>224</v>
      </c>
      <c r="H205" s="44"/>
      <c r="I205" s="44"/>
      <c r="J205" s="45">
        <f xml:space="preserve"> $I$205 + $H$205</f>
        <v>0</v>
      </c>
      <c r="K205" s="45">
        <f xml:space="preserve"> ROUND(($I$205 + $H$205) * $G$205, 2)</f>
        <v>0</v>
      </c>
    </row>
    <row r="206" spans="2:11" s="5" customFormat="1" ht="30" x14ac:dyDescent="0.25">
      <c r="B206" s="28"/>
      <c r="C206" s="36">
        <v>110298</v>
      </c>
      <c r="D206" s="37">
        <v>80</v>
      </c>
      <c r="E206" s="38" t="s">
        <v>178</v>
      </c>
      <c r="F206" s="36" t="s">
        <v>77</v>
      </c>
      <c r="G206" s="36">
        <v>62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ht="30" x14ac:dyDescent="0.25">
      <c r="B207" s="28"/>
      <c r="C207" s="36">
        <v>110300</v>
      </c>
      <c r="D207" s="37">
        <v>81</v>
      </c>
      <c r="E207" s="38" t="s">
        <v>179</v>
      </c>
      <c r="F207" s="36" t="s">
        <v>77</v>
      </c>
      <c r="G207" s="36">
        <v>86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x14ac:dyDescent="0.25">
      <c r="B208" s="28"/>
      <c r="C208" s="36">
        <v>110299</v>
      </c>
      <c r="D208" s="37">
        <v>82</v>
      </c>
      <c r="E208" s="38" t="s">
        <v>180</v>
      </c>
      <c r="F208" s="36" t="s">
        <v>181</v>
      </c>
      <c r="G208" s="36">
        <v>22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x14ac:dyDescent="0.25">
      <c r="B209" s="28"/>
      <c r="C209" s="36">
        <v>110297</v>
      </c>
      <c r="D209" s="37">
        <v>83</v>
      </c>
      <c r="E209" s="38" t="s">
        <v>182</v>
      </c>
      <c r="F209" s="36" t="s">
        <v>43</v>
      </c>
      <c r="G209" s="36">
        <v>3.9E-2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x14ac:dyDescent="0.25">
      <c r="B210" s="28"/>
      <c r="C210" s="36">
        <v>110301</v>
      </c>
      <c r="D210" s="37">
        <v>84</v>
      </c>
      <c r="E210" s="38" t="s">
        <v>183</v>
      </c>
      <c r="F210" s="36" t="s">
        <v>43</v>
      </c>
      <c r="G210" s="36">
        <v>1.4999999999999999E-2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x14ac:dyDescent="0.25">
      <c r="B211" s="28"/>
      <c r="C211" s="36">
        <v>110302</v>
      </c>
      <c r="D211" s="37">
        <v>85</v>
      </c>
      <c r="E211" s="38" t="s">
        <v>134</v>
      </c>
      <c r="F211" s="36" t="s">
        <v>43</v>
      </c>
      <c r="G211" s="36">
        <v>0.26600000000000001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x14ac:dyDescent="0.25">
      <c r="B212" s="28"/>
      <c r="C212" s="36">
        <v>110303</v>
      </c>
      <c r="D212" s="37">
        <v>86</v>
      </c>
      <c r="E212" s="38" t="s">
        <v>130</v>
      </c>
      <c r="F212" s="36" t="s">
        <v>43</v>
      </c>
      <c r="G212" s="36">
        <v>3.7999999999999999E-2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x14ac:dyDescent="0.25">
      <c r="B213" s="28"/>
      <c r="C213" s="36">
        <v>110304</v>
      </c>
      <c r="D213" s="37">
        <v>87</v>
      </c>
      <c r="E213" s="38" t="s">
        <v>154</v>
      </c>
      <c r="F213" s="36" t="s">
        <v>43</v>
      </c>
      <c r="G213" s="36">
        <v>0.03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ht="30" x14ac:dyDescent="0.25">
      <c r="B214" s="28"/>
      <c r="C214" s="36">
        <v>110305</v>
      </c>
      <c r="D214" s="37">
        <v>88</v>
      </c>
      <c r="E214" s="38" t="s">
        <v>184</v>
      </c>
      <c r="F214" s="36" t="s">
        <v>39</v>
      </c>
      <c r="G214" s="36">
        <v>4.5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x14ac:dyDescent="0.25">
      <c r="B215" s="28"/>
      <c r="C215" s="36">
        <v>110306</v>
      </c>
      <c r="D215" s="37">
        <v>89</v>
      </c>
      <c r="E215" s="38" t="s">
        <v>185</v>
      </c>
      <c r="F215" s="36" t="s">
        <v>30</v>
      </c>
      <c r="G215" s="36">
        <v>66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x14ac:dyDescent="0.25">
      <c r="B216" s="28"/>
      <c r="C216" s="36">
        <v>110307</v>
      </c>
      <c r="D216" s="37">
        <v>90</v>
      </c>
      <c r="E216" s="38" t="s">
        <v>186</v>
      </c>
      <c r="F216" s="36" t="s">
        <v>39</v>
      </c>
      <c r="G216" s="36">
        <v>1.3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x14ac:dyDescent="0.25">
      <c r="B217" s="28"/>
      <c r="C217" s="36">
        <v>110308</v>
      </c>
      <c r="D217" s="37">
        <v>91</v>
      </c>
      <c r="E217" s="38" t="s">
        <v>187</v>
      </c>
      <c r="F217" s="36" t="s">
        <v>43</v>
      </c>
      <c r="G217" s="36">
        <v>8.7999999999999995E-2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x14ac:dyDescent="0.25">
      <c r="B218" s="28"/>
      <c r="C218" s="36">
        <v>110309</v>
      </c>
      <c r="D218" s="37">
        <v>92</v>
      </c>
      <c r="E218" s="38" t="s">
        <v>188</v>
      </c>
      <c r="F218" s="36" t="s">
        <v>43</v>
      </c>
      <c r="G218" s="36">
        <v>8.7999999999999995E-2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30" x14ac:dyDescent="0.25">
      <c r="B219" s="28"/>
      <c r="C219" s="36">
        <v>110310</v>
      </c>
      <c r="D219" s="37">
        <v>93</v>
      </c>
      <c r="E219" s="38" t="s">
        <v>189</v>
      </c>
      <c r="F219" s="36" t="s">
        <v>30</v>
      </c>
      <c r="G219" s="36">
        <v>11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x14ac:dyDescent="0.25">
      <c r="B220" s="28"/>
      <c r="C220" s="36">
        <v>110311</v>
      </c>
      <c r="D220" s="37">
        <v>94</v>
      </c>
      <c r="E220" s="38" t="s">
        <v>190</v>
      </c>
      <c r="F220" s="36" t="s">
        <v>39</v>
      </c>
      <c r="G220" s="36">
        <v>0.16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x14ac:dyDescent="0.25">
      <c r="B221" s="28"/>
      <c r="C221" s="36">
        <v>110312</v>
      </c>
      <c r="D221" s="37">
        <v>95</v>
      </c>
      <c r="E221" s="38" t="s">
        <v>191</v>
      </c>
      <c r="F221" s="36" t="s">
        <v>39</v>
      </c>
      <c r="G221" s="36">
        <v>0.6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x14ac:dyDescent="0.25">
      <c r="B222" s="28"/>
      <c r="C222" s="36">
        <v>110313</v>
      </c>
      <c r="D222" s="37">
        <v>96</v>
      </c>
      <c r="E222" s="38" t="s">
        <v>130</v>
      </c>
      <c r="F222" s="36" t="s">
        <v>43</v>
      </c>
      <c r="G222" s="36">
        <v>4.0000000000000001E-3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x14ac:dyDescent="0.25">
      <c r="B223" s="28"/>
      <c r="C223" s="36">
        <v>110314</v>
      </c>
      <c r="D223" s="37">
        <v>97</v>
      </c>
      <c r="E223" s="38" t="s">
        <v>192</v>
      </c>
      <c r="F223" s="36" t="s">
        <v>43</v>
      </c>
      <c r="G223" s="36">
        <v>0.108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ht="45" x14ac:dyDescent="0.25">
      <c r="B224" s="28"/>
      <c r="C224" s="36">
        <v>110315</v>
      </c>
      <c r="D224" s="37">
        <v>98</v>
      </c>
      <c r="E224" s="38" t="s">
        <v>193</v>
      </c>
      <c r="F224" s="36" t="s">
        <v>77</v>
      </c>
      <c r="G224" s="36">
        <v>16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x14ac:dyDescent="0.25">
      <c r="B225" s="28"/>
      <c r="C225" s="36">
        <v>110316</v>
      </c>
      <c r="D225" s="37">
        <v>99</v>
      </c>
      <c r="E225" s="38" t="s">
        <v>194</v>
      </c>
      <c r="F225" s="36" t="s">
        <v>43</v>
      </c>
      <c r="G225" s="36">
        <v>7.3999999999999996E-2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x14ac:dyDescent="0.25">
      <c r="B226" s="28"/>
      <c r="C226" s="36">
        <v>110317</v>
      </c>
      <c r="D226" s="37">
        <v>100</v>
      </c>
      <c r="E226" s="38" t="s">
        <v>154</v>
      </c>
      <c r="F226" s="36" t="s">
        <v>43</v>
      </c>
      <c r="G226" s="36">
        <v>1.4E-2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x14ac:dyDescent="0.25">
      <c r="B227" s="28"/>
      <c r="C227" s="36">
        <v>110318</v>
      </c>
      <c r="D227" s="37">
        <v>101</v>
      </c>
      <c r="E227" s="38" t="s">
        <v>195</v>
      </c>
      <c r="F227" s="36" t="s">
        <v>43</v>
      </c>
      <c r="G227" s="36">
        <v>7.3999999999999996E-2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30" customFormat="1" x14ac:dyDescent="0.25">
      <c r="B228" s="29"/>
      <c r="C228" s="32"/>
      <c r="D228" s="33">
        <v>4</v>
      </c>
      <c r="E228" s="34" t="s">
        <v>196</v>
      </c>
      <c r="F228" s="35"/>
      <c r="G228" s="35"/>
      <c r="H228" s="46"/>
      <c r="I228" s="46"/>
      <c r="J228" s="42"/>
      <c r="K228" s="47">
        <f>ROUND(SUM($K$229:$K$250), 2)</f>
        <v>0</v>
      </c>
    </row>
    <row r="229" spans="2:11" s="5" customFormat="1" ht="30" x14ac:dyDescent="0.25">
      <c r="B229" s="28"/>
      <c r="C229" s="36">
        <v>110319</v>
      </c>
      <c r="D229" s="37">
        <v>1</v>
      </c>
      <c r="E229" s="38" t="s">
        <v>197</v>
      </c>
      <c r="F229" s="36" t="s">
        <v>30</v>
      </c>
      <c r="G229" s="36">
        <v>197.5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ht="30" x14ac:dyDescent="0.25">
      <c r="B230" s="28"/>
      <c r="C230" s="36">
        <v>110320</v>
      </c>
      <c r="D230" s="37">
        <v>2</v>
      </c>
      <c r="E230" s="38" t="s">
        <v>198</v>
      </c>
      <c r="F230" s="36" t="s">
        <v>39</v>
      </c>
      <c r="G230" s="36">
        <v>9.6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ht="30" x14ac:dyDescent="0.25">
      <c r="B231" s="28"/>
      <c r="C231" s="36">
        <v>110321</v>
      </c>
      <c r="D231" s="37">
        <v>3</v>
      </c>
      <c r="E231" s="38" t="s">
        <v>199</v>
      </c>
      <c r="F231" s="36" t="s">
        <v>39</v>
      </c>
      <c r="G231" s="36">
        <v>3.8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x14ac:dyDescent="0.25">
      <c r="B232" s="28"/>
      <c r="C232" s="36">
        <v>110322</v>
      </c>
      <c r="D232" s="37">
        <v>4</v>
      </c>
      <c r="E232" s="38" t="s">
        <v>200</v>
      </c>
      <c r="F232" s="36" t="s">
        <v>43</v>
      </c>
      <c r="G232" s="36">
        <v>0.27500000000000002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x14ac:dyDescent="0.25">
      <c r="B233" s="28"/>
      <c r="C233" s="36">
        <v>110323</v>
      </c>
      <c r="D233" s="37">
        <v>5</v>
      </c>
      <c r="E233" s="38" t="s">
        <v>201</v>
      </c>
      <c r="F233" s="36" t="s">
        <v>43</v>
      </c>
      <c r="G233" s="36">
        <v>7.1999999999999995E-2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x14ac:dyDescent="0.25">
      <c r="B234" s="28"/>
      <c r="C234" s="36">
        <v>110324</v>
      </c>
      <c r="D234" s="37">
        <v>6</v>
      </c>
      <c r="E234" s="38" t="s">
        <v>202</v>
      </c>
      <c r="F234" s="36" t="s">
        <v>43</v>
      </c>
      <c r="G234" s="36">
        <v>7.1999999999999995E-2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x14ac:dyDescent="0.25">
      <c r="B235" s="28"/>
      <c r="C235" s="36">
        <v>110325</v>
      </c>
      <c r="D235" s="37">
        <v>7</v>
      </c>
      <c r="E235" s="38" t="s">
        <v>203</v>
      </c>
      <c r="F235" s="36" t="s">
        <v>43</v>
      </c>
      <c r="G235" s="36">
        <v>3.4000000000000002E-2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ht="30" x14ac:dyDescent="0.25">
      <c r="B236" s="28"/>
      <c r="C236" s="36">
        <v>110326</v>
      </c>
      <c r="D236" s="37">
        <v>8</v>
      </c>
      <c r="E236" s="38" t="s">
        <v>204</v>
      </c>
      <c r="F236" s="36" t="s">
        <v>39</v>
      </c>
      <c r="G236" s="36">
        <v>3.45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x14ac:dyDescent="0.25">
      <c r="B237" s="28"/>
      <c r="C237" s="36">
        <v>110327</v>
      </c>
      <c r="D237" s="37">
        <v>9</v>
      </c>
      <c r="E237" s="38" t="s">
        <v>205</v>
      </c>
      <c r="F237" s="36" t="s">
        <v>30</v>
      </c>
      <c r="G237" s="36">
        <v>62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x14ac:dyDescent="0.25">
      <c r="B238" s="28"/>
      <c r="C238" s="36">
        <v>110328</v>
      </c>
      <c r="D238" s="37">
        <v>10</v>
      </c>
      <c r="E238" s="38" t="s">
        <v>206</v>
      </c>
      <c r="F238" s="36" t="s">
        <v>39</v>
      </c>
      <c r="G238" s="36">
        <v>0.28000000000000003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x14ac:dyDescent="0.25">
      <c r="B239" s="28"/>
      <c r="C239" s="36">
        <v>110329</v>
      </c>
      <c r="D239" s="37">
        <v>11</v>
      </c>
      <c r="E239" s="38" t="s">
        <v>134</v>
      </c>
      <c r="F239" s="36" t="s">
        <v>43</v>
      </c>
      <c r="G239" s="36">
        <v>2.5000000000000001E-2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x14ac:dyDescent="0.25">
      <c r="B240" s="28"/>
      <c r="C240" s="36">
        <v>110330</v>
      </c>
      <c r="D240" s="37">
        <v>12</v>
      </c>
      <c r="E240" s="38" t="s">
        <v>130</v>
      </c>
      <c r="F240" s="36" t="s">
        <v>43</v>
      </c>
      <c r="G240" s="36">
        <v>6.0000000000000001E-3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ht="60" x14ac:dyDescent="0.25">
      <c r="B241" s="28"/>
      <c r="C241" s="36">
        <v>111282</v>
      </c>
      <c r="D241" s="37">
        <v>13</v>
      </c>
      <c r="E241" s="38" t="s">
        <v>207</v>
      </c>
      <c r="F241" s="36" t="s">
        <v>30</v>
      </c>
      <c r="G241" s="36">
        <v>2.9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5" customFormat="1" ht="30" x14ac:dyDescent="0.25">
      <c r="B242" s="28"/>
      <c r="C242" s="36">
        <v>118082</v>
      </c>
      <c r="D242" s="37">
        <v>14</v>
      </c>
      <c r="E242" s="38" t="s">
        <v>208</v>
      </c>
      <c r="F242" s="36" t="s">
        <v>30</v>
      </c>
      <c r="G242" s="36">
        <v>37</v>
      </c>
      <c r="H242" s="44"/>
      <c r="I242" s="44"/>
      <c r="J242" s="45">
        <f xml:space="preserve"> $I$242 + $H$242</f>
        <v>0</v>
      </c>
      <c r="K242" s="45">
        <f xml:space="preserve"> ROUND(($I$242 + $H$242) * $G$242, 2)</f>
        <v>0</v>
      </c>
    </row>
    <row r="243" spans="2:11" s="5" customFormat="1" ht="30" x14ac:dyDescent="0.25">
      <c r="B243" s="28"/>
      <c r="C243" s="36">
        <v>118083</v>
      </c>
      <c r="D243" s="37">
        <v>15</v>
      </c>
      <c r="E243" s="38" t="s">
        <v>209</v>
      </c>
      <c r="F243" s="36" t="s">
        <v>30</v>
      </c>
      <c r="G243" s="36">
        <v>83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ht="30" x14ac:dyDescent="0.25">
      <c r="B244" s="28"/>
      <c r="C244" s="36">
        <v>118084</v>
      </c>
      <c r="D244" s="37">
        <v>16</v>
      </c>
      <c r="E244" s="38" t="s">
        <v>210</v>
      </c>
      <c r="F244" s="36" t="s">
        <v>39</v>
      </c>
      <c r="G244" s="36">
        <v>7.4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x14ac:dyDescent="0.25">
      <c r="B245" s="28"/>
      <c r="C245" s="36">
        <v>118085</v>
      </c>
      <c r="D245" s="37">
        <v>17</v>
      </c>
      <c r="E245" s="38" t="s">
        <v>134</v>
      </c>
      <c r="F245" s="36" t="s">
        <v>43</v>
      </c>
      <c r="G245" s="36">
        <v>0.64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x14ac:dyDescent="0.25">
      <c r="B246" s="28"/>
      <c r="C246" s="36">
        <v>118086</v>
      </c>
      <c r="D246" s="37">
        <v>18</v>
      </c>
      <c r="E246" s="38" t="s">
        <v>211</v>
      </c>
      <c r="F246" s="36" t="s">
        <v>43</v>
      </c>
      <c r="G246" s="36">
        <v>9.2999999999999999E-2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x14ac:dyDescent="0.25">
      <c r="B247" s="28"/>
      <c r="C247" s="36">
        <v>118087</v>
      </c>
      <c r="D247" s="37">
        <v>19</v>
      </c>
      <c r="E247" s="38" t="s">
        <v>141</v>
      </c>
      <c r="F247" s="36" t="s">
        <v>43</v>
      </c>
      <c r="G247" s="36">
        <v>0.46500000000000002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x14ac:dyDescent="0.25">
      <c r="B248" s="28"/>
      <c r="C248" s="36">
        <v>118088</v>
      </c>
      <c r="D248" s="37">
        <v>20</v>
      </c>
      <c r="E248" s="38" t="s">
        <v>212</v>
      </c>
      <c r="F248" s="36" t="s">
        <v>39</v>
      </c>
      <c r="G248" s="36">
        <v>5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ht="30" x14ac:dyDescent="0.25">
      <c r="B249" s="28"/>
      <c r="C249" s="36">
        <v>118089</v>
      </c>
      <c r="D249" s="37">
        <v>21</v>
      </c>
      <c r="E249" s="38" t="s">
        <v>213</v>
      </c>
      <c r="F249" s="36" t="s">
        <v>39</v>
      </c>
      <c r="G249" s="36">
        <v>11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28"/>
      <c r="C250" s="36">
        <v>118090</v>
      </c>
      <c r="D250" s="37">
        <v>22</v>
      </c>
      <c r="E250" s="38" t="s">
        <v>205</v>
      </c>
      <c r="F250" s="36" t="s">
        <v>30</v>
      </c>
      <c r="G250" s="36">
        <v>30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30" customFormat="1" x14ac:dyDescent="0.25">
      <c r="B251" s="29"/>
      <c r="C251" s="32"/>
      <c r="D251" s="33">
        <v>5</v>
      </c>
      <c r="E251" s="34" t="s">
        <v>214</v>
      </c>
      <c r="F251" s="35"/>
      <c r="G251" s="35"/>
      <c r="H251" s="46"/>
      <c r="I251" s="46"/>
      <c r="J251" s="42"/>
      <c r="K251" s="47">
        <f>ROUND(SUM($K$252:$K$282), 2)</f>
        <v>0</v>
      </c>
    </row>
    <row r="252" spans="2:11" s="5" customFormat="1" ht="30" x14ac:dyDescent="0.25">
      <c r="B252" s="28"/>
      <c r="C252" s="36">
        <v>110331</v>
      </c>
      <c r="D252" s="37">
        <v>1</v>
      </c>
      <c r="E252" s="38" t="s">
        <v>215</v>
      </c>
      <c r="F252" s="36" t="s">
        <v>39</v>
      </c>
      <c r="G252" s="36">
        <v>19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x14ac:dyDescent="0.25">
      <c r="B253" s="28"/>
      <c r="C253" s="36">
        <v>117642</v>
      </c>
      <c r="D253" s="37">
        <v>2</v>
      </c>
      <c r="E253" s="38" t="s">
        <v>154</v>
      </c>
      <c r="F253" s="36" t="s">
        <v>43</v>
      </c>
      <c r="G253" s="36">
        <v>0.29899999999999999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ht="30" x14ac:dyDescent="0.25">
      <c r="B254" s="28"/>
      <c r="C254" s="36">
        <v>117641</v>
      </c>
      <c r="D254" s="37">
        <v>3</v>
      </c>
      <c r="E254" s="38" t="s">
        <v>216</v>
      </c>
      <c r="F254" s="36" t="s">
        <v>77</v>
      </c>
      <c r="G254" s="36">
        <v>152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ht="30" x14ac:dyDescent="0.25">
      <c r="B255" s="28"/>
      <c r="C255" s="36">
        <v>110332</v>
      </c>
      <c r="D255" s="37">
        <v>4</v>
      </c>
      <c r="E255" s="38" t="s">
        <v>217</v>
      </c>
      <c r="F255" s="36" t="s">
        <v>77</v>
      </c>
      <c r="G255" s="36">
        <v>4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ht="30" x14ac:dyDescent="0.25">
      <c r="B256" s="28"/>
      <c r="C256" s="36">
        <v>110337</v>
      </c>
      <c r="D256" s="37">
        <v>5</v>
      </c>
      <c r="E256" s="38" t="s">
        <v>218</v>
      </c>
      <c r="F256" s="36" t="s">
        <v>30</v>
      </c>
      <c r="G256" s="36">
        <v>4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x14ac:dyDescent="0.25">
      <c r="B257" s="28"/>
      <c r="C257" s="36">
        <v>110339</v>
      </c>
      <c r="D257" s="37">
        <v>6</v>
      </c>
      <c r="E257" s="38" t="s">
        <v>219</v>
      </c>
      <c r="F257" s="36" t="s">
        <v>77</v>
      </c>
      <c r="G257" s="36">
        <v>4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x14ac:dyDescent="0.25">
      <c r="B258" s="28"/>
      <c r="C258" s="36">
        <v>110333</v>
      </c>
      <c r="D258" s="37">
        <v>7</v>
      </c>
      <c r="E258" s="38" t="s">
        <v>220</v>
      </c>
      <c r="F258" s="36" t="s">
        <v>30</v>
      </c>
      <c r="G258" s="36">
        <v>620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ht="45" x14ac:dyDescent="0.25">
      <c r="B259" s="28"/>
      <c r="C259" s="36">
        <v>110334</v>
      </c>
      <c r="D259" s="37">
        <v>8</v>
      </c>
      <c r="E259" s="38" t="s">
        <v>221</v>
      </c>
      <c r="F259" s="36" t="s">
        <v>30</v>
      </c>
      <c r="G259" s="36">
        <v>620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ht="30" x14ac:dyDescent="0.25">
      <c r="B260" s="28"/>
      <c r="C260" s="36">
        <v>110335</v>
      </c>
      <c r="D260" s="37">
        <v>9</v>
      </c>
      <c r="E260" s="38" t="s">
        <v>222</v>
      </c>
      <c r="F260" s="36" t="s">
        <v>30</v>
      </c>
      <c r="G260" s="36">
        <v>9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x14ac:dyDescent="0.25">
      <c r="B261" s="28"/>
      <c r="C261" s="36">
        <v>117643</v>
      </c>
      <c r="D261" s="37">
        <v>10</v>
      </c>
      <c r="E261" s="38" t="s">
        <v>223</v>
      </c>
      <c r="F261" s="36" t="s">
        <v>30</v>
      </c>
      <c r="G261" s="36">
        <v>100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x14ac:dyDescent="0.25">
      <c r="B262" s="28"/>
      <c r="C262" s="36">
        <v>117644</v>
      </c>
      <c r="D262" s="37">
        <v>11</v>
      </c>
      <c r="E262" s="38" t="s">
        <v>224</v>
      </c>
      <c r="F262" s="36" t="s">
        <v>30</v>
      </c>
      <c r="G262" s="36">
        <v>70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ht="30" x14ac:dyDescent="0.25">
      <c r="B263" s="28"/>
      <c r="C263" s="36">
        <v>110336</v>
      </c>
      <c r="D263" s="37">
        <v>12</v>
      </c>
      <c r="E263" s="38" t="s">
        <v>225</v>
      </c>
      <c r="F263" s="36" t="s">
        <v>30</v>
      </c>
      <c r="G263" s="36">
        <v>29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ht="30" x14ac:dyDescent="0.25">
      <c r="B264" s="28"/>
      <c r="C264" s="36">
        <v>110342</v>
      </c>
      <c r="D264" s="37">
        <v>13</v>
      </c>
      <c r="E264" s="38" t="s">
        <v>226</v>
      </c>
      <c r="F264" s="36" t="s">
        <v>30</v>
      </c>
      <c r="G264" s="36">
        <v>69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ht="30" x14ac:dyDescent="0.25">
      <c r="B265" s="28"/>
      <c r="C265" s="36">
        <v>110343</v>
      </c>
      <c r="D265" s="37">
        <v>14</v>
      </c>
      <c r="E265" s="38" t="s">
        <v>227</v>
      </c>
      <c r="F265" s="36" t="s">
        <v>30</v>
      </c>
      <c r="G265" s="36">
        <v>202.4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ht="30" x14ac:dyDescent="0.25">
      <c r="B266" s="28"/>
      <c r="C266" s="36">
        <v>110344</v>
      </c>
      <c r="D266" s="37">
        <v>15</v>
      </c>
      <c r="E266" s="38" t="s">
        <v>228</v>
      </c>
      <c r="F266" s="36" t="s">
        <v>77</v>
      </c>
      <c r="G266" s="36">
        <v>7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5" customFormat="1" ht="30" x14ac:dyDescent="0.25">
      <c r="B267" s="28"/>
      <c r="C267" s="36">
        <v>117645</v>
      </c>
      <c r="D267" s="37">
        <v>16</v>
      </c>
      <c r="E267" s="38" t="s">
        <v>229</v>
      </c>
      <c r="F267" s="36" t="s">
        <v>37</v>
      </c>
      <c r="G267" s="36">
        <v>54</v>
      </c>
      <c r="H267" s="44"/>
      <c r="I267" s="44"/>
      <c r="J267" s="45">
        <f xml:space="preserve"> $I$267 + $H$267</f>
        <v>0</v>
      </c>
      <c r="K267" s="45">
        <f xml:space="preserve"> ROUND(($I$267 + $H$267) * $G$267, 2)</f>
        <v>0</v>
      </c>
    </row>
    <row r="268" spans="2:11" s="5" customFormat="1" ht="30" x14ac:dyDescent="0.25">
      <c r="B268" s="28"/>
      <c r="C268" s="36">
        <v>117646</v>
      </c>
      <c r="D268" s="37">
        <v>17</v>
      </c>
      <c r="E268" s="38" t="s">
        <v>230</v>
      </c>
      <c r="F268" s="36" t="s">
        <v>37</v>
      </c>
      <c r="G268" s="36">
        <v>108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ht="30" x14ac:dyDescent="0.25">
      <c r="B269" s="28"/>
      <c r="C269" s="36">
        <v>110350</v>
      </c>
      <c r="D269" s="37">
        <v>18</v>
      </c>
      <c r="E269" s="38" t="s">
        <v>231</v>
      </c>
      <c r="F269" s="36" t="s">
        <v>30</v>
      </c>
      <c r="G269" s="36">
        <v>549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x14ac:dyDescent="0.25">
      <c r="B270" s="28"/>
      <c r="C270" s="36">
        <v>110352</v>
      </c>
      <c r="D270" s="37">
        <v>19</v>
      </c>
      <c r="E270" s="38" t="s">
        <v>232</v>
      </c>
      <c r="F270" s="36" t="s">
        <v>30</v>
      </c>
      <c r="G270" s="36">
        <v>549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5" customFormat="1" x14ac:dyDescent="0.25">
      <c r="B271" s="28"/>
      <c r="C271" s="36">
        <v>110351</v>
      </c>
      <c r="D271" s="37">
        <v>20</v>
      </c>
      <c r="E271" s="38" t="s">
        <v>233</v>
      </c>
      <c r="F271" s="36" t="s">
        <v>39</v>
      </c>
      <c r="G271" s="36">
        <v>101.4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ht="30" x14ac:dyDescent="0.25">
      <c r="B272" s="28"/>
      <c r="C272" s="36">
        <v>110353</v>
      </c>
      <c r="D272" s="37">
        <v>21</v>
      </c>
      <c r="E272" s="38" t="s">
        <v>234</v>
      </c>
      <c r="F272" s="36" t="s">
        <v>30</v>
      </c>
      <c r="G272" s="36">
        <v>32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ht="30" x14ac:dyDescent="0.25">
      <c r="B273" s="28"/>
      <c r="C273" s="36">
        <v>110354</v>
      </c>
      <c r="D273" s="37">
        <v>22</v>
      </c>
      <c r="E273" s="38" t="s">
        <v>235</v>
      </c>
      <c r="F273" s="36" t="s">
        <v>39</v>
      </c>
      <c r="G273" s="36">
        <v>2.6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ht="45" x14ac:dyDescent="0.25">
      <c r="B274" s="28"/>
      <c r="C274" s="36">
        <v>117647</v>
      </c>
      <c r="D274" s="37">
        <v>23</v>
      </c>
      <c r="E274" s="38" t="s">
        <v>236</v>
      </c>
      <c r="F274" s="36" t="s">
        <v>30</v>
      </c>
      <c r="G274" s="36">
        <v>52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ht="30" x14ac:dyDescent="0.25">
      <c r="B275" s="28"/>
      <c r="C275" s="36">
        <v>110355</v>
      </c>
      <c r="D275" s="37">
        <v>24</v>
      </c>
      <c r="E275" s="38" t="s">
        <v>237</v>
      </c>
      <c r="F275" s="36" t="s">
        <v>39</v>
      </c>
      <c r="G275" s="36">
        <v>0.8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x14ac:dyDescent="0.25">
      <c r="B276" s="28"/>
      <c r="C276" s="36">
        <v>110356</v>
      </c>
      <c r="D276" s="37">
        <v>25</v>
      </c>
      <c r="E276" s="38" t="s">
        <v>185</v>
      </c>
      <c r="F276" s="36" t="s">
        <v>30</v>
      </c>
      <c r="G276" s="36">
        <v>4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ht="30" x14ac:dyDescent="0.25">
      <c r="B277" s="28"/>
      <c r="C277" s="36">
        <v>110357</v>
      </c>
      <c r="D277" s="37">
        <v>26</v>
      </c>
      <c r="E277" s="38" t="s">
        <v>238</v>
      </c>
      <c r="F277" s="36" t="s">
        <v>30</v>
      </c>
      <c r="G277" s="36">
        <v>4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x14ac:dyDescent="0.25">
      <c r="B278" s="28"/>
      <c r="C278" s="36">
        <v>110349</v>
      </c>
      <c r="D278" s="37">
        <v>27</v>
      </c>
      <c r="E278" s="38" t="s">
        <v>239</v>
      </c>
      <c r="F278" s="36" t="s">
        <v>30</v>
      </c>
      <c r="G278" s="36">
        <v>0.72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ht="30" x14ac:dyDescent="0.25">
      <c r="B279" s="28"/>
      <c r="C279" s="36">
        <v>110345</v>
      </c>
      <c r="D279" s="37">
        <v>28</v>
      </c>
      <c r="E279" s="38" t="s">
        <v>240</v>
      </c>
      <c r="F279" s="36" t="s">
        <v>30</v>
      </c>
      <c r="G279" s="36">
        <v>1.1000000000000001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ht="30" x14ac:dyDescent="0.25">
      <c r="B280" s="28"/>
      <c r="C280" s="36">
        <v>110346</v>
      </c>
      <c r="D280" s="37">
        <v>29</v>
      </c>
      <c r="E280" s="38" t="s">
        <v>241</v>
      </c>
      <c r="F280" s="36" t="s">
        <v>30</v>
      </c>
      <c r="G280" s="36">
        <v>5.0999999999999996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ht="30" x14ac:dyDescent="0.25">
      <c r="B281" s="28"/>
      <c r="C281" s="36">
        <v>110347</v>
      </c>
      <c r="D281" s="37">
        <v>30</v>
      </c>
      <c r="E281" s="38" t="s">
        <v>242</v>
      </c>
      <c r="F281" s="36" t="s">
        <v>37</v>
      </c>
      <c r="G281" s="36">
        <v>134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ht="30" x14ac:dyDescent="0.25">
      <c r="B282" s="28"/>
      <c r="C282" s="36">
        <v>110348</v>
      </c>
      <c r="D282" s="37">
        <v>31</v>
      </c>
      <c r="E282" s="38" t="s">
        <v>243</v>
      </c>
      <c r="F282" s="36" t="s">
        <v>30</v>
      </c>
      <c r="G282" s="36">
        <v>75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30" customFormat="1" x14ac:dyDescent="0.25">
      <c r="B283" s="29"/>
      <c r="C283" s="32"/>
      <c r="D283" s="33">
        <v>6</v>
      </c>
      <c r="E283" s="34" t="s">
        <v>244</v>
      </c>
      <c r="F283" s="35"/>
      <c r="G283" s="35"/>
      <c r="H283" s="46"/>
      <c r="I283" s="46"/>
      <c r="J283" s="42"/>
      <c r="K283" s="47">
        <f>ROUND(SUM($K$284:$K$297), 2)</f>
        <v>0</v>
      </c>
    </row>
    <row r="284" spans="2:11" s="5" customFormat="1" ht="30" x14ac:dyDescent="0.25">
      <c r="B284" s="28"/>
      <c r="C284" s="36">
        <v>110359</v>
      </c>
      <c r="D284" s="37">
        <v>1</v>
      </c>
      <c r="E284" s="38" t="s">
        <v>245</v>
      </c>
      <c r="F284" s="36" t="s">
        <v>39</v>
      </c>
      <c r="G284" s="36">
        <v>2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x14ac:dyDescent="0.25">
      <c r="B285" s="28"/>
      <c r="C285" s="36">
        <v>110360</v>
      </c>
      <c r="D285" s="37">
        <v>2</v>
      </c>
      <c r="E285" s="38" t="s">
        <v>154</v>
      </c>
      <c r="F285" s="36" t="s">
        <v>43</v>
      </c>
      <c r="G285" s="36">
        <v>0.05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ht="30" x14ac:dyDescent="0.25">
      <c r="B286" s="28"/>
      <c r="C286" s="36">
        <v>110361</v>
      </c>
      <c r="D286" s="37">
        <v>3</v>
      </c>
      <c r="E286" s="38" t="s">
        <v>246</v>
      </c>
      <c r="F286" s="36" t="s">
        <v>43</v>
      </c>
      <c r="G286" s="36">
        <v>0.60699999999999998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5" customFormat="1" x14ac:dyDescent="0.25">
      <c r="B287" s="28"/>
      <c r="C287" s="36">
        <v>110362</v>
      </c>
      <c r="D287" s="37">
        <v>4</v>
      </c>
      <c r="E287" s="38" t="s">
        <v>247</v>
      </c>
      <c r="F287" s="36" t="s">
        <v>43</v>
      </c>
      <c r="G287" s="36">
        <v>0.60699999999999998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ht="45" x14ac:dyDescent="0.25">
      <c r="B288" s="28"/>
      <c r="C288" s="36">
        <v>110363</v>
      </c>
      <c r="D288" s="37">
        <v>5</v>
      </c>
      <c r="E288" s="38" t="s">
        <v>248</v>
      </c>
      <c r="F288" s="36" t="s">
        <v>30</v>
      </c>
      <c r="G288" s="36">
        <v>6.7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x14ac:dyDescent="0.25">
      <c r="B289" s="28"/>
      <c r="C289" s="36">
        <v>118092</v>
      </c>
      <c r="D289" s="37">
        <v>6</v>
      </c>
      <c r="E289" s="38" t="s">
        <v>249</v>
      </c>
      <c r="F289" s="36" t="s">
        <v>30</v>
      </c>
      <c r="G289" s="36">
        <v>11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x14ac:dyDescent="0.25">
      <c r="B290" s="28"/>
      <c r="C290" s="36">
        <v>117657</v>
      </c>
      <c r="D290" s="37">
        <v>7</v>
      </c>
      <c r="E290" s="38" t="s">
        <v>250</v>
      </c>
      <c r="F290" s="36" t="s">
        <v>30</v>
      </c>
      <c r="G290" s="36">
        <v>11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ht="30" x14ac:dyDescent="0.25">
      <c r="B291" s="28"/>
      <c r="C291" s="36">
        <v>117658</v>
      </c>
      <c r="D291" s="37">
        <v>8</v>
      </c>
      <c r="E291" s="38" t="s">
        <v>251</v>
      </c>
      <c r="F291" s="36" t="s">
        <v>30</v>
      </c>
      <c r="G291" s="36">
        <v>11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ht="45" x14ac:dyDescent="0.25">
      <c r="B292" s="28"/>
      <c r="C292" s="36">
        <v>118093</v>
      </c>
      <c r="D292" s="37">
        <v>9</v>
      </c>
      <c r="E292" s="38" t="s">
        <v>252</v>
      </c>
      <c r="F292" s="36" t="s">
        <v>30</v>
      </c>
      <c r="G292" s="36">
        <v>11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ht="30" x14ac:dyDescent="0.25">
      <c r="B293" s="28"/>
      <c r="C293" s="36">
        <v>117659</v>
      </c>
      <c r="D293" s="37">
        <v>10</v>
      </c>
      <c r="E293" s="38" t="s">
        <v>253</v>
      </c>
      <c r="F293" s="36" t="s">
        <v>30</v>
      </c>
      <c r="G293" s="36">
        <v>6.7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5" customFormat="1" ht="30" x14ac:dyDescent="0.25">
      <c r="B294" s="28"/>
      <c r="C294" s="36">
        <v>110364</v>
      </c>
      <c r="D294" s="37">
        <v>11</v>
      </c>
      <c r="E294" s="38" t="s">
        <v>254</v>
      </c>
      <c r="F294" s="36" t="s">
        <v>43</v>
      </c>
      <c r="G294" s="36">
        <v>0.56999999999999995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x14ac:dyDescent="0.25">
      <c r="B295" s="28"/>
      <c r="C295" s="36">
        <v>110365</v>
      </c>
      <c r="D295" s="37">
        <v>12</v>
      </c>
      <c r="E295" s="38" t="s">
        <v>247</v>
      </c>
      <c r="F295" s="36" t="s">
        <v>43</v>
      </c>
      <c r="G295" s="36">
        <v>0.56999999999999995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ht="45" x14ac:dyDescent="0.25">
      <c r="B296" s="28"/>
      <c r="C296" s="36">
        <v>110366</v>
      </c>
      <c r="D296" s="37">
        <v>13</v>
      </c>
      <c r="E296" s="38" t="s">
        <v>255</v>
      </c>
      <c r="F296" s="36" t="s">
        <v>30</v>
      </c>
      <c r="G296" s="36">
        <v>52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x14ac:dyDescent="0.25">
      <c r="B297" s="28"/>
      <c r="C297" s="36">
        <v>118091</v>
      </c>
      <c r="D297" s="37">
        <v>14</v>
      </c>
      <c r="E297" s="38" t="s">
        <v>256</v>
      </c>
      <c r="F297" s="36" t="s">
        <v>43</v>
      </c>
      <c r="G297" s="36">
        <v>0.33200000000000002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30" customFormat="1" ht="30" x14ac:dyDescent="0.25">
      <c r="B298" s="29"/>
      <c r="C298" s="32"/>
      <c r="D298" s="33">
        <v>7</v>
      </c>
      <c r="E298" s="34" t="s">
        <v>257</v>
      </c>
      <c r="F298" s="35"/>
      <c r="G298" s="35"/>
      <c r="H298" s="46"/>
      <c r="I298" s="46"/>
      <c r="J298" s="42"/>
      <c r="K298" s="47">
        <f>ROUND(SUM($K$299:$K$332), 2)</f>
        <v>0</v>
      </c>
    </row>
    <row r="299" spans="2:11" s="5" customFormat="1" ht="30" x14ac:dyDescent="0.25">
      <c r="B299" s="28"/>
      <c r="C299" s="36">
        <v>110371</v>
      </c>
      <c r="D299" s="37">
        <v>1</v>
      </c>
      <c r="E299" s="38" t="s">
        <v>258</v>
      </c>
      <c r="F299" s="36" t="s">
        <v>39</v>
      </c>
      <c r="G299" s="36">
        <v>1.86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x14ac:dyDescent="0.25">
      <c r="B300" s="28"/>
      <c r="C300" s="36">
        <v>110372</v>
      </c>
      <c r="D300" s="37">
        <v>2</v>
      </c>
      <c r="E300" s="38" t="s">
        <v>134</v>
      </c>
      <c r="F300" s="36" t="s">
        <v>43</v>
      </c>
      <c r="G300" s="36">
        <v>0.11799999999999999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x14ac:dyDescent="0.25">
      <c r="B301" s="28"/>
      <c r="C301" s="36">
        <v>110373</v>
      </c>
      <c r="D301" s="37">
        <v>3</v>
      </c>
      <c r="E301" s="38" t="s">
        <v>130</v>
      </c>
      <c r="F301" s="36" t="s">
        <v>43</v>
      </c>
      <c r="G301" s="36">
        <v>2.3E-2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ht="30" x14ac:dyDescent="0.25">
      <c r="B302" s="28"/>
      <c r="C302" s="36">
        <v>110374</v>
      </c>
      <c r="D302" s="37">
        <v>4</v>
      </c>
      <c r="E302" s="38" t="s">
        <v>259</v>
      </c>
      <c r="F302" s="36" t="s">
        <v>77</v>
      </c>
      <c r="G302" s="36">
        <v>50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ht="30" x14ac:dyDescent="0.25">
      <c r="B303" s="28"/>
      <c r="C303" s="36">
        <v>110375</v>
      </c>
      <c r="D303" s="37">
        <v>5</v>
      </c>
      <c r="E303" s="38" t="s">
        <v>260</v>
      </c>
      <c r="F303" s="36" t="s">
        <v>39</v>
      </c>
      <c r="G303" s="36">
        <v>6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x14ac:dyDescent="0.25">
      <c r="B304" s="28"/>
      <c r="C304" s="36">
        <v>110376</v>
      </c>
      <c r="D304" s="37">
        <v>6</v>
      </c>
      <c r="E304" s="38" t="s">
        <v>150</v>
      </c>
      <c r="F304" s="36" t="s">
        <v>39</v>
      </c>
      <c r="G304" s="36">
        <v>2.4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ht="30" x14ac:dyDescent="0.25">
      <c r="B305" s="28"/>
      <c r="C305" s="36">
        <v>110377</v>
      </c>
      <c r="D305" s="37">
        <v>7</v>
      </c>
      <c r="E305" s="38" t="s">
        <v>261</v>
      </c>
      <c r="F305" s="36" t="s">
        <v>39</v>
      </c>
      <c r="G305" s="36">
        <v>3.6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x14ac:dyDescent="0.25">
      <c r="B306" s="28"/>
      <c r="C306" s="36">
        <v>110378</v>
      </c>
      <c r="D306" s="37">
        <v>8</v>
      </c>
      <c r="E306" s="38" t="s">
        <v>262</v>
      </c>
      <c r="F306" s="36" t="s">
        <v>43</v>
      </c>
      <c r="G306" s="36">
        <v>6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x14ac:dyDescent="0.25">
      <c r="B307" s="28"/>
      <c r="C307" s="36">
        <v>110379</v>
      </c>
      <c r="D307" s="37">
        <v>9</v>
      </c>
      <c r="E307" s="38" t="s">
        <v>263</v>
      </c>
      <c r="F307" s="36" t="s">
        <v>30</v>
      </c>
      <c r="G307" s="36">
        <v>16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x14ac:dyDescent="0.25">
      <c r="B308" s="28"/>
      <c r="C308" s="36">
        <v>110380</v>
      </c>
      <c r="D308" s="37">
        <v>10</v>
      </c>
      <c r="E308" s="38" t="s">
        <v>264</v>
      </c>
      <c r="F308" s="36" t="s">
        <v>39</v>
      </c>
      <c r="G308" s="36">
        <v>3.6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x14ac:dyDescent="0.25">
      <c r="B309" s="28"/>
      <c r="C309" s="36">
        <v>110381</v>
      </c>
      <c r="D309" s="37">
        <v>11</v>
      </c>
      <c r="E309" s="38" t="s">
        <v>265</v>
      </c>
      <c r="F309" s="36" t="s">
        <v>39</v>
      </c>
      <c r="G309" s="36">
        <v>5.8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ht="30" x14ac:dyDescent="0.25">
      <c r="B310" s="28"/>
      <c r="C310" s="36">
        <v>110382</v>
      </c>
      <c r="D310" s="37">
        <v>12</v>
      </c>
      <c r="E310" s="38" t="s">
        <v>266</v>
      </c>
      <c r="F310" s="36" t="s">
        <v>39</v>
      </c>
      <c r="G310" s="36">
        <v>4.9000000000000004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x14ac:dyDescent="0.25">
      <c r="B311" s="28"/>
      <c r="C311" s="36">
        <v>110383</v>
      </c>
      <c r="D311" s="37">
        <v>13</v>
      </c>
      <c r="E311" s="38" t="s">
        <v>154</v>
      </c>
      <c r="F311" s="36" t="s">
        <v>43</v>
      </c>
      <c r="G311" s="36">
        <v>3.6999999999999998E-2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ht="30" x14ac:dyDescent="0.25">
      <c r="B312" s="28"/>
      <c r="C312" s="36">
        <v>110386</v>
      </c>
      <c r="D312" s="37">
        <v>14</v>
      </c>
      <c r="E312" s="38" t="s">
        <v>267</v>
      </c>
      <c r="F312" s="36" t="s">
        <v>43</v>
      </c>
      <c r="G312" s="36">
        <v>0.38800000000000001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x14ac:dyDescent="0.25">
      <c r="B313" s="28"/>
      <c r="C313" s="36">
        <v>110384</v>
      </c>
      <c r="D313" s="37">
        <v>15</v>
      </c>
      <c r="E313" s="38" t="s">
        <v>268</v>
      </c>
      <c r="F313" s="36" t="s">
        <v>43</v>
      </c>
      <c r="G313" s="36">
        <v>0.38800000000000001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ht="30" x14ac:dyDescent="0.25">
      <c r="B314" s="28"/>
      <c r="C314" s="36">
        <v>110385</v>
      </c>
      <c r="D314" s="37">
        <v>16</v>
      </c>
      <c r="E314" s="38" t="s">
        <v>269</v>
      </c>
      <c r="F314" s="36" t="s">
        <v>37</v>
      </c>
      <c r="G314" s="36">
        <v>13.5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ht="30" x14ac:dyDescent="0.25">
      <c r="B315" s="28"/>
      <c r="C315" s="36">
        <v>110388</v>
      </c>
      <c r="D315" s="37">
        <v>17</v>
      </c>
      <c r="E315" s="38" t="s">
        <v>270</v>
      </c>
      <c r="F315" s="36" t="s">
        <v>39</v>
      </c>
      <c r="G315" s="36">
        <v>10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x14ac:dyDescent="0.25">
      <c r="B316" s="28"/>
      <c r="C316" s="36">
        <v>110389</v>
      </c>
      <c r="D316" s="37">
        <v>18</v>
      </c>
      <c r="E316" s="38" t="s">
        <v>150</v>
      </c>
      <c r="F316" s="36" t="s">
        <v>39</v>
      </c>
      <c r="G316" s="36">
        <v>3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5" customFormat="1" ht="30" x14ac:dyDescent="0.25">
      <c r="B317" s="28"/>
      <c r="C317" s="36">
        <v>110390</v>
      </c>
      <c r="D317" s="37">
        <v>19</v>
      </c>
      <c r="E317" s="38" t="s">
        <v>261</v>
      </c>
      <c r="F317" s="36" t="s">
        <v>39</v>
      </c>
      <c r="G317" s="36">
        <v>7</v>
      </c>
      <c r="H317" s="44"/>
      <c r="I317" s="44"/>
      <c r="J317" s="45">
        <f xml:space="preserve"> $I$317 + $H$317</f>
        <v>0</v>
      </c>
      <c r="K317" s="45">
        <f xml:space="preserve"> ROUND(($I$317 + $H$317) * $G$317, 2)</f>
        <v>0</v>
      </c>
    </row>
    <row r="318" spans="2:11" s="5" customFormat="1" x14ac:dyDescent="0.25">
      <c r="B318" s="28"/>
      <c r="C318" s="36">
        <v>110391</v>
      </c>
      <c r="D318" s="37">
        <v>20</v>
      </c>
      <c r="E318" s="38" t="s">
        <v>262</v>
      </c>
      <c r="F318" s="36" t="s">
        <v>43</v>
      </c>
      <c r="G318" s="36">
        <v>12.5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ht="30" x14ac:dyDescent="0.25">
      <c r="B319" s="28"/>
      <c r="C319" s="36">
        <v>110392</v>
      </c>
      <c r="D319" s="37">
        <v>21</v>
      </c>
      <c r="E319" s="38" t="s">
        <v>271</v>
      </c>
      <c r="F319" s="36" t="s">
        <v>39</v>
      </c>
      <c r="G319" s="36">
        <v>4.9000000000000004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x14ac:dyDescent="0.25">
      <c r="B320" s="28"/>
      <c r="C320" s="36">
        <v>110393</v>
      </c>
      <c r="D320" s="37">
        <v>22</v>
      </c>
      <c r="E320" s="38" t="s">
        <v>272</v>
      </c>
      <c r="F320" s="36" t="s">
        <v>39</v>
      </c>
      <c r="G320" s="36">
        <v>4.2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5" customFormat="1" x14ac:dyDescent="0.25">
      <c r="B321" s="28"/>
      <c r="C321" s="36">
        <v>110394</v>
      </c>
      <c r="D321" s="37">
        <v>23</v>
      </c>
      <c r="E321" s="38" t="s">
        <v>134</v>
      </c>
      <c r="F321" s="36" t="s">
        <v>43</v>
      </c>
      <c r="G321" s="36">
        <v>0.22</v>
      </c>
      <c r="H321" s="44"/>
      <c r="I321" s="44"/>
      <c r="J321" s="45">
        <f xml:space="preserve"> $I$321 + $H$321</f>
        <v>0</v>
      </c>
      <c r="K321" s="45">
        <f xml:space="preserve"> ROUND(($I$321 + $H$321) * $G$321, 2)</f>
        <v>0</v>
      </c>
    </row>
    <row r="322" spans="2:11" s="5" customFormat="1" x14ac:dyDescent="0.25">
      <c r="B322" s="28"/>
      <c r="C322" s="36">
        <v>110395</v>
      </c>
      <c r="D322" s="37">
        <v>24</v>
      </c>
      <c r="E322" s="38" t="s">
        <v>130</v>
      </c>
      <c r="F322" s="36" t="s">
        <v>43</v>
      </c>
      <c r="G322" s="36">
        <v>3.3000000000000002E-2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28"/>
      <c r="C323" s="36">
        <v>110396</v>
      </c>
      <c r="D323" s="37">
        <v>25</v>
      </c>
      <c r="E323" s="38" t="s">
        <v>273</v>
      </c>
      <c r="F323" s="36" t="s">
        <v>39</v>
      </c>
      <c r="G323" s="36">
        <v>4.2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x14ac:dyDescent="0.25">
      <c r="B324" s="28"/>
      <c r="C324" s="36">
        <v>110397</v>
      </c>
      <c r="D324" s="37">
        <v>26</v>
      </c>
      <c r="E324" s="38" t="s">
        <v>134</v>
      </c>
      <c r="F324" s="36" t="s">
        <v>43</v>
      </c>
      <c r="G324" s="36">
        <v>0.22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x14ac:dyDescent="0.25">
      <c r="B325" s="28"/>
      <c r="C325" s="36">
        <v>110398</v>
      </c>
      <c r="D325" s="37">
        <v>27</v>
      </c>
      <c r="E325" s="38" t="s">
        <v>130</v>
      </c>
      <c r="F325" s="36" t="s">
        <v>43</v>
      </c>
      <c r="G325" s="36">
        <v>3.2000000000000001E-2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ht="30" x14ac:dyDescent="0.25">
      <c r="B326" s="28"/>
      <c r="C326" s="36">
        <v>110399</v>
      </c>
      <c r="D326" s="37">
        <v>28</v>
      </c>
      <c r="E326" s="38" t="s">
        <v>274</v>
      </c>
      <c r="F326" s="36" t="s">
        <v>43</v>
      </c>
      <c r="G326" s="36">
        <v>2.4540000000000002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ht="30" x14ac:dyDescent="0.25">
      <c r="B327" s="28"/>
      <c r="C327" s="36">
        <v>110400</v>
      </c>
      <c r="D327" s="37">
        <v>29</v>
      </c>
      <c r="E327" s="38" t="s">
        <v>275</v>
      </c>
      <c r="F327" s="36" t="s">
        <v>43</v>
      </c>
      <c r="G327" s="36">
        <v>2.4540000000000002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x14ac:dyDescent="0.25">
      <c r="B328" s="28"/>
      <c r="C328" s="36">
        <v>111331</v>
      </c>
      <c r="D328" s="37">
        <v>30</v>
      </c>
      <c r="E328" s="38" t="s">
        <v>276</v>
      </c>
      <c r="F328" s="36" t="s">
        <v>43</v>
      </c>
      <c r="G328" s="36">
        <v>1.18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28"/>
      <c r="C329" s="36">
        <v>118094</v>
      </c>
      <c r="D329" s="37">
        <v>31</v>
      </c>
      <c r="E329" s="38" t="s">
        <v>154</v>
      </c>
      <c r="F329" s="36" t="s">
        <v>43</v>
      </c>
      <c r="G329" s="36">
        <v>0.33100000000000002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ht="30" x14ac:dyDescent="0.25">
      <c r="B330" s="28"/>
      <c r="C330" s="36">
        <v>118095</v>
      </c>
      <c r="D330" s="37">
        <v>32</v>
      </c>
      <c r="E330" s="38" t="s">
        <v>277</v>
      </c>
      <c r="F330" s="36" t="s">
        <v>39</v>
      </c>
      <c r="G330" s="36">
        <v>3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x14ac:dyDescent="0.25">
      <c r="B331" s="28"/>
      <c r="C331" s="36">
        <v>118096</v>
      </c>
      <c r="D331" s="37">
        <v>33</v>
      </c>
      <c r="E331" s="38" t="s">
        <v>134</v>
      </c>
      <c r="F331" s="36" t="s">
        <v>43</v>
      </c>
      <c r="G331" s="36">
        <v>0.14599999999999999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x14ac:dyDescent="0.25">
      <c r="B332" s="28"/>
      <c r="C332" s="36">
        <v>118097</v>
      </c>
      <c r="D332" s="37">
        <v>34</v>
      </c>
      <c r="E332" s="38" t="s">
        <v>130</v>
      </c>
      <c r="F332" s="36" t="s">
        <v>43</v>
      </c>
      <c r="G332" s="36">
        <v>8.5999999999999993E-2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30" customFormat="1" x14ac:dyDescent="0.25">
      <c r="B333" s="29"/>
      <c r="C333" s="32"/>
      <c r="D333" s="33">
        <v>8</v>
      </c>
      <c r="E333" s="34" t="s">
        <v>278</v>
      </c>
      <c r="F333" s="35"/>
      <c r="G333" s="35"/>
      <c r="H333" s="46"/>
      <c r="I333" s="46"/>
      <c r="J333" s="42"/>
      <c r="K333" s="47">
        <f>ROUND(SUM($K$334:$K$347), 2)</f>
        <v>0</v>
      </c>
    </row>
    <row r="334" spans="2:11" s="5" customFormat="1" x14ac:dyDescent="0.25">
      <c r="B334" s="28"/>
      <c r="C334" s="36">
        <v>110402</v>
      </c>
      <c r="D334" s="37">
        <v>1</v>
      </c>
      <c r="E334" s="38" t="s">
        <v>279</v>
      </c>
      <c r="F334" s="36" t="s">
        <v>30</v>
      </c>
      <c r="G334" s="36">
        <v>932.5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28"/>
      <c r="C335" s="36">
        <v>110403</v>
      </c>
      <c r="D335" s="37">
        <v>2</v>
      </c>
      <c r="E335" s="38" t="s">
        <v>280</v>
      </c>
      <c r="F335" s="36" t="s">
        <v>30</v>
      </c>
      <c r="G335" s="36">
        <v>13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5" customFormat="1" x14ac:dyDescent="0.25">
      <c r="B336" s="28"/>
      <c r="C336" s="36">
        <v>110404</v>
      </c>
      <c r="D336" s="37">
        <v>3</v>
      </c>
      <c r="E336" s="38" t="s">
        <v>281</v>
      </c>
      <c r="F336" s="36" t="s">
        <v>30</v>
      </c>
      <c r="G336" s="36">
        <v>932.5</v>
      </c>
      <c r="H336" s="44"/>
      <c r="I336" s="44"/>
      <c r="J336" s="45">
        <f xml:space="preserve"> $I$336 + $H$336</f>
        <v>0</v>
      </c>
      <c r="K336" s="45">
        <f xml:space="preserve"> ROUND(($I$336 + $H$336) * $G$336, 2)</f>
        <v>0</v>
      </c>
    </row>
    <row r="337" spans="2:11" s="5" customFormat="1" ht="30" x14ac:dyDescent="0.25">
      <c r="B337" s="28"/>
      <c r="C337" s="36">
        <v>110405</v>
      </c>
      <c r="D337" s="37">
        <v>4</v>
      </c>
      <c r="E337" s="38" t="s">
        <v>282</v>
      </c>
      <c r="F337" s="36" t="s">
        <v>30</v>
      </c>
      <c r="G337" s="36">
        <v>81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x14ac:dyDescent="0.25">
      <c r="B338" s="28"/>
      <c r="C338" s="36">
        <v>110406</v>
      </c>
      <c r="D338" s="37">
        <v>5</v>
      </c>
      <c r="E338" s="38" t="s">
        <v>283</v>
      </c>
      <c r="F338" s="36" t="s">
        <v>30</v>
      </c>
      <c r="G338" s="36">
        <v>1355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ht="30" x14ac:dyDescent="0.25">
      <c r="B339" s="28"/>
      <c r="C339" s="36">
        <v>110409</v>
      </c>
      <c r="D339" s="37">
        <v>6</v>
      </c>
      <c r="E339" s="38" t="s">
        <v>284</v>
      </c>
      <c r="F339" s="36" t="s">
        <v>30</v>
      </c>
      <c r="G339" s="36">
        <v>245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x14ac:dyDescent="0.25">
      <c r="B340" s="28"/>
      <c r="C340" s="36">
        <v>110407</v>
      </c>
      <c r="D340" s="37">
        <v>7</v>
      </c>
      <c r="E340" s="38" t="s">
        <v>185</v>
      </c>
      <c r="F340" s="36" t="s">
        <v>30</v>
      </c>
      <c r="G340" s="36">
        <v>78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ht="45" x14ac:dyDescent="0.25">
      <c r="B341" s="28"/>
      <c r="C341" s="36">
        <v>110410</v>
      </c>
      <c r="D341" s="37">
        <v>8</v>
      </c>
      <c r="E341" s="38" t="s">
        <v>285</v>
      </c>
      <c r="F341" s="36" t="s">
        <v>30</v>
      </c>
      <c r="G341" s="36">
        <v>1600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ht="30" x14ac:dyDescent="0.25">
      <c r="B342" s="28"/>
      <c r="C342" s="36">
        <v>110411</v>
      </c>
      <c r="D342" s="37">
        <v>9</v>
      </c>
      <c r="E342" s="38" t="s">
        <v>286</v>
      </c>
      <c r="F342" s="36" t="s">
        <v>30</v>
      </c>
      <c r="G342" s="36">
        <v>499.5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5" customFormat="1" ht="30" x14ac:dyDescent="0.25">
      <c r="B343" s="28"/>
      <c r="C343" s="36">
        <v>110412</v>
      </c>
      <c r="D343" s="37">
        <v>10</v>
      </c>
      <c r="E343" s="38" t="s">
        <v>287</v>
      </c>
      <c r="F343" s="36" t="s">
        <v>30</v>
      </c>
      <c r="G343" s="36">
        <v>499.5</v>
      </c>
      <c r="H343" s="44"/>
      <c r="I343" s="44"/>
      <c r="J343" s="45">
        <f xml:space="preserve"> $I$343 + $H$343</f>
        <v>0</v>
      </c>
      <c r="K343" s="45">
        <f xml:space="preserve"> ROUND(($I$343 + $H$343) * $G$343, 2)</f>
        <v>0</v>
      </c>
    </row>
    <row r="344" spans="2:11" s="5" customFormat="1" ht="45" x14ac:dyDescent="0.25">
      <c r="B344" s="28"/>
      <c r="C344" s="36">
        <v>110413</v>
      </c>
      <c r="D344" s="37">
        <v>11</v>
      </c>
      <c r="E344" s="38" t="s">
        <v>288</v>
      </c>
      <c r="F344" s="36" t="s">
        <v>30</v>
      </c>
      <c r="G344" s="36">
        <v>370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ht="30" x14ac:dyDescent="0.25">
      <c r="B345" s="28"/>
      <c r="C345" s="36">
        <v>110414</v>
      </c>
      <c r="D345" s="37">
        <v>12</v>
      </c>
      <c r="E345" s="38" t="s">
        <v>289</v>
      </c>
      <c r="F345" s="36" t="s">
        <v>30</v>
      </c>
      <c r="G345" s="36">
        <v>370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ht="30" x14ac:dyDescent="0.25">
      <c r="B346" s="28"/>
      <c r="C346" s="36">
        <v>110415</v>
      </c>
      <c r="D346" s="37">
        <v>13</v>
      </c>
      <c r="E346" s="38" t="s">
        <v>290</v>
      </c>
      <c r="F346" s="36" t="s">
        <v>30</v>
      </c>
      <c r="G346" s="36">
        <v>370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ht="30" x14ac:dyDescent="0.25">
      <c r="B347" s="28"/>
      <c r="C347" s="36">
        <v>111313</v>
      </c>
      <c r="D347" s="37">
        <v>14</v>
      </c>
      <c r="E347" s="38" t="s">
        <v>291</v>
      </c>
      <c r="F347" s="36" t="s">
        <v>37</v>
      </c>
      <c r="G347" s="36">
        <v>45.2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30" customFormat="1" x14ac:dyDescent="0.25">
      <c r="B348" s="29"/>
      <c r="C348" s="32"/>
      <c r="D348" s="33">
        <v>9</v>
      </c>
      <c r="E348" s="34" t="s">
        <v>292</v>
      </c>
      <c r="F348" s="35"/>
      <c r="G348" s="35"/>
      <c r="H348" s="46"/>
      <c r="I348" s="46"/>
      <c r="J348" s="42"/>
      <c r="K348" s="47">
        <f>ROUND(SUM($K$349:$K$368), 2)</f>
        <v>0</v>
      </c>
    </row>
    <row r="349" spans="2:11" s="5" customFormat="1" ht="45" x14ac:dyDescent="0.25">
      <c r="B349" s="28"/>
      <c r="C349" s="36">
        <v>110416</v>
      </c>
      <c r="D349" s="37">
        <v>1</v>
      </c>
      <c r="E349" s="38" t="s">
        <v>293</v>
      </c>
      <c r="F349" s="36" t="s">
        <v>30</v>
      </c>
      <c r="G349" s="36">
        <v>19.3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ht="45" x14ac:dyDescent="0.25">
      <c r="B350" s="28"/>
      <c r="C350" s="36">
        <v>110417</v>
      </c>
      <c r="D350" s="37">
        <v>2</v>
      </c>
      <c r="E350" s="38" t="s">
        <v>294</v>
      </c>
      <c r="F350" s="36" t="s">
        <v>30</v>
      </c>
      <c r="G350" s="36">
        <v>5.4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ht="45" x14ac:dyDescent="0.25">
      <c r="B351" s="28"/>
      <c r="C351" s="36">
        <v>118144</v>
      </c>
      <c r="D351" s="37">
        <v>3</v>
      </c>
      <c r="E351" s="38" t="s">
        <v>295</v>
      </c>
      <c r="F351" s="36" t="s">
        <v>30</v>
      </c>
      <c r="G351" s="36">
        <v>27.33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ht="30" x14ac:dyDescent="0.25">
      <c r="B352" s="28"/>
      <c r="C352" s="36">
        <v>110421</v>
      </c>
      <c r="D352" s="37">
        <v>4</v>
      </c>
      <c r="E352" s="38" t="s">
        <v>296</v>
      </c>
      <c r="F352" s="36" t="s">
        <v>30</v>
      </c>
      <c r="G352" s="36">
        <v>5.9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ht="45" x14ac:dyDescent="0.25">
      <c r="B353" s="28"/>
      <c r="C353" s="36">
        <v>110422</v>
      </c>
      <c r="D353" s="37">
        <v>5</v>
      </c>
      <c r="E353" s="38" t="s">
        <v>297</v>
      </c>
      <c r="F353" s="36" t="s">
        <v>30</v>
      </c>
      <c r="G353" s="36">
        <v>3.2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ht="45" x14ac:dyDescent="0.25">
      <c r="B354" s="28"/>
      <c r="C354" s="36">
        <v>110423</v>
      </c>
      <c r="D354" s="37">
        <v>6</v>
      </c>
      <c r="E354" s="38" t="s">
        <v>298</v>
      </c>
      <c r="F354" s="36" t="s">
        <v>30</v>
      </c>
      <c r="G354" s="36">
        <v>40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ht="45" x14ac:dyDescent="0.25">
      <c r="B355" s="28"/>
      <c r="C355" s="36">
        <v>110424</v>
      </c>
      <c r="D355" s="37">
        <v>7</v>
      </c>
      <c r="E355" s="38" t="s">
        <v>299</v>
      </c>
      <c r="F355" s="36" t="s">
        <v>30</v>
      </c>
      <c r="G355" s="36">
        <v>5.5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x14ac:dyDescent="0.25">
      <c r="B356" s="28"/>
      <c r="C356" s="36">
        <v>110425</v>
      </c>
      <c r="D356" s="37">
        <v>8</v>
      </c>
      <c r="E356" s="38" t="s">
        <v>300</v>
      </c>
      <c r="F356" s="36" t="s">
        <v>91</v>
      </c>
      <c r="G356" s="36">
        <v>34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5" customFormat="1" ht="45" x14ac:dyDescent="0.25">
      <c r="B357" s="28"/>
      <c r="C357" s="36">
        <v>110427</v>
      </c>
      <c r="D357" s="37">
        <v>9</v>
      </c>
      <c r="E357" s="38" t="s">
        <v>301</v>
      </c>
      <c r="F357" s="36" t="s">
        <v>30</v>
      </c>
      <c r="G357" s="36">
        <v>23.1</v>
      </c>
      <c r="H357" s="44"/>
      <c r="I357" s="44"/>
      <c r="J357" s="45">
        <f xml:space="preserve"> $I$357 + $H$357</f>
        <v>0</v>
      </c>
      <c r="K357" s="45">
        <f xml:space="preserve"> ROUND(($I$357 + $H$357) * $G$357, 2)</f>
        <v>0</v>
      </c>
    </row>
    <row r="358" spans="2:11" s="5" customFormat="1" x14ac:dyDescent="0.25">
      <c r="B358" s="28"/>
      <c r="C358" s="36">
        <v>114790</v>
      </c>
      <c r="D358" s="37">
        <v>10</v>
      </c>
      <c r="E358" s="38" t="s">
        <v>302</v>
      </c>
      <c r="F358" s="36" t="s">
        <v>77</v>
      </c>
      <c r="G358" s="36">
        <v>55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ht="45" x14ac:dyDescent="0.25">
      <c r="B359" s="28"/>
      <c r="C359" s="36">
        <v>110428</v>
      </c>
      <c r="D359" s="37">
        <v>11</v>
      </c>
      <c r="E359" s="38" t="s">
        <v>303</v>
      </c>
      <c r="F359" s="36" t="s">
        <v>30</v>
      </c>
      <c r="G359" s="36">
        <v>78.2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ht="45" x14ac:dyDescent="0.25">
      <c r="B360" s="28"/>
      <c r="C360" s="36">
        <v>110429</v>
      </c>
      <c r="D360" s="37">
        <v>12</v>
      </c>
      <c r="E360" s="38" t="s">
        <v>304</v>
      </c>
      <c r="F360" s="36" t="s">
        <v>30</v>
      </c>
      <c r="G360" s="36">
        <v>156.1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x14ac:dyDescent="0.25">
      <c r="B361" s="28"/>
      <c r="C361" s="36">
        <v>110432</v>
      </c>
      <c r="D361" s="37">
        <v>13</v>
      </c>
      <c r="E361" s="38" t="s">
        <v>305</v>
      </c>
      <c r="F361" s="36" t="s">
        <v>37</v>
      </c>
      <c r="G361" s="36">
        <v>142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ht="45" x14ac:dyDescent="0.25">
      <c r="B362" s="28"/>
      <c r="C362" s="36">
        <v>118098</v>
      </c>
      <c r="D362" s="37">
        <v>14</v>
      </c>
      <c r="E362" s="38" t="s">
        <v>306</v>
      </c>
      <c r="F362" s="36" t="s">
        <v>30</v>
      </c>
      <c r="G362" s="36">
        <v>5.3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ht="45" x14ac:dyDescent="0.25">
      <c r="B363" s="28"/>
      <c r="C363" s="36">
        <v>118099</v>
      </c>
      <c r="D363" s="37">
        <v>15</v>
      </c>
      <c r="E363" s="38" t="s">
        <v>307</v>
      </c>
      <c r="F363" s="36" t="s">
        <v>30</v>
      </c>
      <c r="G363" s="36">
        <v>20.5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ht="45" x14ac:dyDescent="0.25">
      <c r="B364" s="28"/>
      <c r="C364" s="36">
        <v>110435</v>
      </c>
      <c r="D364" s="37">
        <v>16</v>
      </c>
      <c r="E364" s="38" t="s">
        <v>308</v>
      </c>
      <c r="F364" s="36" t="s">
        <v>30</v>
      </c>
      <c r="G364" s="36">
        <v>6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ht="45" x14ac:dyDescent="0.25">
      <c r="B365" s="28"/>
      <c r="C365" s="36">
        <v>110437</v>
      </c>
      <c r="D365" s="37">
        <v>17</v>
      </c>
      <c r="E365" s="38" t="s">
        <v>309</v>
      </c>
      <c r="F365" s="36" t="s">
        <v>30</v>
      </c>
      <c r="G365" s="36">
        <v>8.5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ht="30" x14ac:dyDescent="0.25">
      <c r="B366" s="28"/>
      <c r="C366" s="36">
        <v>110436</v>
      </c>
      <c r="D366" s="37">
        <v>18</v>
      </c>
      <c r="E366" s="38" t="s">
        <v>310</v>
      </c>
      <c r="F366" s="36" t="s">
        <v>30</v>
      </c>
      <c r="G366" s="36">
        <v>33.5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ht="30" x14ac:dyDescent="0.25">
      <c r="B367" s="28"/>
      <c r="C367" s="36">
        <v>118100</v>
      </c>
      <c r="D367" s="37">
        <v>19</v>
      </c>
      <c r="E367" s="38" t="s">
        <v>146</v>
      </c>
      <c r="F367" s="36" t="s">
        <v>77</v>
      </c>
      <c r="G367" s="36">
        <v>48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x14ac:dyDescent="0.25">
      <c r="B368" s="28"/>
      <c r="C368" s="36">
        <v>112163</v>
      </c>
      <c r="D368" s="37">
        <v>20</v>
      </c>
      <c r="E368" s="38" t="s">
        <v>311</v>
      </c>
      <c r="F368" s="36" t="s">
        <v>30</v>
      </c>
      <c r="G368" s="36">
        <v>185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30" customFormat="1" x14ac:dyDescent="0.25">
      <c r="B369" s="29"/>
      <c r="C369" s="32"/>
      <c r="D369" s="33">
        <v>10</v>
      </c>
      <c r="E369" s="34" t="s">
        <v>312</v>
      </c>
      <c r="F369" s="35"/>
      <c r="G369" s="35"/>
      <c r="H369" s="46"/>
      <c r="I369" s="46"/>
      <c r="J369" s="42"/>
      <c r="K369" s="47">
        <f>ROUND(SUM($K$370:$K$382), 2)</f>
        <v>0</v>
      </c>
    </row>
    <row r="370" spans="2:11" s="5" customFormat="1" x14ac:dyDescent="0.25">
      <c r="B370" s="28"/>
      <c r="C370" s="36">
        <v>110476</v>
      </c>
      <c r="D370" s="37">
        <v>1</v>
      </c>
      <c r="E370" s="38" t="s">
        <v>263</v>
      </c>
      <c r="F370" s="36" t="s">
        <v>30</v>
      </c>
      <c r="G370" s="36">
        <v>497.7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ht="30" x14ac:dyDescent="0.25">
      <c r="B371" s="28"/>
      <c r="C371" s="36">
        <v>110690</v>
      </c>
      <c r="D371" s="37">
        <v>2</v>
      </c>
      <c r="E371" s="38" t="s">
        <v>313</v>
      </c>
      <c r="F371" s="36" t="s">
        <v>39</v>
      </c>
      <c r="G371" s="36">
        <v>76.2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ht="30" x14ac:dyDescent="0.25">
      <c r="B372" s="28"/>
      <c r="C372" s="36">
        <v>110691</v>
      </c>
      <c r="D372" s="37">
        <v>3</v>
      </c>
      <c r="E372" s="38" t="s">
        <v>314</v>
      </c>
      <c r="F372" s="36" t="s">
        <v>39</v>
      </c>
      <c r="G372" s="36">
        <v>50.8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x14ac:dyDescent="0.25">
      <c r="B373" s="28"/>
      <c r="C373" s="36">
        <v>110692</v>
      </c>
      <c r="D373" s="37">
        <v>4</v>
      </c>
      <c r="E373" s="38" t="s">
        <v>315</v>
      </c>
      <c r="F373" s="36" t="s">
        <v>30</v>
      </c>
      <c r="G373" s="36">
        <v>555.70000000000005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5" customFormat="1" ht="30" x14ac:dyDescent="0.25">
      <c r="B374" s="28"/>
      <c r="C374" s="36">
        <v>110703</v>
      </c>
      <c r="D374" s="37">
        <v>5</v>
      </c>
      <c r="E374" s="38" t="s">
        <v>231</v>
      </c>
      <c r="F374" s="36" t="s">
        <v>30</v>
      </c>
      <c r="G374" s="36">
        <v>974.7</v>
      </c>
      <c r="H374" s="44"/>
      <c r="I374" s="44"/>
      <c r="J374" s="45">
        <f xml:space="preserve"> $I$374 + $H$374</f>
        <v>0</v>
      </c>
      <c r="K374" s="45">
        <f xml:space="preserve"> ROUND(($I$374 + $H$374) * $G$374, 2)</f>
        <v>0</v>
      </c>
    </row>
    <row r="375" spans="2:11" s="5" customFormat="1" ht="30" x14ac:dyDescent="0.25">
      <c r="B375" s="28"/>
      <c r="C375" s="36">
        <v>110704</v>
      </c>
      <c r="D375" s="37">
        <v>6</v>
      </c>
      <c r="E375" s="38" t="s">
        <v>316</v>
      </c>
      <c r="F375" s="36" t="s">
        <v>30</v>
      </c>
      <c r="G375" s="36">
        <v>287.89999999999998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ht="30" x14ac:dyDescent="0.25">
      <c r="B376" s="28"/>
      <c r="C376" s="36">
        <v>111267</v>
      </c>
      <c r="D376" s="37">
        <v>7</v>
      </c>
      <c r="E376" s="38" t="s">
        <v>317</v>
      </c>
      <c r="F376" s="36" t="s">
        <v>30</v>
      </c>
      <c r="G376" s="36">
        <v>25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ht="30" x14ac:dyDescent="0.25">
      <c r="B377" s="28"/>
      <c r="C377" s="36">
        <v>110705</v>
      </c>
      <c r="D377" s="37">
        <v>8</v>
      </c>
      <c r="E377" s="38" t="s">
        <v>318</v>
      </c>
      <c r="F377" s="36" t="s">
        <v>30</v>
      </c>
      <c r="G377" s="36">
        <v>81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ht="45" x14ac:dyDescent="0.25">
      <c r="B378" s="28"/>
      <c r="C378" s="36">
        <v>110706</v>
      </c>
      <c r="D378" s="37">
        <v>9</v>
      </c>
      <c r="E378" s="38" t="s">
        <v>319</v>
      </c>
      <c r="F378" s="36" t="s">
        <v>30</v>
      </c>
      <c r="G378" s="36">
        <v>592.79999999999995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5" customFormat="1" ht="45" x14ac:dyDescent="0.25">
      <c r="B379" s="28"/>
      <c r="C379" s="36">
        <v>111280</v>
      </c>
      <c r="D379" s="37">
        <v>10</v>
      </c>
      <c r="E379" s="38" t="s">
        <v>320</v>
      </c>
      <c r="F379" s="36" t="s">
        <v>30</v>
      </c>
      <c r="G379" s="36">
        <v>45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5" customFormat="1" x14ac:dyDescent="0.25">
      <c r="B380" s="28"/>
      <c r="C380" s="36">
        <v>111281</v>
      </c>
      <c r="D380" s="37">
        <v>11</v>
      </c>
      <c r="E380" s="38" t="s">
        <v>321</v>
      </c>
      <c r="F380" s="36" t="s">
        <v>43</v>
      </c>
      <c r="G380" s="36">
        <v>0.05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5" customFormat="1" ht="30" x14ac:dyDescent="0.25">
      <c r="B381" s="28"/>
      <c r="C381" s="36">
        <v>111284</v>
      </c>
      <c r="D381" s="37">
        <v>12</v>
      </c>
      <c r="E381" s="38" t="s">
        <v>322</v>
      </c>
      <c r="F381" s="36" t="s">
        <v>30</v>
      </c>
      <c r="G381" s="36">
        <v>45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ht="30" x14ac:dyDescent="0.25">
      <c r="B382" s="28"/>
      <c r="C382" s="36">
        <v>111285</v>
      </c>
      <c r="D382" s="37">
        <v>13</v>
      </c>
      <c r="E382" s="38" t="s">
        <v>323</v>
      </c>
      <c r="F382" s="36" t="s">
        <v>30</v>
      </c>
      <c r="G382" s="36">
        <v>5.25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30" customFormat="1" x14ac:dyDescent="0.25">
      <c r="B383" s="29"/>
      <c r="C383" s="32"/>
      <c r="D383" s="33">
        <v>11</v>
      </c>
      <c r="E383" s="34" t="s">
        <v>324</v>
      </c>
      <c r="F383" s="35"/>
      <c r="G383" s="35"/>
      <c r="H383" s="46"/>
      <c r="I383" s="46"/>
      <c r="J383" s="42"/>
      <c r="K383" s="47">
        <f>ROUND(SUM($K$384:$K$395), 2)</f>
        <v>0</v>
      </c>
    </row>
    <row r="384" spans="2:11" s="5" customFormat="1" ht="30" x14ac:dyDescent="0.25">
      <c r="B384" s="28"/>
      <c r="C384" s="36">
        <v>111286</v>
      </c>
      <c r="D384" s="37">
        <v>1</v>
      </c>
      <c r="E384" s="38" t="s">
        <v>325</v>
      </c>
      <c r="F384" s="36" t="s">
        <v>30</v>
      </c>
      <c r="G384" s="36">
        <v>237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ht="30" x14ac:dyDescent="0.25">
      <c r="B385" s="28"/>
      <c r="C385" s="36">
        <v>111287</v>
      </c>
      <c r="D385" s="37">
        <v>2</v>
      </c>
      <c r="E385" s="38" t="s">
        <v>326</v>
      </c>
      <c r="F385" s="36" t="s">
        <v>30</v>
      </c>
      <c r="G385" s="36">
        <v>443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x14ac:dyDescent="0.25">
      <c r="B386" s="28"/>
      <c r="C386" s="36">
        <v>111296</v>
      </c>
      <c r="D386" s="37">
        <v>3</v>
      </c>
      <c r="E386" s="38" t="s">
        <v>327</v>
      </c>
      <c r="F386" s="36" t="s">
        <v>43</v>
      </c>
      <c r="G386" s="36">
        <v>0.35399999999999998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ht="30" x14ac:dyDescent="0.25">
      <c r="B387" s="28"/>
      <c r="C387" s="36">
        <v>111304</v>
      </c>
      <c r="D387" s="37">
        <v>4</v>
      </c>
      <c r="E387" s="38" t="s">
        <v>328</v>
      </c>
      <c r="F387" s="36" t="s">
        <v>30</v>
      </c>
      <c r="G387" s="36">
        <v>27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x14ac:dyDescent="0.25">
      <c r="B388" s="28"/>
      <c r="C388" s="36">
        <v>111305</v>
      </c>
      <c r="D388" s="37">
        <v>5</v>
      </c>
      <c r="E388" s="38" t="s">
        <v>327</v>
      </c>
      <c r="F388" s="36" t="s">
        <v>43</v>
      </c>
      <c r="G388" s="36">
        <v>2.1000000000000001E-2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ht="30" x14ac:dyDescent="0.25">
      <c r="B389" s="28"/>
      <c r="C389" s="36">
        <v>111306</v>
      </c>
      <c r="D389" s="37">
        <v>6</v>
      </c>
      <c r="E389" s="38" t="s">
        <v>329</v>
      </c>
      <c r="F389" s="36" t="s">
        <v>30</v>
      </c>
      <c r="G389" s="36">
        <v>110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5" customFormat="1" ht="60" x14ac:dyDescent="0.25">
      <c r="B390" s="28"/>
      <c r="C390" s="36">
        <v>111307</v>
      </c>
      <c r="D390" s="37">
        <v>7</v>
      </c>
      <c r="E390" s="38" t="s">
        <v>330</v>
      </c>
      <c r="F390" s="36" t="s">
        <v>30</v>
      </c>
      <c r="G390" s="36">
        <v>580</v>
      </c>
      <c r="H390" s="44"/>
      <c r="I390" s="44"/>
      <c r="J390" s="45">
        <f xml:space="preserve"> $I$390 + $H$390</f>
        <v>0</v>
      </c>
      <c r="K390" s="45">
        <f xml:space="preserve"> ROUND(($I$390 + $H$390) * $G$390, 2)</f>
        <v>0</v>
      </c>
    </row>
    <row r="391" spans="2:11" s="5" customFormat="1" ht="45" x14ac:dyDescent="0.25">
      <c r="B391" s="28"/>
      <c r="C391" s="36">
        <v>111308</v>
      </c>
      <c r="D391" s="37">
        <v>8</v>
      </c>
      <c r="E391" s="38" t="s">
        <v>331</v>
      </c>
      <c r="F391" s="36" t="s">
        <v>30</v>
      </c>
      <c r="G391" s="36">
        <v>30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x14ac:dyDescent="0.25">
      <c r="B392" s="28"/>
      <c r="C392" s="36">
        <v>111309</v>
      </c>
      <c r="D392" s="37">
        <v>9</v>
      </c>
      <c r="E392" s="38" t="s">
        <v>327</v>
      </c>
      <c r="F392" s="36" t="s">
        <v>43</v>
      </c>
      <c r="G392" s="36">
        <v>2.5000000000000001E-2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ht="30" x14ac:dyDescent="0.25">
      <c r="B393" s="28"/>
      <c r="C393" s="36">
        <v>111310</v>
      </c>
      <c r="D393" s="37">
        <v>10</v>
      </c>
      <c r="E393" s="38" t="s">
        <v>332</v>
      </c>
      <c r="F393" s="36" t="s">
        <v>30</v>
      </c>
      <c r="G393" s="36">
        <v>43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ht="30" x14ac:dyDescent="0.25">
      <c r="B394" s="28"/>
      <c r="C394" s="36">
        <v>111311</v>
      </c>
      <c r="D394" s="37">
        <v>11</v>
      </c>
      <c r="E394" s="38" t="s">
        <v>333</v>
      </c>
      <c r="F394" s="36" t="s">
        <v>30</v>
      </c>
      <c r="G394" s="36">
        <v>70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x14ac:dyDescent="0.25">
      <c r="B395" s="28"/>
      <c r="C395" s="36">
        <v>111312</v>
      </c>
      <c r="D395" s="37">
        <v>12</v>
      </c>
      <c r="E395" s="38" t="s">
        <v>327</v>
      </c>
      <c r="F395" s="36" t="s">
        <v>43</v>
      </c>
      <c r="G395" s="36">
        <v>5.6000000000000001E-2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30" customFormat="1" x14ac:dyDescent="0.25">
      <c r="B396" s="29"/>
      <c r="C396" s="32"/>
      <c r="D396" s="33">
        <v>12</v>
      </c>
      <c r="E396" s="34" t="s">
        <v>334</v>
      </c>
      <c r="F396" s="35"/>
      <c r="G396" s="35"/>
      <c r="H396" s="46"/>
      <c r="I396" s="46"/>
      <c r="J396" s="42"/>
      <c r="K396" s="47">
        <f>ROUND(SUM($K$397:$K$414), 2)</f>
        <v>0</v>
      </c>
    </row>
    <row r="397" spans="2:11" s="5" customFormat="1" x14ac:dyDescent="0.25">
      <c r="B397" s="28"/>
      <c r="C397" s="36">
        <v>111317</v>
      </c>
      <c r="D397" s="37">
        <v>1</v>
      </c>
      <c r="E397" s="38" t="s">
        <v>335</v>
      </c>
      <c r="F397" s="36" t="s">
        <v>30</v>
      </c>
      <c r="G397" s="36">
        <v>60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ht="30" x14ac:dyDescent="0.25">
      <c r="B398" s="28"/>
      <c r="C398" s="36">
        <v>111318</v>
      </c>
      <c r="D398" s="37">
        <v>2</v>
      </c>
      <c r="E398" s="38" t="s">
        <v>336</v>
      </c>
      <c r="F398" s="36" t="s">
        <v>39</v>
      </c>
      <c r="G398" s="36">
        <v>6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ht="30" x14ac:dyDescent="0.25">
      <c r="B399" s="28"/>
      <c r="C399" s="36">
        <v>111319</v>
      </c>
      <c r="D399" s="37">
        <v>3</v>
      </c>
      <c r="E399" s="38" t="s">
        <v>337</v>
      </c>
      <c r="F399" s="36" t="s">
        <v>39</v>
      </c>
      <c r="G399" s="36">
        <v>6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ht="30" x14ac:dyDescent="0.25">
      <c r="B400" s="28"/>
      <c r="C400" s="36">
        <v>118101</v>
      </c>
      <c r="D400" s="37">
        <v>4</v>
      </c>
      <c r="E400" s="38" t="s">
        <v>338</v>
      </c>
      <c r="F400" s="36" t="s">
        <v>30</v>
      </c>
      <c r="G400" s="36">
        <v>60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ht="30" x14ac:dyDescent="0.25">
      <c r="B401" s="28"/>
      <c r="C401" s="36">
        <v>111321</v>
      </c>
      <c r="D401" s="37">
        <v>5</v>
      </c>
      <c r="E401" s="38" t="s">
        <v>339</v>
      </c>
      <c r="F401" s="36" t="s">
        <v>37</v>
      </c>
      <c r="G401" s="36">
        <v>30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5" customFormat="1" x14ac:dyDescent="0.25">
      <c r="B402" s="28"/>
      <c r="C402" s="36">
        <v>111322</v>
      </c>
      <c r="D402" s="37">
        <v>6</v>
      </c>
      <c r="E402" s="38" t="s">
        <v>340</v>
      </c>
      <c r="F402" s="36" t="s">
        <v>30</v>
      </c>
      <c r="G402" s="36">
        <v>50</v>
      </c>
      <c r="H402" s="44"/>
      <c r="I402" s="44"/>
      <c r="J402" s="45">
        <f xml:space="preserve"> $I$402 + $H$402</f>
        <v>0</v>
      </c>
      <c r="K402" s="45">
        <f xml:space="preserve"> ROUND(($I$402 + $H$402) * $G$402, 2)</f>
        <v>0</v>
      </c>
    </row>
    <row r="403" spans="2:11" s="5" customFormat="1" ht="30" x14ac:dyDescent="0.25">
      <c r="B403" s="28"/>
      <c r="C403" s="36">
        <v>111323</v>
      </c>
      <c r="D403" s="37">
        <v>7</v>
      </c>
      <c r="E403" s="38" t="s">
        <v>341</v>
      </c>
      <c r="F403" s="36" t="s">
        <v>39</v>
      </c>
      <c r="G403" s="36">
        <v>50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x14ac:dyDescent="0.25">
      <c r="B404" s="28"/>
      <c r="C404" s="36">
        <v>111324</v>
      </c>
      <c r="D404" s="37">
        <v>8</v>
      </c>
      <c r="E404" s="38" t="s">
        <v>342</v>
      </c>
      <c r="F404" s="36" t="s">
        <v>39</v>
      </c>
      <c r="G404" s="36">
        <v>2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x14ac:dyDescent="0.25">
      <c r="B405" s="28"/>
      <c r="C405" s="36">
        <v>111325</v>
      </c>
      <c r="D405" s="37">
        <v>9</v>
      </c>
      <c r="E405" s="38" t="s">
        <v>343</v>
      </c>
      <c r="F405" s="36" t="s">
        <v>39</v>
      </c>
      <c r="G405" s="36">
        <v>1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ht="45" x14ac:dyDescent="0.25">
      <c r="B406" s="28"/>
      <c r="C406" s="36">
        <v>111326</v>
      </c>
      <c r="D406" s="37">
        <v>10</v>
      </c>
      <c r="E406" s="38" t="s">
        <v>344</v>
      </c>
      <c r="F406" s="36" t="s">
        <v>30</v>
      </c>
      <c r="G406" s="36">
        <v>20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ht="30" x14ac:dyDescent="0.25">
      <c r="B407" s="28"/>
      <c r="C407" s="36">
        <v>111327</v>
      </c>
      <c r="D407" s="37">
        <v>11</v>
      </c>
      <c r="E407" s="38" t="s">
        <v>345</v>
      </c>
      <c r="F407" s="36" t="s">
        <v>37</v>
      </c>
      <c r="G407" s="36">
        <v>44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x14ac:dyDescent="0.25">
      <c r="B408" s="28"/>
      <c r="C408" s="36">
        <v>111328</v>
      </c>
      <c r="D408" s="37">
        <v>12</v>
      </c>
      <c r="E408" s="38" t="s">
        <v>346</v>
      </c>
      <c r="F408" s="36" t="s">
        <v>39</v>
      </c>
      <c r="G408" s="36">
        <v>1.8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ht="45" x14ac:dyDescent="0.25">
      <c r="B409" s="28"/>
      <c r="C409" s="36">
        <v>111329</v>
      </c>
      <c r="D409" s="37">
        <v>13</v>
      </c>
      <c r="E409" s="38" t="s">
        <v>331</v>
      </c>
      <c r="F409" s="36" t="s">
        <v>30</v>
      </c>
      <c r="G409" s="36">
        <v>14.5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x14ac:dyDescent="0.25">
      <c r="B410" s="28"/>
      <c r="C410" s="36">
        <v>111330</v>
      </c>
      <c r="D410" s="37">
        <v>14</v>
      </c>
      <c r="E410" s="38" t="s">
        <v>327</v>
      </c>
      <c r="F410" s="36" t="s">
        <v>43</v>
      </c>
      <c r="G410" s="36">
        <v>1.2E-2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x14ac:dyDescent="0.25">
      <c r="B411" s="28"/>
      <c r="C411" s="36">
        <v>118102</v>
      </c>
      <c r="D411" s="37">
        <v>15</v>
      </c>
      <c r="E411" s="38" t="s">
        <v>347</v>
      </c>
      <c r="F411" s="36" t="s">
        <v>39</v>
      </c>
      <c r="G411" s="36">
        <v>1.5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x14ac:dyDescent="0.25">
      <c r="B412" s="28"/>
      <c r="C412" s="36">
        <v>118103</v>
      </c>
      <c r="D412" s="37">
        <v>16</v>
      </c>
      <c r="E412" s="38" t="s">
        <v>150</v>
      </c>
      <c r="F412" s="36" t="s">
        <v>39</v>
      </c>
      <c r="G412" s="36">
        <v>0.5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ht="30" x14ac:dyDescent="0.25">
      <c r="B413" s="28"/>
      <c r="C413" s="36">
        <v>118104</v>
      </c>
      <c r="D413" s="37">
        <v>17</v>
      </c>
      <c r="E413" s="38" t="s">
        <v>261</v>
      </c>
      <c r="F413" s="36" t="s">
        <v>39</v>
      </c>
      <c r="G413" s="36">
        <v>1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x14ac:dyDescent="0.25">
      <c r="B414" s="28"/>
      <c r="C414" s="36">
        <v>118105</v>
      </c>
      <c r="D414" s="37">
        <v>18</v>
      </c>
      <c r="E414" s="38" t="s">
        <v>262</v>
      </c>
      <c r="F414" s="36" t="s">
        <v>43</v>
      </c>
      <c r="G414" s="36">
        <v>1.8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30" customFormat="1" x14ac:dyDescent="0.25">
      <c r="B415" s="29"/>
      <c r="C415" s="32"/>
      <c r="D415" s="33">
        <v>13</v>
      </c>
      <c r="E415" s="34" t="s">
        <v>348</v>
      </c>
      <c r="F415" s="35"/>
      <c r="G415" s="35"/>
      <c r="H415" s="46"/>
      <c r="I415" s="46"/>
      <c r="J415" s="42"/>
      <c r="K415" s="47">
        <f>ROUND(SUM($K$416:$K$447), 2)</f>
        <v>0</v>
      </c>
    </row>
    <row r="416" spans="2:11" s="5" customFormat="1" ht="45" x14ac:dyDescent="0.25">
      <c r="B416" s="28"/>
      <c r="C416" s="36">
        <v>111347</v>
      </c>
      <c r="D416" s="37">
        <v>1</v>
      </c>
      <c r="E416" s="38" t="s">
        <v>349</v>
      </c>
      <c r="F416" s="36" t="s">
        <v>91</v>
      </c>
      <c r="G416" s="36">
        <v>10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ht="45" x14ac:dyDescent="0.25">
      <c r="B417" s="28"/>
      <c r="C417" s="36">
        <v>111348</v>
      </c>
      <c r="D417" s="37">
        <v>2</v>
      </c>
      <c r="E417" s="38" t="s">
        <v>350</v>
      </c>
      <c r="F417" s="36" t="s">
        <v>91</v>
      </c>
      <c r="G417" s="36">
        <v>26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ht="45" x14ac:dyDescent="0.25">
      <c r="B418" s="28"/>
      <c r="C418" s="36">
        <v>111349</v>
      </c>
      <c r="D418" s="37">
        <v>3</v>
      </c>
      <c r="E418" s="38" t="s">
        <v>351</v>
      </c>
      <c r="F418" s="36" t="s">
        <v>91</v>
      </c>
      <c r="G418" s="36">
        <v>4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ht="45" x14ac:dyDescent="0.25">
      <c r="B419" s="28"/>
      <c r="C419" s="36">
        <v>111350</v>
      </c>
      <c r="D419" s="37">
        <v>4</v>
      </c>
      <c r="E419" s="38" t="s">
        <v>352</v>
      </c>
      <c r="F419" s="36" t="s">
        <v>91</v>
      </c>
      <c r="G419" s="36">
        <v>8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ht="45" x14ac:dyDescent="0.25">
      <c r="B420" s="28"/>
      <c r="C420" s="36">
        <v>111351</v>
      </c>
      <c r="D420" s="37">
        <v>5</v>
      </c>
      <c r="E420" s="38" t="s">
        <v>353</v>
      </c>
      <c r="F420" s="36" t="s">
        <v>91</v>
      </c>
      <c r="G420" s="36">
        <v>24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ht="45" x14ac:dyDescent="0.25">
      <c r="B421" s="28"/>
      <c r="C421" s="36">
        <v>111352</v>
      </c>
      <c r="D421" s="37">
        <v>6</v>
      </c>
      <c r="E421" s="38" t="s">
        <v>354</v>
      </c>
      <c r="F421" s="36" t="s">
        <v>37</v>
      </c>
      <c r="G421" s="36">
        <v>240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ht="45" x14ac:dyDescent="0.25">
      <c r="B422" s="28"/>
      <c r="C422" s="36">
        <v>111353</v>
      </c>
      <c r="D422" s="37">
        <v>7</v>
      </c>
      <c r="E422" s="38" t="s">
        <v>355</v>
      </c>
      <c r="F422" s="36" t="s">
        <v>37</v>
      </c>
      <c r="G422" s="36">
        <v>240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ht="45" x14ac:dyDescent="0.25">
      <c r="B423" s="28"/>
      <c r="C423" s="36">
        <v>111354</v>
      </c>
      <c r="D423" s="37">
        <v>8</v>
      </c>
      <c r="E423" s="38" t="s">
        <v>356</v>
      </c>
      <c r="F423" s="36" t="s">
        <v>37</v>
      </c>
      <c r="G423" s="36">
        <v>40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ht="45" x14ac:dyDescent="0.25">
      <c r="B424" s="28"/>
      <c r="C424" s="36">
        <v>111356</v>
      </c>
      <c r="D424" s="37">
        <v>9</v>
      </c>
      <c r="E424" s="38" t="s">
        <v>357</v>
      </c>
      <c r="F424" s="36" t="s">
        <v>37</v>
      </c>
      <c r="G424" s="36">
        <v>70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ht="45" x14ac:dyDescent="0.25">
      <c r="B425" s="28"/>
      <c r="C425" s="36">
        <v>111357</v>
      </c>
      <c r="D425" s="37">
        <v>10</v>
      </c>
      <c r="E425" s="38" t="s">
        <v>358</v>
      </c>
      <c r="F425" s="36" t="s">
        <v>37</v>
      </c>
      <c r="G425" s="36">
        <v>65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5" customFormat="1" ht="45" x14ac:dyDescent="0.25">
      <c r="B426" s="28"/>
      <c r="C426" s="36">
        <v>111358</v>
      </c>
      <c r="D426" s="37">
        <v>11</v>
      </c>
      <c r="E426" s="38" t="s">
        <v>359</v>
      </c>
      <c r="F426" s="36" t="s">
        <v>37</v>
      </c>
      <c r="G426" s="36">
        <v>30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x14ac:dyDescent="0.25">
      <c r="B427" s="28"/>
      <c r="C427" s="36">
        <v>111359</v>
      </c>
      <c r="D427" s="37">
        <v>12</v>
      </c>
      <c r="E427" s="38" t="s">
        <v>360</v>
      </c>
      <c r="F427" s="36" t="s">
        <v>77</v>
      </c>
      <c r="G427" s="36">
        <v>72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x14ac:dyDescent="0.25">
      <c r="B428" s="28"/>
      <c r="C428" s="36">
        <v>111360</v>
      </c>
      <c r="D428" s="37">
        <v>13</v>
      </c>
      <c r="E428" s="38" t="s">
        <v>361</v>
      </c>
      <c r="F428" s="36" t="s">
        <v>77</v>
      </c>
      <c r="G428" s="36">
        <v>72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x14ac:dyDescent="0.25">
      <c r="B429" s="28"/>
      <c r="C429" s="36">
        <v>111361</v>
      </c>
      <c r="D429" s="37">
        <v>14</v>
      </c>
      <c r="E429" s="38" t="s">
        <v>362</v>
      </c>
      <c r="F429" s="36" t="s">
        <v>77</v>
      </c>
      <c r="G429" s="36">
        <v>2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5" customFormat="1" x14ac:dyDescent="0.25">
      <c r="B430" s="28"/>
      <c r="C430" s="36">
        <v>111362</v>
      </c>
      <c r="D430" s="37">
        <v>15</v>
      </c>
      <c r="E430" s="38" t="s">
        <v>363</v>
      </c>
      <c r="F430" s="36" t="s">
        <v>77</v>
      </c>
      <c r="G430" s="36">
        <v>4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x14ac:dyDescent="0.25">
      <c r="B431" s="28"/>
      <c r="C431" s="36">
        <v>111363</v>
      </c>
      <c r="D431" s="37">
        <v>16</v>
      </c>
      <c r="E431" s="38" t="s">
        <v>364</v>
      </c>
      <c r="F431" s="36" t="s">
        <v>77</v>
      </c>
      <c r="G431" s="36">
        <v>4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30" x14ac:dyDescent="0.25">
      <c r="B432" s="28"/>
      <c r="C432" s="36">
        <v>111364</v>
      </c>
      <c r="D432" s="37">
        <v>17</v>
      </c>
      <c r="E432" s="38" t="s">
        <v>365</v>
      </c>
      <c r="F432" s="36" t="s">
        <v>91</v>
      </c>
      <c r="G432" s="36">
        <v>2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x14ac:dyDescent="0.25">
      <c r="B433" s="28"/>
      <c r="C433" s="36">
        <v>111366</v>
      </c>
      <c r="D433" s="37">
        <v>18</v>
      </c>
      <c r="E433" s="38" t="s">
        <v>366</v>
      </c>
      <c r="F433" s="36" t="s">
        <v>37</v>
      </c>
      <c r="G433" s="36">
        <v>20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5" customFormat="1" x14ac:dyDescent="0.25">
      <c r="B434" s="28"/>
      <c r="C434" s="36">
        <v>111370</v>
      </c>
      <c r="D434" s="37">
        <v>19</v>
      </c>
      <c r="E434" s="38" t="s">
        <v>367</v>
      </c>
      <c r="F434" s="36" t="s">
        <v>37</v>
      </c>
      <c r="G434" s="36">
        <v>70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5" customFormat="1" x14ac:dyDescent="0.25">
      <c r="B435" s="28"/>
      <c r="C435" s="36">
        <v>111371</v>
      </c>
      <c r="D435" s="37">
        <v>20</v>
      </c>
      <c r="E435" s="38" t="s">
        <v>368</v>
      </c>
      <c r="F435" s="36" t="s">
        <v>37</v>
      </c>
      <c r="G435" s="36">
        <v>40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x14ac:dyDescent="0.25">
      <c r="B436" s="28"/>
      <c r="C436" s="36">
        <v>111372</v>
      </c>
      <c r="D436" s="37">
        <v>21</v>
      </c>
      <c r="E436" s="38" t="s">
        <v>369</v>
      </c>
      <c r="F436" s="36" t="s">
        <v>37</v>
      </c>
      <c r="G436" s="36">
        <v>70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x14ac:dyDescent="0.25">
      <c r="B437" s="28"/>
      <c r="C437" s="36">
        <v>111373</v>
      </c>
      <c r="D437" s="37">
        <v>22</v>
      </c>
      <c r="E437" s="38" t="s">
        <v>370</v>
      </c>
      <c r="F437" s="36" t="s">
        <v>37</v>
      </c>
      <c r="G437" s="36">
        <v>65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x14ac:dyDescent="0.25">
      <c r="B438" s="28"/>
      <c r="C438" s="36">
        <v>111374</v>
      </c>
      <c r="D438" s="37">
        <v>23</v>
      </c>
      <c r="E438" s="38" t="s">
        <v>371</v>
      </c>
      <c r="F438" s="36" t="s">
        <v>37</v>
      </c>
      <c r="G438" s="36">
        <v>30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ht="30" x14ac:dyDescent="0.25">
      <c r="B439" s="28"/>
      <c r="C439" s="36">
        <v>111375</v>
      </c>
      <c r="D439" s="37">
        <v>24</v>
      </c>
      <c r="E439" s="38" t="s">
        <v>372</v>
      </c>
      <c r="F439" s="36" t="s">
        <v>39</v>
      </c>
      <c r="G439" s="36">
        <v>0.22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ht="30" x14ac:dyDescent="0.25">
      <c r="B440" s="28"/>
      <c r="C440" s="36">
        <v>111376</v>
      </c>
      <c r="D440" s="37">
        <v>25</v>
      </c>
      <c r="E440" s="38" t="s">
        <v>373</v>
      </c>
      <c r="F440" s="36" t="s">
        <v>39</v>
      </c>
      <c r="G440" s="36">
        <v>0.11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x14ac:dyDescent="0.25">
      <c r="B441" s="28"/>
      <c r="C441" s="36">
        <v>111377</v>
      </c>
      <c r="D441" s="37">
        <v>26</v>
      </c>
      <c r="E441" s="38" t="s">
        <v>374</v>
      </c>
      <c r="F441" s="36" t="s">
        <v>37</v>
      </c>
      <c r="G441" s="36">
        <v>685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ht="30" x14ac:dyDescent="0.25">
      <c r="B442" s="28"/>
      <c r="C442" s="36">
        <v>111378</v>
      </c>
      <c r="D442" s="37">
        <v>27</v>
      </c>
      <c r="E442" s="38" t="s">
        <v>375</v>
      </c>
      <c r="F442" s="36" t="s">
        <v>77</v>
      </c>
      <c r="G442" s="36">
        <v>88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ht="30" x14ac:dyDescent="0.25">
      <c r="B443" s="28"/>
      <c r="C443" s="36">
        <v>111379</v>
      </c>
      <c r="D443" s="37">
        <v>28</v>
      </c>
      <c r="E443" s="38" t="s">
        <v>376</v>
      </c>
      <c r="F443" s="36" t="s">
        <v>77</v>
      </c>
      <c r="G443" s="36">
        <v>54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ht="30" x14ac:dyDescent="0.25">
      <c r="B444" s="28"/>
      <c r="C444" s="36">
        <v>111380</v>
      </c>
      <c r="D444" s="37">
        <v>29</v>
      </c>
      <c r="E444" s="38" t="s">
        <v>377</v>
      </c>
      <c r="F444" s="36" t="s">
        <v>39</v>
      </c>
      <c r="G444" s="36">
        <v>6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x14ac:dyDescent="0.25">
      <c r="B445" s="28"/>
      <c r="C445" s="36">
        <v>111381</v>
      </c>
      <c r="D445" s="37">
        <v>30</v>
      </c>
      <c r="E445" s="38" t="s">
        <v>70</v>
      </c>
      <c r="F445" s="36" t="s">
        <v>43</v>
      </c>
      <c r="G445" s="36">
        <v>10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ht="30" x14ac:dyDescent="0.25">
      <c r="B446" s="28"/>
      <c r="C446" s="36">
        <v>111382</v>
      </c>
      <c r="D446" s="37">
        <v>31</v>
      </c>
      <c r="E446" s="38" t="s">
        <v>378</v>
      </c>
      <c r="F446" s="36" t="s">
        <v>39</v>
      </c>
      <c r="G446" s="36">
        <v>5.12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x14ac:dyDescent="0.25">
      <c r="B447" s="28"/>
      <c r="C447" s="36">
        <v>111383</v>
      </c>
      <c r="D447" s="37">
        <v>32</v>
      </c>
      <c r="E447" s="38" t="s">
        <v>379</v>
      </c>
      <c r="F447" s="36" t="s">
        <v>30</v>
      </c>
      <c r="G447" s="36">
        <v>66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30" customFormat="1" x14ac:dyDescent="0.25">
      <c r="B448" s="29"/>
      <c r="C448" s="32"/>
      <c r="D448" s="33">
        <v>14</v>
      </c>
      <c r="E448" s="34" t="s">
        <v>380</v>
      </c>
      <c r="F448" s="35"/>
      <c r="G448" s="35"/>
      <c r="H448" s="46"/>
      <c r="I448" s="46"/>
      <c r="J448" s="42"/>
      <c r="K448" s="47">
        <f>ROUND(SUM($K$449:$K$456), 2)</f>
        <v>0</v>
      </c>
    </row>
    <row r="449" spans="2:11" s="5" customFormat="1" ht="30" x14ac:dyDescent="0.25">
      <c r="B449" s="28"/>
      <c r="C449" s="36">
        <v>111388</v>
      </c>
      <c r="D449" s="37">
        <v>1</v>
      </c>
      <c r="E449" s="38" t="s">
        <v>381</v>
      </c>
      <c r="F449" s="36" t="s">
        <v>77</v>
      </c>
      <c r="G449" s="36">
        <v>3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ht="30" x14ac:dyDescent="0.25">
      <c r="B450" s="28"/>
      <c r="C450" s="36">
        <v>111389</v>
      </c>
      <c r="D450" s="37">
        <v>2</v>
      </c>
      <c r="E450" s="38" t="s">
        <v>382</v>
      </c>
      <c r="F450" s="36" t="s">
        <v>30</v>
      </c>
      <c r="G450" s="36">
        <v>3.8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ht="30" x14ac:dyDescent="0.25">
      <c r="B451" s="28"/>
      <c r="C451" s="36">
        <v>111390</v>
      </c>
      <c r="D451" s="37">
        <v>3</v>
      </c>
      <c r="E451" s="38" t="s">
        <v>383</v>
      </c>
      <c r="F451" s="36" t="s">
        <v>30</v>
      </c>
      <c r="G451" s="36">
        <v>7.9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ht="30" x14ac:dyDescent="0.25">
      <c r="B452" s="28"/>
      <c r="C452" s="36">
        <v>111395</v>
      </c>
      <c r="D452" s="37">
        <v>4</v>
      </c>
      <c r="E452" s="38" t="s">
        <v>384</v>
      </c>
      <c r="F452" s="36" t="s">
        <v>30</v>
      </c>
      <c r="G452" s="36">
        <v>51.8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ht="30" x14ac:dyDescent="0.25">
      <c r="B453" s="28"/>
      <c r="C453" s="36">
        <v>111393</v>
      </c>
      <c r="D453" s="37">
        <v>5</v>
      </c>
      <c r="E453" s="38" t="s">
        <v>385</v>
      </c>
      <c r="F453" s="36" t="s">
        <v>30</v>
      </c>
      <c r="G453" s="36">
        <v>0.4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5" customFormat="1" ht="30" x14ac:dyDescent="0.25">
      <c r="B454" s="28"/>
      <c r="C454" s="36">
        <v>111394</v>
      </c>
      <c r="D454" s="37">
        <v>6</v>
      </c>
      <c r="E454" s="38" t="s">
        <v>386</v>
      </c>
      <c r="F454" s="36" t="s">
        <v>77</v>
      </c>
      <c r="G454" s="36">
        <v>50</v>
      </c>
      <c r="H454" s="44"/>
      <c r="I454" s="44"/>
      <c r="J454" s="45">
        <f xml:space="preserve"> $I$454 + $H$454</f>
        <v>0</v>
      </c>
      <c r="K454" s="45">
        <f xml:space="preserve"> ROUND(($I$454 + $H$454) * $G$454, 2)</f>
        <v>0</v>
      </c>
    </row>
    <row r="455" spans="2:11" s="5" customFormat="1" ht="30" x14ac:dyDescent="0.25">
      <c r="B455" s="28"/>
      <c r="C455" s="36">
        <v>111396</v>
      </c>
      <c r="D455" s="37">
        <v>7</v>
      </c>
      <c r="E455" s="38" t="s">
        <v>387</v>
      </c>
      <c r="F455" s="36" t="s">
        <v>77</v>
      </c>
      <c r="G455" s="36">
        <v>18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x14ac:dyDescent="0.25">
      <c r="B456" s="28"/>
      <c r="C456" s="36">
        <v>111397</v>
      </c>
      <c r="D456" s="37">
        <v>8</v>
      </c>
      <c r="E456" s="38" t="s">
        <v>388</v>
      </c>
      <c r="F456" s="36" t="s">
        <v>37</v>
      </c>
      <c r="G456" s="36">
        <v>160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30" customFormat="1" x14ac:dyDescent="0.25">
      <c r="B457" s="29"/>
      <c r="C457" s="32"/>
      <c r="D457" s="33">
        <v>15</v>
      </c>
      <c r="E457" s="34" t="s">
        <v>389</v>
      </c>
      <c r="F457" s="35"/>
      <c r="G457" s="35"/>
      <c r="H457" s="46"/>
      <c r="I457" s="46"/>
      <c r="J457" s="42"/>
      <c r="K457" s="47">
        <f>ROUND(SUM($K$458:$K$478), 2)</f>
        <v>0</v>
      </c>
    </row>
    <row r="458" spans="2:11" s="5" customFormat="1" ht="30" x14ac:dyDescent="0.25">
      <c r="B458" s="28"/>
      <c r="C458" s="36">
        <v>111419</v>
      </c>
      <c r="D458" s="37">
        <v>1</v>
      </c>
      <c r="E458" s="38" t="s">
        <v>390</v>
      </c>
      <c r="F458" s="36" t="s">
        <v>37</v>
      </c>
      <c r="G458" s="36">
        <v>40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ht="30" x14ac:dyDescent="0.25">
      <c r="B459" s="28"/>
      <c r="C459" s="36">
        <v>111420</v>
      </c>
      <c r="D459" s="37">
        <v>2</v>
      </c>
      <c r="E459" s="38" t="s">
        <v>391</v>
      </c>
      <c r="F459" s="36" t="s">
        <v>37</v>
      </c>
      <c r="G459" s="36">
        <v>20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ht="45" x14ac:dyDescent="0.25">
      <c r="B460" s="28"/>
      <c r="C460" s="36">
        <v>111421</v>
      </c>
      <c r="D460" s="37">
        <v>3</v>
      </c>
      <c r="E460" s="38" t="s">
        <v>392</v>
      </c>
      <c r="F460" s="36" t="s">
        <v>37</v>
      </c>
      <c r="G460" s="36">
        <v>50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ht="45" x14ac:dyDescent="0.25">
      <c r="B461" s="28"/>
      <c r="C461" s="36">
        <v>111422</v>
      </c>
      <c r="D461" s="37">
        <v>4</v>
      </c>
      <c r="E461" s="38" t="s">
        <v>393</v>
      </c>
      <c r="F461" s="36" t="s">
        <v>37</v>
      </c>
      <c r="G461" s="36">
        <v>10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x14ac:dyDescent="0.25">
      <c r="B462" s="28"/>
      <c r="C462" s="36">
        <v>111432</v>
      </c>
      <c r="D462" s="37">
        <v>5</v>
      </c>
      <c r="E462" s="38" t="s">
        <v>394</v>
      </c>
      <c r="F462" s="36" t="s">
        <v>43</v>
      </c>
      <c r="G462" s="36">
        <v>2E-3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x14ac:dyDescent="0.25">
      <c r="B463" s="28"/>
      <c r="C463" s="36">
        <v>111434</v>
      </c>
      <c r="D463" s="37">
        <v>6</v>
      </c>
      <c r="E463" s="38" t="s">
        <v>395</v>
      </c>
      <c r="F463" s="36" t="s">
        <v>77</v>
      </c>
      <c r="G463" s="36">
        <v>2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x14ac:dyDescent="0.25">
      <c r="B464" s="28"/>
      <c r="C464" s="36">
        <v>111435</v>
      </c>
      <c r="D464" s="37">
        <v>7</v>
      </c>
      <c r="E464" s="38" t="s">
        <v>396</v>
      </c>
      <c r="F464" s="36" t="s">
        <v>77</v>
      </c>
      <c r="G464" s="36">
        <v>4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x14ac:dyDescent="0.25">
      <c r="B465" s="28"/>
      <c r="C465" s="36">
        <v>111436</v>
      </c>
      <c r="D465" s="37">
        <v>8</v>
      </c>
      <c r="E465" s="38" t="s">
        <v>397</v>
      </c>
      <c r="F465" s="36" t="s">
        <v>77</v>
      </c>
      <c r="G465" s="36">
        <v>47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x14ac:dyDescent="0.25">
      <c r="B466" s="28"/>
      <c r="C466" s="36">
        <v>111439</v>
      </c>
      <c r="D466" s="37">
        <v>9</v>
      </c>
      <c r="E466" s="38" t="s">
        <v>398</v>
      </c>
      <c r="F466" s="36" t="s">
        <v>77</v>
      </c>
      <c r="G466" s="36">
        <v>25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x14ac:dyDescent="0.25">
      <c r="B467" s="28"/>
      <c r="C467" s="36">
        <v>111442</v>
      </c>
      <c r="D467" s="37">
        <v>10</v>
      </c>
      <c r="E467" s="38" t="s">
        <v>399</v>
      </c>
      <c r="F467" s="36" t="s">
        <v>77</v>
      </c>
      <c r="G467" s="36">
        <v>4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ht="30" x14ac:dyDescent="0.25">
      <c r="B468" s="28"/>
      <c r="C468" s="36">
        <v>111445</v>
      </c>
      <c r="D468" s="37">
        <v>11</v>
      </c>
      <c r="E468" s="38" t="s">
        <v>400</v>
      </c>
      <c r="F468" s="36" t="s">
        <v>77</v>
      </c>
      <c r="G468" s="36">
        <v>40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x14ac:dyDescent="0.25">
      <c r="B469" s="28"/>
      <c r="C469" s="36">
        <v>111449</v>
      </c>
      <c r="D469" s="37">
        <v>12</v>
      </c>
      <c r="E469" s="38" t="s">
        <v>401</v>
      </c>
      <c r="F469" s="36" t="s">
        <v>39</v>
      </c>
      <c r="G469" s="36">
        <v>0.5</v>
      </c>
      <c r="H469" s="44"/>
      <c r="I469" s="44"/>
      <c r="J469" s="45">
        <f xml:space="preserve"> $I$469 + $H$469</f>
        <v>0</v>
      </c>
      <c r="K469" s="45">
        <f xml:space="preserve"> ROUND(($I$469 + $H$469) * $G$469, 2)</f>
        <v>0</v>
      </c>
    </row>
    <row r="470" spans="2:11" s="5" customFormat="1" x14ac:dyDescent="0.25">
      <c r="B470" s="28"/>
      <c r="C470" s="36">
        <v>111450</v>
      </c>
      <c r="D470" s="37">
        <v>13</v>
      </c>
      <c r="E470" s="38" t="s">
        <v>402</v>
      </c>
      <c r="F470" s="36" t="s">
        <v>30</v>
      </c>
      <c r="G470" s="36">
        <v>2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ht="30" x14ac:dyDescent="0.25">
      <c r="B471" s="28"/>
      <c r="C471" s="36">
        <v>111452</v>
      </c>
      <c r="D471" s="37">
        <v>14</v>
      </c>
      <c r="E471" s="38" t="s">
        <v>403</v>
      </c>
      <c r="F471" s="36" t="s">
        <v>37</v>
      </c>
      <c r="G471" s="36">
        <v>30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ht="30" x14ac:dyDescent="0.25">
      <c r="B472" s="28"/>
      <c r="C472" s="36">
        <v>111455</v>
      </c>
      <c r="D472" s="37">
        <v>15</v>
      </c>
      <c r="E472" s="38" t="s">
        <v>404</v>
      </c>
      <c r="F472" s="36" t="s">
        <v>91</v>
      </c>
      <c r="G472" s="36">
        <v>4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5" customFormat="1" x14ac:dyDescent="0.25">
      <c r="B473" s="28"/>
      <c r="C473" s="36">
        <v>111456</v>
      </c>
      <c r="D473" s="37">
        <v>16</v>
      </c>
      <c r="E473" s="38" t="s">
        <v>405</v>
      </c>
      <c r="F473" s="36" t="s">
        <v>77</v>
      </c>
      <c r="G473" s="36">
        <v>4</v>
      </c>
      <c r="H473" s="44"/>
      <c r="I473" s="44"/>
      <c r="J473" s="45">
        <f xml:space="preserve"> $I$473 + $H$473</f>
        <v>0</v>
      </c>
      <c r="K473" s="45">
        <f xml:space="preserve"> ROUND(($I$473 + $H$473) * $G$473, 2)</f>
        <v>0</v>
      </c>
    </row>
    <row r="474" spans="2:11" s="5" customFormat="1" x14ac:dyDescent="0.25">
      <c r="B474" s="28"/>
      <c r="C474" s="36">
        <v>111457</v>
      </c>
      <c r="D474" s="37">
        <v>17</v>
      </c>
      <c r="E474" s="38" t="s">
        <v>406</v>
      </c>
      <c r="F474" s="36" t="s">
        <v>37</v>
      </c>
      <c r="G474" s="36">
        <v>80</v>
      </c>
      <c r="H474" s="44"/>
      <c r="I474" s="44"/>
      <c r="J474" s="45">
        <f xml:space="preserve"> $I$474 + $H$474</f>
        <v>0</v>
      </c>
      <c r="K474" s="45">
        <f xml:space="preserve"> ROUND(($I$474 + $H$474) * $G$474, 2)</f>
        <v>0</v>
      </c>
    </row>
    <row r="475" spans="2:11" s="5" customFormat="1" ht="30" x14ac:dyDescent="0.25">
      <c r="B475" s="28"/>
      <c r="C475" s="36">
        <v>111459</v>
      </c>
      <c r="D475" s="37">
        <v>18</v>
      </c>
      <c r="E475" s="38" t="s">
        <v>407</v>
      </c>
      <c r="F475" s="36" t="s">
        <v>37</v>
      </c>
      <c r="G475" s="36">
        <v>40</v>
      </c>
      <c r="H475" s="44"/>
      <c r="I475" s="44"/>
      <c r="J475" s="45">
        <f xml:space="preserve"> $I$475 + $H$475</f>
        <v>0</v>
      </c>
      <c r="K475" s="45">
        <f xml:space="preserve"> ROUND(($I$475 + $H$475) * $G$475, 2)</f>
        <v>0</v>
      </c>
    </row>
    <row r="476" spans="2:11" s="5" customFormat="1" x14ac:dyDescent="0.25">
      <c r="B476" s="28"/>
      <c r="C476" s="36">
        <v>111464</v>
      </c>
      <c r="D476" s="37">
        <v>19</v>
      </c>
      <c r="E476" s="38" t="s">
        <v>408</v>
      </c>
      <c r="F476" s="36" t="s">
        <v>409</v>
      </c>
      <c r="G476" s="36">
        <v>1</v>
      </c>
      <c r="H476" s="44"/>
      <c r="I476" s="44"/>
      <c r="J476" s="45">
        <f xml:space="preserve"> $I$476 + $H$476</f>
        <v>0</v>
      </c>
      <c r="K476" s="45">
        <f xml:space="preserve"> ROUND(($I$476 + $H$476) * $G$476, 2)</f>
        <v>0</v>
      </c>
    </row>
    <row r="477" spans="2:11" s="5" customFormat="1" x14ac:dyDescent="0.25">
      <c r="B477" s="28"/>
      <c r="C477" s="36">
        <v>111465</v>
      </c>
      <c r="D477" s="37">
        <v>20</v>
      </c>
      <c r="E477" s="38" t="s">
        <v>410</v>
      </c>
      <c r="F477" s="36" t="s">
        <v>409</v>
      </c>
      <c r="G477" s="36">
        <v>2</v>
      </c>
      <c r="H477" s="44"/>
      <c r="I477" s="44"/>
      <c r="J477" s="45">
        <f xml:space="preserve"> $I$477 + $H$477</f>
        <v>0</v>
      </c>
      <c r="K477" s="45">
        <f xml:space="preserve"> ROUND(($I$477 + $H$477) * $G$477, 2)</f>
        <v>0</v>
      </c>
    </row>
    <row r="478" spans="2:11" s="5" customFormat="1" x14ac:dyDescent="0.25">
      <c r="B478" s="28"/>
      <c r="C478" s="36">
        <v>111463</v>
      </c>
      <c r="D478" s="37">
        <v>21</v>
      </c>
      <c r="E478" s="38" t="s">
        <v>374</v>
      </c>
      <c r="F478" s="36" t="s">
        <v>37</v>
      </c>
      <c r="G478" s="36">
        <v>120</v>
      </c>
      <c r="H478" s="44"/>
      <c r="I478" s="44"/>
      <c r="J478" s="45">
        <f xml:space="preserve"> $I$478 + $H$478</f>
        <v>0</v>
      </c>
      <c r="K478" s="45">
        <f xml:space="preserve"> ROUND(($I$478 + $H$478) * $G$478, 2)</f>
        <v>0</v>
      </c>
    </row>
    <row r="479" spans="2:11" s="30" customFormat="1" x14ac:dyDescent="0.25">
      <c r="B479" s="29"/>
      <c r="C479" s="32"/>
      <c r="D479" s="33">
        <v>16</v>
      </c>
      <c r="E479" s="34" t="s">
        <v>411</v>
      </c>
      <c r="F479" s="35"/>
      <c r="G479" s="35"/>
      <c r="H479" s="46"/>
      <c r="I479" s="46"/>
      <c r="J479" s="42"/>
      <c r="K479" s="47">
        <f>ROUND(SUM($K$480:$K$485), 2)</f>
        <v>0</v>
      </c>
    </row>
    <row r="480" spans="2:11" s="5" customFormat="1" ht="45" x14ac:dyDescent="0.25">
      <c r="B480" s="28"/>
      <c r="C480" s="36">
        <v>111468</v>
      </c>
      <c r="D480" s="37">
        <v>1</v>
      </c>
      <c r="E480" s="38" t="s">
        <v>392</v>
      </c>
      <c r="F480" s="36" t="s">
        <v>37</v>
      </c>
      <c r="G480" s="36">
        <v>90</v>
      </c>
      <c r="H480" s="44"/>
      <c r="I480" s="44"/>
      <c r="J480" s="45">
        <f xml:space="preserve"> $I$480 + $H$480</f>
        <v>0</v>
      </c>
      <c r="K480" s="45">
        <f xml:space="preserve"> ROUND(($I$480 + $H$480) * $G$480, 2)</f>
        <v>0</v>
      </c>
    </row>
    <row r="481" spans="2:11" s="5" customFormat="1" ht="45" x14ac:dyDescent="0.25">
      <c r="B481" s="28"/>
      <c r="C481" s="36">
        <v>111469</v>
      </c>
      <c r="D481" s="37">
        <v>2</v>
      </c>
      <c r="E481" s="38" t="s">
        <v>393</v>
      </c>
      <c r="F481" s="36" t="s">
        <v>37</v>
      </c>
      <c r="G481" s="36">
        <v>10</v>
      </c>
      <c r="H481" s="44"/>
      <c r="I481" s="44"/>
      <c r="J481" s="45">
        <f xml:space="preserve"> $I$481 + $H$481</f>
        <v>0</v>
      </c>
      <c r="K481" s="45">
        <f xml:space="preserve"> ROUND(($I$481 + $H$481) * $G$481, 2)</f>
        <v>0</v>
      </c>
    </row>
    <row r="482" spans="2:11" s="5" customFormat="1" x14ac:dyDescent="0.25">
      <c r="B482" s="28"/>
      <c r="C482" s="36">
        <v>111470</v>
      </c>
      <c r="D482" s="37">
        <v>3</v>
      </c>
      <c r="E482" s="38" t="s">
        <v>396</v>
      </c>
      <c r="F482" s="36" t="s">
        <v>77</v>
      </c>
      <c r="G482" s="36">
        <v>2</v>
      </c>
      <c r="H482" s="44"/>
      <c r="I482" s="44"/>
      <c r="J482" s="45">
        <f xml:space="preserve"> $I$482 + $H$482</f>
        <v>0</v>
      </c>
      <c r="K482" s="45">
        <f xml:space="preserve"> ROUND(($I$482 + $H$482) * $G$482, 2)</f>
        <v>0</v>
      </c>
    </row>
    <row r="483" spans="2:11" s="5" customFormat="1" x14ac:dyDescent="0.25">
      <c r="B483" s="28"/>
      <c r="C483" s="36">
        <v>111471</v>
      </c>
      <c r="D483" s="37">
        <v>4</v>
      </c>
      <c r="E483" s="38" t="s">
        <v>397</v>
      </c>
      <c r="F483" s="36" t="s">
        <v>77</v>
      </c>
      <c r="G483" s="36">
        <v>29</v>
      </c>
      <c r="H483" s="44"/>
      <c r="I483" s="44"/>
      <c r="J483" s="45">
        <f xml:space="preserve"> $I$483 + $H$483</f>
        <v>0</v>
      </c>
      <c r="K483" s="45">
        <f xml:space="preserve"> ROUND(($I$483 + $H$483) * $G$483, 2)</f>
        <v>0</v>
      </c>
    </row>
    <row r="484" spans="2:11" s="5" customFormat="1" x14ac:dyDescent="0.25">
      <c r="B484" s="28"/>
      <c r="C484" s="36">
        <v>111472</v>
      </c>
      <c r="D484" s="37">
        <v>5</v>
      </c>
      <c r="E484" s="38" t="s">
        <v>410</v>
      </c>
      <c r="F484" s="36" t="s">
        <v>409</v>
      </c>
      <c r="G484" s="36">
        <v>2</v>
      </c>
      <c r="H484" s="44"/>
      <c r="I484" s="44"/>
      <c r="J484" s="45">
        <f xml:space="preserve"> $I$484 + $H$484</f>
        <v>0</v>
      </c>
      <c r="K484" s="45">
        <f xml:space="preserve"> ROUND(($I$484 + $H$484) * $G$484, 2)</f>
        <v>0</v>
      </c>
    </row>
    <row r="485" spans="2:11" s="5" customFormat="1" x14ac:dyDescent="0.25">
      <c r="B485" s="28"/>
      <c r="C485" s="36">
        <v>111473</v>
      </c>
      <c r="D485" s="37">
        <v>6</v>
      </c>
      <c r="E485" s="38" t="s">
        <v>374</v>
      </c>
      <c r="F485" s="36" t="s">
        <v>37</v>
      </c>
      <c r="G485" s="36">
        <v>100</v>
      </c>
      <c r="H485" s="44"/>
      <c r="I485" s="44"/>
      <c r="J485" s="45">
        <f xml:space="preserve"> $I$485 + $H$485</f>
        <v>0</v>
      </c>
      <c r="K485" s="45">
        <f xml:space="preserve"> ROUND(($I$485 + $H$485) * $G$485, 2)</f>
        <v>0</v>
      </c>
    </row>
    <row r="486" spans="2:11" s="30" customFormat="1" x14ac:dyDescent="0.25">
      <c r="B486" s="29"/>
      <c r="C486" s="32"/>
      <c r="D486" s="33">
        <v>17</v>
      </c>
      <c r="E486" s="34" t="s">
        <v>412</v>
      </c>
      <c r="F486" s="35"/>
      <c r="G486" s="35"/>
      <c r="H486" s="46"/>
      <c r="I486" s="46"/>
      <c r="J486" s="42"/>
      <c r="K486" s="47">
        <f>ROUND(SUM($K$487:$K$504), 2)</f>
        <v>0</v>
      </c>
    </row>
    <row r="487" spans="2:11" s="5" customFormat="1" x14ac:dyDescent="0.25">
      <c r="B487" s="28"/>
      <c r="C487" s="36">
        <v>111945</v>
      </c>
      <c r="D487" s="37">
        <v>1</v>
      </c>
      <c r="E487" s="38" t="s">
        <v>413</v>
      </c>
      <c r="F487" s="36" t="s">
        <v>91</v>
      </c>
      <c r="G487" s="36">
        <v>4</v>
      </c>
      <c r="H487" s="44"/>
      <c r="I487" s="44"/>
      <c r="J487" s="45">
        <f xml:space="preserve"> $I$487 + $H$487</f>
        <v>0</v>
      </c>
      <c r="K487" s="45">
        <f xml:space="preserve"> ROUND(($I$487 + $H$487) * $G$487, 2)</f>
        <v>0</v>
      </c>
    </row>
    <row r="488" spans="2:11" s="5" customFormat="1" ht="45" x14ac:dyDescent="0.25">
      <c r="B488" s="28"/>
      <c r="C488" s="36">
        <v>111946</v>
      </c>
      <c r="D488" s="37">
        <v>2</v>
      </c>
      <c r="E488" s="38" t="s">
        <v>414</v>
      </c>
      <c r="F488" s="36" t="s">
        <v>91</v>
      </c>
      <c r="G488" s="36">
        <v>2</v>
      </c>
      <c r="H488" s="44"/>
      <c r="I488" s="44"/>
      <c r="J488" s="45">
        <f xml:space="preserve"> $I$488 + $H$488</f>
        <v>0</v>
      </c>
      <c r="K488" s="45">
        <f xml:space="preserve"> ROUND(($I$488 + $H$488) * $G$488, 2)</f>
        <v>0</v>
      </c>
    </row>
    <row r="489" spans="2:11" s="5" customFormat="1" ht="60" x14ac:dyDescent="0.25">
      <c r="B489" s="28"/>
      <c r="C489" s="36">
        <v>111947</v>
      </c>
      <c r="D489" s="37">
        <v>3</v>
      </c>
      <c r="E489" s="38" t="s">
        <v>415</v>
      </c>
      <c r="F489" s="36" t="s">
        <v>91</v>
      </c>
      <c r="G489" s="36">
        <v>2</v>
      </c>
      <c r="H489" s="44"/>
      <c r="I489" s="44"/>
      <c r="J489" s="45">
        <f xml:space="preserve"> $I$489 + $H$489</f>
        <v>0</v>
      </c>
      <c r="K489" s="45">
        <f xml:space="preserve"> ROUND(($I$489 + $H$489) * $G$489, 2)</f>
        <v>0</v>
      </c>
    </row>
    <row r="490" spans="2:11" s="5" customFormat="1" ht="30" x14ac:dyDescent="0.25">
      <c r="B490" s="28"/>
      <c r="C490" s="36">
        <v>111948</v>
      </c>
      <c r="D490" s="37">
        <v>4</v>
      </c>
      <c r="E490" s="38" t="s">
        <v>416</v>
      </c>
      <c r="F490" s="36" t="s">
        <v>91</v>
      </c>
      <c r="G490" s="36">
        <v>2</v>
      </c>
      <c r="H490" s="44"/>
      <c r="I490" s="44"/>
      <c r="J490" s="45">
        <f xml:space="preserve"> $I$490 + $H$490</f>
        <v>0</v>
      </c>
      <c r="K490" s="45">
        <f xml:space="preserve"> ROUND(($I$490 + $H$490) * $G$490, 2)</f>
        <v>0</v>
      </c>
    </row>
    <row r="491" spans="2:11" s="5" customFormat="1" x14ac:dyDescent="0.25">
      <c r="B491" s="28"/>
      <c r="C491" s="36">
        <v>111949</v>
      </c>
      <c r="D491" s="37">
        <v>5</v>
      </c>
      <c r="E491" s="38" t="s">
        <v>417</v>
      </c>
      <c r="F491" s="36" t="s">
        <v>77</v>
      </c>
      <c r="G491" s="36">
        <v>4</v>
      </c>
      <c r="H491" s="44"/>
      <c r="I491" s="44"/>
      <c r="J491" s="45">
        <f xml:space="preserve"> $I$491 + $H$491</f>
        <v>0</v>
      </c>
      <c r="K491" s="45">
        <f xml:space="preserve"> ROUND(($I$491 + $H$491) * $G$491, 2)</f>
        <v>0</v>
      </c>
    </row>
    <row r="492" spans="2:11" s="5" customFormat="1" x14ac:dyDescent="0.25">
      <c r="B492" s="28"/>
      <c r="C492" s="36">
        <v>111950</v>
      </c>
      <c r="D492" s="37">
        <v>6</v>
      </c>
      <c r="E492" s="38" t="s">
        <v>418</v>
      </c>
      <c r="F492" s="36" t="s">
        <v>77</v>
      </c>
      <c r="G492" s="36">
        <v>2</v>
      </c>
      <c r="H492" s="44"/>
      <c r="I492" s="44"/>
      <c r="J492" s="45">
        <f xml:space="preserve"> $I$492 + $H$492</f>
        <v>0</v>
      </c>
      <c r="K492" s="45">
        <f xml:space="preserve"> ROUND(($I$492 + $H$492) * $G$492, 2)</f>
        <v>0</v>
      </c>
    </row>
    <row r="493" spans="2:11" s="5" customFormat="1" x14ac:dyDescent="0.25">
      <c r="B493" s="28"/>
      <c r="C493" s="36">
        <v>111952</v>
      </c>
      <c r="D493" s="37">
        <v>7</v>
      </c>
      <c r="E493" s="38" t="s">
        <v>419</v>
      </c>
      <c r="F493" s="36" t="s">
        <v>77</v>
      </c>
      <c r="G493" s="36">
        <v>2</v>
      </c>
      <c r="H493" s="44"/>
      <c r="I493" s="44"/>
      <c r="J493" s="45">
        <f xml:space="preserve"> $I$493 + $H$493</f>
        <v>0</v>
      </c>
      <c r="K493" s="45">
        <f xml:space="preserve"> ROUND(($I$493 + $H$493) * $G$493, 2)</f>
        <v>0</v>
      </c>
    </row>
    <row r="494" spans="2:11" s="5" customFormat="1" x14ac:dyDescent="0.25">
      <c r="B494" s="28"/>
      <c r="C494" s="36">
        <v>111951</v>
      </c>
      <c r="D494" s="37">
        <v>8</v>
      </c>
      <c r="E494" s="38" t="s">
        <v>420</v>
      </c>
      <c r="F494" s="36" t="s">
        <v>39</v>
      </c>
      <c r="G494" s="36">
        <v>7.0000000000000007E-2</v>
      </c>
      <c r="H494" s="44"/>
      <c r="I494" s="44"/>
      <c r="J494" s="45">
        <f xml:space="preserve"> $I$494 + $H$494</f>
        <v>0</v>
      </c>
      <c r="K494" s="45">
        <f xml:space="preserve"> ROUND(($I$494 + $H$494) * $G$494, 2)</f>
        <v>0</v>
      </c>
    </row>
    <row r="495" spans="2:11" s="5" customFormat="1" ht="30" x14ac:dyDescent="0.25">
      <c r="B495" s="28"/>
      <c r="C495" s="36">
        <v>111956</v>
      </c>
      <c r="D495" s="37">
        <v>9</v>
      </c>
      <c r="E495" s="38" t="s">
        <v>421</v>
      </c>
      <c r="F495" s="36" t="s">
        <v>37</v>
      </c>
      <c r="G495" s="36">
        <v>60</v>
      </c>
      <c r="H495" s="44"/>
      <c r="I495" s="44"/>
      <c r="J495" s="45">
        <f xml:space="preserve"> $I$495 + $H$495</f>
        <v>0</v>
      </c>
      <c r="K495" s="45">
        <f xml:space="preserve"> ROUND(($I$495 + $H$495) * $G$495, 2)</f>
        <v>0</v>
      </c>
    </row>
    <row r="496" spans="2:11" s="5" customFormat="1" ht="30" x14ac:dyDescent="0.25">
      <c r="B496" s="28"/>
      <c r="C496" s="36">
        <v>111953</v>
      </c>
      <c r="D496" s="37">
        <v>10</v>
      </c>
      <c r="E496" s="38" t="s">
        <v>422</v>
      </c>
      <c r="F496" s="36" t="s">
        <v>37</v>
      </c>
      <c r="G496" s="36">
        <v>70</v>
      </c>
      <c r="H496" s="44"/>
      <c r="I496" s="44"/>
      <c r="J496" s="45">
        <f xml:space="preserve"> $I$496 + $H$496</f>
        <v>0</v>
      </c>
      <c r="K496" s="45">
        <f xml:space="preserve"> ROUND(($I$496 + $H$496) * $G$496, 2)</f>
        <v>0</v>
      </c>
    </row>
    <row r="497" spans="2:11" s="5" customFormat="1" ht="45" x14ac:dyDescent="0.25">
      <c r="B497" s="28"/>
      <c r="C497" s="36">
        <v>111954</v>
      </c>
      <c r="D497" s="37">
        <v>11</v>
      </c>
      <c r="E497" s="38" t="s">
        <v>423</v>
      </c>
      <c r="F497" s="36" t="s">
        <v>37</v>
      </c>
      <c r="G497" s="36">
        <v>60</v>
      </c>
      <c r="H497" s="44"/>
      <c r="I497" s="44"/>
      <c r="J497" s="45">
        <f xml:space="preserve"> $I$497 + $H$497</f>
        <v>0</v>
      </c>
      <c r="K497" s="45">
        <f xml:space="preserve"> ROUND(($I$497 + $H$497) * $G$497, 2)</f>
        <v>0</v>
      </c>
    </row>
    <row r="498" spans="2:11" s="5" customFormat="1" ht="45" x14ac:dyDescent="0.25">
      <c r="B498" s="28"/>
      <c r="C498" s="36">
        <v>111955</v>
      </c>
      <c r="D498" s="37">
        <v>12</v>
      </c>
      <c r="E498" s="38" t="s">
        <v>424</v>
      </c>
      <c r="F498" s="36" t="s">
        <v>37</v>
      </c>
      <c r="G498" s="36">
        <v>70</v>
      </c>
      <c r="H498" s="44"/>
      <c r="I498" s="44"/>
      <c r="J498" s="45">
        <f xml:space="preserve"> $I$498 + $H$498</f>
        <v>0</v>
      </c>
      <c r="K498" s="45">
        <f xml:space="preserve"> ROUND(($I$498 + $H$498) * $G$498, 2)</f>
        <v>0</v>
      </c>
    </row>
    <row r="499" spans="2:11" s="5" customFormat="1" ht="45" x14ac:dyDescent="0.25">
      <c r="B499" s="28"/>
      <c r="C499" s="36">
        <v>111957</v>
      </c>
      <c r="D499" s="37">
        <v>13</v>
      </c>
      <c r="E499" s="38" t="s">
        <v>355</v>
      </c>
      <c r="F499" s="36" t="s">
        <v>37</v>
      </c>
      <c r="G499" s="36">
        <v>10</v>
      </c>
      <c r="H499" s="44"/>
      <c r="I499" s="44"/>
      <c r="J499" s="45">
        <f xml:space="preserve"> $I$499 + $H$499</f>
        <v>0</v>
      </c>
      <c r="K499" s="45">
        <f xml:space="preserve"> ROUND(($I$499 + $H$499) * $G$499, 2)</f>
        <v>0</v>
      </c>
    </row>
    <row r="500" spans="2:11" s="5" customFormat="1" ht="45" x14ac:dyDescent="0.25">
      <c r="B500" s="28"/>
      <c r="C500" s="36">
        <v>111958</v>
      </c>
      <c r="D500" s="37">
        <v>14</v>
      </c>
      <c r="E500" s="38" t="s">
        <v>354</v>
      </c>
      <c r="F500" s="36" t="s">
        <v>37</v>
      </c>
      <c r="G500" s="36">
        <v>10</v>
      </c>
      <c r="H500" s="44"/>
      <c r="I500" s="44"/>
      <c r="J500" s="45">
        <f xml:space="preserve"> $I$500 + $H$500</f>
        <v>0</v>
      </c>
      <c r="K500" s="45">
        <f xml:space="preserve"> ROUND(($I$500 + $H$500) * $G$500, 2)</f>
        <v>0</v>
      </c>
    </row>
    <row r="501" spans="2:11" s="5" customFormat="1" x14ac:dyDescent="0.25">
      <c r="B501" s="28"/>
      <c r="C501" s="36">
        <v>111959</v>
      </c>
      <c r="D501" s="37">
        <v>15</v>
      </c>
      <c r="E501" s="38" t="s">
        <v>396</v>
      </c>
      <c r="F501" s="36" t="s">
        <v>77</v>
      </c>
      <c r="G501" s="36">
        <v>4</v>
      </c>
      <c r="H501" s="44"/>
      <c r="I501" s="44"/>
      <c r="J501" s="45">
        <f xml:space="preserve"> $I$501 + $H$501</f>
        <v>0</v>
      </c>
      <c r="K501" s="45">
        <f xml:space="preserve"> ROUND(($I$501 + $H$501) * $G$501, 2)</f>
        <v>0</v>
      </c>
    </row>
    <row r="502" spans="2:11" s="5" customFormat="1" x14ac:dyDescent="0.25">
      <c r="B502" s="28"/>
      <c r="C502" s="36">
        <v>111960</v>
      </c>
      <c r="D502" s="37">
        <v>16</v>
      </c>
      <c r="E502" s="38" t="s">
        <v>397</v>
      </c>
      <c r="F502" s="36" t="s">
        <v>77</v>
      </c>
      <c r="G502" s="36">
        <v>4</v>
      </c>
      <c r="H502" s="44"/>
      <c r="I502" s="44"/>
      <c r="J502" s="45">
        <f xml:space="preserve"> $I$502 + $H$502</f>
        <v>0</v>
      </c>
      <c r="K502" s="45">
        <f xml:space="preserve"> ROUND(($I$502 + $H$502) * $G$502, 2)</f>
        <v>0</v>
      </c>
    </row>
    <row r="503" spans="2:11" s="5" customFormat="1" x14ac:dyDescent="0.25">
      <c r="B503" s="28"/>
      <c r="C503" s="36">
        <v>111961</v>
      </c>
      <c r="D503" s="37">
        <v>17</v>
      </c>
      <c r="E503" s="38" t="s">
        <v>425</v>
      </c>
      <c r="F503" s="36" t="s">
        <v>43</v>
      </c>
      <c r="G503" s="36">
        <v>0.4</v>
      </c>
      <c r="H503" s="44"/>
      <c r="I503" s="44"/>
      <c r="J503" s="45">
        <f xml:space="preserve"> $I$503 + $H$503</f>
        <v>0</v>
      </c>
      <c r="K503" s="45">
        <f xml:space="preserve"> ROUND(($I$503 + $H$503) * $G$503, 2)</f>
        <v>0</v>
      </c>
    </row>
    <row r="504" spans="2:11" s="5" customFormat="1" x14ac:dyDescent="0.25">
      <c r="B504" s="28"/>
      <c r="C504" s="36">
        <v>111962</v>
      </c>
      <c r="D504" s="37">
        <v>18</v>
      </c>
      <c r="E504" s="38" t="s">
        <v>426</v>
      </c>
      <c r="F504" s="36" t="s">
        <v>43</v>
      </c>
      <c r="G504" s="36">
        <v>0.4</v>
      </c>
      <c r="H504" s="44"/>
      <c r="I504" s="44"/>
      <c r="J504" s="45">
        <f xml:space="preserve"> $I$504 + $H$504</f>
        <v>0</v>
      </c>
      <c r="K504" s="45">
        <f xml:space="preserve"> ROUND(($I$504 + $H$504) * $G$504, 2)</f>
        <v>0</v>
      </c>
    </row>
    <row r="505" spans="2:11" s="30" customFormat="1" x14ac:dyDescent="0.25">
      <c r="B505" s="29"/>
      <c r="C505" s="32"/>
      <c r="D505" s="33">
        <v>18</v>
      </c>
      <c r="E505" s="34" t="s">
        <v>427</v>
      </c>
      <c r="F505" s="35"/>
      <c r="G505" s="35"/>
      <c r="H505" s="46"/>
      <c r="I505" s="46"/>
      <c r="J505" s="42"/>
      <c r="K505" s="47">
        <f>ROUND(SUM($K$506:$K$518), 2)</f>
        <v>0</v>
      </c>
    </row>
    <row r="506" spans="2:11" s="5" customFormat="1" ht="60" x14ac:dyDescent="0.25">
      <c r="B506" s="28"/>
      <c r="C506" s="36">
        <v>111478</v>
      </c>
      <c r="D506" s="37">
        <v>1</v>
      </c>
      <c r="E506" s="38" t="s">
        <v>428</v>
      </c>
      <c r="F506" s="36" t="s">
        <v>37</v>
      </c>
      <c r="G506" s="36">
        <v>60</v>
      </c>
      <c r="H506" s="44"/>
      <c r="I506" s="44"/>
      <c r="J506" s="45">
        <f xml:space="preserve"> $I$506 + $H$506</f>
        <v>0</v>
      </c>
      <c r="K506" s="45">
        <f xml:space="preserve"> ROUND(($I$506 + $H$506) * $G$506, 2)</f>
        <v>0</v>
      </c>
    </row>
    <row r="507" spans="2:11" s="5" customFormat="1" ht="60" x14ac:dyDescent="0.25">
      <c r="B507" s="28"/>
      <c r="C507" s="36">
        <v>111479</v>
      </c>
      <c r="D507" s="37">
        <v>2</v>
      </c>
      <c r="E507" s="38" t="s">
        <v>429</v>
      </c>
      <c r="F507" s="36" t="s">
        <v>37</v>
      </c>
      <c r="G507" s="36">
        <v>60</v>
      </c>
      <c r="H507" s="44"/>
      <c r="I507" s="44"/>
      <c r="J507" s="45">
        <f xml:space="preserve"> $I$507 + $H$507</f>
        <v>0</v>
      </c>
      <c r="K507" s="45">
        <f xml:space="preserve"> ROUND(($I$507 + $H$507) * $G$507, 2)</f>
        <v>0</v>
      </c>
    </row>
    <row r="508" spans="2:11" s="5" customFormat="1" x14ac:dyDescent="0.25">
      <c r="B508" s="28"/>
      <c r="C508" s="36">
        <v>111484</v>
      </c>
      <c r="D508" s="37">
        <v>3</v>
      </c>
      <c r="E508" s="38" t="s">
        <v>430</v>
      </c>
      <c r="F508" s="36" t="s">
        <v>77</v>
      </c>
      <c r="G508" s="36">
        <v>4</v>
      </c>
      <c r="H508" s="44"/>
      <c r="I508" s="44"/>
      <c r="J508" s="45">
        <f xml:space="preserve"> $I$508 + $H$508</f>
        <v>0</v>
      </c>
      <c r="K508" s="45">
        <f xml:space="preserve"> ROUND(($I$508 + $H$508) * $G$508, 2)</f>
        <v>0</v>
      </c>
    </row>
    <row r="509" spans="2:11" s="5" customFormat="1" ht="30" x14ac:dyDescent="0.25">
      <c r="B509" s="28"/>
      <c r="C509" s="36">
        <v>111480</v>
      </c>
      <c r="D509" s="37">
        <v>4</v>
      </c>
      <c r="E509" s="38" t="s">
        <v>431</v>
      </c>
      <c r="F509" s="36" t="s">
        <v>91</v>
      </c>
      <c r="G509" s="36">
        <v>15</v>
      </c>
      <c r="H509" s="44"/>
      <c r="I509" s="44"/>
      <c r="J509" s="45">
        <f xml:space="preserve"> $I$509 + $H$509</f>
        <v>0</v>
      </c>
      <c r="K509" s="45">
        <f xml:space="preserve"> ROUND(($I$509 + $H$509) * $G$509, 2)</f>
        <v>0</v>
      </c>
    </row>
    <row r="510" spans="2:11" s="5" customFormat="1" ht="30" x14ac:dyDescent="0.25">
      <c r="B510" s="28"/>
      <c r="C510" s="36">
        <v>111481</v>
      </c>
      <c r="D510" s="37">
        <v>5</v>
      </c>
      <c r="E510" s="38" t="s">
        <v>432</v>
      </c>
      <c r="F510" s="36" t="s">
        <v>91</v>
      </c>
      <c r="G510" s="36">
        <v>21</v>
      </c>
      <c r="H510" s="44"/>
      <c r="I510" s="44"/>
      <c r="J510" s="45">
        <f xml:space="preserve"> $I$510 + $H$510</f>
        <v>0</v>
      </c>
      <c r="K510" s="45">
        <f xml:space="preserve"> ROUND(($I$510 + $H$510) * $G$510, 2)</f>
        <v>0</v>
      </c>
    </row>
    <row r="511" spans="2:11" s="5" customFormat="1" ht="30" x14ac:dyDescent="0.25">
      <c r="B511" s="28"/>
      <c r="C511" s="36">
        <v>111482</v>
      </c>
      <c r="D511" s="37">
        <v>6</v>
      </c>
      <c r="E511" s="38" t="s">
        <v>433</v>
      </c>
      <c r="F511" s="36" t="s">
        <v>91</v>
      </c>
      <c r="G511" s="36">
        <v>4</v>
      </c>
      <c r="H511" s="44"/>
      <c r="I511" s="44"/>
      <c r="J511" s="45">
        <f xml:space="preserve"> $I$511 + $H$511</f>
        <v>0</v>
      </c>
      <c r="K511" s="45">
        <f xml:space="preserve"> ROUND(($I$511 + $H$511) * $G$511, 2)</f>
        <v>0</v>
      </c>
    </row>
    <row r="512" spans="2:11" s="5" customFormat="1" ht="45" x14ac:dyDescent="0.25">
      <c r="B512" s="28"/>
      <c r="C512" s="36">
        <v>111483</v>
      </c>
      <c r="D512" s="37">
        <v>7</v>
      </c>
      <c r="E512" s="38" t="s">
        <v>434</v>
      </c>
      <c r="F512" s="36" t="s">
        <v>91</v>
      </c>
      <c r="G512" s="36">
        <v>4</v>
      </c>
      <c r="H512" s="44"/>
      <c r="I512" s="44"/>
      <c r="J512" s="45">
        <f xml:space="preserve"> $I$512 + $H$512</f>
        <v>0</v>
      </c>
      <c r="K512" s="45">
        <f xml:space="preserve"> ROUND(($I$512 + $H$512) * $G$512, 2)</f>
        <v>0</v>
      </c>
    </row>
    <row r="513" spans="2:11" s="5" customFormat="1" x14ac:dyDescent="0.25">
      <c r="B513" s="28"/>
      <c r="C513" s="36">
        <v>111488</v>
      </c>
      <c r="D513" s="37">
        <v>8</v>
      </c>
      <c r="E513" s="38" t="s">
        <v>435</v>
      </c>
      <c r="F513" s="36" t="s">
        <v>77</v>
      </c>
      <c r="G513" s="36">
        <v>10</v>
      </c>
      <c r="H513" s="44"/>
      <c r="I513" s="44"/>
      <c r="J513" s="45">
        <f xml:space="preserve"> $I$513 + $H$513</f>
        <v>0</v>
      </c>
      <c r="K513" s="45">
        <f xml:space="preserve"> ROUND(($I$513 + $H$513) * $G$513, 2)</f>
        <v>0</v>
      </c>
    </row>
    <row r="514" spans="2:11" s="5" customFormat="1" x14ac:dyDescent="0.25">
      <c r="B514" s="28"/>
      <c r="C514" s="36">
        <v>111485</v>
      </c>
      <c r="D514" s="37">
        <v>9</v>
      </c>
      <c r="E514" s="38" t="s">
        <v>436</v>
      </c>
      <c r="F514" s="36" t="s">
        <v>37</v>
      </c>
      <c r="G514" s="36">
        <v>120</v>
      </c>
      <c r="H514" s="44"/>
      <c r="I514" s="44"/>
      <c r="J514" s="45">
        <f xml:space="preserve"> $I$514 + $H$514</f>
        <v>0</v>
      </c>
      <c r="K514" s="45">
        <f xml:space="preserve"> ROUND(($I$514 + $H$514) * $G$514, 2)</f>
        <v>0</v>
      </c>
    </row>
    <row r="515" spans="2:11" s="5" customFormat="1" x14ac:dyDescent="0.25">
      <c r="B515" s="28"/>
      <c r="C515" s="36">
        <v>111487</v>
      </c>
      <c r="D515" s="37">
        <v>10</v>
      </c>
      <c r="E515" s="38" t="s">
        <v>401</v>
      </c>
      <c r="F515" s="36" t="s">
        <v>39</v>
      </c>
      <c r="G515" s="36">
        <v>0.5</v>
      </c>
      <c r="H515" s="44"/>
      <c r="I515" s="44"/>
      <c r="J515" s="45">
        <f xml:space="preserve"> $I$515 + $H$515</f>
        <v>0</v>
      </c>
      <c r="K515" s="45">
        <f xml:space="preserve"> ROUND(($I$515 + $H$515) * $G$515, 2)</f>
        <v>0</v>
      </c>
    </row>
    <row r="516" spans="2:11" s="5" customFormat="1" x14ac:dyDescent="0.25">
      <c r="B516" s="28"/>
      <c r="C516" s="36">
        <v>112160</v>
      </c>
      <c r="D516" s="37">
        <v>11</v>
      </c>
      <c r="E516" s="38" t="s">
        <v>437</v>
      </c>
      <c r="F516" s="36" t="s">
        <v>77</v>
      </c>
      <c r="G516" s="36">
        <v>21</v>
      </c>
      <c r="H516" s="44"/>
      <c r="I516" s="44"/>
      <c r="J516" s="45">
        <f xml:space="preserve"> $I$516 + $H$516</f>
        <v>0</v>
      </c>
      <c r="K516" s="45">
        <f xml:space="preserve"> ROUND(($I$516 + $H$516) * $G$516, 2)</f>
        <v>0</v>
      </c>
    </row>
    <row r="517" spans="2:11" s="5" customFormat="1" x14ac:dyDescent="0.25">
      <c r="B517" s="28"/>
      <c r="C517" s="36">
        <v>112161</v>
      </c>
      <c r="D517" s="37">
        <v>12</v>
      </c>
      <c r="E517" s="38" t="s">
        <v>438</v>
      </c>
      <c r="F517" s="36" t="s">
        <v>77</v>
      </c>
      <c r="G517" s="36">
        <v>80</v>
      </c>
      <c r="H517" s="44"/>
      <c r="I517" s="44"/>
      <c r="J517" s="45">
        <f xml:space="preserve"> $I$517 + $H$517</f>
        <v>0</v>
      </c>
      <c r="K517" s="45">
        <f xml:space="preserve"> ROUND(($I$517 + $H$517) * $G$517, 2)</f>
        <v>0</v>
      </c>
    </row>
    <row r="518" spans="2:11" s="5" customFormat="1" x14ac:dyDescent="0.25">
      <c r="B518" s="28"/>
      <c r="C518" s="36">
        <v>112162</v>
      </c>
      <c r="D518" s="37">
        <v>13</v>
      </c>
      <c r="E518" s="38" t="s">
        <v>439</v>
      </c>
      <c r="F518" s="36" t="s">
        <v>77</v>
      </c>
      <c r="G518" s="36">
        <v>15</v>
      </c>
      <c r="H518" s="44"/>
      <c r="I518" s="44"/>
      <c r="J518" s="45">
        <f xml:space="preserve"> $I$518 + $H$518</f>
        <v>0</v>
      </c>
      <c r="K518" s="45">
        <f xml:space="preserve"> ROUND(($I$518 + $H$518) * $G$518, 2)</f>
        <v>0</v>
      </c>
    </row>
    <row r="519" spans="2:11" s="30" customFormat="1" x14ac:dyDescent="0.25">
      <c r="B519" s="29"/>
      <c r="C519" s="32"/>
      <c r="D519" s="33">
        <v>19</v>
      </c>
      <c r="E519" s="34" t="s">
        <v>440</v>
      </c>
      <c r="F519" s="35"/>
      <c r="G519" s="35"/>
      <c r="H519" s="46"/>
      <c r="I519" s="46"/>
      <c r="J519" s="42"/>
      <c r="K519" s="47">
        <f>ROUND(SUM($K$520:$K$541), 2)</f>
        <v>0</v>
      </c>
    </row>
    <row r="520" spans="2:11" s="5" customFormat="1" x14ac:dyDescent="0.25">
      <c r="B520" s="28"/>
      <c r="C520" s="36">
        <v>111493</v>
      </c>
      <c r="D520" s="37">
        <v>1</v>
      </c>
      <c r="E520" s="38" t="s">
        <v>441</v>
      </c>
      <c r="F520" s="36" t="s">
        <v>39</v>
      </c>
      <c r="G520" s="36">
        <v>7</v>
      </c>
      <c r="H520" s="44"/>
      <c r="I520" s="44"/>
      <c r="J520" s="45">
        <f xml:space="preserve"> $I$520 + $H$520</f>
        <v>0</v>
      </c>
      <c r="K520" s="45">
        <f xml:space="preserve"> ROUND(($I$520 + $H$520) * $G$520, 2)</f>
        <v>0</v>
      </c>
    </row>
    <row r="521" spans="2:11" s="5" customFormat="1" x14ac:dyDescent="0.25">
      <c r="B521" s="28"/>
      <c r="C521" s="36">
        <v>111494</v>
      </c>
      <c r="D521" s="37">
        <v>2</v>
      </c>
      <c r="E521" s="38" t="s">
        <v>442</v>
      </c>
      <c r="F521" s="36" t="s">
        <v>39</v>
      </c>
      <c r="G521" s="36">
        <v>7</v>
      </c>
      <c r="H521" s="44"/>
      <c r="I521" s="44"/>
      <c r="J521" s="45">
        <f xml:space="preserve"> $I$521 + $H$521</f>
        <v>0</v>
      </c>
      <c r="K521" s="45">
        <f xml:space="preserve"> ROUND(($I$521 + $H$521) * $G$521, 2)</f>
        <v>0</v>
      </c>
    </row>
    <row r="522" spans="2:11" s="5" customFormat="1" ht="30" x14ac:dyDescent="0.25">
      <c r="B522" s="28"/>
      <c r="C522" s="36">
        <v>111495</v>
      </c>
      <c r="D522" s="37">
        <v>3</v>
      </c>
      <c r="E522" s="38" t="s">
        <v>443</v>
      </c>
      <c r="F522" s="36" t="s">
        <v>43</v>
      </c>
      <c r="G522" s="36">
        <v>14</v>
      </c>
      <c r="H522" s="44"/>
      <c r="I522" s="44"/>
      <c r="J522" s="45">
        <f xml:space="preserve"> $I$522 + $H$522</f>
        <v>0</v>
      </c>
      <c r="K522" s="45">
        <f xml:space="preserve"> ROUND(($I$522 + $H$522) * $G$522, 2)</f>
        <v>0</v>
      </c>
    </row>
    <row r="523" spans="2:11" s="5" customFormat="1" ht="30" x14ac:dyDescent="0.25">
      <c r="B523" s="28"/>
      <c r="C523" s="36">
        <v>111498</v>
      </c>
      <c r="D523" s="37">
        <v>4</v>
      </c>
      <c r="E523" s="38" t="s">
        <v>444</v>
      </c>
      <c r="F523" s="36" t="s">
        <v>39</v>
      </c>
      <c r="G523" s="36">
        <v>23</v>
      </c>
      <c r="H523" s="44"/>
      <c r="I523" s="44"/>
      <c r="J523" s="45">
        <f xml:space="preserve"> $I$523 + $H$523</f>
        <v>0</v>
      </c>
      <c r="K523" s="45">
        <f xml:space="preserve"> ROUND(($I$523 + $H$523) * $G$523, 2)</f>
        <v>0</v>
      </c>
    </row>
    <row r="524" spans="2:11" s="5" customFormat="1" x14ac:dyDescent="0.25">
      <c r="B524" s="28"/>
      <c r="C524" s="36">
        <v>111500</v>
      </c>
      <c r="D524" s="37">
        <v>5</v>
      </c>
      <c r="E524" s="38" t="s">
        <v>445</v>
      </c>
      <c r="F524" s="36" t="s">
        <v>39</v>
      </c>
      <c r="G524" s="36">
        <v>61</v>
      </c>
      <c r="H524" s="44"/>
      <c r="I524" s="44"/>
      <c r="J524" s="45">
        <f xml:space="preserve"> $I$524 + $H$524</f>
        <v>0</v>
      </c>
      <c r="K524" s="45">
        <f xml:space="preserve"> ROUND(($I$524 + $H$524) * $G$524, 2)</f>
        <v>0</v>
      </c>
    </row>
    <row r="525" spans="2:11" s="5" customFormat="1" x14ac:dyDescent="0.25">
      <c r="B525" s="28"/>
      <c r="C525" s="36">
        <v>111501</v>
      </c>
      <c r="D525" s="37">
        <v>6</v>
      </c>
      <c r="E525" s="38" t="s">
        <v>347</v>
      </c>
      <c r="F525" s="36" t="s">
        <v>39</v>
      </c>
      <c r="G525" s="36">
        <v>2</v>
      </c>
      <c r="H525" s="44"/>
      <c r="I525" s="44"/>
      <c r="J525" s="45">
        <f xml:space="preserve"> $I$525 + $H$525</f>
        <v>0</v>
      </c>
      <c r="K525" s="45">
        <f xml:space="preserve"> ROUND(($I$525 + $H$525) * $G$525, 2)</f>
        <v>0</v>
      </c>
    </row>
    <row r="526" spans="2:11" s="5" customFormat="1" ht="30" x14ac:dyDescent="0.25">
      <c r="B526" s="28"/>
      <c r="C526" s="36">
        <v>111505</v>
      </c>
      <c r="D526" s="37">
        <v>7</v>
      </c>
      <c r="E526" s="38" t="s">
        <v>446</v>
      </c>
      <c r="F526" s="36" t="s">
        <v>39</v>
      </c>
      <c r="G526" s="36">
        <v>7</v>
      </c>
      <c r="H526" s="44"/>
      <c r="I526" s="44"/>
      <c r="J526" s="45">
        <f xml:space="preserve"> $I$526 + $H$526</f>
        <v>0</v>
      </c>
      <c r="K526" s="45">
        <f xml:space="preserve"> ROUND(($I$526 + $H$526) * $G$526, 2)</f>
        <v>0</v>
      </c>
    </row>
    <row r="527" spans="2:11" s="5" customFormat="1" x14ac:dyDescent="0.25">
      <c r="B527" s="28"/>
      <c r="C527" s="36">
        <v>111506</v>
      </c>
      <c r="D527" s="37">
        <v>8</v>
      </c>
      <c r="E527" s="38" t="s">
        <v>447</v>
      </c>
      <c r="F527" s="36" t="s">
        <v>39</v>
      </c>
      <c r="G527" s="36">
        <v>22</v>
      </c>
      <c r="H527" s="44"/>
      <c r="I527" s="44"/>
      <c r="J527" s="45">
        <f xml:space="preserve"> $I$527 + $H$527</f>
        <v>0</v>
      </c>
      <c r="K527" s="45">
        <f xml:space="preserve"> ROUND(($I$527 + $H$527) * $G$527, 2)</f>
        <v>0</v>
      </c>
    </row>
    <row r="528" spans="2:11" s="5" customFormat="1" x14ac:dyDescent="0.25">
      <c r="B528" s="28"/>
      <c r="C528" s="36">
        <v>111509</v>
      </c>
      <c r="D528" s="37">
        <v>9</v>
      </c>
      <c r="E528" s="38" t="s">
        <v>448</v>
      </c>
      <c r="F528" s="36" t="s">
        <v>39</v>
      </c>
      <c r="G528" s="36">
        <v>61</v>
      </c>
      <c r="H528" s="44"/>
      <c r="I528" s="44"/>
      <c r="J528" s="45">
        <f xml:space="preserve"> $I$528 + $H$528</f>
        <v>0</v>
      </c>
      <c r="K528" s="45">
        <f xml:space="preserve"> ROUND(($I$528 + $H$528) * $G$528, 2)</f>
        <v>0</v>
      </c>
    </row>
    <row r="529" spans="2:11" s="5" customFormat="1" x14ac:dyDescent="0.25">
      <c r="B529" s="28"/>
      <c r="C529" s="36">
        <v>111508</v>
      </c>
      <c r="D529" s="37">
        <v>10</v>
      </c>
      <c r="E529" s="38" t="s">
        <v>449</v>
      </c>
      <c r="F529" s="36" t="s">
        <v>39</v>
      </c>
      <c r="G529" s="36">
        <v>2</v>
      </c>
      <c r="H529" s="44"/>
      <c r="I529" s="44"/>
      <c r="J529" s="45">
        <f xml:space="preserve"> $I$529 + $H$529</f>
        <v>0</v>
      </c>
      <c r="K529" s="45">
        <f xml:space="preserve"> ROUND(($I$529 + $H$529) * $G$529, 2)</f>
        <v>0</v>
      </c>
    </row>
    <row r="530" spans="2:11" s="5" customFormat="1" ht="30" x14ac:dyDescent="0.25">
      <c r="B530" s="28"/>
      <c r="C530" s="36">
        <v>111510</v>
      </c>
      <c r="D530" s="37">
        <v>11</v>
      </c>
      <c r="E530" s="38" t="s">
        <v>450</v>
      </c>
      <c r="F530" s="36" t="s">
        <v>37</v>
      </c>
      <c r="G530" s="36">
        <v>16</v>
      </c>
      <c r="H530" s="44"/>
      <c r="I530" s="44"/>
      <c r="J530" s="45">
        <f xml:space="preserve"> $I$530 + $H$530</f>
        <v>0</v>
      </c>
      <c r="K530" s="45">
        <f xml:space="preserve"> ROUND(($I$530 + $H$530) * $G$530, 2)</f>
        <v>0</v>
      </c>
    </row>
    <row r="531" spans="2:11" s="5" customFormat="1" ht="30" x14ac:dyDescent="0.25">
      <c r="B531" s="28"/>
      <c r="C531" s="36">
        <v>111512</v>
      </c>
      <c r="D531" s="37">
        <v>12</v>
      </c>
      <c r="E531" s="38" t="s">
        <v>451</v>
      </c>
      <c r="F531" s="36" t="s">
        <v>37</v>
      </c>
      <c r="G531" s="36">
        <v>86</v>
      </c>
      <c r="H531" s="44"/>
      <c r="I531" s="44"/>
      <c r="J531" s="45">
        <f xml:space="preserve"> $I$531 + $H$531</f>
        <v>0</v>
      </c>
      <c r="K531" s="45">
        <f xml:space="preserve"> ROUND(($I$531 + $H$531) * $G$531, 2)</f>
        <v>0</v>
      </c>
    </row>
    <row r="532" spans="2:11" s="5" customFormat="1" x14ac:dyDescent="0.25">
      <c r="B532" s="28"/>
      <c r="C532" s="36">
        <v>111514</v>
      </c>
      <c r="D532" s="37">
        <v>13</v>
      </c>
      <c r="E532" s="38" t="s">
        <v>436</v>
      </c>
      <c r="F532" s="36" t="s">
        <v>37</v>
      </c>
      <c r="G532" s="36">
        <v>102</v>
      </c>
      <c r="H532" s="44"/>
      <c r="I532" s="44"/>
      <c r="J532" s="45">
        <f xml:space="preserve"> $I$532 + $H$532</f>
        <v>0</v>
      </c>
      <c r="K532" s="45">
        <f xml:space="preserve"> ROUND(($I$532 + $H$532) * $G$532, 2)</f>
        <v>0</v>
      </c>
    </row>
    <row r="533" spans="2:11" s="5" customFormat="1" ht="30" x14ac:dyDescent="0.25">
      <c r="B533" s="28"/>
      <c r="C533" s="36">
        <v>111516</v>
      </c>
      <c r="D533" s="37">
        <v>14</v>
      </c>
      <c r="E533" s="38" t="s">
        <v>452</v>
      </c>
      <c r="F533" s="36" t="s">
        <v>409</v>
      </c>
      <c r="G533" s="36">
        <v>1</v>
      </c>
      <c r="H533" s="44"/>
      <c r="I533" s="44"/>
      <c r="J533" s="45">
        <f xml:space="preserve"> $I$533 + $H$533</f>
        <v>0</v>
      </c>
      <c r="K533" s="45">
        <f xml:space="preserve"> ROUND(($I$533 + $H$533) * $G$533, 2)</f>
        <v>0</v>
      </c>
    </row>
    <row r="534" spans="2:11" s="5" customFormat="1" ht="45" x14ac:dyDescent="0.25">
      <c r="B534" s="28"/>
      <c r="C534" s="36">
        <v>111539</v>
      </c>
      <c r="D534" s="37">
        <v>15</v>
      </c>
      <c r="E534" s="38" t="s">
        <v>453</v>
      </c>
      <c r="F534" s="36" t="s">
        <v>39</v>
      </c>
      <c r="G534" s="36">
        <v>1.59</v>
      </c>
      <c r="H534" s="44"/>
      <c r="I534" s="44"/>
      <c r="J534" s="45">
        <f xml:space="preserve"> $I$534 + $H$534</f>
        <v>0</v>
      </c>
      <c r="K534" s="45">
        <f xml:space="preserve"> ROUND(($I$534 + $H$534) * $G$534, 2)</f>
        <v>0</v>
      </c>
    </row>
    <row r="535" spans="2:11" s="5" customFormat="1" ht="30" x14ac:dyDescent="0.25">
      <c r="B535" s="28"/>
      <c r="C535" s="36">
        <v>111540</v>
      </c>
      <c r="D535" s="37">
        <v>16</v>
      </c>
      <c r="E535" s="38" t="s">
        <v>454</v>
      </c>
      <c r="F535" s="36" t="s">
        <v>39</v>
      </c>
      <c r="G535" s="36">
        <v>1.83</v>
      </c>
      <c r="H535" s="44"/>
      <c r="I535" s="44"/>
      <c r="J535" s="45">
        <f xml:space="preserve"> $I$535 + $H$535</f>
        <v>0</v>
      </c>
      <c r="K535" s="45">
        <f xml:space="preserve"> ROUND(($I$535 + $H$535) * $G$535, 2)</f>
        <v>0</v>
      </c>
    </row>
    <row r="536" spans="2:11" s="5" customFormat="1" ht="30" x14ac:dyDescent="0.25">
      <c r="B536" s="28"/>
      <c r="C536" s="36">
        <v>111699</v>
      </c>
      <c r="D536" s="37">
        <v>17</v>
      </c>
      <c r="E536" s="38" t="s">
        <v>455</v>
      </c>
      <c r="F536" s="36" t="s">
        <v>39</v>
      </c>
      <c r="G536" s="36">
        <v>1.42</v>
      </c>
      <c r="H536" s="44"/>
      <c r="I536" s="44"/>
      <c r="J536" s="45">
        <f xml:space="preserve"> $I$536 + $H$536</f>
        <v>0</v>
      </c>
      <c r="K536" s="45">
        <f xml:space="preserve"> ROUND(($I$536 + $H$536) * $G$536, 2)</f>
        <v>0</v>
      </c>
    </row>
    <row r="537" spans="2:11" s="5" customFormat="1" ht="30" x14ac:dyDescent="0.25">
      <c r="B537" s="28"/>
      <c r="C537" s="36">
        <v>111541</v>
      </c>
      <c r="D537" s="37">
        <v>18</v>
      </c>
      <c r="E537" s="38" t="s">
        <v>456</v>
      </c>
      <c r="F537" s="36" t="s">
        <v>39</v>
      </c>
      <c r="G537" s="36">
        <v>3.03</v>
      </c>
      <c r="H537" s="44"/>
      <c r="I537" s="44"/>
      <c r="J537" s="45">
        <f xml:space="preserve"> $I$537 + $H$537</f>
        <v>0</v>
      </c>
      <c r="K537" s="45">
        <f xml:space="preserve"> ROUND(($I$537 + $H$537) * $G$537, 2)</f>
        <v>0</v>
      </c>
    </row>
    <row r="538" spans="2:11" s="5" customFormat="1" ht="30" x14ac:dyDescent="0.25">
      <c r="B538" s="28"/>
      <c r="C538" s="36">
        <v>111542</v>
      </c>
      <c r="D538" s="37">
        <v>19</v>
      </c>
      <c r="E538" s="38" t="s">
        <v>457</v>
      </c>
      <c r="F538" s="36" t="s">
        <v>43</v>
      </c>
      <c r="G538" s="36">
        <v>0.245</v>
      </c>
      <c r="H538" s="44"/>
      <c r="I538" s="44"/>
      <c r="J538" s="45">
        <f xml:space="preserve"> $I$538 + $H$538</f>
        <v>0</v>
      </c>
      <c r="K538" s="45">
        <f xml:space="preserve"> ROUND(($I$538 + $H$538) * $G$538, 2)</f>
        <v>0</v>
      </c>
    </row>
    <row r="539" spans="2:11" s="5" customFormat="1" x14ac:dyDescent="0.25">
      <c r="B539" s="28"/>
      <c r="C539" s="36">
        <v>111701</v>
      </c>
      <c r="D539" s="37">
        <v>20</v>
      </c>
      <c r="E539" s="38" t="s">
        <v>194</v>
      </c>
      <c r="F539" s="36" t="s">
        <v>43</v>
      </c>
      <c r="G539" s="36">
        <v>1.4999999999999999E-2</v>
      </c>
      <c r="H539" s="44"/>
      <c r="I539" s="44"/>
      <c r="J539" s="45">
        <f xml:space="preserve"> $I$539 + $H$539</f>
        <v>0</v>
      </c>
      <c r="K539" s="45">
        <f xml:space="preserve"> ROUND(($I$539 + $H$539) * $G$539, 2)</f>
        <v>0</v>
      </c>
    </row>
    <row r="540" spans="2:11" s="5" customFormat="1" x14ac:dyDescent="0.25">
      <c r="B540" s="28"/>
      <c r="C540" s="36">
        <v>111543</v>
      </c>
      <c r="D540" s="37">
        <v>21</v>
      </c>
      <c r="E540" s="38" t="s">
        <v>458</v>
      </c>
      <c r="F540" s="36" t="s">
        <v>77</v>
      </c>
      <c r="G540" s="36">
        <v>7</v>
      </c>
      <c r="H540" s="44"/>
      <c r="I540" s="44"/>
      <c r="J540" s="45">
        <f xml:space="preserve"> $I$540 + $H$540</f>
        <v>0</v>
      </c>
      <c r="K540" s="45">
        <f xml:space="preserve"> ROUND(($I$540 + $H$540) * $G$540, 2)</f>
        <v>0</v>
      </c>
    </row>
    <row r="541" spans="2:11" s="5" customFormat="1" x14ac:dyDescent="0.25">
      <c r="B541" s="28"/>
      <c r="C541" s="36">
        <v>111544</v>
      </c>
      <c r="D541" s="37">
        <v>22</v>
      </c>
      <c r="E541" s="38" t="s">
        <v>459</v>
      </c>
      <c r="F541" s="36" t="s">
        <v>39</v>
      </c>
      <c r="G541" s="36">
        <v>2.7</v>
      </c>
      <c r="H541" s="44"/>
      <c r="I541" s="44"/>
      <c r="J541" s="45">
        <f xml:space="preserve"> $I$541 + $H$541</f>
        <v>0</v>
      </c>
      <c r="K541" s="45">
        <f xml:space="preserve"> ROUND(($I$541 + $H$541) * $G$541, 2)</f>
        <v>0</v>
      </c>
    </row>
    <row r="542" spans="2:11" s="30" customFormat="1" x14ac:dyDescent="0.25">
      <c r="B542" s="29"/>
      <c r="C542" s="32"/>
      <c r="D542" s="33">
        <v>20</v>
      </c>
      <c r="E542" s="34" t="s">
        <v>460</v>
      </c>
      <c r="F542" s="35"/>
      <c r="G542" s="35"/>
      <c r="H542" s="46"/>
      <c r="I542" s="46"/>
      <c r="J542" s="42"/>
      <c r="K542" s="47">
        <f>ROUND(SUM($K$543:$K$562), 2)</f>
        <v>0</v>
      </c>
    </row>
    <row r="543" spans="2:11" s="5" customFormat="1" ht="60" x14ac:dyDescent="0.25">
      <c r="B543" s="28"/>
      <c r="C543" s="36">
        <v>111705</v>
      </c>
      <c r="D543" s="37">
        <v>1</v>
      </c>
      <c r="E543" s="38" t="s">
        <v>461</v>
      </c>
      <c r="F543" s="36" t="s">
        <v>91</v>
      </c>
      <c r="G543" s="36">
        <v>1</v>
      </c>
      <c r="H543" s="44"/>
      <c r="I543" s="44"/>
      <c r="J543" s="45">
        <f xml:space="preserve"> $I$543 + $H$543</f>
        <v>0</v>
      </c>
      <c r="K543" s="45">
        <f xml:space="preserve"> ROUND(($I$543 + $H$543) * $G$543, 2)</f>
        <v>0</v>
      </c>
    </row>
    <row r="544" spans="2:11" s="5" customFormat="1" ht="45" x14ac:dyDescent="0.25">
      <c r="B544" s="28"/>
      <c r="C544" s="36">
        <v>111709</v>
      </c>
      <c r="D544" s="37">
        <v>2</v>
      </c>
      <c r="E544" s="38" t="s">
        <v>462</v>
      </c>
      <c r="F544" s="36" t="s">
        <v>91</v>
      </c>
      <c r="G544" s="36">
        <v>1</v>
      </c>
      <c r="H544" s="44"/>
      <c r="I544" s="44"/>
      <c r="J544" s="45">
        <f xml:space="preserve"> $I$544 + $H$544</f>
        <v>0</v>
      </c>
      <c r="K544" s="45">
        <f xml:space="preserve"> ROUND(($I$544 + $H$544) * $G$544, 2)</f>
        <v>0</v>
      </c>
    </row>
    <row r="545" spans="2:11" s="5" customFormat="1" ht="45" x14ac:dyDescent="0.25">
      <c r="B545" s="28"/>
      <c r="C545" s="36">
        <v>111754</v>
      </c>
      <c r="D545" s="37">
        <v>3</v>
      </c>
      <c r="E545" s="38" t="s">
        <v>463</v>
      </c>
      <c r="F545" s="36" t="s">
        <v>91</v>
      </c>
      <c r="G545" s="36">
        <v>2</v>
      </c>
      <c r="H545" s="44"/>
      <c r="I545" s="44"/>
      <c r="J545" s="45">
        <f xml:space="preserve"> $I$545 + $H$545</f>
        <v>0</v>
      </c>
      <c r="K545" s="45">
        <f xml:space="preserve"> ROUND(($I$545 + $H$545) * $G$545, 2)</f>
        <v>0</v>
      </c>
    </row>
    <row r="546" spans="2:11" s="5" customFormat="1" ht="30" x14ac:dyDescent="0.25">
      <c r="B546" s="28"/>
      <c r="C546" s="36">
        <v>111756</v>
      </c>
      <c r="D546" s="37">
        <v>4</v>
      </c>
      <c r="E546" s="38" t="s">
        <v>464</v>
      </c>
      <c r="F546" s="36" t="s">
        <v>91</v>
      </c>
      <c r="G546" s="36">
        <v>37</v>
      </c>
      <c r="H546" s="44"/>
      <c r="I546" s="44"/>
      <c r="J546" s="45">
        <f xml:space="preserve"> $I$546 + $H$546</f>
        <v>0</v>
      </c>
      <c r="K546" s="45">
        <f xml:space="preserve"> ROUND(($I$546 + $H$546) * $G$546, 2)</f>
        <v>0</v>
      </c>
    </row>
    <row r="547" spans="2:11" s="5" customFormat="1" ht="30" x14ac:dyDescent="0.25">
      <c r="B547" s="28"/>
      <c r="C547" s="36">
        <v>111760</v>
      </c>
      <c r="D547" s="37">
        <v>5</v>
      </c>
      <c r="E547" s="38" t="s">
        <v>465</v>
      </c>
      <c r="F547" s="36" t="s">
        <v>91</v>
      </c>
      <c r="G547" s="36">
        <v>15</v>
      </c>
      <c r="H547" s="44"/>
      <c r="I547" s="44"/>
      <c r="J547" s="45">
        <f xml:space="preserve"> $I$547 + $H$547</f>
        <v>0</v>
      </c>
      <c r="K547" s="45">
        <f xml:space="preserve"> ROUND(($I$547 + $H$547) * $G$547, 2)</f>
        <v>0</v>
      </c>
    </row>
    <row r="548" spans="2:11" s="5" customFormat="1" ht="30" x14ac:dyDescent="0.25">
      <c r="B548" s="28"/>
      <c r="C548" s="36">
        <v>111763</v>
      </c>
      <c r="D548" s="37">
        <v>6</v>
      </c>
      <c r="E548" s="38" t="s">
        <v>466</v>
      </c>
      <c r="F548" s="36" t="s">
        <v>91</v>
      </c>
      <c r="G548" s="36">
        <v>25</v>
      </c>
      <c r="H548" s="44"/>
      <c r="I548" s="44"/>
      <c r="J548" s="45">
        <f xml:space="preserve"> $I$548 + $H$548</f>
        <v>0</v>
      </c>
      <c r="K548" s="45">
        <f xml:space="preserve"> ROUND(($I$548 + $H$548) * $G$548, 2)</f>
        <v>0</v>
      </c>
    </row>
    <row r="549" spans="2:11" s="5" customFormat="1" ht="30" x14ac:dyDescent="0.25">
      <c r="B549" s="28"/>
      <c r="C549" s="36">
        <v>111765</v>
      </c>
      <c r="D549" s="37">
        <v>7</v>
      </c>
      <c r="E549" s="38" t="s">
        <v>467</v>
      </c>
      <c r="F549" s="36" t="s">
        <v>91</v>
      </c>
      <c r="G549" s="36">
        <v>1</v>
      </c>
      <c r="H549" s="44"/>
      <c r="I549" s="44"/>
      <c r="J549" s="45">
        <f xml:space="preserve"> $I$549 + $H$549</f>
        <v>0</v>
      </c>
      <c r="K549" s="45">
        <f xml:space="preserve"> ROUND(($I$549 + $H$549) * $G$549, 2)</f>
        <v>0</v>
      </c>
    </row>
    <row r="550" spans="2:11" s="5" customFormat="1" x14ac:dyDescent="0.25">
      <c r="B550" s="28"/>
      <c r="C550" s="36">
        <v>111782</v>
      </c>
      <c r="D550" s="37">
        <v>8</v>
      </c>
      <c r="E550" s="38" t="s">
        <v>468</v>
      </c>
      <c r="F550" s="36" t="s">
        <v>91</v>
      </c>
      <c r="G550" s="36">
        <v>6</v>
      </c>
      <c r="H550" s="44"/>
      <c r="I550" s="44"/>
      <c r="J550" s="45">
        <f xml:space="preserve"> $I$550 + $H$550</f>
        <v>0</v>
      </c>
      <c r="K550" s="45">
        <f xml:space="preserve"> ROUND(($I$550 + $H$550) * $G$550, 2)</f>
        <v>0</v>
      </c>
    </row>
    <row r="551" spans="2:11" s="5" customFormat="1" ht="30" x14ac:dyDescent="0.25">
      <c r="B551" s="28"/>
      <c r="C551" s="36">
        <v>111783</v>
      </c>
      <c r="D551" s="37">
        <v>9</v>
      </c>
      <c r="E551" s="38" t="s">
        <v>469</v>
      </c>
      <c r="F551" s="36" t="s">
        <v>91</v>
      </c>
      <c r="G551" s="36">
        <v>60</v>
      </c>
      <c r="H551" s="44"/>
      <c r="I551" s="44"/>
      <c r="J551" s="45">
        <f xml:space="preserve"> $I$551 + $H$551</f>
        <v>0</v>
      </c>
      <c r="K551" s="45">
        <f xml:space="preserve"> ROUND(($I$551 + $H$551) * $G$551, 2)</f>
        <v>0</v>
      </c>
    </row>
    <row r="552" spans="2:11" ht="30" x14ac:dyDescent="0.25">
      <c r="C552" s="13">
        <v>111786</v>
      </c>
      <c r="D552" s="39">
        <v>10</v>
      </c>
      <c r="E552" s="40" t="s">
        <v>470</v>
      </c>
      <c r="F552" s="13" t="s">
        <v>37</v>
      </c>
      <c r="G552" s="13">
        <v>75</v>
      </c>
      <c r="H552" s="48"/>
      <c r="I552" s="48"/>
      <c r="J552" s="49">
        <f xml:space="preserve"> $I$552 + $H$552</f>
        <v>0</v>
      </c>
      <c r="K552" s="49">
        <f xml:space="preserve"> ROUND(($I$552 + $H$552) * $G$552, 2)</f>
        <v>0</v>
      </c>
    </row>
    <row r="553" spans="2:11" ht="30" x14ac:dyDescent="0.25">
      <c r="C553" s="13">
        <v>111795</v>
      </c>
      <c r="D553" s="39">
        <v>11</v>
      </c>
      <c r="E553" s="40" t="s">
        <v>471</v>
      </c>
      <c r="F553" s="13" t="s">
        <v>37</v>
      </c>
      <c r="G553" s="13">
        <v>560</v>
      </c>
      <c r="H553" s="48"/>
      <c r="I553" s="48"/>
      <c r="J553" s="49">
        <f xml:space="preserve"> $I$553 + $H$553</f>
        <v>0</v>
      </c>
      <c r="K553" s="49">
        <f xml:space="preserve"> ROUND(($I$553 + $H$553) * $G$553, 2)</f>
        <v>0</v>
      </c>
    </row>
    <row r="554" spans="2:11" ht="30" x14ac:dyDescent="0.25">
      <c r="C554" s="13">
        <v>111796</v>
      </c>
      <c r="D554" s="39">
        <v>12</v>
      </c>
      <c r="E554" s="40" t="s">
        <v>472</v>
      </c>
      <c r="F554" s="13" t="s">
        <v>37</v>
      </c>
      <c r="G554" s="13">
        <v>1120</v>
      </c>
      <c r="H554" s="48"/>
      <c r="I554" s="48"/>
      <c r="J554" s="49">
        <f xml:space="preserve"> $I$554 + $H$554</f>
        <v>0</v>
      </c>
      <c r="K554" s="49">
        <f xml:space="preserve"> ROUND(($I$554 + $H$554) * $G$554, 2)</f>
        <v>0</v>
      </c>
    </row>
    <row r="555" spans="2:11" x14ac:dyDescent="0.25">
      <c r="C555" s="13">
        <v>111797</v>
      </c>
      <c r="D555" s="39">
        <v>13</v>
      </c>
      <c r="E555" s="40" t="s">
        <v>93</v>
      </c>
      <c r="F555" s="13" t="s">
        <v>77</v>
      </c>
      <c r="G555" s="13">
        <v>48</v>
      </c>
      <c r="H555" s="48"/>
      <c r="I555" s="48"/>
      <c r="J555" s="49">
        <f xml:space="preserve"> $I$555 + $H$555</f>
        <v>0</v>
      </c>
      <c r="K555" s="49">
        <f xml:space="preserve"> ROUND(($I$555 + $H$555) * $G$555, 2)</f>
        <v>0</v>
      </c>
    </row>
    <row r="556" spans="2:11" x14ac:dyDescent="0.25">
      <c r="C556" s="13">
        <v>111798</v>
      </c>
      <c r="D556" s="39">
        <v>14</v>
      </c>
      <c r="E556" s="40" t="s">
        <v>473</v>
      </c>
      <c r="F556" s="13" t="s">
        <v>77</v>
      </c>
      <c r="G556" s="13">
        <v>14</v>
      </c>
      <c r="H556" s="48"/>
      <c r="I556" s="48"/>
      <c r="J556" s="49">
        <f xml:space="preserve"> $I$556 + $H$556</f>
        <v>0</v>
      </c>
      <c r="K556" s="49">
        <f xml:space="preserve"> ROUND(($I$556 + $H$556) * $G$556, 2)</f>
        <v>0</v>
      </c>
    </row>
    <row r="557" spans="2:11" x14ac:dyDescent="0.25">
      <c r="C557" s="13">
        <v>111799</v>
      </c>
      <c r="D557" s="39">
        <v>15</v>
      </c>
      <c r="E557" s="40" t="s">
        <v>474</v>
      </c>
      <c r="F557" s="13" t="s">
        <v>77</v>
      </c>
      <c r="G557" s="13">
        <v>5</v>
      </c>
      <c r="H557" s="48"/>
      <c r="I557" s="48"/>
      <c r="J557" s="49">
        <f xml:space="preserve"> $I$557 + $H$557</f>
        <v>0</v>
      </c>
      <c r="K557" s="49">
        <f xml:space="preserve"> ROUND(($I$557 + $H$557) * $G$557, 2)</f>
        <v>0</v>
      </c>
    </row>
    <row r="558" spans="2:11" x14ac:dyDescent="0.25">
      <c r="C558" s="13">
        <v>111800</v>
      </c>
      <c r="D558" s="39">
        <v>16</v>
      </c>
      <c r="E558" s="40" t="s">
        <v>475</v>
      </c>
      <c r="F558" s="13" t="s">
        <v>77</v>
      </c>
      <c r="G558" s="13">
        <v>71</v>
      </c>
      <c r="H558" s="48"/>
      <c r="I558" s="48"/>
      <c r="J558" s="49">
        <f xml:space="preserve"> $I$558 + $H$558</f>
        <v>0</v>
      </c>
      <c r="K558" s="49">
        <f xml:space="preserve"> ROUND(($I$558 + $H$558) * $G$558, 2)</f>
        <v>0</v>
      </c>
    </row>
    <row r="559" spans="2:11" x14ac:dyDescent="0.25">
      <c r="C559" s="13">
        <v>111801</v>
      </c>
      <c r="D559" s="39">
        <v>17</v>
      </c>
      <c r="E559" s="40" t="s">
        <v>476</v>
      </c>
      <c r="F559" s="13" t="s">
        <v>77</v>
      </c>
      <c r="G559" s="13">
        <v>138</v>
      </c>
      <c r="H559" s="48"/>
      <c r="I559" s="48"/>
      <c r="J559" s="49">
        <f xml:space="preserve"> $I$559 + $H$559</f>
        <v>0</v>
      </c>
      <c r="K559" s="49">
        <f xml:space="preserve"> ROUND(($I$559 + $H$559) * $G$559, 2)</f>
        <v>0</v>
      </c>
    </row>
    <row r="560" spans="2:11" x14ac:dyDescent="0.25">
      <c r="C560" s="13">
        <v>111802</v>
      </c>
      <c r="D560" s="39">
        <v>18</v>
      </c>
      <c r="E560" s="40" t="s">
        <v>477</v>
      </c>
      <c r="F560" s="13" t="s">
        <v>77</v>
      </c>
      <c r="G560" s="13">
        <v>80</v>
      </c>
      <c r="H560" s="48"/>
      <c r="I560" s="48"/>
      <c r="J560" s="49">
        <f xml:space="preserve"> $I$560 + $H$560</f>
        <v>0</v>
      </c>
      <c r="K560" s="49">
        <f xml:space="preserve"> ROUND(($I$560 + $H$560) * $G$560, 2)</f>
        <v>0</v>
      </c>
    </row>
    <row r="561" spans="2:11" ht="30" x14ac:dyDescent="0.25">
      <c r="C561" s="13">
        <v>111803</v>
      </c>
      <c r="D561" s="39">
        <v>19</v>
      </c>
      <c r="E561" s="40" t="s">
        <v>478</v>
      </c>
      <c r="F561" s="13" t="s">
        <v>37</v>
      </c>
      <c r="G561" s="13">
        <v>25</v>
      </c>
      <c r="H561" s="48"/>
      <c r="I561" s="48"/>
      <c r="J561" s="49">
        <f xml:space="preserve"> $I$561 + $H$561</f>
        <v>0</v>
      </c>
      <c r="K561" s="49">
        <f xml:space="preserve"> ROUND(($I$561 + $H$561) * $G$561, 2)</f>
        <v>0</v>
      </c>
    </row>
    <row r="562" spans="2:11" ht="30" x14ac:dyDescent="0.25">
      <c r="C562" s="13">
        <v>111804</v>
      </c>
      <c r="D562" s="39">
        <v>20</v>
      </c>
      <c r="E562" s="40" t="s">
        <v>479</v>
      </c>
      <c r="F562" s="13" t="s">
        <v>37</v>
      </c>
      <c r="G562" s="13">
        <v>12</v>
      </c>
      <c r="H562" s="48"/>
      <c r="I562" s="48"/>
      <c r="J562" s="49">
        <f xml:space="preserve"> $I$562 + $H$562</f>
        <v>0</v>
      </c>
      <c r="K562" s="49">
        <f xml:space="preserve"> ROUND(($I$562 + $H$562) * $G$562, 2)</f>
        <v>0</v>
      </c>
    </row>
    <row r="563" spans="2:11" s="30" customFormat="1" x14ac:dyDescent="0.25">
      <c r="B563" s="29"/>
      <c r="C563" s="32"/>
      <c r="D563" s="33">
        <v>21</v>
      </c>
      <c r="E563" s="34" t="s">
        <v>480</v>
      </c>
      <c r="F563" s="35"/>
      <c r="G563" s="35"/>
      <c r="H563" s="46"/>
      <c r="I563" s="46"/>
      <c r="J563" s="42"/>
      <c r="K563" s="47">
        <f>ROUND(SUM($K$564:$K$579), 2)</f>
        <v>0</v>
      </c>
    </row>
    <row r="564" spans="2:11" ht="45" x14ac:dyDescent="0.25">
      <c r="C564" s="13">
        <v>111807</v>
      </c>
      <c r="D564" s="39">
        <v>1</v>
      </c>
      <c r="E564" s="40" t="s">
        <v>481</v>
      </c>
      <c r="F564" s="13" t="s">
        <v>91</v>
      </c>
      <c r="G564" s="13">
        <v>1</v>
      </c>
      <c r="H564" s="48"/>
      <c r="I564" s="48"/>
      <c r="J564" s="49">
        <f xml:space="preserve"> $I$564 + $H$564</f>
        <v>0</v>
      </c>
      <c r="K564" s="49">
        <f xml:space="preserve"> ROUND(($I$564 + $H$564) * $G$564, 2)</f>
        <v>0</v>
      </c>
    </row>
    <row r="565" spans="2:11" ht="30" x14ac:dyDescent="0.25">
      <c r="C565" s="13">
        <v>111808</v>
      </c>
      <c r="D565" s="39">
        <v>2</v>
      </c>
      <c r="E565" s="40" t="s">
        <v>482</v>
      </c>
      <c r="F565" s="13" t="s">
        <v>37</v>
      </c>
      <c r="G565" s="13">
        <v>9</v>
      </c>
      <c r="H565" s="48"/>
      <c r="I565" s="48"/>
      <c r="J565" s="49">
        <f xml:space="preserve"> $I$565 + $H$565</f>
        <v>0</v>
      </c>
      <c r="K565" s="49">
        <f xml:space="preserve"> ROUND(($I$565 + $H$565) * $G$565, 2)</f>
        <v>0</v>
      </c>
    </row>
    <row r="566" spans="2:11" ht="30" x14ac:dyDescent="0.25">
      <c r="C566" s="13">
        <v>111809</v>
      </c>
      <c r="D566" s="39">
        <v>3</v>
      </c>
      <c r="E566" s="40" t="s">
        <v>483</v>
      </c>
      <c r="F566" s="13" t="s">
        <v>37</v>
      </c>
      <c r="G566" s="13">
        <v>33</v>
      </c>
      <c r="H566" s="48"/>
      <c r="I566" s="48"/>
      <c r="J566" s="49">
        <f xml:space="preserve"> $I$566 + $H$566</f>
        <v>0</v>
      </c>
      <c r="K566" s="49">
        <f xml:space="preserve"> ROUND(($I$566 + $H$566) * $G$566, 2)</f>
        <v>0</v>
      </c>
    </row>
    <row r="567" spans="2:11" x14ac:dyDescent="0.25">
      <c r="C567" s="13">
        <v>111810</v>
      </c>
      <c r="D567" s="39">
        <v>4</v>
      </c>
      <c r="E567" s="40" t="s">
        <v>484</v>
      </c>
      <c r="F567" s="13" t="s">
        <v>77</v>
      </c>
      <c r="G567" s="13">
        <v>1</v>
      </c>
      <c r="H567" s="48"/>
      <c r="I567" s="48"/>
      <c r="J567" s="49">
        <f xml:space="preserve"> $I$567 + $H$567</f>
        <v>0</v>
      </c>
      <c r="K567" s="49">
        <f xml:space="preserve"> ROUND(($I$567 + $H$567) * $G$567, 2)</f>
        <v>0</v>
      </c>
    </row>
    <row r="568" spans="2:11" ht="30" x14ac:dyDescent="0.25">
      <c r="C568" s="13">
        <v>111811</v>
      </c>
      <c r="D568" s="39">
        <v>5</v>
      </c>
      <c r="E568" s="40" t="s">
        <v>478</v>
      </c>
      <c r="F568" s="13" t="s">
        <v>37</v>
      </c>
      <c r="G568" s="13">
        <v>9</v>
      </c>
      <c r="H568" s="48"/>
      <c r="I568" s="48"/>
      <c r="J568" s="49">
        <f xml:space="preserve"> $I$568 + $H$568</f>
        <v>0</v>
      </c>
      <c r="K568" s="49">
        <f xml:space="preserve"> ROUND(($I$568 + $H$568) * $G$568, 2)</f>
        <v>0</v>
      </c>
    </row>
    <row r="569" spans="2:11" ht="30" x14ac:dyDescent="0.25">
      <c r="C569" s="13">
        <v>111812</v>
      </c>
      <c r="D569" s="39">
        <v>6</v>
      </c>
      <c r="E569" s="40" t="s">
        <v>485</v>
      </c>
      <c r="F569" s="13" t="s">
        <v>37</v>
      </c>
      <c r="G569" s="13">
        <v>33</v>
      </c>
      <c r="H569" s="48"/>
      <c r="I569" s="48"/>
      <c r="J569" s="49">
        <f xml:space="preserve"> $I$569 + $H$569</f>
        <v>0</v>
      </c>
      <c r="K569" s="49">
        <f xml:space="preserve"> ROUND(($I$569 + $H$569) * $G$569, 2)</f>
        <v>0</v>
      </c>
    </row>
    <row r="570" spans="2:11" ht="30" x14ac:dyDescent="0.25">
      <c r="C570" s="13">
        <v>111813</v>
      </c>
      <c r="D570" s="39">
        <v>7</v>
      </c>
      <c r="E570" s="40" t="s">
        <v>486</v>
      </c>
      <c r="F570" s="13" t="s">
        <v>39</v>
      </c>
      <c r="G570" s="13">
        <v>0.01</v>
      </c>
      <c r="H570" s="48"/>
      <c r="I570" s="48"/>
      <c r="J570" s="49">
        <f xml:space="preserve"> $I$570 + $H$570</f>
        <v>0</v>
      </c>
      <c r="K570" s="49">
        <f xml:space="preserve"> ROUND(($I$570 + $H$570) * $G$570, 2)</f>
        <v>0</v>
      </c>
    </row>
    <row r="571" spans="2:11" x14ac:dyDescent="0.25">
      <c r="C571" s="13">
        <v>111814</v>
      </c>
      <c r="D571" s="39">
        <v>8</v>
      </c>
      <c r="E571" s="40" t="s">
        <v>487</v>
      </c>
      <c r="F571" s="13" t="s">
        <v>43</v>
      </c>
      <c r="G571" s="13">
        <v>3.2000000000000001E-2</v>
      </c>
      <c r="H571" s="48"/>
      <c r="I571" s="48"/>
      <c r="J571" s="49">
        <f xml:space="preserve"> $I$571 + $H$571</f>
        <v>0</v>
      </c>
      <c r="K571" s="49">
        <f xml:space="preserve"> ROUND(($I$571 + $H$571) * $G$571, 2)</f>
        <v>0</v>
      </c>
    </row>
    <row r="572" spans="2:11" ht="30" x14ac:dyDescent="0.25">
      <c r="C572" s="13">
        <v>111815</v>
      </c>
      <c r="D572" s="39">
        <v>9</v>
      </c>
      <c r="E572" s="40" t="s">
        <v>488</v>
      </c>
      <c r="F572" s="13" t="s">
        <v>43</v>
      </c>
      <c r="G572" s="13">
        <v>2.8000000000000001E-2</v>
      </c>
      <c r="H572" s="48"/>
      <c r="I572" s="48"/>
      <c r="J572" s="49">
        <f xml:space="preserve"> $I$572 + $H$572</f>
        <v>0</v>
      </c>
      <c r="K572" s="49">
        <f xml:space="preserve"> ROUND(($I$572 + $H$572) * $G$572, 2)</f>
        <v>0</v>
      </c>
    </row>
    <row r="573" spans="2:11" x14ac:dyDescent="0.25">
      <c r="C573" s="13">
        <v>111816</v>
      </c>
      <c r="D573" s="39">
        <v>10</v>
      </c>
      <c r="E573" s="40" t="s">
        <v>347</v>
      </c>
      <c r="F573" s="13" t="s">
        <v>39</v>
      </c>
      <c r="G573" s="13">
        <v>10</v>
      </c>
      <c r="H573" s="48"/>
      <c r="I573" s="48"/>
      <c r="J573" s="49">
        <f xml:space="preserve"> $I$573 + $H$573</f>
        <v>0</v>
      </c>
      <c r="K573" s="49">
        <f xml:space="preserve"> ROUND(($I$573 + $H$573) * $G$573, 2)</f>
        <v>0</v>
      </c>
    </row>
    <row r="574" spans="2:11" x14ac:dyDescent="0.25">
      <c r="C574" s="13">
        <v>111817</v>
      </c>
      <c r="D574" s="39">
        <v>11</v>
      </c>
      <c r="E574" s="40" t="s">
        <v>150</v>
      </c>
      <c r="F574" s="13" t="s">
        <v>39</v>
      </c>
      <c r="G574" s="13">
        <v>10</v>
      </c>
      <c r="H574" s="48"/>
      <c r="I574" s="48"/>
      <c r="J574" s="49">
        <f xml:space="preserve"> $I$574 + $H$574</f>
        <v>0</v>
      </c>
      <c r="K574" s="49">
        <f xml:space="preserve"> ROUND(($I$574 + $H$574) * $G$574, 2)</f>
        <v>0</v>
      </c>
    </row>
    <row r="575" spans="2:11" x14ac:dyDescent="0.25">
      <c r="C575" s="13">
        <v>111818</v>
      </c>
      <c r="D575" s="39">
        <v>12</v>
      </c>
      <c r="E575" s="40" t="s">
        <v>441</v>
      </c>
      <c r="F575" s="13" t="s">
        <v>39</v>
      </c>
      <c r="G575" s="13">
        <v>0.4</v>
      </c>
      <c r="H575" s="48"/>
      <c r="I575" s="48"/>
      <c r="J575" s="49">
        <f xml:space="preserve"> $I$575 + $H$575</f>
        <v>0</v>
      </c>
      <c r="K575" s="49">
        <f xml:space="preserve"> ROUND(($I$575 + $H$575) * $G$575, 2)</f>
        <v>0</v>
      </c>
    </row>
    <row r="576" spans="2:11" ht="30" x14ac:dyDescent="0.25">
      <c r="C576" s="13">
        <v>111819</v>
      </c>
      <c r="D576" s="39">
        <v>13</v>
      </c>
      <c r="E576" s="40" t="s">
        <v>69</v>
      </c>
      <c r="F576" s="13" t="s">
        <v>39</v>
      </c>
      <c r="G576" s="13">
        <v>0.4</v>
      </c>
      <c r="H576" s="48"/>
      <c r="I576" s="48"/>
      <c r="J576" s="49">
        <f xml:space="preserve"> $I$576 + $H$576</f>
        <v>0</v>
      </c>
      <c r="K576" s="49">
        <f xml:space="preserve"> ROUND(($I$576 + $H$576) * $G$576, 2)</f>
        <v>0</v>
      </c>
    </row>
    <row r="577" spans="2:11" x14ac:dyDescent="0.25">
      <c r="C577" s="13">
        <v>111820</v>
      </c>
      <c r="D577" s="39">
        <v>14</v>
      </c>
      <c r="E577" s="40" t="s">
        <v>70</v>
      </c>
      <c r="F577" s="13" t="s">
        <v>43</v>
      </c>
      <c r="G577" s="13">
        <v>0.8</v>
      </c>
      <c r="H577" s="48"/>
      <c r="I577" s="48"/>
      <c r="J577" s="49">
        <f xml:space="preserve"> $I$577 + $H$577</f>
        <v>0</v>
      </c>
      <c r="K577" s="49">
        <f xml:space="preserve"> ROUND(($I$577 + $H$577) * $G$577, 2)</f>
        <v>0</v>
      </c>
    </row>
    <row r="578" spans="2:11" x14ac:dyDescent="0.25">
      <c r="C578" s="13">
        <v>111821</v>
      </c>
      <c r="D578" s="39">
        <v>15</v>
      </c>
      <c r="E578" s="40" t="s">
        <v>489</v>
      </c>
      <c r="F578" s="13" t="s">
        <v>39</v>
      </c>
      <c r="G578" s="13">
        <v>0.4</v>
      </c>
      <c r="H578" s="48"/>
      <c r="I578" s="48"/>
      <c r="J578" s="49">
        <f xml:space="preserve"> $I$578 + $H$578</f>
        <v>0</v>
      </c>
      <c r="K578" s="49">
        <f xml:space="preserve"> ROUND(($I$578 + $H$578) * $G$578, 2)</f>
        <v>0</v>
      </c>
    </row>
    <row r="579" spans="2:11" ht="30" x14ac:dyDescent="0.25">
      <c r="C579" s="13">
        <v>111822</v>
      </c>
      <c r="D579" s="39">
        <v>16</v>
      </c>
      <c r="E579" s="40" t="s">
        <v>490</v>
      </c>
      <c r="F579" s="13" t="s">
        <v>30</v>
      </c>
      <c r="G579" s="13">
        <v>4</v>
      </c>
      <c r="H579" s="48"/>
      <c r="I579" s="48"/>
      <c r="J579" s="49">
        <f xml:space="preserve"> $I$579 + $H$579</f>
        <v>0</v>
      </c>
      <c r="K579" s="49">
        <f xml:space="preserve"> ROUND(($I$579 + $H$579) * $G$579, 2)</f>
        <v>0</v>
      </c>
    </row>
    <row r="580" spans="2:11" s="30" customFormat="1" ht="30" x14ac:dyDescent="0.25">
      <c r="B580" s="29"/>
      <c r="C580" s="32"/>
      <c r="D580" s="33">
        <v>22</v>
      </c>
      <c r="E580" s="34" t="s">
        <v>491</v>
      </c>
      <c r="F580" s="35"/>
      <c r="G580" s="35"/>
      <c r="H580" s="46"/>
      <c r="I580" s="46"/>
      <c r="J580" s="42"/>
      <c r="K580" s="47">
        <f>ROUND(SUM($K$581:$K$591), 2)</f>
        <v>0</v>
      </c>
    </row>
    <row r="581" spans="2:11" x14ac:dyDescent="0.25">
      <c r="C581" s="13">
        <v>118124</v>
      </c>
      <c r="D581" s="39">
        <v>1</v>
      </c>
      <c r="E581" s="40" t="s">
        <v>492</v>
      </c>
      <c r="F581" s="13" t="s">
        <v>409</v>
      </c>
      <c r="G581" s="13">
        <v>1</v>
      </c>
      <c r="H581" s="48"/>
      <c r="I581" s="48"/>
      <c r="J581" s="49">
        <f xml:space="preserve"> $I$581 + $H$581</f>
        <v>0</v>
      </c>
      <c r="K581" s="49">
        <f xml:space="preserve"> ROUND(($I$581 + $H$581) * $G$581, 2)</f>
        <v>0</v>
      </c>
    </row>
    <row r="582" spans="2:11" ht="30" x14ac:dyDescent="0.25">
      <c r="C582" s="13">
        <v>118125</v>
      </c>
      <c r="D582" s="39">
        <v>2</v>
      </c>
      <c r="E582" s="40" t="s">
        <v>493</v>
      </c>
      <c r="F582" s="13" t="s">
        <v>37</v>
      </c>
      <c r="G582" s="13">
        <v>3</v>
      </c>
      <c r="H582" s="48"/>
      <c r="I582" s="48"/>
      <c r="J582" s="49">
        <f xml:space="preserve"> $I$582 + $H$582</f>
        <v>0</v>
      </c>
      <c r="K582" s="49">
        <f xml:space="preserve"> ROUND(($I$582 + $H$582) * $G$582, 2)</f>
        <v>0</v>
      </c>
    </row>
    <row r="583" spans="2:11" ht="30" x14ac:dyDescent="0.25">
      <c r="C583" s="13">
        <v>118126</v>
      </c>
      <c r="D583" s="39">
        <v>3</v>
      </c>
      <c r="E583" s="40" t="s">
        <v>494</v>
      </c>
      <c r="F583" s="13" t="s">
        <v>37</v>
      </c>
      <c r="G583" s="13">
        <v>6</v>
      </c>
      <c r="H583" s="48"/>
      <c r="I583" s="48"/>
      <c r="J583" s="49">
        <f xml:space="preserve"> $I$583 + $H$583</f>
        <v>0</v>
      </c>
      <c r="K583" s="49">
        <f xml:space="preserve"> ROUND(($I$583 + $H$583) * $G$583, 2)</f>
        <v>0</v>
      </c>
    </row>
    <row r="584" spans="2:11" ht="45" x14ac:dyDescent="0.25">
      <c r="C584" s="13">
        <v>118127</v>
      </c>
      <c r="D584" s="39">
        <v>4</v>
      </c>
      <c r="E584" s="40" t="s">
        <v>495</v>
      </c>
      <c r="F584" s="13" t="s">
        <v>37</v>
      </c>
      <c r="G584" s="13">
        <v>2</v>
      </c>
      <c r="H584" s="48"/>
      <c r="I584" s="48"/>
      <c r="J584" s="49">
        <f xml:space="preserve"> $I$584 + $H$584</f>
        <v>0</v>
      </c>
      <c r="K584" s="49">
        <f xml:space="preserve"> ROUND(($I$584 + $H$584) * $G$584, 2)</f>
        <v>0</v>
      </c>
    </row>
    <row r="585" spans="2:11" x14ac:dyDescent="0.25">
      <c r="C585" s="13">
        <v>118128</v>
      </c>
      <c r="D585" s="39">
        <v>5</v>
      </c>
      <c r="E585" s="40" t="s">
        <v>496</v>
      </c>
      <c r="F585" s="13" t="s">
        <v>77</v>
      </c>
      <c r="G585" s="13">
        <v>1</v>
      </c>
      <c r="H585" s="48"/>
      <c r="I585" s="48"/>
      <c r="J585" s="49">
        <f xml:space="preserve"> $I$585 + $H$585</f>
        <v>0</v>
      </c>
      <c r="K585" s="49">
        <f xml:space="preserve"> ROUND(($I$585 + $H$585) * $G$585, 2)</f>
        <v>0</v>
      </c>
    </row>
    <row r="586" spans="2:11" ht="30" x14ac:dyDescent="0.25">
      <c r="C586" s="13">
        <v>118129</v>
      </c>
      <c r="D586" s="39">
        <v>6</v>
      </c>
      <c r="E586" s="40" t="s">
        <v>497</v>
      </c>
      <c r="F586" s="13" t="s">
        <v>77</v>
      </c>
      <c r="G586" s="13">
        <v>1</v>
      </c>
      <c r="H586" s="48"/>
      <c r="I586" s="48"/>
      <c r="J586" s="49">
        <f xml:space="preserve"> $I$586 + $H$586</f>
        <v>0</v>
      </c>
      <c r="K586" s="49">
        <f xml:space="preserve"> ROUND(($I$586 + $H$586) * $G$586, 2)</f>
        <v>0</v>
      </c>
    </row>
    <row r="587" spans="2:11" x14ac:dyDescent="0.25">
      <c r="C587" s="13">
        <v>118130</v>
      </c>
      <c r="D587" s="39">
        <v>7</v>
      </c>
      <c r="E587" s="40" t="s">
        <v>498</v>
      </c>
      <c r="F587" s="13" t="s">
        <v>77</v>
      </c>
      <c r="G587" s="13">
        <v>1</v>
      </c>
      <c r="H587" s="48"/>
      <c r="I587" s="48"/>
      <c r="J587" s="49">
        <f xml:space="preserve"> $I$587 + $H$587</f>
        <v>0</v>
      </c>
      <c r="K587" s="49">
        <f xml:space="preserve"> ROUND(($I$587 + $H$587) * $G$587, 2)</f>
        <v>0</v>
      </c>
    </row>
    <row r="588" spans="2:11" x14ac:dyDescent="0.25">
      <c r="C588" s="13">
        <v>118131</v>
      </c>
      <c r="D588" s="39">
        <v>8</v>
      </c>
      <c r="E588" s="40" t="s">
        <v>397</v>
      </c>
      <c r="F588" s="13" t="s">
        <v>77</v>
      </c>
      <c r="G588" s="13">
        <v>1</v>
      </c>
      <c r="H588" s="48"/>
      <c r="I588" s="48"/>
      <c r="J588" s="49">
        <f xml:space="preserve"> $I$588 + $H$588</f>
        <v>0</v>
      </c>
      <c r="K588" s="49">
        <f xml:space="preserve"> ROUND(($I$588 + $H$588) * $G$588, 2)</f>
        <v>0</v>
      </c>
    </row>
    <row r="589" spans="2:11" x14ac:dyDescent="0.25">
      <c r="C589" s="13">
        <v>118132</v>
      </c>
      <c r="D589" s="39">
        <v>9</v>
      </c>
      <c r="E589" s="40" t="s">
        <v>499</v>
      </c>
      <c r="F589" s="13" t="s">
        <v>37</v>
      </c>
      <c r="G589" s="13">
        <v>9</v>
      </c>
      <c r="H589" s="48"/>
      <c r="I589" s="48"/>
      <c r="J589" s="49">
        <f xml:space="preserve"> $I$589 + $H$589</f>
        <v>0</v>
      </c>
      <c r="K589" s="49">
        <f xml:space="preserve"> ROUND(($I$589 + $H$589) * $G$589, 2)</f>
        <v>0</v>
      </c>
    </row>
    <row r="590" spans="2:11" x14ac:dyDescent="0.25">
      <c r="C590" s="13">
        <v>118134</v>
      </c>
      <c r="D590" s="39">
        <v>10</v>
      </c>
      <c r="E590" s="40" t="s">
        <v>500</v>
      </c>
      <c r="F590" s="13" t="s">
        <v>30</v>
      </c>
      <c r="G590" s="13">
        <v>1</v>
      </c>
      <c r="H590" s="48"/>
      <c r="I590" s="48"/>
      <c r="J590" s="49">
        <f xml:space="preserve"> $I$590 + $H$590</f>
        <v>0</v>
      </c>
      <c r="K590" s="49">
        <f xml:space="preserve"> ROUND(($I$590 + $H$590) * $G$590, 2)</f>
        <v>0</v>
      </c>
    </row>
    <row r="591" spans="2:11" x14ac:dyDescent="0.25">
      <c r="C591" s="13">
        <v>118135</v>
      </c>
      <c r="D591" s="39">
        <v>11</v>
      </c>
      <c r="E591" s="40" t="s">
        <v>501</v>
      </c>
      <c r="F591" s="13" t="s">
        <v>39</v>
      </c>
      <c r="G591" s="13">
        <v>5.0000000000000001E-3</v>
      </c>
      <c r="H591" s="48"/>
      <c r="I591" s="48"/>
      <c r="J591" s="49">
        <f xml:space="preserve"> $I$591 + $H$591</f>
        <v>0</v>
      </c>
      <c r="K591" s="49">
        <f xml:space="preserve"> ROUND(($I$591 + $H$591) * $G$591, 2)</f>
        <v>0</v>
      </c>
    </row>
    <row r="592" spans="2:11" s="30" customFormat="1" x14ac:dyDescent="0.25">
      <c r="B592" s="29"/>
      <c r="C592" s="32"/>
      <c r="D592" s="33">
        <v>23</v>
      </c>
      <c r="E592" s="34" t="s">
        <v>502</v>
      </c>
      <c r="F592" s="35"/>
      <c r="G592" s="35"/>
      <c r="H592" s="46"/>
      <c r="I592" s="46"/>
      <c r="J592" s="42"/>
      <c r="K592" s="47">
        <f>ROUND(SUM($K$593:$K$606), 2)</f>
        <v>0</v>
      </c>
    </row>
    <row r="593" spans="2:11" ht="30" x14ac:dyDescent="0.25">
      <c r="C593" s="13">
        <v>111829</v>
      </c>
      <c r="D593" s="39">
        <v>1</v>
      </c>
      <c r="E593" s="40" t="s">
        <v>503</v>
      </c>
      <c r="F593" s="13" t="s">
        <v>504</v>
      </c>
      <c r="G593" s="13">
        <v>1</v>
      </c>
      <c r="H593" s="48"/>
      <c r="I593" s="48"/>
      <c r="J593" s="49">
        <f xml:space="preserve"> $I$593 + $H$593</f>
        <v>0</v>
      </c>
      <c r="K593" s="49">
        <f xml:space="preserve"> ROUND(($I$593 + $H$593) * $G$593, 2)</f>
        <v>0</v>
      </c>
    </row>
    <row r="594" spans="2:11" ht="30" x14ac:dyDescent="0.25">
      <c r="C594" s="13">
        <v>111846</v>
      </c>
      <c r="D594" s="39">
        <v>2</v>
      </c>
      <c r="E594" s="40" t="s">
        <v>505</v>
      </c>
      <c r="F594" s="13" t="s">
        <v>91</v>
      </c>
      <c r="G594" s="13">
        <v>1</v>
      </c>
      <c r="H594" s="48"/>
      <c r="I594" s="48"/>
      <c r="J594" s="49">
        <f xml:space="preserve"> $I$594 + $H$594</f>
        <v>0</v>
      </c>
      <c r="K594" s="49">
        <f xml:space="preserve"> ROUND(($I$594 + $H$594) * $G$594, 2)</f>
        <v>0</v>
      </c>
    </row>
    <row r="595" spans="2:11" x14ac:dyDescent="0.25">
      <c r="C595" s="13">
        <v>111831</v>
      </c>
      <c r="D595" s="39">
        <v>3</v>
      </c>
      <c r="E595" s="40" t="s">
        <v>506</v>
      </c>
      <c r="F595" s="13" t="s">
        <v>77</v>
      </c>
      <c r="G595" s="13">
        <v>1</v>
      </c>
      <c r="H595" s="48"/>
      <c r="I595" s="48"/>
      <c r="J595" s="49">
        <f xml:space="preserve"> $I$595 + $H$595</f>
        <v>0</v>
      </c>
      <c r="K595" s="49">
        <f xml:space="preserve"> ROUND(($I$595 + $H$595) * $G$595, 2)</f>
        <v>0</v>
      </c>
    </row>
    <row r="596" spans="2:11" x14ac:dyDescent="0.25">
      <c r="C596" s="13">
        <v>111833</v>
      </c>
      <c r="D596" s="39">
        <v>4</v>
      </c>
      <c r="E596" s="40" t="s">
        <v>507</v>
      </c>
      <c r="F596" s="13" t="s">
        <v>77</v>
      </c>
      <c r="G596" s="13">
        <v>15</v>
      </c>
      <c r="H596" s="48"/>
      <c r="I596" s="48"/>
      <c r="J596" s="49">
        <f xml:space="preserve"> $I$596 + $H$596</f>
        <v>0</v>
      </c>
      <c r="K596" s="49">
        <f xml:space="preserve"> ROUND(($I$596 + $H$596) * $G$596, 2)</f>
        <v>0</v>
      </c>
    </row>
    <row r="597" spans="2:11" x14ac:dyDescent="0.25">
      <c r="C597" s="13">
        <v>111832</v>
      </c>
      <c r="D597" s="39">
        <v>5</v>
      </c>
      <c r="E597" s="40" t="s">
        <v>508</v>
      </c>
      <c r="F597" s="13" t="s">
        <v>77</v>
      </c>
      <c r="G597" s="13">
        <v>81</v>
      </c>
      <c r="H597" s="48"/>
      <c r="I597" s="48"/>
      <c r="J597" s="49">
        <f xml:space="preserve"> $I$597 + $H$597</f>
        <v>0</v>
      </c>
      <c r="K597" s="49">
        <f xml:space="preserve"> ROUND(($I$597 + $H$597) * $G$597, 2)</f>
        <v>0</v>
      </c>
    </row>
    <row r="598" spans="2:11" x14ac:dyDescent="0.25">
      <c r="C598" s="13">
        <v>111834</v>
      </c>
      <c r="D598" s="39">
        <v>6</v>
      </c>
      <c r="E598" s="40" t="s">
        <v>509</v>
      </c>
      <c r="F598" s="13" t="s">
        <v>77</v>
      </c>
      <c r="G598" s="13">
        <v>2</v>
      </c>
      <c r="H598" s="48"/>
      <c r="I598" s="48"/>
      <c r="J598" s="49">
        <f xml:space="preserve"> $I$598 + $H$598</f>
        <v>0</v>
      </c>
      <c r="K598" s="49">
        <f xml:space="preserve"> ROUND(($I$598 + $H$598) * $G$598, 2)</f>
        <v>0</v>
      </c>
    </row>
    <row r="599" spans="2:11" x14ac:dyDescent="0.25">
      <c r="C599" s="13">
        <v>111835</v>
      </c>
      <c r="D599" s="39">
        <v>7</v>
      </c>
      <c r="E599" s="40" t="s">
        <v>510</v>
      </c>
      <c r="F599" s="13" t="s">
        <v>77</v>
      </c>
      <c r="G599" s="13">
        <v>2</v>
      </c>
      <c r="H599" s="48"/>
      <c r="I599" s="48"/>
      <c r="J599" s="49">
        <f xml:space="preserve"> $I$599 + $H$599</f>
        <v>0</v>
      </c>
      <c r="K599" s="49">
        <f xml:space="preserve"> ROUND(($I$599 + $H$599) * $G$599, 2)</f>
        <v>0</v>
      </c>
    </row>
    <row r="600" spans="2:11" ht="30" x14ac:dyDescent="0.25">
      <c r="C600" s="13">
        <v>111836</v>
      </c>
      <c r="D600" s="39">
        <v>8</v>
      </c>
      <c r="E600" s="40" t="s">
        <v>511</v>
      </c>
      <c r="F600" s="13" t="s">
        <v>37</v>
      </c>
      <c r="G600" s="13">
        <v>600</v>
      </c>
      <c r="H600" s="48"/>
      <c r="I600" s="48"/>
      <c r="J600" s="49">
        <f xml:space="preserve"> $I$600 + $H$600</f>
        <v>0</v>
      </c>
      <c r="K600" s="49">
        <f xml:space="preserve"> ROUND(($I$600 + $H$600) * $G$600, 2)</f>
        <v>0</v>
      </c>
    </row>
    <row r="601" spans="2:11" ht="30" x14ac:dyDescent="0.25">
      <c r="C601" s="13">
        <v>111838</v>
      </c>
      <c r="D601" s="39">
        <v>9</v>
      </c>
      <c r="E601" s="40" t="s">
        <v>512</v>
      </c>
      <c r="F601" s="13" t="s">
        <v>37</v>
      </c>
      <c r="G601" s="13">
        <v>600</v>
      </c>
      <c r="H601" s="48"/>
      <c r="I601" s="48"/>
      <c r="J601" s="49">
        <f xml:space="preserve"> $I$601 + $H$601</f>
        <v>0</v>
      </c>
      <c r="K601" s="49">
        <f xml:space="preserve"> ROUND(($I$601 + $H$601) * $G$601, 2)</f>
        <v>0</v>
      </c>
    </row>
    <row r="602" spans="2:11" x14ac:dyDescent="0.25">
      <c r="C602" s="13">
        <v>111839</v>
      </c>
      <c r="D602" s="39">
        <v>10</v>
      </c>
      <c r="E602" s="40" t="s">
        <v>513</v>
      </c>
      <c r="F602" s="13" t="s">
        <v>37</v>
      </c>
      <c r="G602" s="13">
        <v>84</v>
      </c>
      <c r="H602" s="48"/>
      <c r="I602" s="48"/>
      <c r="J602" s="49">
        <f xml:space="preserve"> $I$602 + $H$602</f>
        <v>0</v>
      </c>
      <c r="K602" s="49">
        <f xml:space="preserve"> ROUND(($I$602 + $H$602) * $G$602, 2)</f>
        <v>0</v>
      </c>
    </row>
    <row r="603" spans="2:11" ht="30" x14ac:dyDescent="0.25">
      <c r="C603" s="13">
        <v>111840</v>
      </c>
      <c r="D603" s="39">
        <v>11</v>
      </c>
      <c r="E603" s="40" t="s">
        <v>514</v>
      </c>
      <c r="F603" s="13" t="s">
        <v>37</v>
      </c>
      <c r="G603" s="13">
        <v>3</v>
      </c>
      <c r="H603" s="48"/>
      <c r="I603" s="48"/>
      <c r="J603" s="49">
        <f xml:space="preserve"> $I$603 + $H$603</f>
        <v>0</v>
      </c>
      <c r="K603" s="49">
        <f xml:space="preserve"> ROUND(($I$603 + $H$603) * $G$603, 2)</f>
        <v>0</v>
      </c>
    </row>
    <row r="604" spans="2:11" ht="30" x14ac:dyDescent="0.25">
      <c r="C604" s="13">
        <v>111841</v>
      </c>
      <c r="D604" s="39">
        <v>12</v>
      </c>
      <c r="E604" s="40" t="s">
        <v>515</v>
      </c>
      <c r="F604" s="13" t="s">
        <v>77</v>
      </c>
      <c r="G604" s="13">
        <v>18</v>
      </c>
      <c r="H604" s="48"/>
      <c r="I604" s="48"/>
      <c r="J604" s="49">
        <f xml:space="preserve"> $I$604 + $H$604</f>
        <v>0</v>
      </c>
      <c r="K604" s="49">
        <f xml:space="preserve"> ROUND(($I$604 + $H$604) * $G$604, 2)</f>
        <v>0</v>
      </c>
    </row>
    <row r="605" spans="2:11" ht="30" x14ac:dyDescent="0.25">
      <c r="C605" s="13">
        <v>111845</v>
      </c>
      <c r="D605" s="39">
        <v>13</v>
      </c>
      <c r="E605" s="40" t="s">
        <v>516</v>
      </c>
      <c r="F605" s="13" t="s">
        <v>77</v>
      </c>
      <c r="G605" s="13">
        <v>10</v>
      </c>
      <c r="H605" s="48"/>
      <c r="I605" s="48"/>
      <c r="J605" s="49">
        <f xml:space="preserve"> $I$605 + $H$605</f>
        <v>0</v>
      </c>
      <c r="K605" s="49">
        <f xml:space="preserve"> ROUND(($I$605 + $H$605) * $G$605, 2)</f>
        <v>0</v>
      </c>
    </row>
    <row r="606" spans="2:11" x14ac:dyDescent="0.25">
      <c r="C606" s="13">
        <v>111842</v>
      </c>
      <c r="D606" s="39">
        <v>14</v>
      </c>
      <c r="E606" s="40" t="s">
        <v>517</v>
      </c>
      <c r="F606" s="13" t="s">
        <v>77</v>
      </c>
      <c r="G606" s="13">
        <v>3</v>
      </c>
      <c r="H606" s="48"/>
      <c r="I606" s="48"/>
      <c r="J606" s="49">
        <f xml:space="preserve"> $I$606 + $H$606</f>
        <v>0</v>
      </c>
      <c r="K606" s="49">
        <f xml:space="preserve"> ROUND(($I$606 + $H$606) * $G$606, 2)</f>
        <v>0</v>
      </c>
    </row>
    <row r="607" spans="2:11" s="30" customFormat="1" x14ac:dyDescent="0.25">
      <c r="B607" s="29"/>
      <c r="C607" s="32"/>
      <c r="D607" s="33">
        <v>24</v>
      </c>
      <c r="E607" s="34" t="s">
        <v>518</v>
      </c>
      <c r="F607" s="35"/>
      <c r="G607" s="35"/>
      <c r="H607" s="46"/>
      <c r="I607" s="46"/>
      <c r="J607" s="42"/>
      <c r="K607" s="47">
        <f>ROUND(SUM($K$608:$K$634), 2)</f>
        <v>0</v>
      </c>
    </row>
    <row r="608" spans="2:11" ht="30" x14ac:dyDescent="0.25">
      <c r="C608" s="13">
        <v>111934</v>
      </c>
      <c r="D608" s="39">
        <v>1</v>
      </c>
      <c r="E608" s="40" t="s">
        <v>519</v>
      </c>
      <c r="F608" s="13" t="s">
        <v>39</v>
      </c>
      <c r="G608" s="13">
        <v>12</v>
      </c>
      <c r="H608" s="48"/>
      <c r="I608" s="48"/>
      <c r="J608" s="49">
        <f xml:space="preserve"> $I$608 + $H$608</f>
        <v>0</v>
      </c>
      <c r="K608" s="49">
        <f xml:space="preserve"> ROUND(($I$608 + $H$608) * $G$608, 2)</f>
        <v>0</v>
      </c>
    </row>
    <row r="609" spans="3:11" ht="30" x14ac:dyDescent="0.25">
      <c r="C609" s="13">
        <v>111935</v>
      </c>
      <c r="D609" s="39">
        <v>2</v>
      </c>
      <c r="E609" s="40" t="s">
        <v>490</v>
      </c>
      <c r="F609" s="13" t="s">
        <v>30</v>
      </c>
      <c r="G609" s="13">
        <v>120</v>
      </c>
      <c r="H609" s="48"/>
      <c r="I609" s="48"/>
      <c r="J609" s="49">
        <f xml:space="preserve"> $I$609 + $H$609</f>
        <v>0</v>
      </c>
      <c r="K609" s="49">
        <f xml:space="preserve"> ROUND(($I$609 + $H$609) * $G$609, 2)</f>
        <v>0</v>
      </c>
    </row>
    <row r="610" spans="3:11" ht="30" x14ac:dyDescent="0.25">
      <c r="C610" s="13">
        <v>118136</v>
      </c>
      <c r="D610" s="39">
        <v>3</v>
      </c>
      <c r="E610" s="40" t="s">
        <v>520</v>
      </c>
      <c r="F610" s="13" t="s">
        <v>37</v>
      </c>
      <c r="G610" s="13">
        <v>46</v>
      </c>
      <c r="H610" s="48"/>
      <c r="I610" s="48"/>
      <c r="J610" s="49">
        <f xml:space="preserve"> $I$610 + $H$610</f>
        <v>0</v>
      </c>
      <c r="K610" s="49">
        <f xml:space="preserve"> ROUND(($I$610 + $H$610) * $G$610, 2)</f>
        <v>0</v>
      </c>
    </row>
    <row r="611" spans="3:11" ht="30" x14ac:dyDescent="0.25">
      <c r="C611" s="13">
        <v>111938</v>
      </c>
      <c r="D611" s="39">
        <v>4</v>
      </c>
      <c r="E611" s="40" t="s">
        <v>521</v>
      </c>
      <c r="F611" s="13" t="s">
        <v>30</v>
      </c>
      <c r="G611" s="13">
        <v>456</v>
      </c>
      <c r="H611" s="48"/>
      <c r="I611" s="48"/>
      <c r="J611" s="49">
        <f xml:space="preserve"> $I$611 + $H$611</f>
        <v>0</v>
      </c>
      <c r="K611" s="49">
        <f xml:space="preserve"> ROUND(($I$611 + $H$611) * $G$611, 2)</f>
        <v>0</v>
      </c>
    </row>
    <row r="612" spans="3:11" ht="30" x14ac:dyDescent="0.25">
      <c r="C612" s="13">
        <v>111939</v>
      </c>
      <c r="D612" s="39">
        <v>5</v>
      </c>
      <c r="E612" s="40" t="s">
        <v>522</v>
      </c>
      <c r="F612" s="13" t="s">
        <v>30</v>
      </c>
      <c r="G612" s="13">
        <v>456</v>
      </c>
      <c r="H612" s="48"/>
      <c r="I612" s="48"/>
      <c r="J612" s="49">
        <f xml:space="preserve"> $I$612 + $H$612</f>
        <v>0</v>
      </c>
      <c r="K612" s="49">
        <f xml:space="preserve"> ROUND(($I$612 + $H$612) * $G$612, 2)</f>
        <v>0</v>
      </c>
    </row>
    <row r="613" spans="3:11" ht="30" x14ac:dyDescent="0.25">
      <c r="C613" s="13">
        <v>118137</v>
      </c>
      <c r="D613" s="39">
        <v>6</v>
      </c>
      <c r="E613" s="40" t="s">
        <v>520</v>
      </c>
      <c r="F613" s="13" t="s">
        <v>37</v>
      </c>
      <c r="G613" s="13">
        <v>40</v>
      </c>
      <c r="H613" s="48"/>
      <c r="I613" s="48"/>
      <c r="J613" s="49">
        <f xml:space="preserve"> $I$613 + $H$613</f>
        <v>0</v>
      </c>
      <c r="K613" s="49">
        <f xml:space="preserve"> ROUND(($I$613 + $H$613) * $G$613, 2)</f>
        <v>0</v>
      </c>
    </row>
    <row r="614" spans="3:11" x14ac:dyDescent="0.25">
      <c r="C614" s="13">
        <v>111941</v>
      </c>
      <c r="D614" s="39">
        <v>7</v>
      </c>
      <c r="E614" s="40" t="s">
        <v>489</v>
      </c>
      <c r="F614" s="13" t="s">
        <v>39</v>
      </c>
      <c r="G614" s="13">
        <v>8.85</v>
      </c>
      <c r="H614" s="48"/>
      <c r="I614" s="48"/>
      <c r="J614" s="49">
        <f xml:space="preserve"> $I$614 + $H$614</f>
        <v>0</v>
      </c>
      <c r="K614" s="49">
        <f xml:space="preserve"> ROUND(($I$614 + $H$614) * $G$614, 2)</f>
        <v>0</v>
      </c>
    </row>
    <row r="615" spans="3:11" ht="30" x14ac:dyDescent="0.25">
      <c r="C615" s="13">
        <v>111942</v>
      </c>
      <c r="D615" s="39">
        <v>8</v>
      </c>
      <c r="E615" s="40" t="s">
        <v>523</v>
      </c>
      <c r="F615" s="13" t="s">
        <v>39</v>
      </c>
      <c r="G615" s="13">
        <v>8.85</v>
      </c>
      <c r="H615" s="48"/>
      <c r="I615" s="48"/>
      <c r="J615" s="49">
        <f xml:space="preserve"> $I$615 + $H$615</f>
        <v>0</v>
      </c>
      <c r="K615" s="49">
        <f xml:space="preserve"> ROUND(($I$615 + $H$615) * $G$615, 2)</f>
        <v>0</v>
      </c>
    </row>
    <row r="616" spans="3:11" ht="30" x14ac:dyDescent="0.25">
      <c r="C616" s="13">
        <v>118121</v>
      </c>
      <c r="D616" s="39">
        <v>9</v>
      </c>
      <c r="E616" s="40" t="s">
        <v>338</v>
      </c>
      <c r="F616" s="13" t="s">
        <v>30</v>
      </c>
      <c r="G616" s="13">
        <v>88.5</v>
      </c>
      <c r="H616" s="48"/>
      <c r="I616" s="48"/>
      <c r="J616" s="49">
        <f xml:space="preserve"> $I$616 + $H$616</f>
        <v>0</v>
      </c>
      <c r="K616" s="49">
        <f xml:space="preserve"> ROUND(($I$616 + $H$616) * $G$616, 2)</f>
        <v>0</v>
      </c>
    </row>
    <row r="617" spans="3:11" ht="30" x14ac:dyDescent="0.25">
      <c r="C617" s="13">
        <v>111944</v>
      </c>
      <c r="D617" s="39">
        <v>10</v>
      </c>
      <c r="E617" s="40" t="s">
        <v>339</v>
      </c>
      <c r="F617" s="13" t="s">
        <v>37</v>
      </c>
      <c r="G617" s="13">
        <v>84</v>
      </c>
      <c r="H617" s="48"/>
      <c r="I617" s="48"/>
      <c r="J617" s="49">
        <f xml:space="preserve"> $I$617 + $H$617</f>
        <v>0</v>
      </c>
      <c r="K617" s="49">
        <f xml:space="preserve"> ROUND(($I$617 + $H$617) * $G$617, 2)</f>
        <v>0</v>
      </c>
    </row>
    <row r="618" spans="3:11" ht="30" x14ac:dyDescent="0.25">
      <c r="C618" s="13">
        <v>118139</v>
      </c>
      <c r="D618" s="39">
        <v>11</v>
      </c>
      <c r="E618" s="40" t="s">
        <v>107</v>
      </c>
      <c r="F618" s="13" t="s">
        <v>39</v>
      </c>
      <c r="G618" s="13">
        <v>70</v>
      </c>
      <c r="H618" s="48"/>
      <c r="I618" s="48"/>
      <c r="J618" s="49">
        <f xml:space="preserve"> $I$618 + $H$618</f>
        <v>0</v>
      </c>
      <c r="K618" s="49">
        <f xml:space="preserve"> ROUND(($I$618 + $H$618) * $G$618, 2)</f>
        <v>0</v>
      </c>
    </row>
    <row r="619" spans="3:11" x14ac:dyDescent="0.25">
      <c r="C619" s="13">
        <v>118140</v>
      </c>
      <c r="D619" s="39">
        <v>12</v>
      </c>
      <c r="E619" s="40" t="s">
        <v>524</v>
      </c>
      <c r="F619" s="13" t="s">
        <v>43</v>
      </c>
      <c r="G619" s="13">
        <v>119</v>
      </c>
      <c r="H619" s="48"/>
      <c r="I619" s="48"/>
      <c r="J619" s="49">
        <f xml:space="preserve"> $I$619 + $H$619</f>
        <v>0</v>
      </c>
      <c r="K619" s="49">
        <f xml:space="preserve"> ROUND(($I$619 + $H$619) * $G$619, 2)</f>
        <v>0</v>
      </c>
    </row>
    <row r="620" spans="3:11" x14ac:dyDescent="0.25">
      <c r="C620" s="13">
        <v>118138</v>
      </c>
      <c r="D620" s="39">
        <v>13</v>
      </c>
      <c r="E620" s="40" t="s">
        <v>525</v>
      </c>
      <c r="F620" s="13" t="s">
        <v>39</v>
      </c>
      <c r="G620" s="13">
        <v>70</v>
      </c>
      <c r="H620" s="48"/>
      <c r="I620" s="48"/>
      <c r="J620" s="49">
        <f xml:space="preserve"> $I$620 + $H$620</f>
        <v>0</v>
      </c>
      <c r="K620" s="49">
        <f xml:space="preserve"> ROUND(($I$620 + $H$620) * $G$620, 2)</f>
        <v>0</v>
      </c>
    </row>
    <row r="621" spans="3:11" ht="30" x14ac:dyDescent="0.25">
      <c r="C621" s="13">
        <v>111967</v>
      </c>
      <c r="D621" s="39">
        <v>14</v>
      </c>
      <c r="E621" s="40" t="s">
        <v>345</v>
      </c>
      <c r="F621" s="13" t="s">
        <v>37</v>
      </c>
      <c r="G621" s="13">
        <v>59</v>
      </c>
      <c r="H621" s="48"/>
      <c r="I621" s="48"/>
      <c r="J621" s="49">
        <f xml:space="preserve"> $I$621 + $H$621</f>
        <v>0</v>
      </c>
      <c r="K621" s="49">
        <f xml:space="preserve"> ROUND(($I$621 + $H$621) * $G$621, 2)</f>
        <v>0</v>
      </c>
    </row>
    <row r="622" spans="3:11" ht="30" x14ac:dyDescent="0.25">
      <c r="C622" s="13">
        <v>118141</v>
      </c>
      <c r="D622" s="39">
        <v>15</v>
      </c>
      <c r="E622" s="40" t="s">
        <v>526</v>
      </c>
      <c r="F622" s="13" t="s">
        <v>30</v>
      </c>
      <c r="G622" s="13">
        <v>96</v>
      </c>
      <c r="H622" s="48"/>
      <c r="I622" s="48"/>
      <c r="J622" s="49">
        <f xml:space="preserve"> $I$622 + $H$622</f>
        <v>0</v>
      </c>
      <c r="K622" s="49">
        <f xml:space="preserve"> ROUND(($I$622 + $H$622) * $G$622, 2)</f>
        <v>0</v>
      </c>
    </row>
    <row r="623" spans="3:11" x14ac:dyDescent="0.25">
      <c r="C623" s="13">
        <v>111969</v>
      </c>
      <c r="D623" s="39">
        <v>16</v>
      </c>
      <c r="E623" s="40" t="s">
        <v>527</v>
      </c>
      <c r="F623" s="13" t="s">
        <v>39</v>
      </c>
      <c r="G623" s="13">
        <v>6.7</v>
      </c>
      <c r="H623" s="48"/>
      <c r="I623" s="48"/>
      <c r="J623" s="49">
        <f xml:space="preserve"> $I$623 + $H$623</f>
        <v>0</v>
      </c>
      <c r="K623" s="49">
        <f xml:space="preserve"> ROUND(($I$623 + $H$623) * $G$623, 2)</f>
        <v>0</v>
      </c>
    </row>
    <row r="624" spans="3:11" ht="45" x14ac:dyDescent="0.25">
      <c r="C624" s="13">
        <v>111970</v>
      </c>
      <c r="D624" s="39">
        <v>17</v>
      </c>
      <c r="E624" s="40" t="s">
        <v>344</v>
      </c>
      <c r="F624" s="13" t="s">
        <v>30</v>
      </c>
      <c r="G624" s="13">
        <v>96</v>
      </c>
      <c r="H624" s="48"/>
      <c r="I624" s="48"/>
      <c r="J624" s="49">
        <f xml:space="preserve"> $I$624 + $H$624</f>
        <v>0</v>
      </c>
      <c r="K624" s="49">
        <f xml:space="preserve"> ROUND(($I$624 + $H$624) * $G$624, 2)</f>
        <v>0</v>
      </c>
    </row>
    <row r="625" spans="2:11" ht="30" x14ac:dyDescent="0.25">
      <c r="C625" s="13">
        <v>111971</v>
      </c>
      <c r="D625" s="39">
        <v>18</v>
      </c>
      <c r="E625" s="40" t="s">
        <v>345</v>
      </c>
      <c r="F625" s="13" t="s">
        <v>37</v>
      </c>
      <c r="G625" s="13">
        <v>63</v>
      </c>
      <c r="H625" s="48"/>
      <c r="I625" s="48"/>
      <c r="J625" s="49">
        <f xml:space="preserve"> $I$625 + $H$625</f>
        <v>0</v>
      </c>
      <c r="K625" s="49">
        <f xml:space="preserve"> ROUND(($I$625 + $H$625) * $G$625, 2)</f>
        <v>0</v>
      </c>
    </row>
    <row r="626" spans="2:11" ht="30" x14ac:dyDescent="0.25">
      <c r="C626" s="13">
        <v>111973</v>
      </c>
      <c r="D626" s="39">
        <v>19</v>
      </c>
      <c r="E626" s="40" t="s">
        <v>528</v>
      </c>
      <c r="F626" s="13" t="s">
        <v>39</v>
      </c>
      <c r="G626" s="13">
        <v>1.28</v>
      </c>
      <c r="H626" s="48"/>
      <c r="I626" s="48"/>
      <c r="J626" s="49">
        <f xml:space="preserve"> $I$626 + $H$626</f>
        <v>0</v>
      </c>
      <c r="K626" s="49">
        <f xml:space="preserve"> ROUND(($I$626 + $H$626) * $G$626, 2)</f>
        <v>0</v>
      </c>
    </row>
    <row r="627" spans="2:11" x14ac:dyDescent="0.25">
      <c r="C627" s="13">
        <v>111972</v>
      </c>
      <c r="D627" s="39">
        <v>20</v>
      </c>
      <c r="E627" s="40" t="s">
        <v>529</v>
      </c>
      <c r="F627" s="13" t="s">
        <v>39</v>
      </c>
      <c r="G627" s="13">
        <v>1.9</v>
      </c>
      <c r="H627" s="48"/>
      <c r="I627" s="48"/>
      <c r="J627" s="49">
        <f xml:space="preserve"> $I$627 + $H$627</f>
        <v>0</v>
      </c>
      <c r="K627" s="49">
        <f xml:space="preserve"> ROUND(($I$627 + $H$627) * $G$627, 2)</f>
        <v>0</v>
      </c>
    </row>
    <row r="628" spans="2:11" ht="30" x14ac:dyDescent="0.25">
      <c r="C628" s="13">
        <v>112063</v>
      </c>
      <c r="D628" s="39">
        <v>21</v>
      </c>
      <c r="E628" s="40" t="s">
        <v>530</v>
      </c>
      <c r="F628" s="13" t="s">
        <v>39</v>
      </c>
      <c r="G628" s="13">
        <v>3.5</v>
      </c>
      <c r="H628" s="48"/>
      <c r="I628" s="48"/>
      <c r="J628" s="49">
        <f xml:space="preserve"> $I$628 + $H$628</f>
        <v>0</v>
      </c>
      <c r="K628" s="49">
        <f xml:space="preserve"> ROUND(($I$628 + $H$628) * $G$628, 2)</f>
        <v>0</v>
      </c>
    </row>
    <row r="629" spans="2:11" x14ac:dyDescent="0.25">
      <c r="C629" s="13">
        <v>118109</v>
      </c>
      <c r="D629" s="39">
        <v>22</v>
      </c>
      <c r="E629" s="40" t="s">
        <v>134</v>
      </c>
      <c r="F629" s="13" t="s">
        <v>43</v>
      </c>
      <c r="G629" s="13">
        <v>2.5000000000000001E-2</v>
      </c>
      <c r="H629" s="48"/>
      <c r="I629" s="48"/>
      <c r="J629" s="49">
        <f xml:space="preserve"> $I$629 + $H$629</f>
        <v>0</v>
      </c>
      <c r="K629" s="49">
        <f xml:space="preserve"> ROUND(($I$629 + $H$629) * $G$629, 2)</f>
        <v>0</v>
      </c>
    </row>
    <row r="630" spans="2:11" ht="30" x14ac:dyDescent="0.25">
      <c r="C630" s="13">
        <v>118110</v>
      </c>
      <c r="D630" s="39">
        <v>23</v>
      </c>
      <c r="E630" s="40" t="s">
        <v>531</v>
      </c>
      <c r="F630" s="13" t="s">
        <v>77</v>
      </c>
      <c r="G630" s="13">
        <v>70</v>
      </c>
      <c r="H630" s="48"/>
      <c r="I630" s="48"/>
      <c r="J630" s="49">
        <f xml:space="preserve"> $I$630 + $H$630</f>
        <v>0</v>
      </c>
      <c r="K630" s="49">
        <f xml:space="preserve"> ROUND(($I$630 + $H$630) * $G$630, 2)</f>
        <v>0</v>
      </c>
    </row>
    <row r="631" spans="2:11" ht="30" x14ac:dyDescent="0.25">
      <c r="C631" s="13">
        <v>112065</v>
      </c>
      <c r="D631" s="39">
        <v>24</v>
      </c>
      <c r="E631" s="40" t="s">
        <v>532</v>
      </c>
      <c r="F631" s="13" t="s">
        <v>43</v>
      </c>
      <c r="G631" s="13">
        <v>0.86199999999999999</v>
      </c>
      <c r="H631" s="48"/>
      <c r="I631" s="48"/>
      <c r="J631" s="49">
        <f xml:space="preserve"> $I$631 + $H$631</f>
        <v>0</v>
      </c>
      <c r="K631" s="49">
        <f xml:space="preserve"> ROUND(($I$631 + $H$631) * $G$631, 2)</f>
        <v>0</v>
      </c>
    </row>
    <row r="632" spans="2:11" x14ac:dyDescent="0.25">
      <c r="C632" s="13">
        <v>112069</v>
      </c>
      <c r="D632" s="39">
        <v>25</v>
      </c>
      <c r="E632" s="40" t="s">
        <v>533</v>
      </c>
      <c r="F632" s="13" t="s">
        <v>30</v>
      </c>
      <c r="G632" s="13">
        <v>40</v>
      </c>
      <c r="H632" s="48"/>
      <c r="I632" s="48"/>
      <c r="J632" s="49">
        <f xml:space="preserve"> $I$632 + $H$632</f>
        <v>0</v>
      </c>
      <c r="K632" s="49">
        <f xml:space="preserve"> ROUND(($I$632 + $H$632) * $G$632, 2)</f>
        <v>0</v>
      </c>
    </row>
    <row r="633" spans="2:11" ht="30" x14ac:dyDescent="0.25">
      <c r="C633" s="13">
        <v>118122</v>
      </c>
      <c r="D633" s="39">
        <v>26</v>
      </c>
      <c r="E633" s="40" t="s">
        <v>531</v>
      </c>
      <c r="F633" s="13" t="s">
        <v>77</v>
      </c>
      <c r="G633" s="13">
        <v>70</v>
      </c>
      <c r="H633" s="48"/>
      <c r="I633" s="48"/>
      <c r="J633" s="49">
        <f xml:space="preserve"> $I$633 + $H$633</f>
        <v>0</v>
      </c>
      <c r="K633" s="49">
        <f xml:space="preserve"> ROUND(($I$633 + $H$633) * $G$633, 2)</f>
        <v>0</v>
      </c>
    </row>
    <row r="634" spans="2:11" x14ac:dyDescent="0.25">
      <c r="C634" s="13">
        <v>118123</v>
      </c>
      <c r="D634" s="39">
        <v>27</v>
      </c>
      <c r="E634" s="40" t="s">
        <v>134</v>
      </c>
      <c r="F634" s="13" t="s">
        <v>43</v>
      </c>
      <c r="G634" s="13">
        <v>2.5000000000000001E-2</v>
      </c>
      <c r="H634" s="48"/>
      <c r="I634" s="48"/>
      <c r="J634" s="49">
        <f xml:space="preserve"> $I$634 + $H$634</f>
        <v>0</v>
      </c>
      <c r="K634" s="49">
        <f xml:space="preserve"> ROUND(($I$634 + $H$634) * $G$634, 2)</f>
        <v>0</v>
      </c>
    </row>
    <row r="635" spans="2:11" s="30" customFormat="1" x14ac:dyDescent="0.25">
      <c r="B635" s="29"/>
      <c r="C635" s="32"/>
      <c r="D635" s="33">
        <v>25</v>
      </c>
      <c r="E635" s="34" t="s">
        <v>534</v>
      </c>
      <c r="F635" s="35"/>
      <c r="G635" s="35"/>
      <c r="H635" s="46"/>
      <c r="I635" s="46"/>
      <c r="J635" s="42"/>
      <c r="K635" s="47">
        <f>ROUND(SUM($K$636:$K$650), 2)</f>
        <v>0</v>
      </c>
    </row>
    <row r="636" spans="2:11" x14ac:dyDescent="0.25">
      <c r="C636" s="13">
        <v>112070</v>
      </c>
      <c r="D636" s="39">
        <v>1</v>
      </c>
      <c r="E636" s="40" t="s">
        <v>347</v>
      </c>
      <c r="F636" s="13" t="s">
        <v>39</v>
      </c>
      <c r="G636" s="13">
        <v>2</v>
      </c>
      <c r="H636" s="48"/>
      <c r="I636" s="48"/>
      <c r="J636" s="49">
        <f xml:space="preserve"> $I$636 + $H$636</f>
        <v>0</v>
      </c>
      <c r="K636" s="49">
        <f xml:space="preserve"> ROUND(($I$636 + $H$636) * $G$636, 2)</f>
        <v>0</v>
      </c>
    </row>
    <row r="637" spans="2:11" x14ac:dyDescent="0.25">
      <c r="C637" s="13">
        <v>112071</v>
      </c>
      <c r="D637" s="39">
        <v>2</v>
      </c>
      <c r="E637" s="40" t="s">
        <v>264</v>
      </c>
      <c r="F637" s="13" t="s">
        <v>39</v>
      </c>
      <c r="G637" s="13">
        <v>1</v>
      </c>
      <c r="H637" s="48"/>
      <c r="I637" s="48"/>
      <c r="J637" s="49">
        <f xml:space="preserve"> $I$637 + $H$637</f>
        <v>0</v>
      </c>
      <c r="K637" s="49">
        <f xml:space="preserve"> ROUND(($I$637 + $H$637) * $G$637, 2)</f>
        <v>0</v>
      </c>
    </row>
    <row r="638" spans="2:11" ht="30" x14ac:dyDescent="0.25">
      <c r="C638" s="13">
        <v>112072</v>
      </c>
      <c r="D638" s="39">
        <v>3</v>
      </c>
      <c r="E638" s="40" t="s">
        <v>535</v>
      </c>
      <c r="F638" s="13" t="s">
        <v>39</v>
      </c>
      <c r="G638" s="13">
        <v>26</v>
      </c>
      <c r="H638" s="48"/>
      <c r="I638" s="48"/>
      <c r="J638" s="49">
        <f xml:space="preserve"> $I$638 + $H$638</f>
        <v>0</v>
      </c>
      <c r="K638" s="49">
        <f xml:space="preserve"> ROUND(($I$638 + $H$638) * $G$638, 2)</f>
        <v>0</v>
      </c>
    </row>
    <row r="639" spans="2:11" ht="30" x14ac:dyDescent="0.25">
      <c r="C639" s="13">
        <v>118111</v>
      </c>
      <c r="D639" s="39">
        <v>4</v>
      </c>
      <c r="E639" s="40" t="s">
        <v>531</v>
      </c>
      <c r="F639" s="13" t="s">
        <v>77</v>
      </c>
      <c r="G639" s="13">
        <v>450</v>
      </c>
      <c r="H639" s="48"/>
      <c r="I639" s="48"/>
      <c r="J639" s="49">
        <f xml:space="preserve"> $I$639 + $H$639</f>
        <v>0</v>
      </c>
      <c r="K639" s="49">
        <f xml:space="preserve"> ROUND(($I$639 + $H$639) * $G$639, 2)</f>
        <v>0</v>
      </c>
    </row>
    <row r="640" spans="2:11" x14ac:dyDescent="0.25">
      <c r="C640" s="13">
        <v>118112</v>
      </c>
      <c r="D640" s="39">
        <v>5</v>
      </c>
      <c r="E640" s="40" t="s">
        <v>134</v>
      </c>
      <c r="F640" s="13" t="s">
        <v>43</v>
      </c>
      <c r="G640" s="13">
        <v>0.155</v>
      </c>
      <c r="H640" s="48"/>
      <c r="I640" s="48"/>
      <c r="J640" s="49">
        <f xml:space="preserve"> $I$640 + $H$640</f>
        <v>0</v>
      </c>
      <c r="K640" s="49">
        <f xml:space="preserve"> ROUND(($I$640 + $H$640) * $G$640, 2)</f>
        <v>0</v>
      </c>
    </row>
    <row r="641" spans="3:11" ht="45" x14ac:dyDescent="0.25">
      <c r="C641" s="13">
        <v>118143</v>
      </c>
      <c r="D641" s="39">
        <v>6</v>
      </c>
      <c r="E641" s="40" t="s">
        <v>536</v>
      </c>
      <c r="F641" s="13" t="s">
        <v>37</v>
      </c>
      <c r="G641" s="13">
        <v>257.2</v>
      </c>
      <c r="H641" s="48"/>
      <c r="I641" s="48"/>
      <c r="J641" s="49">
        <f xml:space="preserve"> $I$641 + $H$641</f>
        <v>0</v>
      </c>
      <c r="K641" s="49">
        <f xml:space="preserve"> ROUND(($I$641 + $H$641) * $G$641, 2)</f>
        <v>0</v>
      </c>
    </row>
    <row r="642" spans="3:11" ht="30" x14ac:dyDescent="0.25">
      <c r="C642" s="13">
        <v>112074</v>
      </c>
      <c r="D642" s="39">
        <v>7</v>
      </c>
      <c r="E642" s="40" t="s">
        <v>537</v>
      </c>
      <c r="F642" s="13" t="s">
        <v>30</v>
      </c>
      <c r="G642" s="13">
        <v>207</v>
      </c>
      <c r="H642" s="48"/>
      <c r="I642" s="48"/>
      <c r="J642" s="49">
        <f xml:space="preserve"> $I$642 + $H$642</f>
        <v>0</v>
      </c>
      <c r="K642" s="49">
        <f xml:space="preserve"> ROUND(($I$642 + $H$642) * $G$642, 2)</f>
        <v>0</v>
      </c>
    </row>
    <row r="643" spans="3:11" x14ac:dyDescent="0.25">
      <c r="C643" s="13">
        <v>112075</v>
      </c>
      <c r="D643" s="39">
        <v>8</v>
      </c>
      <c r="E643" s="40" t="s">
        <v>538</v>
      </c>
      <c r="F643" s="13" t="s">
        <v>43</v>
      </c>
      <c r="G643" s="13">
        <v>0.122</v>
      </c>
      <c r="H643" s="48"/>
      <c r="I643" s="48"/>
      <c r="J643" s="49">
        <f xml:space="preserve"> $I$643 + $H$643</f>
        <v>0</v>
      </c>
      <c r="K643" s="49">
        <f xml:space="preserve"> ROUND(($I$643 + $H$643) * $G$643, 2)</f>
        <v>0</v>
      </c>
    </row>
    <row r="644" spans="3:11" x14ac:dyDescent="0.25">
      <c r="C644" s="13">
        <v>112076</v>
      </c>
      <c r="D644" s="39">
        <v>9</v>
      </c>
      <c r="E644" s="40" t="s">
        <v>539</v>
      </c>
      <c r="F644" s="13" t="s">
        <v>43</v>
      </c>
      <c r="G644" s="13">
        <v>0.122</v>
      </c>
      <c r="H644" s="48"/>
      <c r="I644" s="48"/>
      <c r="J644" s="49">
        <f xml:space="preserve"> $I$644 + $H$644</f>
        <v>0</v>
      </c>
      <c r="K644" s="49">
        <f xml:space="preserve"> ROUND(($I$644 + $H$644) * $G$644, 2)</f>
        <v>0</v>
      </c>
    </row>
    <row r="645" spans="3:11" x14ac:dyDescent="0.25">
      <c r="C645" s="13">
        <v>112077</v>
      </c>
      <c r="D645" s="39">
        <v>10</v>
      </c>
      <c r="E645" s="40" t="s">
        <v>540</v>
      </c>
      <c r="F645" s="13" t="s">
        <v>91</v>
      </c>
      <c r="G645" s="13">
        <v>3</v>
      </c>
      <c r="H645" s="48"/>
      <c r="I645" s="48"/>
      <c r="J645" s="49">
        <f xml:space="preserve"> $I$645 + $H$645</f>
        <v>0</v>
      </c>
      <c r="K645" s="49">
        <f xml:space="preserve"> ROUND(($I$645 + $H$645) * $G$645, 2)</f>
        <v>0</v>
      </c>
    </row>
    <row r="646" spans="3:11" x14ac:dyDescent="0.25">
      <c r="C646" s="13">
        <v>112078</v>
      </c>
      <c r="D646" s="39">
        <v>11</v>
      </c>
      <c r="E646" s="40" t="s">
        <v>541</v>
      </c>
      <c r="F646" s="13" t="s">
        <v>39</v>
      </c>
      <c r="G646" s="13">
        <v>1</v>
      </c>
      <c r="H646" s="48"/>
      <c r="I646" s="48"/>
      <c r="J646" s="49">
        <f xml:space="preserve"> $I$646 + $H$646</f>
        <v>0</v>
      </c>
      <c r="K646" s="49">
        <f xml:space="preserve"> ROUND(($I$646 + $H$646) * $G$646, 2)</f>
        <v>0</v>
      </c>
    </row>
    <row r="647" spans="3:11" ht="30" x14ac:dyDescent="0.25">
      <c r="C647" s="13">
        <v>112079</v>
      </c>
      <c r="D647" s="39">
        <v>12</v>
      </c>
      <c r="E647" s="40" t="s">
        <v>261</v>
      </c>
      <c r="F647" s="13" t="s">
        <v>39</v>
      </c>
      <c r="G647" s="13">
        <v>1</v>
      </c>
      <c r="H647" s="48"/>
      <c r="I647" s="48"/>
      <c r="J647" s="49">
        <f xml:space="preserve"> $I$647 + $H$647</f>
        <v>0</v>
      </c>
      <c r="K647" s="49">
        <f xml:space="preserve"> ROUND(($I$647 + $H$647) * $G$647, 2)</f>
        <v>0</v>
      </c>
    </row>
    <row r="648" spans="3:11" x14ac:dyDescent="0.25">
      <c r="C648" s="13">
        <v>112080</v>
      </c>
      <c r="D648" s="39">
        <v>13</v>
      </c>
      <c r="E648" s="40" t="s">
        <v>262</v>
      </c>
      <c r="F648" s="13" t="s">
        <v>43</v>
      </c>
      <c r="G648" s="13">
        <v>1.8</v>
      </c>
      <c r="H648" s="48"/>
      <c r="I648" s="48"/>
      <c r="J648" s="49">
        <f xml:space="preserve"> $I$648 + $H$648</f>
        <v>0</v>
      </c>
      <c r="K648" s="49">
        <f xml:space="preserve"> ROUND(($I$648 + $H$648) * $G$648, 2)</f>
        <v>0</v>
      </c>
    </row>
    <row r="649" spans="3:11" ht="30" x14ac:dyDescent="0.25">
      <c r="C649" s="13">
        <v>112081</v>
      </c>
      <c r="D649" s="39">
        <v>14</v>
      </c>
      <c r="E649" s="40" t="s">
        <v>542</v>
      </c>
      <c r="F649" s="13" t="s">
        <v>30</v>
      </c>
      <c r="G649" s="13">
        <v>32.5</v>
      </c>
      <c r="H649" s="48"/>
      <c r="I649" s="48"/>
      <c r="J649" s="49">
        <f xml:space="preserve"> $I$649 + $H$649</f>
        <v>0</v>
      </c>
      <c r="K649" s="49">
        <f xml:space="preserve"> ROUND(($I$649 + $H$649) * $G$649, 2)</f>
        <v>0</v>
      </c>
    </row>
    <row r="650" spans="3:11" ht="30" x14ac:dyDescent="0.25">
      <c r="C650" s="13">
        <v>112164</v>
      </c>
      <c r="D650" s="39">
        <v>15</v>
      </c>
      <c r="E650" s="40" t="s">
        <v>543</v>
      </c>
      <c r="F650" s="13" t="s">
        <v>30</v>
      </c>
      <c r="G650" s="13">
        <v>32.5</v>
      </c>
      <c r="H650" s="48"/>
      <c r="I650" s="48"/>
      <c r="J650" s="49">
        <f xml:space="preserve"> $I$650 + $H$650</f>
        <v>0</v>
      </c>
      <c r="K650" s="49">
        <f xml:space="preserve"> ROUND(($I$650 + $H$650) * $G$650, 2)</f>
        <v>0</v>
      </c>
    </row>
    <row r="651" spans="3:11" x14ac:dyDescent="0.25">
      <c r="H651" s="50"/>
      <c r="I651" s="50"/>
      <c r="J651" s="51" t="s">
        <v>20</v>
      </c>
      <c r="K651" s="52">
        <f>ROUND(ROUND(SUM($K$636:$K$650), 2)+ROUND(SUM($K$608:$K$634), 2)+ROUND(SUM($K$593:$K$606), 2)+ROUND(SUM($K$581:$K$591), 2)+ROUND(SUM($K$564:$K$579), 2)+ROUND(SUM($K$543:$K$562), 2)+ROUND(SUM($K$520:$K$541), 2)+ROUND(SUM($K$506:$K$518), 2)+ROUND(SUM($K$487:$K$504), 2)+ROUND(SUM($K$480:$K$485), 2)+ROUND(SUM($K$458:$K$478), 2)+ROUND(SUM($K$449:$K$456), 2)+ROUND(SUM($K$416:$K$447), 2)+ROUND(SUM($K$397:$K$414), 2)+ROUND(SUM($K$384:$K$395), 2)+ROUND(SUM($K$370:$K$382), 2)+ROUND(SUM($K$349:$K$368), 2)+ROUND(SUM($K$334:$K$347), 2)+ROUND(SUM($K$299:$K$332), 2)+ROUND(SUM($K$284:$K$297), 2)+ROUND(SUM($K$252:$K$282), 2)+ROUND(SUM($K$229:$K$250), 2)+ROUND(SUM($K$127:$K$227), 2)+ROUND(SUM($K$108:$K$125), 2)+ROUND(SUM($K$23:$K$106), 2), 2)</f>
        <v>0</v>
      </c>
    </row>
    <row r="652" spans="3:11" x14ac:dyDescent="0.25">
      <c r="H652" s="52"/>
      <c r="I652" s="52"/>
      <c r="J652" s="51" t="s">
        <v>21</v>
      </c>
      <c r="K652" s="52">
        <f>G15*IF(F16="այո", 0.2, 0)</f>
        <v>0</v>
      </c>
    </row>
    <row r="653" spans="3:11" x14ac:dyDescent="0.25">
      <c r="H653" s="52"/>
      <c r="I653" s="52"/>
      <c r="J653" s="51" t="s">
        <v>22</v>
      </c>
      <c r="K653" s="52">
        <f>G15+G16</f>
        <v>0</v>
      </c>
    </row>
  </sheetData>
  <sheetProtection password="814B" sheet="1" objects="1" scenario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2">
    <dataValidation type="decimal" allowBlank="1" showErrorMessage="1" errorTitle="ԿՏՀ" error="Այս վանդակում կարելի է մութքագրել միայն թիվ։" promptTitle="MIS" prompt="Please, enter cost." sqref="I1:I1048576 H1:H14 H18:H1048576">
      <formula1>0</formula1>
      <formula2>10000000</formula2>
    </dataValidation>
    <dataValidation type="list" allowBlank="1" showInputMessage="1" showErrorMessage="1" sqref="F16">
      <formula1>$B$2:$B$3</formula1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verticalDpi="0" r:id="rId1"/>
  <headerFooter scaleWithDoc="0" alignWithMargins="0">
    <oddFooter>&amp;LՀայտատու &amp;"Arial,Обычный"&amp;Y––––––––––––––&amp;Rէջ &amp;P &amp;N &amp;-ից&amp;CTKQ-08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Lilit Sedrakyan</cp:lastModifiedBy>
  <cp:lastPrinted>2017-02-15T11:58:36Z</cp:lastPrinted>
  <dcterms:created xsi:type="dcterms:W3CDTF">2017-02-14T12:51:06Z</dcterms:created>
  <dcterms:modified xsi:type="dcterms:W3CDTF">2017-03-06T05:39:16Z</dcterms:modified>
</cp:coreProperties>
</file>