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7"/>
  </bookViews>
  <sheets>
    <sheet name="Navur" sheetId="1" r:id="rId1"/>
    <sheet name="Sevqar" sheetId="2" r:id="rId2"/>
    <sheet name="Choratan" sheetId="3" r:id="rId3"/>
    <sheet name="Vazashen" sheetId="4" r:id="rId4"/>
    <sheet name="Berd,Mashtoci22" sheetId="5" r:id="rId5"/>
    <sheet name="Berd,Mashtoci24" sheetId="6" r:id="rId6"/>
    <sheet name="Berd,Mashtoci90.1-2" sheetId="7" r:id="rId7"/>
    <sheet name="Koxb" sheetId="9" r:id="rId8"/>
  </sheets>
  <externalReferences>
    <externalReference r:id="rId9"/>
    <externalReference r:id="rId10"/>
    <externalReference r:id="rId11"/>
  </externalReferences>
  <calcPr calcId="124519"/>
</workbook>
</file>

<file path=xl/calcChain.xml><?xml version="1.0" encoding="utf-8"?>
<calcChain xmlns="http://schemas.openxmlformats.org/spreadsheetml/2006/main">
  <c r="F71" i="9"/>
  <c r="F72"/>
  <c r="F73"/>
  <c r="F74"/>
  <c r="F75"/>
  <c r="F76"/>
  <c r="F77"/>
  <c r="F78"/>
  <c r="F79"/>
  <c r="F80"/>
  <c r="F70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37"/>
  <c r="F271"/>
  <c r="F269"/>
  <c r="F266"/>
  <c r="F265"/>
  <c r="F264"/>
  <c r="F263"/>
  <c r="F262"/>
  <c r="F261"/>
  <c r="F260"/>
  <c r="F259"/>
  <c r="F258"/>
  <c r="F257"/>
  <c r="F256"/>
  <c r="F255"/>
  <c r="F254"/>
  <c r="F253"/>
  <c r="F252"/>
  <c r="F251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1"/>
  <c r="F230"/>
  <c r="F229"/>
  <c r="F228"/>
  <c r="F227"/>
  <c r="F226"/>
  <c r="F225"/>
  <c r="F222"/>
  <c r="F221"/>
  <c r="F220"/>
  <c r="F219"/>
  <c r="F218"/>
  <c r="F216"/>
  <c r="F214"/>
  <c r="F211"/>
  <c r="F209"/>
  <c r="F207"/>
  <c r="F206"/>
  <c r="F205"/>
  <c r="D204"/>
  <c r="F203"/>
  <c r="F199"/>
  <c r="F198"/>
  <c r="F197"/>
  <c r="F196"/>
  <c r="F195"/>
  <c r="F194"/>
  <c r="F193"/>
  <c r="F192"/>
  <c r="F189"/>
  <c r="F187"/>
  <c r="F185"/>
  <c r="F184"/>
  <c r="F182"/>
  <c r="F179"/>
  <c r="F177"/>
  <c r="F176"/>
  <c r="F175"/>
  <c r="F174"/>
  <c r="F172"/>
  <c r="F171"/>
  <c r="F170"/>
  <c r="F168"/>
  <c r="F167"/>
  <c r="F166"/>
  <c r="F162"/>
  <c r="F161"/>
  <c r="F160"/>
  <c r="F159"/>
  <c r="F158"/>
  <c r="F157"/>
  <c r="F156"/>
  <c r="D154"/>
  <c r="F153"/>
  <c r="F152"/>
  <c r="F151"/>
  <c r="F150"/>
  <c r="F149"/>
  <c r="F147"/>
  <c r="F144"/>
  <c r="F143"/>
  <c r="F141"/>
  <c r="F140"/>
  <c r="F139"/>
  <c r="F138"/>
  <c r="F137"/>
  <c r="F136"/>
  <c r="F135"/>
  <c r="F133"/>
  <c r="F131"/>
  <c r="F130"/>
  <c r="F129"/>
  <c r="F128"/>
  <c r="F127"/>
  <c r="F126"/>
  <c r="F125"/>
  <c r="F124"/>
  <c r="F123"/>
  <c r="F122"/>
  <c r="F121"/>
  <c r="F120"/>
  <c r="F119"/>
  <c r="F117"/>
  <c r="F116"/>
  <c r="F115"/>
  <c r="F114"/>
  <c r="F113"/>
  <c r="F109"/>
  <c r="F108"/>
  <c r="F106"/>
  <c r="F105"/>
  <c r="F103"/>
  <c r="F102"/>
  <c r="F101"/>
  <c r="F99"/>
  <c r="F98"/>
  <c r="F97"/>
  <c r="F96"/>
  <c r="F94"/>
  <c r="D92"/>
  <c r="F89"/>
  <c r="F88"/>
  <c r="D87"/>
  <c r="D90" s="1"/>
  <c r="F86"/>
  <c r="F35"/>
  <c r="F34"/>
  <c r="F33"/>
  <c r="F32"/>
  <c r="F31"/>
  <c r="F30"/>
  <c r="F29"/>
  <c r="F28"/>
  <c r="F27"/>
  <c r="F25"/>
  <c r="F24"/>
  <c r="F23"/>
  <c r="F22"/>
  <c r="F21"/>
  <c r="F20"/>
  <c r="F19"/>
  <c r="F43" i="7"/>
  <c r="F42"/>
  <c r="F40"/>
  <c r="F38"/>
  <c r="F37"/>
  <c r="F36"/>
  <c r="F35"/>
  <c r="F34"/>
  <c r="F33"/>
  <c r="F32"/>
  <c r="F30"/>
  <c r="F29"/>
  <c r="F28"/>
  <c r="F26"/>
  <c r="F25"/>
  <c r="F22"/>
  <c r="F20"/>
  <c r="F19"/>
  <c r="I18"/>
  <c r="F18"/>
  <c r="F17"/>
  <c r="F16"/>
  <c r="F61" i="6"/>
  <c r="F59"/>
  <c r="F57"/>
  <c r="F55"/>
  <c r="F54"/>
  <c r="F52"/>
  <c r="F51"/>
  <c r="F50"/>
  <c r="F49"/>
  <c r="F48"/>
  <c r="F47"/>
  <c r="F43"/>
  <c r="F42"/>
  <c r="F40"/>
  <c r="F38"/>
  <c r="F37"/>
  <c r="F36"/>
  <c r="F35"/>
  <c r="F34"/>
  <c r="F33"/>
  <c r="F32"/>
  <c r="F30"/>
  <c r="F29"/>
  <c r="F28"/>
  <c r="F26"/>
  <c r="F25"/>
  <c r="F22"/>
  <c r="F20"/>
  <c r="F19"/>
  <c r="F18"/>
  <c r="F17"/>
  <c r="F16"/>
  <c r="F60" i="5"/>
  <c r="F61"/>
  <c r="F63"/>
  <c r="F65"/>
  <c r="F67"/>
  <c r="F58"/>
  <c r="F57"/>
  <c r="F56"/>
  <c r="F55"/>
  <c r="F54"/>
  <c r="F53"/>
  <c r="F49"/>
  <c r="F48"/>
  <c r="F45"/>
  <c r="F42"/>
  <c r="F41"/>
  <c r="F40"/>
  <c r="F39"/>
  <c r="F38"/>
  <c r="F37"/>
  <c r="F33"/>
  <c r="F32"/>
  <c r="F31"/>
  <c r="F28"/>
  <c r="F27"/>
  <c r="D23"/>
  <c r="F23" s="1"/>
  <c r="F21"/>
  <c r="F20"/>
  <c r="D19"/>
  <c r="F19" s="1"/>
  <c r="F18"/>
  <c r="F17"/>
  <c r="F87" i="9" l="1"/>
  <c r="F92"/>
  <c r="F154"/>
  <c r="F90"/>
  <c r="F146"/>
  <c r="F145"/>
  <c r="F169"/>
  <c r="F204"/>
  <c r="F46" i="7"/>
  <c r="F63" i="6"/>
  <c r="F64" s="1"/>
  <c r="F65" s="1"/>
  <c r="F69" i="5"/>
  <c r="F70" s="1"/>
  <c r="F71" s="1"/>
  <c r="F47" i="7"/>
  <c r="F48" s="1"/>
  <c r="F273" i="9" l="1"/>
  <c r="F274" s="1"/>
  <c r="F275" s="1"/>
  <c r="F276" s="1"/>
  <c r="F277" s="1"/>
  <c r="F278" s="1"/>
  <c r="F49" i="7"/>
  <c r="F50" s="1"/>
  <c r="F66" i="6"/>
  <c r="F67" s="1"/>
  <c r="F72" i="5"/>
  <c r="F73" s="1"/>
  <c r="F74" s="1"/>
  <c r="F279" i="9" l="1"/>
  <c r="F280" s="1"/>
  <c r="F51" i="7"/>
  <c r="F52" s="1"/>
  <c r="F69" i="6"/>
  <c r="F71" s="1"/>
  <c r="F68"/>
  <c r="F75" i="5"/>
  <c r="F281" i="9" l="1"/>
  <c r="F282"/>
  <c r="F53" i="7"/>
  <c r="F54"/>
  <c r="F55"/>
  <c r="F70" i="6"/>
  <c r="F72"/>
  <c r="F78" i="5"/>
  <c r="F76"/>
  <c r="F77"/>
  <c r="F283" i="9" l="1"/>
  <c r="F284" s="1"/>
  <c r="F285" s="1"/>
  <c r="F286" s="1"/>
  <c r="F287" s="1"/>
  <c r="F73" i="6"/>
  <c r="F74" s="1"/>
  <c r="F75" s="1"/>
  <c r="F76" s="1"/>
  <c r="F77" s="1"/>
  <c r="F56" i="7"/>
  <c r="F57" s="1"/>
  <c r="F58" s="1"/>
  <c r="F59" s="1"/>
  <c r="F79" i="5"/>
  <c r="F80" s="1"/>
  <c r="F81" s="1"/>
  <c r="F60" i="7" l="1"/>
  <c r="F82" i="5"/>
  <c r="F83" s="1"/>
  <c r="J55" i="7" l="1"/>
  <c r="F140" i="4" l="1"/>
  <c r="F139"/>
  <c r="F138"/>
  <c r="F137"/>
  <c r="F136"/>
  <c r="F135"/>
  <c r="F134"/>
  <c r="F133"/>
  <c r="F132"/>
  <c r="F131"/>
  <c r="F130"/>
  <c r="F128"/>
  <c r="F127"/>
  <c r="F125"/>
  <c r="F123"/>
  <c r="F122"/>
  <c r="F121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3"/>
  <c r="F91"/>
  <c r="F89"/>
  <c r="F87"/>
  <c r="D87"/>
  <c r="F85"/>
  <c r="F84"/>
  <c r="F82"/>
  <c r="F81"/>
  <c r="F80"/>
  <c r="F79"/>
  <c r="F78"/>
  <c r="F76"/>
  <c r="F74"/>
  <c r="F73"/>
  <c r="F70"/>
  <c r="F68"/>
  <c r="F67"/>
  <c r="F66"/>
  <c r="F64"/>
  <c r="F63"/>
  <c r="F62"/>
  <c r="F61"/>
  <c r="F60"/>
  <c r="F59"/>
  <c r="F58"/>
  <c r="F57"/>
  <c r="F56"/>
  <c r="F55"/>
  <c r="F54"/>
  <c r="F53"/>
  <c r="F52"/>
  <c r="F51"/>
  <c r="F45"/>
  <c r="F44"/>
  <c r="F41"/>
  <c r="F38"/>
  <c r="F37"/>
  <c r="F36"/>
  <c r="F35"/>
  <c r="F34"/>
  <c r="F33"/>
  <c r="F30"/>
  <c r="F29"/>
  <c r="F25"/>
  <c r="F24"/>
  <c r="F20"/>
  <c r="F18"/>
  <c r="F17"/>
  <c r="F16"/>
  <c r="A9"/>
  <c r="F143" l="1"/>
  <c r="F144"/>
  <c r="F145" s="1"/>
  <c r="F146" l="1"/>
  <c r="F147"/>
  <c r="F148" l="1"/>
  <c r="F149" s="1"/>
  <c r="F150" l="1"/>
  <c r="F151"/>
  <c r="F152"/>
  <c r="F153" l="1"/>
  <c r="F154"/>
  <c r="F155" s="1"/>
  <c r="F156" l="1"/>
  <c r="F157" s="1"/>
  <c r="D57" i="3" l="1"/>
  <c r="F57" s="1"/>
  <c r="F52"/>
  <c r="F47"/>
  <c r="D43"/>
  <c r="F43" s="1"/>
  <c r="F40"/>
  <c r="D40"/>
  <c r="F37"/>
  <c r="F36"/>
  <c r="F35"/>
  <c r="F31"/>
  <c r="D30"/>
  <c r="F30" s="1"/>
  <c r="F29"/>
  <c r="D29"/>
  <c r="D26"/>
  <c r="F26" s="1"/>
  <c r="F25"/>
  <c r="F21"/>
  <c r="D19"/>
  <c r="F19" s="1"/>
  <c r="F18"/>
  <c r="D18"/>
  <c r="F17"/>
  <c r="F16"/>
  <c r="F15"/>
  <c r="D15"/>
  <c r="A8"/>
  <c r="F189" i="2"/>
  <c r="F188"/>
  <c r="D186"/>
  <c r="F186" s="1"/>
  <c r="D185"/>
  <c r="F185" s="1"/>
  <c r="D184"/>
  <c r="F184" s="1"/>
  <c r="D183"/>
  <c r="F183" s="1"/>
  <c r="D182"/>
  <c r="F182" s="1"/>
  <c r="D181"/>
  <c r="F181" s="1"/>
  <c r="F179"/>
  <c r="F178"/>
  <c r="F177"/>
  <c r="F174"/>
  <c r="F173"/>
  <c r="F172"/>
  <c r="F171"/>
  <c r="F170"/>
  <c r="F169"/>
  <c r="F168"/>
  <c r="F166"/>
  <c r="F165"/>
  <c r="F164"/>
  <c r="F163"/>
  <c r="F162"/>
  <c r="F161"/>
  <c r="F160"/>
  <c r="F159"/>
  <c r="F158"/>
  <c r="F155"/>
  <c r="F154"/>
  <c r="F153"/>
  <c r="F152"/>
  <c r="F151"/>
  <c r="F150"/>
  <c r="F149"/>
  <c r="F148"/>
  <c r="F147"/>
  <c r="F146"/>
  <c r="F144"/>
  <c r="F143"/>
  <c r="F142"/>
  <c r="F141"/>
  <c r="F140"/>
  <c r="F139"/>
  <c r="F138"/>
  <c r="F137"/>
  <c r="F136"/>
  <c r="F135"/>
  <c r="F132"/>
  <c r="F131"/>
  <c r="F130"/>
  <c r="F129"/>
  <c r="F127"/>
  <c r="F126"/>
  <c r="F122"/>
  <c r="F121"/>
  <c r="F118"/>
  <c r="F115"/>
  <c r="F111"/>
  <c r="F109"/>
  <c r="D107"/>
  <c r="F107" s="1"/>
  <c r="D105"/>
  <c r="F105" s="1"/>
  <c r="F103"/>
  <c r="F101"/>
  <c r="F100"/>
  <c r="F98"/>
  <c r="F97"/>
  <c r="F93"/>
  <c r="F92"/>
  <c r="F91"/>
  <c r="F89"/>
  <c r="F87"/>
  <c r="F86"/>
  <c r="F85"/>
  <c r="D83"/>
  <c r="F83" s="1"/>
  <c r="F81"/>
  <c r="D81"/>
  <c r="F80"/>
  <c r="D79"/>
  <c r="F79" s="1"/>
  <c r="F77"/>
  <c r="F76"/>
  <c r="F74"/>
  <c r="F72"/>
  <c r="F71"/>
  <c r="F69"/>
  <c r="F68"/>
  <c r="F67"/>
  <c r="F66"/>
  <c r="F65"/>
  <c r="F64"/>
  <c r="F63"/>
  <c r="F62"/>
  <c r="D61"/>
  <c r="F61" s="1"/>
  <c r="D60"/>
  <c r="F60" s="1"/>
  <c r="D59"/>
  <c r="F59" s="1"/>
  <c r="F58"/>
  <c r="F57"/>
  <c r="F56"/>
  <c r="F55"/>
  <c r="F54"/>
  <c r="F53"/>
  <c r="F46"/>
  <c r="F42"/>
  <c r="F39"/>
  <c r="F36"/>
  <c r="D35"/>
  <c r="F35" s="1"/>
  <c r="F31"/>
  <c r="F30"/>
  <c r="F29"/>
  <c r="F26"/>
  <c r="F22"/>
  <c r="F20"/>
  <c r="F19"/>
  <c r="F18"/>
  <c r="F17"/>
  <c r="F16"/>
  <c r="A8"/>
  <c r="F59" i="3" l="1"/>
  <c r="F61"/>
  <c r="F60"/>
  <c r="F190" i="2"/>
  <c r="F62" i="3" l="1"/>
  <c r="F63" s="1"/>
  <c r="F191" i="2"/>
  <c r="F192" s="1"/>
  <c r="F64" i="3" l="1"/>
  <c r="F65" s="1"/>
  <c r="F193" i="2"/>
  <c r="F194" s="1"/>
  <c r="F66" i="3" l="1"/>
  <c r="F69" s="1"/>
  <c r="F68"/>
  <c r="F67"/>
  <c r="F196" i="2"/>
  <c r="F195"/>
  <c r="F70" i="3" l="1"/>
  <c r="F71" s="1"/>
  <c r="F197" i="2"/>
  <c r="F199"/>
  <c r="F200" s="1"/>
  <c r="F198"/>
  <c r="F72" i="3" l="1"/>
  <c r="F73" s="1"/>
  <c r="F201" i="2"/>
  <c r="F202" s="1"/>
  <c r="F204" l="1"/>
  <c r="F203"/>
  <c r="F156" i="1" l="1"/>
  <c r="F155"/>
  <c r="F154"/>
  <c r="F153"/>
  <c r="F152"/>
  <c r="F151"/>
  <c r="F150"/>
  <c r="F148"/>
  <c r="F146"/>
  <c r="F145"/>
  <c r="F144"/>
  <c r="F143"/>
  <c r="F141"/>
  <c r="F140"/>
  <c r="F139"/>
  <c r="F137"/>
  <c r="F135"/>
  <c r="F134"/>
  <c r="F133"/>
  <c r="F132"/>
  <c r="F131"/>
  <c r="F128"/>
  <c r="F125"/>
  <c r="F124"/>
  <c r="F123"/>
  <c r="F122"/>
  <c r="F121"/>
  <c r="F119"/>
  <c r="F117"/>
  <c r="F116"/>
  <c r="F115"/>
  <c r="F113"/>
  <c r="F112"/>
  <c r="F110"/>
  <c r="F108"/>
  <c r="F106"/>
  <c r="F105"/>
  <c r="F103"/>
  <c r="F102"/>
  <c r="F101"/>
  <c r="F99"/>
  <c r="F98"/>
  <c r="F97"/>
  <c r="F96"/>
  <c r="F95"/>
  <c r="F93"/>
  <c r="F91"/>
  <c r="F88"/>
  <c r="F86"/>
  <c r="F84"/>
  <c r="F81"/>
  <c r="F78"/>
  <c r="F75"/>
  <c r="F73"/>
  <c r="F71"/>
  <c r="F69"/>
  <c r="F68"/>
  <c r="F67"/>
  <c r="F65"/>
  <c r="F64"/>
  <c r="F63"/>
  <c r="F62"/>
  <c r="F61"/>
  <c r="F60"/>
  <c r="F57"/>
  <c r="F56"/>
  <c r="F54"/>
  <c r="F53"/>
  <c r="F52"/>
  <c r="F51"/>
  <c r="F49"/>
  <c r="F48"/>
  <c r="F47"/>
  <c r="F45"/>
  <c r="F44"/>
  <c r="F43"/>
  <c r="F41"/>
  <c r="F40"/>
  <c r="F39"/>
  <c r="F37"/>
  <c r="F36"/>
  <c r="F35"/>
  <c r="F33"/>
  <c r="F32"/>
  <c r="F31"/>
  <c r="F29"/>
  <c r="F28"/>
  <c r="F26"/>
  <c r="F25"/>
  <c r="F24"/>
  <c r="F23"/>
  <c r="F22"/>
  <c r="F21"/>
  <c r="F20"/>
  <c r="F18"/>
  <c r="F17"/>
  <c r="F157" s="1"/>
  <c r="F16"/>
  <c r="F158" l="1"/>
  <c r="F159" s="1"/>
  <c r="F160" l="1"/>
  <c r="F161"/>
  <c r="F162" l="1"/>
  <c r="F163" s="1"/>
  <c r="F164" l="1"/>
  <c r="F167"/>
  <c r="F165"/>
  <c r="F166"/>
  <c r="F168" l="1"/>
  <c r="F169"/>
  <c r="F170" l="1"/>
  <c r="F171"/>
</calcChain>
</file>

<file path=xl/sharedStrings.xml><?xml version="1.0" encoding="utf-8"?>
<sst xmlns="http://schemas.openxmlformats.org/spreadsheetml/2006/main" count="1654" uniqueCount="690">
  <si>
    <t>Հավելված թիվ 1</t>
  </si>
  <si>
    <t>&lt;&lt;           &gt;&gt;                                20   թ.</t>
  </si>
  <si>
    <t xml:space="preserve"> կնքված աշխատանքների կատարման</t>
  </si>
  <si>
    <r>
      <t xml:space="preserve">թիվ </t>
    </r>
    <r>
      <rPr>
        <b/>
        <sz val="12"/>
        <rFont val="GHEA Grapalat"/>
        <family val="3"/>
      </rPr>
      <t>« ՀՀՏՄ-ԲԸՀԱՇՁԲ-17/02 »</t>
    </r>
    <r>
      <rPr>
        <i/>
        <sz val="11"/>
        <rFont val="GHEA Grapalat"/>
        <family val="3"/>
      </rPr>
      <t>գնման պայմանագրի</t>
    </r>
  </si>
  <si>
    <t>ÌԱՎԱԼԱԹԵՐԹ - ՆԱԽԱՀԱՇԻՎ</t>
  </si>
  <si>
    <t>ÐÐ  î³íáõßÇ  Ù³ñ½  Ü³íáõñ   Ñ³Ù³ÛÝùÇ  Ñ³Ù³ÛÝù³ÛÇÝ  Ï»ÝïñáÝÇ    í»ñ³Ýáñá·áõÙ</t>
  </si>
  <si>
    <t>1 ÙÇ³í.</t>
  </si>
  <si>
    <t>ÀÝ¹Ñ³-</t>
  </si>
  <si>
    <t>NN</t>
  </si>
  <si>
    <t>²ßË³ï³ÝùÇ ³Ýí³ÝáõÙÁ</t>
  </si>
  <si>
    <t>â³÷.</t>
  </si>
  <si>
    <t>ø³-</t>
  </si>
  <si>
    <t>ÁÝ¹.³ñÅ.</t>
  </si>
  <si>
    <t>Ýáõñ ³ñ-</t>
  </si>
  <si>
    <t>Á/Ï</t>
  </si>
  <si>
    <t>ÙÇ³í.</t>
  </si>
  <si>
    <t>Ý³Ï</t>
  </si>
  <si>
    <t>Ñ³½.¹ñ.</t>
  </si>
  <si>
    <t>Å»ùÁ</t>
  </si>
  <si>
    <t>18`</t>
  </si>
  <si>
    <t xml:space="preserve">1,ø³Ý¹Ù³Ý  ³ßË³ï³ÝùÝ»ñ </t>
  </si>
  <si>
    <t>²é³ëï³ÕÇ   ·³çÇ  ë³í³ÕÇ ù³Ý¹áõÙ</t>
  </si>
  <si>
    <r>
      <t>100 Ù</t>
    </r>
    <r>
      <rPr>
        <vertAlign val="superscript"/>
        <sz val="8"/>
        <rFont val="Arial Armenian"/>
        <family val="2"/>
      </rPr>
      <t>2</t>
    </r>
  </si>
  <si>
    <t xml:space="preserve"> î³Ëï³Ï» Ñ³ï³Ï. ù³Ý¹áõÙ ï³÷³·»ñ³ÝÝ»ñáí</t>
  </si>
  <si>
    <t>¶áÛ© áõÝ»óáÕ ù³ñ» å³ï»ñÇ ù³Ý¹áõÙ</t>
  </si>
  <si>
    <r>
      <t>Ù</t>
    </r>
    <r>
      <rPr>
        <vertAlign val="superscript"/>
        <sz val="8"/>
        <rFont val="Arial Armenian"/>
        <family val="2"/>
      </rPr>
      <t>3</t>
    </r>
  </si>
  <si>
    <t>0,14</t>
  </si>
  <si>
    <t>ò/³í³½³ÛÇÝ Ñ³ñÃ»óáõóÇã ß»ñïÇ ù³Ý¹áõÙ</t>
  </si>
  <si>
    <t>1,128</t>
  </si>
  <si>
    <t xml:space="preserve">öÂê  Ñ³ï³ÏÝ»ñÇ  ù³Ý¹áõÙ </t>
  </si>
  <si>
    <t xml:space="preserve">¸éÝ»ñÇ ù³Ý¹áõÙ  </t>
  </si>
  <si>
    <t xml:space="preserve">ä³ïáõÑ³ÝÝ»ñÇ ù³Ý¹áõÙ   </t>
  </si>
  <si>
    <t xml:space="preserve">¶áÛ. áõÝ»óáÕ ÙÇçÝáñÙÝ»ñÇ  ù³Ý¹áõÙ </t>
  </si>
  <si>
    <r>
      <t>100 Ù</t>
    </r>
    <r>
      <rPr>
        <vertAlign val="superscript"/>
        <sz val="8"/>
        <rFont val="Arial Armenian"/>
        <family val="2"/>
        <charset val="204"/>
      </rPr>
      <t>2</t>
    </r>
  </si>
  <si>
    <t>ä³ï»ñÇ   ·³çÇ  ë³í³ÕÇ ù³Ý¹áõÙ</t>
  </si>
  <si>
    <t>ä³ïÇ   Ù³ùñáõÙ ÑÇÝ Ý»ñÏÇó</t>
  </si>
  <si>
    <t>/ÛáõÕ³Ý»ñÏ ¨  ëáëÝÓ³Ý»ñÏ/</t>
  </si>
  <si>
    <t xml:space="preserve">ÞÇÝ.³ÕµÇ µ³ñÓáõÙ ÇÝùÝ³ÃÇÝ. </t>
  </si>
  <si>
    <t>ïÝ</t>
  </si>
  <si>
    <t>ÞÇÝ.³ÕµÇ î»Õ³÷áËáõÙ 3ÏÙ</t>
  </si>
  <si>
    <t xml:space="preserve">2.ÐÇÙù»ñ  </t>
  </si>
  <si>
    <t>´Ý³ÑáÕÇ  ïá÷³ÝáõÙ  Ë×áí   15-20ÙÙ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</si>
  <si>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</si>
  <si>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´»ïáÝ» Ý³Ë³ß»ñï  ì - 7.5 µ»ïáÝÇó 100 ÙÙ</t>
  </si>
  <si>
    <t>´áõï³µ»ïáÝ»   ÑÇÙù»ñÇ</t>
  </si>
  <si>
    <t xml:space="preserve">  Ï³éáõóáõÙ  ì-7,5</t>
  </si>
  <si>
    <t>3 - ñ¹  Ï³ñ·Ç  µÝ³ÑáÕÇ  Ùß³ÏáõÙ  Ó»éùáí</t>
  </si>
  <si>
    <t>´Ý³ÑáÕÇ Ñ»ïÉÇóù Ó»éùáí</t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</si>
  <si>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</si>
  <si>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t>ØÇ³ÓáõÛÉ »/µ ÑÇÙÝ³ÛÇÝ  Ñ»Í³ÝÝ»ñÇ  Ï³éáõóáõÙ</t>
  </si>
  <si>
    <t>´-20 µ»ïáÝÇó</t>
  </si>
  <si>
    <t xml:space="preserve">²Ùñ³Ý        ²-1 - 6 ÙÙ                          </t>
  </si>
  <si>
    <t xml:space="preserve">²Ùñ³Ý       ²-500 c  -16 ÙÙ                  </t>
  </si>
  <si>
    <t xml:space="preserve">ØÇ³ÓáõÛÉ »/µ ëÛáõÝ»ñÇ å³ïñ³ëïáõÙ </t>
  </si>
  <si>
    <t>²Ùñ³Ý ²-1-6ÙÙ</t>
  </si>
  <si>
    <t>ØÇ³ÓáõÛÉ »/µ  Ñ»Í³ÝÝ»ñÇ  Ï³éáõóáõÙ</t>
  </si>
  <si>
    <t>´ -20  µ»ïáÝÇó</t>
  </si>
  <si>
    <t xml:space="preserve">²Ùñ³Ý        ²-1  - 6 ÙÙ                         </t>
  </si>
  <si>
    <t>º/µ ÙÇ³ÓáõÛÉ Í³ÍÏÇ Ï³éáõóáõÙ</t>
  </si>
  <si>
    <t>´-15 µ»ïáÝÇó</t>
  </si>
  <si>
    <t>²Ùñ³Ý        ²-1  -</t>
  </si>
  <si>
    <t>²ÉÛáõÙÇÝ»  µ³½ñÇùÝ»ñÇ Ï³éáõóáõÙ  3/»ñ»ù/ ÓáÕáí</t>
  </si>
  <si>
    <t>100Ù</t>
  </si>
  <si>
    <t>²é³ëï³ÕÇ ëí³ÕáõÙ ·³çÇ ß³Õ³Ëáí</t>
  </si>
  <si>
    <t>²é³ëï³ÕÝ»ñÇ  Ý»ñÏáõÙ  É³ï»ùëáí</t>
  </si>
  <si>
    <t>É³íáñ³Ï/ÏÇë³÷³ÛÉáõÝ/</t>
  </si>
  <si>
    <t>ä³ï»ñÇ ëí³ÕáõÙ ·³çÇ ß³Õ³Ëáí</t>
  </si>
  <si>
    <t>ä³ï»ñÇ Ý»ñÏáõÙ É³ï»ùëáí</t>
  </si>
  <si>
    <t xml:space="preserve">µ³ñ»É³í³Í áñ³ÏÇ </t>
  </si>
  <si>
    <t>3.Ð³ï³ÏÝ»ñ</t>
  </si>
  <si>
    <t xml:space="preserve">ä³Ï³ëáÕ ·ñáõÝïÇ µ³ñÓáõÙ </t>
  </si>
  <si>
    <r>
      <t>1000Ù</t>
    </r>
    <r>
      <rPr>
        <vertAlign val="superscript"/>
        <sz val="8"/>
        <rFont val="Arial Armenian"/>
        <family val="2"/>
        <charset val="204"/>
      </rPr>
      <t>3</t>
    </r>
  </si>
  <si>
    <t xml:space="preserve">î»Õ³÷áËáõÙ  3 ÏÙ </t>
  </si>
  <si>
    <t>´Ý³ÑáÕÇ Ñ»ïÉÇóù Ñ³ï³ÏÝ»ñÇ ï³Ï</t>
  </si>
  <si>
    <t>´Ý³ÑáÕÇ  ïá÷³ÝáõÙ  Ë×áí   /10-15ÙÙ/</t>
  </si>
  <si>
    <t xml:space="preserve">´»ïáÝ» Ý³Ë³ß»ñï  100 ÙÙ </t>
  </si>
  <si>
    <t xml:space="preserve">  Ñ³ñÃ³ÏÇ áõÅ»Õ³óáõÙ »/µ Ñ³ñÃ³ÏÇ Ï³éáõóáõÙ</t>
  </si>
  <si>
    <t>ì-22.5 µ»ïáÝÇó</t>
  </si>
  <si>
    <t>²Ùñ³Ý ²-1-  6ÙÙ</t>
  </si>
  <si>
    <t>Ê³ñÇëËÇ ï»Õ³¹ñáõÙ ³Ýóù»ñáõÙ / ²-500c/</t>
  </si>
  <si>
    <t xml:space="preserve">ò/³í³½³ÛÇÝ  Ñ³ñÃ»óáõóÇã  ß»ñï </t>
  </si>
  <si>
    <t xml:space="preserve">30ÙÙ Ñ³ëï. </t>
  </si>
  <si>
    <t>Ð³ï³ÏÝ»ñÇ Ï³éáõóáõÙ ë³ÉÇÏÝ»ñÇó</t>
  </si>
  <si>
    <t>/åñ»ë·ñ³ÝÇï» ë³É /400*400ëáëÇÝÓ - 4ÙÙ</t>
  </si>
  <si>
    <t>È³ÙÇÝ³ï» Ñ³ï³ÏÝ»ñÇ Ï³éáõóáõÙ-8 ÙÙ Ñ³ëï</t>
  </si>
  <si>
    <r>
      <t xml:space="preserve"> Ù</t>
    </r>
    <r>
      <rPr>
        <vertAlign val="superscript"/>
        <sz val="8"/>
        <rFont val="Arial Armenian"/>
        <family val="2"/>
      </rPr>
      <t>2</t>
    </r>
  </si>
  <si>
    <t>/ëåáõÝ·áí ¨ ßñÇß³ÏÝ»ñáí/</t>
  </si>
  <si>
    <t xml:space="preserve">ÞñÇß³ÏÝ»ñÇ Ï³éáõóáõÙ  åñ»ë··ñ³ÝÇïÇó </t>
  </si>
  <si>
    <r>
      <t>100Ù</t>
    </r>
    <r>
      <rPr>
        <vertAlign val="superscript"/>
        <sz val="8"/>
        <rFont val="Arial Armenian"/>
        <family val="2"/>
      </rPr>
      <t>2</t>
    </r>
  </si>
  <si>
    <t xml:space="preserve">H=10ëÙ </t>
  </si>
  <si>
    <t>4.´³óí³ÍùÝ»ñ</t>
  </si>
  <si>
    <t xml:space="preserve">Ø»ï³Õ³åÉ³ëï» å³ïáõÑ³ÝÝ»ñÇ ï»Õ³¹- </t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</si>
  <si>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</si>
  <si>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>ñáõÙ  6 ëÙ /ãµ³óíáÕ/ (ûï³ñ©åñáýÇÉ,ëå, 4 ËóÇÏ)</t>
  </si>
  <si>
    <t>Ï³Ù³ñ³Ó¨</t>
  </si>
  <si>
    <t>²ÉÛáõÙÇÝ» ¹é³Ý ï»Õ³¹ñáõÙ</t>
  </si>
  <si>
    <r>
      <t>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</si>
  <si>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t>(ûï³ñ»ñÏñÛ³ åñáýÇÉ4+4, ëåÇï³Ï,Ã»ñÙáÏ³Ùñçáí)</t>
  </si>
  <si>
    <t>60 ÙÙ Ñ³ëï</t>
  </si>
  <si>
    <t>Ø»ï³Õ³åÉ³ëï» ËáõÉ ¹é³Ý ï»Õ³¹ñáõÙ</t>
  </si>
  <si>
    <t>6 ëÙ  (ûï³ñ»ÏñÛ³  åñáýÇÉ, ëåÇï³Ï ·áõÛÝ)</t>
  </si>
  <si>
    <t>²ñï³ùÇÝ ß»å»ñÇ ëí³ÕáõÙ ó/³ ß³Õ³Ë</t>
  </si>
  <si>
    <t>ÙÇÝã¨ 20 ëÙ É³ÛÝáõÃÛ³Ùµ</t>
  </si>
  <si>
    <t xml:space="preserve">²ñï³ùÇÝ  å³ï»ñÇ  Ý»ñÏáõÙ ý³ë³¹³ÛÇÝ Ý»ñÏáí   </t>
  </si>
  <si>
    <t>5.ØÇçÝáñÙÝ»ñ</t>
  </si>
  <si>
    <t>ØÇçÝáñÙÝ»ñÇ Ï³éáõóáõÙ 10 ëÙ Ñ³ëï.</t>
  </si>
  <si>
    <t>å»Ù½³µÉáÏÇó</t>
  </si>
  <si>
    <t>ØÇçÝáñÙÝ»ñÇ Ï³éáõóáõÙ 20 ëÙ Ñ³ëï.</t>
  </si>
  <si>
    <t>å»Ù½³µÉáÏÇ ³Ýóù»ñÇ ÉÇóù Ã»Ã¨ µ»ïáÝ ´ - 7.5</t>
  </si>
  <si>
    <t>ØÇçÝáñÙÝ»ñÇ ³Ùñ³Ý³íáñáõÙ ²-1</t>
  </si>
  <si>
    <t>ÙÇçÝáñÙÝ»ñÇ ï³Ï ³ÝÏÛáÝ³ÏÝ»ñÇ ï»Õ³¹ñáõÙ</t>
  </si>
  <si>
    <t>Ø»ï³Õ³Ï³Ý  ³ÝÏÛáõÝ³Ï  50*80*6</t>
  </si>
  <si>
    <t>Ù</t>
  </si>
  <si>
    <t>º/µ ÙÇ³ÓáõÛÉ µ³ñ³íáñÇ Ï³éáõóáõÙ</t>
  </si>
  <si>
    <t>ì-15  µ»ïáÝÇó</t>
  </si>
  <si>
    <t>²Ùñ³Ý ²-1</t>
  </si>
  <si>
    <t xml:space="preserve">²Ùñ³Ý ²-3  -12 ÙÙ                 </t>
  </si>
  <si>
    <t>´áõï³µ»ïáÝ»  ÑÇÙù»ñÇ</t>
  </si>
  <si>
    <t xml:space="preserve">ä³ï»ñÇ ß³ñí³Íù Ï³ÝáÝ³íáñ Ó¨Ç         </t>
  </si>
  <si>
    <t>ïáõý ù³ñáí  /µ»Ù³Ñ³ñÃ³Ï/</t>
  </si>
  <si>
    <t xml:space="preserve">ä³ïÇ ß³ñí³ÍùÇ ³Ùñ³Ý³íáñáõÙ                  </t>
  </si>
  <si>
    <t>6.Ð³ñ¹³ñÙ³Ý ³ßË³ï³ÝùÝ»ñ</t>
  </si>
  <si>
    <t>Þ»å»ñÇ  ëí³ÕáõÙ ·³çÇ  ß³Õ³Ëáí</t>
  </si>
  <si>
    <t>ä³ïÇ  ·³çÇ ëí³ÕÇ Ýáñá·áõÙ</t>
  </si>
  <si>
    <t>µ³ñ»É³í³Í áñ³ÏÇ ÙÇÝã¨ 10 Ù ù³é</t>
  </si>
  <si>
    <t>Þ»å»ñÇ  ÛáõÕ³Ý»ñÏáõÙ</t>
  </si>
  <si>
    <t>î³Ëï³Ï³Ù³ÍÇ Ï³éáõóáõÙ 20ÙÙ  Ñ³Ù³ï³ñ³Í</t>
  </si>
  <si>
    <t>¶áÉáñß³Ù»Ïáõë³óáõÙ  ß»ñï ïáÉáí</t>
  </si>
  <si>
    <t>öñ÷ñ³åÉ³ëï 60 ÙÙÑ³ëïáõÃÛ³Ùµ</t>
  </si>
  <si>
    <r>
      <t>Ù</t>
    </r>
    <r>
      <rPr>
        <vertAlign val="superscript"/>
        <sz val="8"/>
        <rFont val="Arial Armenian"/>
        <family val="2"/>
      </rPr>
      <t>2</t>
    </r>
  </si>
  <si>
    <t xml:space="preserve">Î³ËáíÇ ³é³ëï³ÕÇ Çñ³Ï³Ý³óáõÙ </t>
  </si>
  <si>
    <t xml:space="preserve">ÑÇÙÝ³ÏÙ³Ëùáí,Amstrong </t>
  </si>
  <si>
    <t xml:space="preserve">Ù»ï³Õ³Ï³Ý åñáýÇÉÝ»ñÇ íñ³ </t>
  </si>
  <si>
    <t xml:space="preserve">²é³ëï³ÕÇ ÙáÝï³ÅÙ³Ý   ³ßË³ï³ÝùÝ»ñÇ </t>
  </si>
  <si>
    <t xml:space="preserve">Ñ³Ù³ñ ï³Ëï³Ï³Ù³ÍÇ  Ï³éáõóáõÙ </t>
  </si>
  <si>
    <t>Ü»ñùÇÝ Éáõë³íáñáõÃÛáõÝ</t>
  </si>
  <si>
    <t>ÊÙµ³ÛÇÝ í³Ñ³Ý /åÉ³ëïÙ³ë» ³ñÏÕ/</t>
  </si>
  <si>
    <t>Ñï</t>
  </si>
  <si>
    <t>ØÇ³µ¨»é ³íïáÙ³ï ³Ýç³ïÇã  80 ²</t>
  </si>
  <si>
    <t>ØÇ³µ¨»é ³íïáÙ³ï ³Ýç³ïÇã  25 ²</t>
  </si>
  <si>
    <t>Ñ³ï</t>
  </si>
  <si>
    <t>ØÇ³µ¨»é ³íïáÙ³ï ³Ýç³ïÇã   32 ²</t>
  </si>
  <si>
    <t>Ý»ñÏ³éáõóíáÕ</t>
  </si>
  <si>
    <t>ØÇ³µ¨»é ³íïáÙ³ï ³Ýç³ïÇã   10 ²</t>
  </si>
  <si>
    <t>ØÇ³µ¨»é ³íïáÙ³ï ³Ýç³ïÇã  16 ²</t>
  </si>
  <si>
    <t>ÈÛáõÙ»Ý»ëó»Ýï³ÛÇÝ Éáõë³ïáõÇ ï»Õ³¹ñáõÙ</t>
  </si>
  <si>
    <t>Èäú  - 2*36</t>
  </si>
  <si>
    <r>
      <t>Ø³ÉáõËÇ ³ÝóÏ³óáõÙ  2*25ÙÙ</t>
    </r>
    <r>
      <rPr>
        <sz val="8"/>
        <rFont val="Times New Roman"/>
        <family val="2"/>
        <charset val="204"/>
      </rPr>
      <t xml:space="preserve">² </t>
    </r>
    <r>
      <rPr>
        <sz val="8"/>
        <rFont val="Arial Armenian"/>
        <family val="2"/>
        <charset val="204"/>
      </rPr>
      <t>ìì¶</t>
    </r>
  </si>
  <si>
    <r>
      <t>Ø³ÉáõËÇ ³ÝóÏ³óáõÙ 4*4ÙÙ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 ìì¶</t>
    </r>
  </si>
  <si>
    <r>
      <t>Ø³ÉáõËÇ ³ÝóÏ³óáõÙ  2*4ÙÙ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 ìì¶</t>
    </r>
  </si>
  <si>
    <t xml:space="preserve">ä³ïÇ Éáõë³ïáõÇ ï»Õ³¹ñáõÙ </t>
  </si>
  <si>
    <t>ßÇÏ³óÙ³Ý É³Ùåáí  2*60</t>
  </si>
  <si>
    <t>ä³ïÇ Éáõë³ïáõÇ ï»Õ³¹ñáõÙ  25ìî</t>
  </si>
  <si>
    <t>§ºÈø¦</t>
  </si>
  <si>
    <t>¿É»Ïïñ³Ï³Ý ³Ýç³ïÇã ÙÇ³ëï»Õ ÙÇ³µ¨»é</t>
  </si>
  <si>
    <t>¿É»Ïïñ³Ï³Ý ³Ýç³ïÇã »ñÏëï»Õ ÙÇ³µ¨»é</t>
  </si>
  <si>
    <r>
      <t>ºñÏµ¨»é í³ñ¹³Ï UH~220ì,I</t>
    </r>
    <r>
      <rPr>
        <sz val="8"/>
        <rFont val="Russian TimesET"/>
        <family val="2"/>
        <charset val="204"/>
      </rPr>
      <t>óñò</t>
    </r>
    <r>
      <rPr>
        <sz val="8"/>
        <rFont val="Arial Armenian"/>
        <family val="2"/>
        <charset val="204"/>
      </rPr>
      <t>=6²</t>
    </r>
  </si>
  <si>
    <t>îáõ÷   µ³Å³Ý³ñ³ñ</t>
  </si>
  <si>
    <t>100Ñï</t>
  </si>
  <si>
    <t>îáõ÷  í³ñ¹³ÏÝ»ñÇ ¨ ³Ýç³ïÇãÝ»ñÇ</t>
  </si>
  <si>
    <r>
      <t>Ð³Õáñ¹³É³ñÇ ³ÝóÏ³óáõÙ äìø 2*2.5ÙÙ</t>
    </r>
    <r>
      <rPr>
        <sz val="8"/>
        <rFont val="Arial"/>
        <family val="2"/>
        <charset val="204"/>
      </rPr>
      <t>²</t>
    </r>
  </si>
  <si>
    <t>100 Ù</t>
  </si>
  <si>
    <r>
      <t>Ð³Õáñ¹³É³ñÇ ³ÝóÏ³óáõÙ äìø 3*2.5ÙÙ</t>
    </r>
    <r>
      <rPr>
        <sz val="8"/>
        <rFont val="Arial"/>
        <family val="2"/>
        <charset val="204"/>
      </rPr>
      <t>²</t>
    </r>
  </si>
  <si>
    <t>2.ÀÝ¹³Ù»ÝÁ</t>
  </si>
  <si>
    <t>13.3 %  í»ñ³¹Çñ  Í³Ëë»ñ</t>
  </si>
  <si>
    <t>ÀÝ¹³Ù»ÝÁ</t>
  </si>
  <si>
    <t>11 %  ß³ÑáõÛÃ</t>
  </si>
  <si>
    <t>Ä³Ù³Ý³Ï³íáñ  ß»Ýù»ñ  ¨  ßÇÝáõÃÛáõÝÝ»ñ 0,75%</t>
  </si>
  <si>
    <t>Ընդամենը</t>
  </si>
  <si>
    <t>ÎÉÇÙ³Û³Ï³Ý  å³ÛÙ³ÝÝ»ñÇ  ³½¹»óáõÃÛáõÝ0,40%</t>
  </si>
  <si>
    <t>öáùñ Í³í³ÉÇ ßÇÝÙáÝï³Å³ÇÝ ³ßË³ï³ÝùÝ»ñÇ Ñ³Ù³ñ Ý³Ë³ï»ëíáÕ Éñ³óáõóÇã Í³Ëë»ñ 1%</t>
  </si>
  <si>
    <t>ÞÇÝ© ³ÕµÇ ï»Õ³÷áËÙ³Ý Í³Ëë»ñ 0,15%</t>
  </si>
  <si>
    <t>âÝ³Ë³ï»ëí³Í  Í³Ëë»ñ1,5%</t>
  </si>
  <si>
    <t>² ² Ð 20%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</si>
  <si>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Նավուր համայնք, </t>
    </r>
    <r>
      <rPr>
        <sz val="10"/>
        <rFont val="GHEA Grapalat"/>
        <family val="3"/>
      </rPr>
      <t>հասցեում:</t>
    </r>
  </si>
  <si>
    <t xml:space="preserve">                             </t>
  </si>
  <si>
    <t>Ð/Ð</t>
  </si>
  <si>
    <t>²ßË³ï³ÝùÇ ÝÏ³ñ³·ÇñÁ</t>
  </si>
  <si>
    <t>â/Ù</t>
  </si>
  <si>
    <t>ø³Ý³Ï</t>
  </si>
  <si>
    <t>ÙÇ³í</t>
  </si>
  <si>
    <t>ÁÝ¹</t>
  </si>
  <si>
    <t>Քանդման աշխատանքներ</t>
  </si>
  <si>
    <t>î³ÝÇùÇ Í³ÍÏÇ ù³Ý¹áõÙ հարթ ց/թիթեղից</t>
  </si>
  <si>
    <t>æñÑáñ¹³ÝÇ ù³Ý¹áõÙ ï³Ëï³Ï³Ù³Íáí</t>
  </si>
  <si>
    <t xml:space="preserve">î³ÝÇùÇ ÷³Ûï³ÝÛáõÃÇ ù³Ý¹áõÙ </t>
  </si>
  <si>
    <t>ÞÇÝ.³ÕµÇ µ³ñÓáõÙ ÇÝùÝ³Ã. ձեռքով</t>
  </si>
  <si>
    <t>տն</t>
  </si>
  <si>
    <t>î»Õ³÷áËáõÙ 3 ÏÙ</t>
  </si>
  <si>
    <t>Տանիք</t>
  </si>
  <si>
    <t>î³ÝÇùÇ ÷³ÛïÛ³ Ï³ñÏ³ëÇ Ï³éáõóáõÙ</t>
  </si>
  <si>
    <t>î³ÝÇùÇ Í³ÍÏÇ Ï³éáõóáõÙ  åñáý.óÇÝÏ.</t>
  </si>
  <si>
    <r>
      <t xml:space="preserve">ÃÇÃ»ÕÇó Îä -21 - 0,55 Ñ³ëï /î³Ëï³Ï </t>
    </r>
    <r>
      <rPr>
        <sz val="8"/>
        <color indexed="10"/>
        <rFont val="Arial Armenian"/>
        <family val="2"/>
      </rPr>
      <t>3</t>
    </r>
    <r>
      <rPr>
        <sz val="8"/>
        <rFont val="Arial Armenian"/>
        <family val="2"/>
      </rPr>
      <t>ëÙ Ñëï/</t>
    </r>
  </si>
  <si>
    <t>Կավարամած 100*30մմ ք. 150մմ</t>
  </si>
  <si>
    <t>¶³·³ÃÝ³·ÍÇ  Ï³éáõóáõÙ ó/ÃÇÃ»ÕÇó 0,55ÙÙ</t>
  </si>
  <si>
    <t>æñÑáñ¹³ÝÇ Ï³éáõóáõÙ 30 ÙÙ ï³Ëï³Ï³Ù³Íáí</t>
  </si>
  <si>
    <t xml:space="preserve"> òÇÝÏ³å³ï 0,55 ÃÇÃ»ÕÇó </t>
  </si>
  <si>
    <t>Ջրհորդանի և գագատթնագծի տախտակամած</t>
  </si>
  <si>
    <t>7</t>
  </si>
  <si>
    <t xml:space="preserve">î³ÝÇùÇ ÷³Ûï» ÏáÝëïñáõÏóÇ³Ý»ñÇ </t>
  </si>
  <si>
    <t>Ù3</t>
  </si>
  <si>
    <t>Ññ³å³ßïå³ÝáõÃÛáõÝ</t>
  </si>
  <si>
    <t>8</t>
  </si>
  <si>
    <t>î³ÝÇùÇ Ï³í³ñ³Ù³ÍÇ</t>
  </si>
  <si>
    <t>Ò»ÕÝ³Éáõë³ÙáõïÇ ï»Õ³¹ñáõÙ</t>
  </si>
  <si>
    <t xml:space="preserve">òÇÝÏ³å³ï 0,55ÙÙ Ñ³ëïáõÃÛ³Ý ÃÇÃ»ÕÇó Ñ=7Ù </t>
  </si>
  <si>
    <t>Ï-ï</t>
  </si>
  <si>
    <t xml:space="preserve">d=140ÙÙ çñ³Ñ»é³óÙ³Ý ËáÕáí³ÏÝ»ñÇ Ï³ËáõÙ / </t>
  </si>
  <si>
    <t>ËáÕáí³Ï/</t>
  </si>
  <si>
    <t>Ð³Ù³ßÇÝ©  ³ßË³ï³ÝùÝ»ñ</t>
  </si>
  <si>
    <t>1.Քանդման աշխատանքներ</t>
  </si>
  <si>
    <t xml:space="preserve">ÈÇÝáÉÇáõÙÇó Ñ³ï³ÏÇ ù³Ý¹áõÙ </t>
  </si>
  <si>
    <t>ò/³ Ñ³ñÃ»óáõóÇã  ß»ñïÇ ù³Ý¹áõÙ</t>
  </si>
  <si>
    <t>Ø³Ýñ³ï³Ëï³Ï» Ñ³ï³ÏÝ»ñÇ ù³Ý¹áõÙ ßñÇß³ÏÝ»ñÇ Ñ»ï ÙÇ³ëÇÝ</t>
  </si>
  <si>
    <t>Ê»ó»ë³É»  Ñ³ï³ÏÝ»ñÇ ù³Ý¹áõÙ</t>
  </si>
  <si>
    <t>ä³ï»ñÇ ¨ ³é³ëï³ÕÇ Ù³ùñáõÙ ÑÇÝ Ý»ñÏÇó</t>
  </si>
  <si>
    <t>¶³çÇ ëí³ÕÇ ù³Ý¹áõÙ å³ï»ñÇó և առաստաղից</t>
  </si>
  <si>
    <t xml:space="preserve">¶áÛáõÃÛáõÝ áõÝ»óáÕ ÷³Ûï» ¹éÝ»ñÇ ù³Ý¹áõÙ  </t>
  </si>
  <si>
    <t>Գոյություն ունեցող փայտե պատուհանների քանդում</t>
  </si>
  <si>
    <t>¸éÝ»ñÇ ¨ å³ïáõÑ³ÝÝ»ñÇ Ã»ùáõÃÛáõÝÝ»ñÇ ·³çÇ ëí³ÕÇ  ù³Ý¹áõÙ</t>
  </si>
  <si>
    <t>Գոյություն ունեցող փայտե պատուհանագոգերի  քանդում</t>
  </si>
  <si>
    <t>Փայտե միջնապատի ապամոնտաժում</t>
  </si>
  <si>
    <t>Թուջե մարտկոցների ապամոնտաժում</t>
  </si>
  <si>
    <t>հատ</t>
  </si>
  <si>
    <t>Ջրագազամուղային պողպատե խողովակների ապամոնտաժում d=20մմ</t>
  </si>
  <si>
    <t>մ</t>
  </si>
  <si>
    <t>Ջրագազամուղային պողպատե խողովակների ապամոնտաժում d=15մմ</t>
  </si>
  <si>
    <t>ÞÇÝ.³ÕµÇ Ñ³í³ùáõÙ ¨ ¹áõñë µ»ñáõÙ ï³ñ³ÍùÇó</t>
  </si>
  <si>
    <t xml:space="preserve">ÞÇÝ.³ÕµÇ µ³ñÓáõÙ ÇÝùÝ³Ã. </t>
  </si>
  <si>
    <t>î»Õ³÷áËáõÙ  3 ÏÙ</t>
  </si>
  <si>
    <t xml:space="preserve">2.Հատակներ </t>
  </si>
  <si>
    <t xml:space="preserve">ò/³í³½³ÛÇÝ Ñ³ñÃ»óáõóÇã ß»ñï 30ÙÙ  Ñ³ëï. </t>
  </si>
  <si>
    <t>Ð³ï³ÏÝ»ñÇ Ï³éáõóáõÙ ³ñÑ»ëï³Ï³Ý ·ñ³ÝÇïÇó /600x600մմ/ /սահող /</t>
  </si>
  <si>
    <t>Շրիշակների կառուցում արհեստական գրանիտից /սահող/ h=140մմ</t>
  </si>
  <si>
    <t>È³ÙÇÝ³ï» Ñ³ï³ÏÇ Ï³éáõóáõÙ 8ÙÙ, 
/ ßñÇß³Ïáí, ëåáõÝ·áí/</t>
  </si>
  <si>
    <t xml:space="preserve">Խեցեսալե հատակների կառուցում </t>
  </si>
  <si>
    <t>3.´³óí³ÍùÝ»ñ</t>
  </si>
  <si>
    <t>Ալյումինե դռան տեղադրում 60մմ հաստ /օտարերկրյա. պրոֆիլ, սպիտակ գույն/</t>
  </si>
  <si>
    <t>Մետաղապլաստե դռների տեղադրում 60մմ հաստ /օտարերկրյա, պրոֆիլ, սպիտակ գույն/</t>
  </si>
  <si>
    <r>
      <t xml:space="preserve">Ø»ï³Õ³åÉ³ëï» </t>
    </r>
    <r>
      <rPr>
        <sz val="8"/>
        <rFont val="Arial LatArm Unicode"/>
        <family val="2"/>
      </rPr>
      <t xml:space="preserve">պատուհանների տեղադրում 60մմ հաստ /բացվող/ /օտարերկրյա. պրոֆիլ, սպիտակ գույն, 4+4մմ/ </t>
    </r>
  </si>
  <si>
    <r>
      <t xml:space="preserve">Ø»ï³Õ³åÉ³ëï» </t>
    </r>
    <r>
      <rPr>
        <sz val="8"/>
        <rFont val="Arial LatArm Unicode"/>
        <family val="2"/>
      </rPr>
      <t xml:space="preserve">պատուհանների տեղադրում 60մմ հաստ /չբացվող/  /օտարերկրյա. պրոֆիլ, սպիտակ գույն, 4+4մմ/ </t>
    </r>
  </si>
  <si>
    <t>Պլաստմասսե պատուհանագոգերի տեղադրում</t>
  </si>
  <si>
    <t>Պլաստմասսե պատուհանագոգերի արժեք /35սմ լայնութ./</t>
  </si>
  <si>
    <t>գմ</t>
  </si>
  <si>
    <t>Արտաքին պատուհանագոգերի արցունքաթափի տակ ց/ա սվաղ</t>
  </si>
  <si>
    <t>100մ</t>
  </si>
  <si>
    <t>4.Միջնորմներ</t>
  </si>
  <si>
    <t>ØÇçÝáñÙÝ»ñÇ Ï³éáõóáõÙ 10 ëÙ Ñ³ëï. å»Ù½³µÉáÏÇó</t>
  </si>
  <si>
    <t>å»Ù½³µÉáÏÇ ³Ýóù»ñÇ ÉÇóù µ»ïáÝ ´ - 7.5</t>
  </si>
  <si>
    <t>º/µ ÙÇ³ÓáõÛÉ µ³ñ³íáñÇ Ï³éáõóáõÙ ì-15  µ»ïáÝÇó</t>
  </si>
  <si>
    <t xml:space="preserve">²Ùñ³Ý ²-3                              </t>
  </si>
  <si>
    <t>5.Ð³ñ¹³ñÙ³Ý ³ßË³ï³ÝùÝ»ñ</t>
  </si>
  <si>
    <t xml:space="preserve">Պատերի սվաղում ց/ա շաղախով </t>
  </si>
  <si>
    <t>100Ù2</t>
  </si>
  <si>
    <t>Պատերի սվաղում գաջի շաղախով բարելաված որակի/ց</t>
  </si>
  <si>
    <t>Առաստաղի սվաղում գաջի շաղախով բարելաված որակի/ց</t>
  </si>
  <si>
    <t>ä³ï»ñÇ և շեպերի µ³ñ»É³íí³Í Ý»ñÏáõÙ É³ï»ùëáí /ÏÇë³÷³ÛÉ/ SHEN holding</t>
  </si>
  <si>
    <t>²é³ëï³ÕÝ»ñÇ µ³ñ»É³íí³Í Ý»ñÏáõÙ É³ï»ùëáí /ÏÇë³÷³ÛÉ/ SHEN holding</t>
  </si>
  <si>
    <t>Պատերին երեսպատում հաղճասալով</t>
  </si>
  <si>
    <t>Փայտե պատուհանների մաքրում և երկշերտ յուղաներկում</t>
  </si>
  <si>
    <t>Կախովի առաստաղի իրականացում հիմնակմախքով, պլաստմասսե, սպիտակ, մետաղական պրոֆիլների վրա սպիտակ</t>
  </si>
  <si>
    <t>Դռների և պատուհանների շեպերի սվաղում գաջի շաղախով /անկյունակներով/</t>
  </si>
  <si>
    <t>Դռների և պատուհանների արտաքին շեպերի ց/ա սվաղ</t>
  </si>
  <si>
    <t>Պատուհանների տակ ե/բետոնե սալի կառուցում h=10 սմ</t>
  </si>
  <si>
    <r>
      <t>մ</t>
    </r>
    <r>
      <rPr>
        <vertAlign val="superscript"/>
        <sz val="8"/>
        <rFont val="Arial Armenian"/>
        <family val="2"/>
      </rPr>
      <t>3</t>
    </r>
  </si>
  <si>
    <t xml:space="preserve">²Ùñ³Ý  ²-1   </t>
  </si>
  <si>
    <t xml:space="preserve">²Ùñ³Ý  ²-3 </t>
  </si>
  <si>
    <t>Սարքավորումներ</t>
  </si>
  <si>
    <t>Մետաղական ցինկապատ բռնաձողի տեղադրում d=40մմ</t>
  </si>
  <si>
    <t>Ամրացնող դետալներ</t>
  </si>
  <si>
    <t>Անցքերի գայլիկոնում 370մմ խորությամբ</t>
  </si>
  <si>
    <t>100անցք</t>
  </si>
  <si>
    <t>Դյուբել</t>
  </si>
  <si>
    <t>Կոյուղի և ջրամատակարարում</t>
  </si>
  <si>
    <t>Ներքին ջրամատակարարում</t>
  </si>
  <si>
    <t>Պոիպրոպիենային խողովակ d=20x1,9մմ</t>
  </si>
  <si>
    <t>Եռաբաշխիչ 20/20/20մմ</t>
  </si>
  <si>
    <t>Պոլիպ. անկյունակ d=20մմ</t>
  </si>
  <si>
    <t>Ճկուն խողովակ սան. սարքերի միացման համար, L=0,3մ, d=15մմ</t>
  </si>
  <si>
    <t>Հակադարձ փականի տեղադրում d=20մմ</t>
  </si>
  <si>
    <t>Փականների տեղադրում d=20մմ</t>
  </si>
  <si>
    <t>Լվացարանի  տեղադրում /ոտնակով/</t>
  </si>
  <si>
    <t>կ-տ</t>
  </si>
  <si>
    <t>Լվացարանի ծորակի տեղադրում d=15մմ</t>
  </si>
  <si>
    <t>Պոլիպրոպիլենային կցամաս d=20մմ</t>
  </si>
  <si>
    <t xml:space="preserve">հատ </t>
  </si>
  <si>
    <t>Անցքերի բացում միջնորմներում և առաստաղում</t>
  </si>
  <si>
    <t>100հտ</t>
  </si>
  <si>
    <t>Արտաքին ջրամատակարարում</t>
  </si>
  <si>
    <t xml:space="preserve"> Բնահողի փորում ձեռքով</t>
  </si>
  <si>
    <t>Ավազի նախապատրաստտական շերտի իրականացում</t>
  </si>
  <si>
    <t>Պոլիպրոպիլենային խողովակների տեղադրում d=25մմ</t>
  </si>
  <si>
    <t>Պոլիպրոպիլ. փական d=25մմ</t>
  </si>
  <si>
    <t>Պողպատե կցամաս d=25մմ</t>
  </si>
  <si>
    <t>Համակարգի հիդրավլիկ փորձարկում</t>
  </si>
  <si>
    <t>Բնահողի հետլիցք ձեռքով</t>
  </si>
  <si>
    <t>Շին. աղբի հավաքում, բարձում</t>
  </si>
  <si>
    <t>տ</t>
  </si>
  <si>
    <t>Շին. աղբի տեղափոխում 3կմ</t>
  </si>
  <si>
    <t>Պատյան պողպատե,   d=40մմ</t>
  </si>
  <si>
    <t>Կոյուղի</t>
  </si>
  <si>
    <t>Կոյուղու ներքին ցանց</t>
  </si>
  <si>
    <t>Պոլիվինիլքլորիդե խողովակների տեղադրում d=110մմ</t>
  </si>
  <si>
    <t>Պոլիվինիլքլորիդե խողովակների տեղադրում d=50մմ</t>
  </si>
  <si>
    <t>Զուգարանակոնքի տեղադրում /ասիական/</t>
  </si>
  <si>
    <t>Պոլիվինիլքլորիդե ստուգիչ d=110մմ</t>
  </si>
  <si>
    <t>Պոլիվինիլքլորիդե եռաբաշխիչ d=110x50x110մմ</t>
  </si>
  <si>
    <t>Պոլիվինիլքլորիդե արմունկ d=110x110մմ</t>
  </si>
  <si>
    <t>Պոլիվինիլքլորիդե արմունկ d=50x50մմ</t>
  </si>
  <si>
    <t>Անցքերի բացում հիմքերում հետագա լրացւմով ց/շաղախով</t>
  </si>
  <si>
    <t>100հատ</t>
  </si>
  <si>
    <t xml:space="preserve">Անցքերի բացում միջնորմներում </t>
  </si>
  <si>
    <t>Կոյուղու արտաքին ցանց</t>
  </si>
  <si>
    <t>Դիտահորի կառուց. հավաք. ե/բ օղակներով</t>
  </si>
  <si>
    <t>Ե/Բ դիտահոր d=1000մմ</t>
  </si>
  <si>
    <t>Ե/Բ կափարիչ d=700մմ, թուջե մտոցով</t>
  </si>
  <si>
    <t>Էլեկտրամատակարարում</t>
  </si>
  <si>
    <t>Ներքին ¾É. Éáõë³íáñáõÃÛáõÝ</t>
  </si>
  <si>
    <t>Էկոնոմ լամպ 22 վտ</t>
  </si>
  <si>
    <t>Էկոնոմ լամպ 65 վտ</t>
  </si>
  <si>
    <t>Լյումինեսցենտային լուսատուի տեղադրում 22*36</t>
  </si>
  <si>
    <t>Երկբևեռ վարդակ UH~220Վ,10Ա</t>
  </si>
  <si>
    <t>Էլեկտրական անջատիչ միատեղ միաբեռ</t>
  </si>
  <si>
    <t>Տուփ բաժանարար</t>
  </si>
  <si>
    <t>100 հտ</t>
  </si>
  <si>
    <t xml:space="preserve">Տուփ վարդակների և անջատիչների </t>
  </si>
  <si>
    <t>Հաղորդալարի անցկացում ՊՊՎ 2*2,5մÙ2</t>
  </si>
  <si>
    <t>Պլաստմասե ճկախողովակ d=16մմ</t>
  </si>
  <si>
    <t>Լուսավորության խմբային վահան կազմված`</t>
  </si>
  <si>
    <t xml:space="preserve">Խմբային վահան /պլաստմասե արկղ </t>
  </si>
  <si>
    <t xml:space="preserve">Միաբեռ ավտոմատ անջատիչ 16Ա </t>
  </si>
  <si>
    <t>Ä³Ù³Ý³Ï³íáñ  ß»Ýù»ñ  ¨  ßÇÝáõÃÛáõÝÝ»ñ 1,25%</t>
  </si>
  <si>
    <t>ÎÉÇÙ³Û³Ï³Ý  å³ÛÙ³ÝÝ»ñÇ  ³½¹»óáõÃÛáõÝ0,50%</t>
  </si>
  <si>
    <t>öáùñ Í³í³ÉÇ ßÇÝÙáÝï³Å³ÇÝ ³ßË³ï³ÝùÝ»ñÇ Ñ³Ù³ñ Ý³Ë³ï»ëíáÕ Éñ³óáõóÇã Í³Ëë»ñ 2%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</si>
  <si>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Սևքար համայնք, </t>
    </r>
    <r>
      <rPr>
        <sz val="10"/>
        <rFont val="GHEA Grapalat"/>
        <family val="3"/>
      </rPr>
      <t>հասցեում:</t>
    </r>
  </si>
  <si>
    <t>î³ÝÇùÇ Í³ÍÏÇ ù³Ý¹áõÙ ասբոշիֆերից / կավարամածքով/</t>
  </si>
  <si>
    <t>æñÑáñ¹³ÝÇ և ï³Ëï³Ï³Ù³Íի մասնակի քանդում</t>
  </si>
  <si>
    <r>
      <t>Ù</t>
    </r>
    <r>
      <rPr>
        <vertAlign val="superscript"/>
        <sz val="8"/>
        <color indexed="8"/>
        <rFont val="Arial Armenian"/>
        <family val="2"/>
      </rPr>
      <t>3</t>
    </r>
  </si>
  <si>
    <t>/ծփեղնաոտք,ծայրակցորդ, կոշտության կապ, թեքան/</t>
  </si>
  <si>
    <t>2</t>
  </si>
  <si>
    <t>²Ùñ³Ý /×³ñÙ³Ý¹/  ö8ÙÙ</t>
  </si>
  <si>
    <r>
      <t>100 Ù</t>
    </r>
    <r>
      <rPr>
        <vertAlign val="superscript"/>
        <sz val="8"/>
        <color indexed="8"/>
        <rFont val="Arial Armenian"/>
        <family val="2"/>
      </rPr>
      <t>2</t>
    </r>
  </si>
  <si>
    <t>ÃÇÃ»ÕÇó Îä -21 - 0,55 Ñ³ëï /î³Ëï³Ï 3ëÙ Ñëï/</t>
  </si>
  <si>
    <t>Կավարամածի լրացում 100*30մմ ք. 350մմ</t>
  </si>
  <si>
    <r>
      <t>100Ù</t>
    </r>
    <r>
      <rPr>
        <vertAlign val="superscript"/>
        <sz val="8"/>
        <color indexed="8"/>
        <rFont val="Arial Armenian"/>
        <family val="2"/>
      </rPr>
      <t xml:space="preserve">2                     </t>
    </r>
  </si>
  <si>
    <t>Ջրհորդանի տախտակամած 30մմ</t>
  </si>
  <si>
    <t>Ծփեղնաոտքերի ամրակապում գոյ,. ունեցող խարիսխներից</t>
  </si>
  <si>
    <t>կգ</t>
  </si>
  <si>
    <t>9</t>
  </si>
  <si>
    <t>10</t>
  </si>
  <si>
    <r>
      <t>100Ù</t>
    </r>
    <r>
      <rPr>
        <vertAlign val="superscript"/>
        <sz val="8"/>
        <color indexed="8"/>
        <rFont val="Arial Armenian"/>
        <family val="2"/>
      </rPr>
      <t>2</t>
    </r>
  </si>
  <si>
    <t xml:space="preserve">òÇÝÏ³å³ï 0,55ÙÙ Ñ³ëïáõÃÛ³Ý ÃÇÃ»ÕÇó Ñ=9Ù </t>
  </si>
  <si>
    <t xml:space="preserve">òÇÝÏ³å³ï 0,55ÙÙ Ñ³ëïáõÃÛ³Ý ÃÇÃ»ÕÇó Ñ=3Ù </t>
  </si>
  <si>
    <t xml:space="preserve">ÎóáõÙÝ»ñ ó/ÃÇÃ»ÕÇó ÙÇÝã¨  É³ÛÝáõÃ©- 0.7Ù </t>
  </si>
  <si>
    <r>
      <t>Ù</t>
    </r>
    <r>
      <rPr>
        <vertAlign val="superscript"/>
        <sz val="8"/>
        <rFont val="Arial Armenian"/>
        <family val="2"/>
        <charset val="204"/>
      </rPr>
      <t xml:space="preserve">                     </t>
    </r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</si>
  <si>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Չորաթան համայնք, </t>
    </r>
    <r>
      <rPr>
        <sz val="10"/>
        <rFont val="GHEA Grapalat"/>
        <family val="3"/>
      </rPr>
      <t>հասցեում:</t>
    </r>
  </si>
  <si>
    <t xml:space="preserve">²ßË³ï³ÝùÇ ÝÏ³ñ³·ÇñÁ </t>
  </si>
  <si>
    <t xml:space="preserve">¶³·³ÃÝ³·ÍÇ  ապամոնտաժում ó/ÃÇÃ»ÕÇó </t>
  </si>
  <si>
    <t xml:space="preserve">Գոյ ունեցող տ³ÝÇùÇ Í³ÍÏÇ ապամոնտաժում  ÃÇÃ»ÕÇó </t>
  </si>
  <si>
    <t xml:space="preserve">Կավարամածի մասնակի ù³Ý¹áõÙ </t>
  </si>
  <si>
    <t xml:space="preserve"> òÇÝÏ³å³ï 0,5 գունավոր  ÃÇÃ»ÕÇó </t>
  </si>
  <si>
    <t>Ջրհորդանի տախտակամած</t>
  </si>
  <si>
    <t xml:space="preserve">î³ÝÇùÇ Í³ÍÏÇ կառուցում  գունավոր åñáý.óÇÝÏ. </t>
  </si>
  <si>
    <t xml:space="preserve">ÃÇÃ»ÕÇó ԿՊ - 21-0,5մմ /î³Ëï³Ï 3ëÙ Ñëï/ </t>
  </si>
  <si>
    <t>Կավարամած ք. 350մմ</t>
  </si>
  <si>
    <t>Անցքերի գայլիկոնում 250մմ խորությամբ</t>
  </si>
  <si>
    <t xml:space="preserve">Խարիսխի տեղադրում անցքերում / Ա-3/ </t>
  </si>
  <si>
    <t>Անցքերի ցեմենտացում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</si>
  <si>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</si>
  <si>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Ծփեղնաոտքերի ամրակապում տեղադրվող խարիսխներից</t>
  </si>
  <si>
    <t>11</t>
  </si>
  <si>
    <t>12</t>
  </si>
  <si>
    <r>
      <t>100Ù</t>
    </r>
    <r>
      <rPr>
        <vertAlign val="superscript"/>
        <sz val="8"/>
        <rFont val="Arial Armenian"/>
        <family val="2"/>
        <charset val="204"/>
      </rPr>
      <t>2</t>
    </r>
  </si>
  <si>
    <t xml:space="preserve">¶³·³ÃÝ³·ÍÇ  Ï³éáõóáõÙ գունավոր ó/ÃÇÃ»ÕÇó </t>
  </si>
  <si>
    <r>
      <t>100Ù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</si>
  <si>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t xml:space="preserve">Գունավոր ցÇÝÏ³å³ï 0,5 ÙÙ Ñ³ëïáõÃÛ³Ý ÃÇÃ»ÕÇó Ñ=3Ù </t>
  </si>
  <si>
    <t>Փայտե շրիշակների քանդում</t>
  </si>
  <si>
    <r>
      <t>100մ</t>
    </r>
    <r>
      <rPr>
        <vertAlign val="superscript"/>
        <sz val="8"/>
        <rFont val="Arial Armenian"/>
        <family val="2"/>
      </rPr>
      <t>2</t>
    </r>
  </si>
  <si>
    <t>ä³ï»ñÇ Ï»ñ³ÙÇÏ³Ï³Ý ë³É»ñÇ ù³Ý¹áõÙ</t>
  </si>
  <si>
    <t>Ù2</t>
  </si>
  <si>
    <t xml:space="preserve">Ց/ավազային սվաղի քանդում պատերից </t>
  </si>
  <si>
    <t>Արտաքին պատուհանագոգերի արցունքաթափի տակ ց/ա սվաղի քանդում</t>
  </si>
  <si>
    <r>
      <t>մ</t>
    </r>
    <r>
      <rPr>
        <vertAlign val="superscript"/>
        <sz val="8"/>
        <rFont val="Arial Armenian"/>
        <family val="2"/>
      </rPr>
      <t>2</t>
    </r>
  </si>
  <si>
    <t>¸éÝ»ñÇ ¨ å³ïáõÑ³ÝÝ»ñÇ դրսի Ã»ùáõÃÛáõÝÝ»ñÇ ց/ա ëí³ÕÇ  ù³Ý¹áõÙ</t>
  </si>
  <si>
    <t>Բետոնե  նախաշերտ 100 մմ հաստ</t>
  </si>
  <si>
    <t xml:space="preserve">ò/³í³½³ÛÇÝ Ñ³ñÃ»óáõóÇã ß»ñï 50ÙÙ  Ñ³ëï. </t>
  </si>
  <si>
    <t>Ð³ï³ÏÝ»ñÇ Ï³éáõóáõÙ ³ñÑ»ëï³Ï³Ý ·ñ³ÝÇïÇó /600x600մմ/ /չսահող /</t>
  </si>
  <si>
    <t>Շրիշակների կառուցում արհեստական գրանիտից /չսահող/ h=140մմ</t>
  </si>
  <si>
    <t>Պլաստմասսե պատուհանագոգերի արժեք /23սմ լայնութ./</t>
  </si>
  <si>
    <t>Արտաքին Ã»ùáõÃÛáõÝÝ»ñÇ /մինչև 20 սմ լայն./ ëí³Õ ց/ա ß³Õ³Ëáí</t>
  </si>
  <si>
    <t>Արտաքին պատուհանագոգերի արցունքաթափի ցինկապատ թիթեղ</t>
  </si>
  <si>
    <t>4.Ð³ñ¹³ñÙ³Ý ³ßË³ï³ÝùÝ»ñ</t>
  </si>
  <si>
    <t>ä³ï»ñÇ և շեպերի µ³ñ»É³íí³Í Ý»ñÏáõÙ É³ï»ùëáí /կիսափայ/ SHEN holding</t>
  </si>
  <si>
    <t>²é³ëï³ÕÝ»ñÇ µ³ñ»É³íí³Í Ý»ñÏáõÙ É³ï»ùëáí /կիսափայլ/ SHEN hoding</t>
  </si>
  <si>
    <t>Պատերի երեսպատում հաղճասալով</t>
  </si>
  <si>
    <t>Փայտե դռների մաքրում և  յուղաներկում</t>
  </si>
  <si>
    <t>Ջեռուցում</t>
  </si>
  <si>
    <t>Ջեռուցման կաթսա</t>
  </si>
  <si>
    <t>Պոիպրոպիենային խողովակ տաք ջրի d=25x2,3մմ</t>
  </si>
  <si>
    <t>Պոիպրոպիենային խողովակ տաք ջրի d=20x1,9մմ</t>
  </si>
  <si>
    <t>Ջեռուցման ալյումինե մարտկոցի տեղադրում h=600մմ</t>
  </si>
  <si>
    <t>էքմ</t>
  </si>
  <si>
    <t>Ջեռուցման ալյումինե մարտկոց H=600 մմ</t>
  </si>
  <si>
    <t>Օդահանիչ d=20մմ</t>
  </si>
  <si>
    <t>Կարգավորող փական d=20մմ</t>
  </si>
  <si>
    <t>Խցան /նիպել/</t>
  </si>
  <si>
    <t>Պոլիպրոպիլենային կցամաս d=25մմ</t>
  </si>
  <si>
    <r>
      <t>Պոլիպրոպիլենային անկյունակ d=25մմ, 90</t>
    </r>
    <r>
      <rPr>
        <vertAlign val="superscript"/>
        <sz val="8"/>
        <rFont val="Arial Armenian"/>
        <family val="2"/>
      </rPr>
      <t>օ</t>
    </r>
  </si>
  <si>
    <t>Պոլիպրոպիլենային եռաբաշխիչ d=25x20x25մմ</t>
  </si>
  <si>
    <t>Մետաղապլաստե եռաբաշխիչ d=25մմ</t>
  </si>
  <si>
    <t>Պոլիպրոպիլենային փական d=25մմ</t>
  </si>
  <si>
    <t>Ամրակապեր d=25մմ</t>
  </si>
  <si>
    <t>Խցան լատունե d=20մմ</t>
  </si>
  <si>
    <t>Անցքերի բացում պատերում</t>
  </si>
  <si>
    <t>Անցքերի բացում միջնորմներում</t>
  </si>
  <si>
    <t xml:space="preserve">Պատյան պողպատե,   d=40մմ </t>
  </si>
  <si>
    <t>Անցքերի վերանորոգում Վ-15 բետոնով</t>
  </si>
  <si>
    <t>Կախիչ 90մմ</t>
  </si>
  <si>
    <t>Համակարգի  փորձարկում</t>
  </si>
  <si>
    <t>Լյումինեսցենտային լուսատուի տեղադրում 2*36</t>
  </si>
  <si>
    <t>Էլեկտրական անջատիչ միաստեղ միաբեռ</t>
  </si>
  <si>
    <t>Գազատարի կառուցում</t>
  </si>
  <si>
    <t>äáÕå³ï»  å³ßïå. å³ïÛ³Ý  d=40ÙÙ</t>
  </si>
  <si>
    <t>¶³½³ï³ñÇ ³Ùñ³ó.Ñ³Ù³ñ Ù»ï.³Ýáõñ</t>
  </si>
  <si>
    <t>ö³Ï³ÝÇ ï»Õ³¹ñáõÙ d=20 ÙÙ</t>
  </si>
  <si>
    <t>äáÕ.çñ³·³½. ËáÕáí. ï»Õ© d=20*2,5ÙÙ</t>
  </si>
  <si>
    <t>¶³½³ï³ñÇ  ÷áñÓ³ñÏáõÙ</t>
  </si>
  <si>
    <t>¶³½³ï³ñÇ  ÷ã³Ù³ùñáõÙ</t>
  </si>
  <si>
    <t>1000Ù</t>
  </si>
  <si>
    <t>²Ýóù»ñÇ µ³óáõÙ å³ï»ñáõÙ</t>
  </si>
  <si>
    <t>¶³½Ç Ñ³ßíÇãÇ ï»Õ³¹ñáõÙ  G-6</t>
  </si>
  <si>
    <t>Ð³ßíÇãÇ Ù»ï³Õ» ³ñÏÕ</t>
  </si>
  <si>
    <t>¶³½Ç Ï³ñ·³íáñÙ³Ý íÃ³ñ³ÛÇÝ ³íïáÙ³ï ³Ýç³ïÇã</t>
  </si>
  <si>
    <t>Ø»ï³Õ» ËáÕáí³ÏÝ»ñÇ ¨ Ñ»Ý³ñ³ÝÝ»ñÇ</t>
  </si>
  <si>
    <r>
      <t>100Ù</t>
    </r>
    <r>
      <rPr>
        <vertAlign val="superscript"/>
        <sz val="8"/>
        <rFont val="Arial LatArm"/>
        <family val="2"/>
      </rPr>
      <t>2</t>
    </r>
  </si>
  <si>
    <t>ÛáõÕ³Ý»ñÏáõÙ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</si>
  <si>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Վազաշեն համայնք, </t>
    </r>
    <r>
      <rPr>
        <sz val="10"/>
        <rFont val="GHEA Grapalat"/>
        <family val="3"/>
      </rPr>
      <t>հասցեում:</t>
    </r>
  </si>
  <si>
    <t>ÐÐ î³íáõßÇ Ù³ñ½Ç Բերդ համայքնի բազմաբնակարան շենքերի տանիքների և մուտքերի վերանորոգում–Մաշտոցի 22</t>
  </si>
  <si>
    <t>î³ÝÇù</t>
  </si>
  <si>
    <t>î³ÝÇùÇ Í³ÍÏÇ ù³Ý¹áõÙ ³ëµáßÇý»ñÇó / կավարամածով/</t>
  </si>
  <si>
    <t>/ծփեղնաոտք, մարթակ, կանգնակ, մաուերլատ/</t>
  </si>
  <si>
    <t>թեքան/</t>
  </si>
  <si>
    <t>13</t>
  </si>
  <si>
    <t xml:space="preserve">òÇÝÏ³å³ï 0,55ÙÙ Ñ³ëïáõÃÛ³Ý ÃÇÃ»ÕÇó Ñ=12Ù </t>
  </si>
  <si>
    <t>2.´³óí³ÍùÝ»ñ</t>
  </si>
  <si>
    <t>Արտաքին պատուհանագոգերի  ց/ա սվաղ</t>
  </si>
  <si>
    <t>3.Ð³ñ¹³ñÙ³Ý ³ßË³ï³ÝùÝ»ñ</t>
  </si>
  <si>
    <r>
      <rPr>
        <sz val="8"/>
        <rFont val="Arial LatArm Unicode"/>
        <family val="2"/>
      </rPr>
      <t>Շեպերի</t>
    </r>
    <r>
      <rPr>
        <sz val="8"/>
        <rFont val="Arial Armenian"/>
        <family val="2"/>
      </rPr>
      <t xml:space="preserve"> µ³ñ»É³íí³Í Ý»ñÏáõÙ É³ï»ùëáí /ան÷³ÛÉ/</t>
    </r>
  </si>
  <si>
    <t>Վերադիր ծախսեր 13,3%</t>
  </si>
  <si>
    <t>Շահույթ 11%</t>
  </si>
  <si>
    <t>ÐÐ î³íáõßÇ Ù³ñ½Ç Բերդ համայքնի բազմաբնակարան շենքերի տանիքների և մուտքերի վերանորոգում–Մաշտոցի 24</t>
  </si>
  <si>
    <t>ÞÇÝ.³ÕµÇ µ³ñÓáõÙ ÇÝùÝ³Ã. Ձեռքով / ներառյալ հնուց մնացած աղբը/</t>
  </si>
  <si>
    <r>
      <t>Ù</t>
    </r>
    <r>
      <rPr>
        <vertAlign val="superscript"/>
        <sz val="8"/>
        <rFont val="Arial Armenian"/>
        <family val="2"/>
      </rPr>
      <t xml:space="preserve">                     </t>
    </r>
  </si>
  <si>
    <t>14</t>
  </si>
  <si>
    <r>
      <rPr>
        <sz val="8"/>
        <rFont val="Arial LatArm Unicode"/>
        <family val="2"/>
      </rPr>
      <t>Շեպերի</t>
    </r>
    <r>
      <rPr>
        <sz val="8"/>
        <rFont val="Arial Armenian"/>
        <family val="2"/>
      </rPr>
      <t xml:space="preserve"> µ³ñ»É³íí³Í Ý»ñÏáõÙ É³ï»ùëáí</t>
    </r>
  </si>
  <si>
    <t>ÐÐ î³íáõßÇ Ù³ñ½Ç Բերդ համայքնի բազմաբնակարան շենքերի տանիքների և մուտքերի վերանորոգում–Մաշտոցի 90/1 շ. 2</t>
  </si>
  <si>
    <r>
      <t>ÎóáõÙÝ»ñ</t>
    </r>
    <r>
      <rPr>
        <sz val="8"/>
        <color indexed="10"/>
        <rFont val="Arial Armenian"/>
        <family val="2"/>
      </rPr>
      <t xml:space="preserve"> </t>
    </r>
    <r>
      <rPr>
        <sz val="8"/>
        <rFont val="Arial Armenian"/>
        <family val="2"/>
      </rPr>
      <t xml:space="preserve">ó/ÃÇÃ»ÕÇó ÙÇÝã¨  É³ÛÝáõÃ©- 0.7Ù </t>
    </r>
  </si>
  <si>
    <t xml:space="preserve">òÇÝÏ³å³ï 0,55ÙÙ Ñ³ëïáõÃÛ³Ý ÃÇÃ»ÕÇó Ñ=6Ù </t>
  </si>
  <si>
    <t>öáùñ Í³í³ÉÇ ßÇÝÙáÝï³Å³ÇÝ ³ßË³ï³ÝùÝ»ñÇ Ñ³Ù³ñ Ý³Ë³ï»ëíáÕ Éñ³óáõóÇã Í³Ëë»ñ1%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</si>
  <si>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Բերդ համայնք,,Մաշտոցի 22 </t>
    </r>
    <r>
      <rPr>
        <sz val="10"/>
        <rFont val="GHEA Grapalat"/>
        <family val="3"/>
      </rPr>
      <t>հասցեում:</t>
    </r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</si>
  <si>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Բերդ համայնք,,Մաշտոցի 24 </t>
    </r>
    <r>
      <rPr>
        <sz val="10"/>
        <rFont val="GHEA Grapalat"/>
        <family val="3"/>
      </rPr>
      <t>հասցեում:</t>
    </r>
  </si>
  <si>
    <t>հազ.դրամ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</si>
  <si>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Բերդ համայնք,,Մաշտոցի 90/1 շ. 2  </t>
    </r>
    <r>
      <rPr>
        <sz val="10"/>
        <rFont val="GHEA Grapalat"/>
        <family val="3"/>
      </rPr>
      <t>հասցեում:</t>
    </r>
  </si>
  <si>
    <t>Մարզադահլիճ</t>
  </si>
  <si>
    <t>Համաշին. աշխատանքներ</t>
  </si>
  <si>
    <t>Մարզադահլիճի պատուանների մետաղական ճաղավանդակ</t>
  </si>
  <si>
    <t>Մետաղական ճաղավանդակի մոնտաժում</t>
  </si>
  <si>
    <t>Պողպատե խողովակ 30x30x2մմ</t>
  </si>
  <si>
    <t>Պողպատե խողովակ 20x20x2մմ</t>
  </si>
  <si>
    <t>Անցքերի գայլիկոնում մինչև 120մմ խորությամբ</t>
  </si>
  <si>
    <t>Դյուբել L=12սմ, Փ8մմ</t>
  </si>
  <si>
    <t xml:space="preserve">Մետաղական ճաղավանդակի երկշերտ յուղաներկում </t>
  </si>
  <si>
    <r>
      <t>100մ</t>
    </r>
    <r>
      <rPr>
        <vertAlign val="superscript"/>
        <sz val="9"/>
        <rFont val="Arial LatArm Unicode"/>
        <family val="2"/>
      </rPr>
      <t>2</t>
    </r>
  </si>
  <si>
    <t>Պատերի երկշերտ յուղաներկում հին ներկի մաքրումով / h=1,5մ/</t>
  </si>
  <si>
    <t>Մարզադահլիճի մետաղական ճաղապոր դուռ</t>
  </si>
  <si>
    <t>Մետաղական ճաղավոր դռան մոնտաժում</t>
  </si>
  <si>
    <t>Պողպատե խողովակ 40x20x2մմ</t>
  </si>
  <si>
    <t>Պողպատե խողովակ 30x30x1,5մմ</t>
  </si>
  <si>
    <t>Պողպատե խողովակ 15x15x1,2մմ</t>
  </si>
  <si>
    <t>Ծխնի</t>
  </si>
  <si>
    <t xml:space="preserve">Կողպեք կախովի </t>
  </si>
  <si>
    <t>Ջեռուցման ներքին ցանց</t>
  </si>
  <si>
    <t>28 կՎտ պատի ջեռուցման կաթսային տեղադրում FONDITAL</t>
  </si>
  <si>
    <t>Կաթսայի ծխատար /գործարանային/</t>
  </si>
  <si>
    <t>Անցքերի բացում պատերում 0,1x0,1մ</t>
  </si>
  <si>
    <t>100 տեղ</t>
  </si>
  <si>
    <t>Անցքերի գայլիկոնում տուֆե պատերում 400մմ պատի հաստությամբ Փ40մմ</t>
  </si>
  <si>
    <t>Անցքերի գայլիկոնում տուֆե պատերում 100մմ պատի հաստությամբ Փ30մմ</t>
  </si>
  <si>
    <t>Պոլիպրոպիլենային խողովակի տեղադրում ալյումինե շերտով,  PN 10, d=32մմ</t>
  </si>
  <si>
    <t>·Ù</t>
  </si>
  <si>
    <t>Պոլիպրոպիլենային խողովակի տեղադրում ալյումինե շերտով,  PN 10, d=25մմ</t>
  </si>
  <si>
    <t>Պոլիպրոպիլենային խողովակի տեղադրում ալյումինե շերտով,  PN 10, d=20մմ</t>
  </si>
  <si>
    <t>Պոլիպրոպիլենային եռաբաշխիչների տեղադրում 32x32x32մմ</t>
  </si>
  <si>
    <t>Պոլիպրոպիլենային եռաբաշխիչների տեղադրում 32x20x32մմ</t>
  </si>
  <si>
    <t>Պոլիպրոպիլենային եռաբաշխիչների տեղադրում 20x20x20մմ</t>
  </si>
  <si>
    <t>Պոլիպրոպիլենային եռաբաշխիչների տեղադրում 25x20x25մմ</t>
  </si>
  <si>
    <t>Պոլիպրոպիլենային անցումների տեղադրում 32/20մմ</t>
  </si>
  <si>
    <t>Պոլիպրոպիլենային անցումների տեղադրում 32/25մմ</t>
  </si>
  <si>
    <t>Պոլիպրոպիլենային անցումների տեղադրում 25/20մմ</t>
  </si>
  <si>
    <t>Պոլիպրոպիլենային անկյունակների տեղադրում d=32մմ</t>
  </si>
  <si>
    <t>Պոլիպրոպիլենային անկյունակների տեղադրում d=20մմ</t>
  </si>
  <si>
    <t>Մարտկոցի փականի տեղադրում վերին անկյունով Փ20մմ</t>
  </si>
  <si>
    <t>Մարտկոցի փականի տեղադրում ստորին Փ20մմ</t>
  </si>
  <si>
    <t>Խցափակիչ</t>
  </si>
  <si>
    <t>Օդահանիչ ö15</t>
  </si>
  <si>
    <t>Կախիչ</t>
  </si>
  <si>
    <t>Պոլիպրոպիլենային փականների տեղադրում Փ32մմ</t>
  </si>
  <si>
    <t>Պոլիպրոպիլենային փականների տեղադրում Փ25մմ</t>
  </si>
  <si>
    <t>Դատարկման փականների տեղադրում Փ15մմ</t>
  </si>
  <si>
    <t>Ալյումինե մարտկոցների տեղադրում
H=600ÙÙ /186 սեկցիա/</t>
  </si>
  <si>
    <t>¾øØ</t>
  </si>
  <si>
    <t xml:space="preserve">Օդատար ցինկապատ թիթեղից D=100ÙÙ </t>
  </si>
  <si>
    <t>Օդատար ցինկապատ թիթեղի համար զոնտի տեղադրում  D=100ÙÙ / 1 հատ/</t>
  </si>
  <si>
    <r>
      <t>Ù</t>
    </r>
    <r>
      <rPr>
        <vertAlign val="superscript"/>
        <sz val="8"/>
        <rFont val="Arial LatArm"/>
        <family val="2"/>
      </rPr>
      <t>2</t>
    </r>
  </si>
  <si>
    <t>Ö³Õ³í³Ý¹³Ï,150x150ÙÙ</t>
  </si>
  <si>
    <t>Խողովակի ամրացման խամուտներ Փ32/20մմ</t>
  </si>
  <si>
    <t>Ð³Ù³Ï³ñ·Ç ÑÇ¹ñ³íÉÇÏ ÷áñÓ³ñÏáõÙ</t>
  </si>
  <si>
    <r>
      <t>Ù</t>
    </r>
    <r>
      <rPr>
        <vertAlign val="superscript"/>
        <sz val="8"/>
        <rFont val="Arial LatArm"/>
        <family val="2"/>
      </rPr>
      <t>3</t>
    </r>
  </si>
  <si>
    <t>¶³½³Ù³ï³Ï³ñ³ñáõÙ</t>
  </si>
  <si>
    <t>äáÕå³ïÛ³ ËáÕáí³ÏÇ ÙáÝï³ÅáõÙ Dу=15x2,5մմ</t>
  </si>
  <si>
    <t>Փականի տեղադրում d=25մմ Գազի, գնդիկավոր</t>
  </si>
  <si>
    <t>Խցանային փականի տեղադրում d=25մմ Գազի, գնդիկավոր</t>
  </si>
  <si>
    <t>Ճկուն ռետինե խողովակ L=0,6մ</t>
  </si>
  <si>
    <t>Ավտոմատ ահազանգող սարքի և վթարային կափույրի տեղադրում</t>
  </si>
  <si>
    <t>Անցքերի գայլիկոնում տուֆե պատերում 120մմ պատի հաստությամբ Փ30մմ</t>
  </si>
  <si>
    <t>Խարիսխների տեղադրում Ա-3  Փ12 ամրանից L=20սմ /8 մ/</t>
  </si>
  <si>
    <t xml:space="preserve">Ներմիացում գործող գազատարին </t>
  </si>
  <si>
    <t xml:space="preserve">ÊáÕáí³ÏÝ»ñÇ ÷ã³Ù³ùñáõÙ </t>
  </si>
  <si>
    <t>¶³½³ï³ñÇ ÷áñÓ³ñÏáõÙ</t>
  </si>
  <si>
    <t xml:space="preserve">ÊáÕáí³ÏÝ»ñÇ ÛáõÕ³Ý»ñÏáõÙ </t>
  </si>
  <si>
    <t>Պարիսպ</t>
  </si>
  <si>
    <t>Քանդման  աշխատանքներ</t>
  </si>
  <si>
    <t xml:space="preserve">Գոյություն ունեցող գոտու քանդում </t>
  </si>
  <si>
    <r>
      <t>Ù</t>
    </r>
    <r>
      <rPr>
        <vertAlign val="superscript"/>
        <sz val="9"/>
        <rFont val="Arial LatArm"/>
        <family val="2"/>
      </rPr>
      <t>3</t>
    </r>
  </si>
  <si>
    <t xml:space="preserve">Գոյություն ունեցող պատերի քանդում </t>
  </si>
  <si>
    <t>Գոյություն ունեցող ց/ավազային սվաղի քանդում պատերից /փողոցի կողմից/</t>
  </si>
  <si>
    <r>
      <t>100 Ù</t>
    </r>
    <r>
      <rPr>
        <vertAlign val="superscript"/>
        <sz val="9"/>
        <rFont val="Arial LatArm"/>
        <family val="2"/>
      </rPr>
      <t>2</t>
    </r>
  </si>
  <si>
    <t>ÞÇÝ.³ÕµÇ µ³ñÓáõÙ ÇÝùÝ³Ã. ¿ùëÏ³í³ï.</t>
  </si>
  <si>
    <r>
      <t>1000Ù</t>
    </r>
    <r>
      <rPr>
        <vertAlign val="superscript"/>
        <sz val="9"/>
        <rFont val="Arial LatArm"/>
        <family val="2"/>
      </rPr>
      <t>3</t>
    </r>
  </si>
  <si>
    <t>Տեղափոխում 3 կմ</t>
  </si>
  <si>
    <t>Պատեր</t>
  </si>
  <si>
    <t>Պատերի շարվածք կանոնավոր ձևի տուֆ քարով</t>
  </si>
  <si>
    <t>º/µ ÙÇ³ÓáõÛÉ ·áïáõ Ï³éáõóáõÙ</t>
  </si>
  <si>
    <t>ì -15 µ»ïáÝÇó</t>
  </si>
  <si>
    <t>²Ùñ³Ý ²-1  Ø6</t>
  </si>
  <si>
    <t>²Ùñ³Ý ²500C Ø12</t>
  </si>
  <si>
    <t>Բետոնե տումբերի կառուցում Վ-15</t>
  </si>
  <si>
    <t xml:space="preserve">Արտաքին պատերի սվաղում ց/ավազային շաղախով, ամրանային ցանցի վրա 100*100 բջիջ - 4,0մմ </t>
  </si>
  <si>
    <r>
      <t>100Ù</t>
    </r>
    <r>
      <rPr>
        <vertAlign val="superscript"/>
        <sz val="9"/>
        <rFont val="Arial LatArm"/>
        <family val="2"/>
      </rPr>
      <t>2</t>
    </r>
  </si>
  <si>
    <r>
      <t>մ</t>
    </r>
    <r>
      <rPr>
        <vertAlign val="superscript"/>
        <sz val="9"/>
        <rFont val="Arial LatArm"/>
        <family val="2"/>
      </rPr>
      <t>2</t>
    </r>
  </si>
  <si>
    <t>Անցքերի գայլիկոնում մինչև 300 մմ խորությամբ</t>
  </si>
  <si>
    <t>Խարիսխի տեղադրում անցքերում / Ա-3 Ф12/ L=300մմ</t>
  </si>
  <si>
    <t>Պատերի և շեպերի ներկում ֆասադային ներկով</t>
  </si>
  <si>
    <t>Պարիսպի "շուբ"</t>
  </si>
  <si>
    <t>º/µ ÙÇ³ÓáõÛÉ թասակի Ï³éáõóáõÙ</t>
  </si>
  <si>
    <t>Պարիսպի պատերի շարվածք բազալտե քրքատաշ (շուբ) շինաքարով</t>
  </si>
  <si>
    <t>Դարպաս և դռնակ</t>
  </si>
  <si>
    <t>Դարպաս դռնակով</t>
  </si>
  <si>
    <t>4-րդ կարգի բնահողի մշակում ձեռքով հենասյունների համար</t>
  </si>
  <si>
    <r>
      <t>100 մ</t>
    </r>
    <r>
      <rPr>
        <vertAlign val="superscript"/>
        <sz val="9"/>
        <rFont val="Arial LatArm Unicode"/>
        <family val="2"/>
      </rPr>
      <t>3</t>
    </r>
  </si>
  <si>
    <t>Խճի նախապատրաստական շերտի իրականացում 100մմ հաստությամբ</t>
  </si>
  <si>
    <r>
      <t>մ</t>
    </r>
    <r>
      <rPr>
        <vertAlign val="superscript"/>
        <sz val="9"/>
        <rFont val="Arial LatArm Unicode"/>
        <family val="2"/>
      </rPr>
      <t>3</t>
    </r>
  </si>
  <si>
    <t>Բետոնե նախաշերտ 100մմ հաստությամբ Վ-12,5 բետոնից</t>
  </si>
  <si>
    <t>Բուտաբետոնե հիմքերի իրականացում Վ-12,5 բետոնից</t>
  </si>
  <si>
    <r>
      <t>մ</t>
    </r>
    <r>
      <rPr>
        <vertAlign val="superscript"/>
        <sz val="9"/>
        <rFont val="Arial LatArm Unicode"/>
        <family val="2"/>
      </rPr>
      <t>2</t>
    </r>
  </si>
  <si>
    <t>Մետաղական դարպասի կառուցում</t>
  </si>
  <si>
    <t>Պողպատյա խողովակ 120x120x4մմ</t>
  </si>
  <si>
    <t>Պողպատյա խողովակ 60x40x3մմ</t>
  </si>
  <si>
    <t>Պողպատյա անկյուանկ 50x50x5մմ</t>
  </si>
  <si>
    <t>Պողպատյա թիթեղ 2,0մմ հաստությամբ</t>
  </si>
  <si>
    <r>
      <t>մ</t>
    </r>
    <r>
      <rPr>
        <vertAlign val="superscript"/>
        <sz val="8"/>
        <rFont val="Arial LatArm Unicode"/>
        <family val="2"/>
      </rPr>
      <t>2</t>
    </r>
  </si>
  <si>
    <t>Պողպատյա անկյուանկ 50x50x5մմ /խարիսխավորման համար/</t>
  </si>
  <si>
    <t>Պողպատ շերտավոր 20x2մմ</t>
  </si>
  <si>
    <t>Պողպատե խողովակ Dу=32x3,0մմ</t>
  </si>
  <si>
    <t>Ամրան Ա-1 Փ16մմ</t>
  </si>
  <si>
    <t>Պողպատյա թիթեղ 2,0մմ հաստությամբ /կանգնակների տակ /</t>
  </si>
  <si>
    <t>Պողպատյա ձող 10x10</t>
  </si>
  <si>
    <t>Մետաղական ճաղավանդակի յուղաներկում</t>
  </si>
  <si>
    <t>Դռնակ</t>
  </si>
  <si>
    <t>Մետաղական դռնակի կառուցում</t>
  </si>
  <si>
    <t>Պողպատյա քառանկյուն խողովակ 60x40x3</t>
  </si>
  <si>
    <t>Թեքահարթակ</t>
  </si>
  <si>
    <t>Ասֆալտի քանդում</t>
  </si>
  <si>
    <t>3-րդ կարգի բնահողի քանդում 150 մմ խորությամբ</t>
  </si>
  <si>
    <t>Բետոնե սալվածքի կառուցում Վ-12,5 դասի բետոնից, 100մմ հաստությամբ</t>
  </si>
  <si>
    <t>Բազալտե մայթեզրերի տեղադրում  100x200մմ</t>
  </si>
  <si>
    <t>Դռնակի աստիճաններ</t>
  </si>
  <si>
    <t>4-րդ կարգի բնահողի մշակում ձեռքով</t>
  </si>
  <si>
    <t>Միաձույլ բետոնե հիմքերի կառուցում աստիճաններով Վ-12,5 բետոնից</t>
  </si>
  <si>
    <t>Աստիճանների և հարթակի կառուցում բազալտե սալիկներից 30x300մմ</t>
  </si>
  <si>
    <t>Կողային պատերի երեսպատում բազալտե սալիկներով 30x300մմ</t>
  </si>
  <si>
    <t>Պատի թասակի տեղադրում բազալտե սալիկներով 40x300մմ հաստ / 3,2 մ երկարությամբ/</t>
  </si>
  <si>
    <r>
      <t>100 մ</t>
    </r>
    <r>
      <rPr>
        <vertAlign val="superscript"/>
        <sz val="9"/>
        <rFont val="Arial LatArm Unicode"/>
        <family val="2"/>
      </rPr>
      <t>2</t>
    </r>
  </si>
  <si>
    <t>Պաշտպանիչ ճաղաշար</t>
  </si>
  <si>
    <t>Անցքերի գայլիկոնում ասֆալտաբետոնում և ճանապարհում Փ75մմ, L=300մմ</t>
  </si>
  <si>
    <t>100
անցք</t>
  </si>
  <si>
    <t>Մետաղական ճաղաշարի մոնտաժում</t>
  </si>
  <si>
    <t>Պողպատե խողովակ 50x50x2մմ</t>
  </si>
  <si>
    <t>Պողպատե խողովակ 30x20x2մմ</t>
  </si>
  <si>
    <t xml:space="preserve">Մետաղական ճաղշարի երկշերտ յուղաներկում </t>
  </si>
  <si>
    <t xml:space="preserve">Աստիճանների ալյումինե ճաղաշարի տեղադրում ալյումինե բազրիքով (մետալիկ) </t>
  </si>
  <si>
    <t>Ռազմագիտության դասասենյակ</t>
  </si>
  <si>
    <t xml:space="preserve">¶³çÇ ëí³ÕÇ ù³Ý¹áõÙ å³ïեñÇó </t>
  </si>
  <si>
    <t xml:space="preserve">Փայտե Ñ³ï³ÏÝեñÇ ù³Ý¹áõÙ </t>
  </si>
  <si>
    <r>
      <t>100մ</t>
    </r>
    <r>
      <rPr>
        <vertAlign val="superscript"/>
        <sz val="8"/>
        <rFont val="Arial LatArm"/>
        <family val="2"/>
      </rPr>
      <t>2</t>
    </r>
  </si>
  <si>
    <t>Հատակի հիմնակմախքի քանդում</t>
  </si>
  <si>
    <t>ä³ïեñÇ և շեպերի Ù³ùñáõÙ ÑÇÝ ÝեñÏÇó</t>
  </si>
  <si>
    <t>Շին. աղբի հավաքում և դուրս բերում տարածքից</t>
  </si>
  <si>
    <t>Հատակներ</t>
  </si>
  <si>
    <t>Խարամի լիցք</t>
  </si>
  <si>
    <r>
      <t>մ</t>
    </r>
    <r>
      <rPr>
        <vertAlign val="superscript"/>
        <sz val="8"/>
        <rFont val="Arial LatArm"/>
        <family val="2"/>
      </rPr>
      <t>3</t>
    </r>
  </si>
  <si>
    <t>Բ»ïáÝ» Ý³Ë³ß»ñï   100 մÙ Վ-12,5</t>
  </si>
  <si>
    <t xml:space="preserve">Ց/ավազային հարթեցուցիչ շերտ 30ÙÙ Ñ³ëï. </t>
  </si>
  <si>
    <t>Պրեսգրանիտե սալիկներից հատակի կառուցում</t>
  </si>
  <si>
    <t>60*60սմ</t>
  </si>
  <si>
    <t>Շրիշակների կառուցում պրեսգրանիտից</t>
  </si>
  <si>
    <t xml:space="preserve"> H=15ëÙ </t>
  </si>
  <si>
    <t>Հարդարման աշխատանքներ</t>
  </si>
  <si>
    <t>Պատի գաջի սվաղի նորոգում</t>
  </si>
  <si>
    <t>բարելաված որակի, մինչև 10 մ քառ</t>
  </si>
  <si>
    <t>Սվաղի անկյունակ</t>
  </si>
  <si>
    <t xml:space="preserve">Պատերի ներկում լատեքսով /կիսափայլ/ </t>
  </si>
  <si>
    <t xml:space="preserve">Առաստաղների ներկում լատեքսով /ÏÇë³÷³ÛÉ/ </t>
  </si>
  <si>
    <t>Ջեռուցման պողպատե խողովակների երկշերտ յուղաներկում, հին ներկի մաքրումով</t>
  </si>
  <si>
    <t>Ü»ñùÇÝ ¿É© մատակարարում</t>
  </si>
  <si>
    <r>
      <t>ºñÏµ¨»é í³ñ¹³Ï UH~220ì,I</t>
    </r>
    <r>
      <rPr>
        <sz val="9"/>
        <rFont val="Russian TimesET"/>
        <family val="2"/>
        <charset val="204"/>
      </rPr>
      <t>óñò</t>
    </r>
    <r>
      <rPr>
        <sz val="9"/>
        <rFont val="Arial Armenian"/>
        <family val="2"/>
        <charset val="204"/>
      </rPr>
      <t>=6²</t>
    </r>
  </si>
  <si>
    <r>
      <t>Ð³Õáñ¹³É³ñÇ ³ÝóÏ³óáõÙ ääì 2*2.5ÙÙ</t>
    </r>
    <r>
      <rPr>
        <sz val="9"/>
        <rFont val="Arial"/>
        <family val="2"/>
        <charset val="204"/>
      </rPr>
      <t>²</t>
    </r>
  </si>
  <si>
    <t>²ÏáëÝ»ñÇ ÷áñáõÙ 20*15</t>
  </si>
  <si>
    <t>²Ïáë³·Í»ñÇ ·³çÇ ë³í³ÕáõÙ</t>
  </si>
  <si>
    <r>
      <t>100Ù</t>
    </r>
    <r>
      <rPr>
        <vertAlign val="superscript"/>
        <sz val="9"/>
        <rFont val="Arial Armenian"/>
        <family val="2"/>
      </rPr>
      <t>2</t>
    </r>
  </si>
  <si>
    <r>
      <t xml:space="preserve">Խոռոչներ </t>
    </r>
    <r>
      <rPr>
        <sz val="9"/>
        <rFont val="Calibri"/>
        <family val="2"/>
        <charset val="204"/>
      </rPr>
      <t>Ø</t>
    </r>
    <r>
      <rPr>
        <sz val="9"/>
        <rFont val="Arial LatArm Unicode"/>
        <family val="2"/>
      </rPr>
      <t>70, 60 մմ չափերով /վարդակների, անջատիչների և ճյուղավորման տուփերի համար/</t>
    </r>
  </si>
  <si>
    <t>Տնօրենի սենյակ</t>
  </si>
  <si>
    <t>Պատերի քերթատում յուղաներկից</t>
  </si>
  <si>
    <t>ä³ïեñÇ և առաստաղի Ù³ùñáõÙ ÑÇÝ ÝեñÏÇó</t>
  </si>
  <si>
    <t>È³ÙÇÝ³ï» Ñ³ï³ÏÝ»ñÇ Ï³éáõóáõÙ ëåáõÝ·áí ¨ ßñÇß³ÏÝ»ñáí</t>
  </si>
  <si>
    <r>
      <t xml:space="preserve"> Ù</t>
    </r>
    <r>
      <rPr>
        <vertAlign val="superscript"/>
        <sz val="9"/>
        <rFont val="Arial LatArm"/>
        <family val="2"/>
      </rPr>
      <t>2</t>
    </r>
  </si>
  <si>
    <t>Բացվածքներ</t>
  </si>
  <si>
    <t xml:space="preserve">Պլաստմասսե  å³ïáõÑ³Ý³·á·եñÇ  </t>
  </si>
  <si>
    <t xml:space="preserve">ï»Õ³¹ñáõÙ / 30 ëÙ É³ÛÝáõÃ./  </t>
  </si>
  <si>
    <t>²é³ëï³ÕÇ  ·³çÇ ëí³ÕÇ Ýáñá·áõÙ</t>
  </si>
  <si>
    <t>Շեպերի ներկում լատեքսով /կիսափայլ/</t>
  </si>
  <si>
    <t xml:space="preserve">Տնօրենի սենյակ </t>
  </si>
  <si>
    <t>æñÇ  Ù³ùñÙ³Ý  ½ïÇãÇ  ï»Õ³¹ñáõÙ  d=32ÙÙ</t>
  </si>
  <si>
    <t>Èí³ó³ñ³ÝÇ Íáñ³ÏÇ ï»Õ³¹ñáõÙ  d=15ÙÙ</t>
  </si>
  <si>
    <t>¼áõ·³ñ³Ý³ÛÇÝ Íáñ³ÏÇ ï»Õ³¹ñáõÙ d=15ÙÙ</t>
  </si>
  <si>
    <t>Ïó³Ù³ë åïáõï³Ïáí 32/3/4ª</t>
  </si>
  <si>
    <t>Ïó³Ù³ë åïáõï³Ïáí 20 /  1/2</t>
  </si>
  <si>
    <t>²ÝóáõÙ 32/25</t>
  </si>
  <si>
    <t>²ÝóáõÙ 32/20</t>
  </si>
  <si>
    <t>³ÝóáõÙ  25/20</t>
  </si>
  <si>
    <t>ºé³µ³ßËÇã   32</t>
  </si>
  <si>
    <t>ºé³µ³ßËÇã   32*25*32</t>
  </si>
  <si>
    <t>ºé³µ³ßËÇã   32*20*32</t>
  </si>
  <si>
    <t>ºé³µ³ßËÇã   25</t>
  </si>
  <si>
    <t>ºé³µ³ßËÇã   25*20*25</t>
  </si>
  <si>
    <r>
      <t xml:space="preserve">²ñïáõÕÕáõÙ  d=32ÙÙ 90 </t>
    </r>
    <r>
      <rPr>
        <sz val="8"/>
        <rFont val="Arial"/>
        <family val="2"/>
        <charset val="204"/>
      </rPr>
      <t>º</t>
    </r>
  </si>
  <si>
    <r>
      <t xml:space="preserve">²ñïáõÕÕáõÙ  d=20ÙÙ  90 </t>
    </r>
    <r>
      <rPr>
        <sz val="8"/>
        <rFont val="Arial"/>
        <family val="2"/>
        <charset val="204"/>
      </rPr>
      <t>º</t>
    </r>
  </si>
  <si>
    <r>
      <t xml:space="preserve">²ñïáõÕÕáõÙ  d=20ÙÙ  45 </t>
    </r>
    <r>
      <rPr>
        <sz val="8"/>
        <rFont val="Arial"/>
        <family val="2"/>
        <charset val="204"/>
      </rPr>
      <t>º</t>
    </r>
  </si>
  <si>
    <t>²ñïáõÕÕáõÙ  d=20ÙÙ /³Ùñ³Ïáí/</t>
  </si>
  <si>
    <t>ÎáÛáõÕ³·ÍÇ Ý»ñùÇÝ ï»Õ³Ù³ë</t>
  </si>
  <si>
    <t>Èí³ó³ñ³ÝÇ ï»Õ³¹ñáõÙ  áïÝ³Ïáí</t>
  </si>
  <si>
    <t>²ëÇ³Ï³Ý Ã³ëÇ ï»Õ³¹ñáõÙ µ³ùÇÏáí</t>
  </si>
  <si>
    <t>äáÉÇí ëïáõ·Çã,Ù³ùñÇã d=50ÙÙ/³ñÅ»ù/</t>
  </si>
  <si>
    <t>äáÉÇí ëïáõ·Çã,Ù³ùñÇã d=100ÙÙ</t>
  </si>
  <si>
    <t>ø³é³µ³ßËÇã   110*110*110*110</t>
  </si>
  <si>
    <t>ºé³µ³ßËÇã   110*110*110</t>
  </si>
  <si>
    <t>ºé³µ³ßËÇã   110*50*110</t>
  </si>
  <si>
    <t>ºé³µ³ßËÇã    50*50*50</t>
  </si>
  <si>
    <r>
      <t xml:space="preserve">²ñïáõÕÕáõÙ 90 </t>
    </r>
    <r>
      <rPr>
        <sz val="8"/>
        <rFont val="Arial Unicode MS"/>
        <family val="2"/>
      </rPr>
      <t>º d=110</t>
    </r>
    <r>
      <rPr>
        <sz val="8"/>
        <rFont val="Arial Armenian"/>
        <family val="2"/>
      </rPr>
      <t>ÙÙ</t>
    </r>
  </si>
  <si>
    <r>
      <t xml:space="preserve">²ñïáõÕÕáõÙ 90 </t>
    </r>
    <r>
      <rPr>
        <sz val="8"/>
        <rFont val="Arial Unicode MS"/>
        <family val="2"/>
      </rPr>
      <t>º d=50</t>
    </r>
    <r>
      <rPr>
        <sz val="8"/>
        <rFont val="Arial Armenian"/>
        <family val="2"/>
      </rPr>
      <t>ÙÙ/³ñÅ»ù/</t>
    </r>
  </si>
  <si>
    <t>ÖÏ³ËáÕáí³Ï ëÇýáÝáí   d=50 ÙÙ</t>
  </si>
  <si>
    <t>äÉ³ëïÙ³ë» ßñç³Ï³å</t>
  </si>
  <si>
    <t>è»ïÇÝ»  ÙÇç³¹Çñ</t>
  </si>
  <si>
    <t>²Ýóù»ñÇ µ³óáõÙ  å³ï»ñáõÙ</t>
  </si>
  <si>
    <t>²ñï³ùÇÝ å³ï»ñÇ ëí³Õ  ó/³ ß³Õ³Ëáí</t>
  </si>
  <si>
    <t>²ñï³ùÇÝ å³ï»ñÇ  ëí³ÕáõÙ ó/³í³½</t>
  </si>
  <si>
    <t xml:space="preserve">ß³Õ³Ëáí ³Ùñ³Ý³ÛÇÝ ó³ÝóÇ íñ³  50*50 µçÇç </t>
  </si>
  <si>
    <t>1.8 ÙÙ</t>
  </si>
  <si>
    <t xml:space="preserve">²ñï³ùÇÝ å³ï»ñÇ  Ý»ñÏáõÙ ý³ë³¹³ÛÇÝ Ý»ñÏáí  </t>
  </si>
  <si>
    <t xml:space="preserve">/Ù³ÍÏ³å³ïáõÙáí-1 ÙÙ Ñ³ëï / </t>
  </si>
  <si>
    <t>òáÏáÉÇ »ñ»ëå³ïáõÙ µ³½³Éï» ë³É»ñáí</t>
  </si>
  <si>
    <t>H=30 ëÙ -3 ëÙ Ñ³ëïáõÃÛ³Ùµ</t>
  </si>
  <si>
    <t>æñ³·ÍÇ Ý»ñùÇÝ ï»Õ³Ù³ë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</si>
  <si>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Կողբ համայնք, </t>
    </r>
    <r>
      <rPr>
        <sz val="10"/>
        <rFont val="GHEA Grapalat"/>
        <family val="3"/>
      </rPr>
      <t>հասցեում:</t>
    </r>
  </si>
  <si>
    <t>Կողբ համայնքի թիվ 1 դպրոցի վերանորոգման աշխատանքների              /մարզադահլիճի կառուցման աշխատանքների ավարտ/</t>
  </si>
  <si>
    <t>³ñÅեք</t>
  </si>
  <si>
    <t xml:space="preserve">ÀÝ¹Ñ³Ýáõñը </t>
  </si>
  <si>
    <t>ø³նակ</t>
  </si>
  <si>
    <t>â/մ</t>
  </si>
  <si>
    <t>*Հղումներ ծագման երկրների կամ ֆիրմայի անվանումների դեպքում կիրառելի է կամ համարժեքը:</t>
  </si>
</sst>
</file>

<file path=xl/styles.xml><?xml version="1.0" encoding="utf-8"?>
<styleSheet xmlns="http://schemas.openxmlformats.org/spreadsheetml/2006/main">
  <numFmts count="12">
    <numFmt numFmtId="43" formatCode="_-* #,##0.00_р_._-;\-* #,##0.00_р_._-;_-* &quot;-&quot;??_р_._-;_-@_-"/>
    <numFmt numFmtId="164" formatCode="0.0"/>
    <numFmt numFmtId="165" formatCode="0.000"/>
    <numFmt numFmtId="166" formatCode="0.0000"/>
    <numFmt numFmtId="167" formatCode="#,##0.0"/>
    <numFmt numFmtId="168" formatCode="#,##0.0000"/>
    <numFmt numFmtId="169" formatCode="#,##0.000"/>
    <numFmt numFmtId="170" formatCode="0.00000"/>
    <numFmt numFmtId="171" formatCode="_(* #,##0.000_);_(* \(#,##0.000\);_(* &quot;-&quot;??_);_(@_)"/>
    <numFmt numFmtId="172" formatCode="_(* #,##0.00_);_(* \(#,##0.00\);_(* &quot;-&quot;??_);_(@_)"/>
    <numFmt numFmtId="173" formatCode="_(* #,##0.0000_);_(* \(#,##0.0000\);_(* &quot;-&quot;??_);_(@_)"/>
    <numFmt numFmtId="174" formatCode="_-* #,##0.000_р_._-;\-* #,##0.000_р_._-;_-* &quot;-&quot;??_р_._-;_-@_-"/>
  </numFmts>
  <fonts count="5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8"/>
      <name val="Arial Armenian"/>
      <family val="2"/>
    </font>
    <font>
      <i/>
      <sz val="11"/>
      <name val="GHEA Grapalat"/>
      <family val="3"/>
    </font>
    <font>
      <b/>
      <sz val="12"/>
      <name val="GHEA Grapalat"/>
      <family val="3"/>
    </font>
    <font>
      <i/>
      <sz val="10"/>
      <name val="Arial Armenian"/>
      <family val="2"/>
    </font>
    <font>
      <b/>
      <sz val="10"/>
      <name val="Arial Armenian"/>
      <family val="2"/>
    </font>
    <font>
      <b/>
      <sz val="8"/>
      <name val="Arial Armenian"/>
      <family val="2"/>
    </font>
    <font>
      <sz val="8"/>
      <name val="Arial"/>
      <family val="2"/>
      <charset val="204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10"/>
      <name val="Arial Cyr"/>
      <family val="2"/>
    </font>
    <font>
      <sz val="8"/>
      <name val="Times New Roman"/>
      <family val="2"/>
      <charset val="204"/>
    </font>
    <font>
      <sz val="8"/>
      <name val="Russian TimesET"/>
      <family val="2"/>
      <charset val="204"/>
    </font>
    <font>
      <sz val="10"/>
      <name val="Arial Armenian"/>
      <family val="2"/>
    </font>
    <font>
      <sz val="10"/>
      <name val="GHEA Grapalat"/>
      <family val="3"/>
    </font>
    <font>
      <u/>
      <sz val="10"/>
      <name val="GHEA Grapalat"/>
      <family val="3"/>
    </font>
    <font>
      <sz val="10"/>
      <name val="Arial"/>
      <family val="2"/>
      <charset val="204"/>
    </font>
    <font>
      <b/>
      <sz val="10"/>
      <name val="Arial Armenian"/>
      <family val="2"/>
      <charset val="204"/>
    </font>
    <font>
      <b/>
      <sz val="8"/>
      <name val="Arial Armenian"/>
      <family val="2"/>
      <charset val="204"/>
    </font>
    <font>
      <sz val="8"/>
      <color indexed="10"/>
      <name val="Arial Armenian"/>
      <family val="2"/>
    </font>
    <font>
      <sz val="8"/>
      <name val="Arial LatArm"/>
      <family val="2"/>
    </font>
    <font>
      <sz val="8"/>
      <color rgb="FFFF0000"/>
      <name val="Arial Armenian"/>
      <family val="2"/>
    </font>
    <font>
      <sz val="8"/>
      <name val="Arial LatArm Unicode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sz val="8"/>
      <color theme="1"/>
      <name val="Arial Armenian"/>
      <family val="2"/>
    </font>
    <font>
      <vertAlign val="superscript"/>
      <sz val="8"/>
      <color indexed="8"/>
      <name val="Arial Armenian"/>
      <family val="2"/>
    </font>
    <font>
      <b/>
      <sz val="8"/>
      <color theme="1"/>
      <name val="Arial Armenian"/>
      <family val="2"/>
    </font>
    <font>
      <b/>
      <sz val="8"/>
      <name val="Arial LatArm"/>
      <family val="2"/>
    </font>
    <font>
      <sz val="10"/>
      <name val="Arial LatArm"/>
      <family val="2"/>
    </font>
    <font>
      <vertAlign val="superscript"/>
      <sz val="8"/>
      <name val="Arial LatArm"/>
      <family val="2"/>
    </font>
    <font>
      <sz val="9"/>
      <name val="Arial Armenian"/>
      <family val="2"/>
    </font>
    <font>
      <sz val="9"/>
      <name val="Arial"/>
      <family val="2"/>
      <charset val="204"/>
    </font>
    <font>
      <sz val="9"/>
      <name val="Arial LatArm Unicode"/>
      <family val="2"/>
    </font>
    <font>
      <b/>
      <sz val="10"/>
      <name val="Arial LatArm Unicode"/>
      <family val="2"/>
    </font>
    <font>
      <vertAlign val="superscript"/>
      <sz val="9"/>
      <name val="Arial LatArm Unicode"/>
      <family val="2"/>
    </font>
    <font>
      <b/>
      <u/>
      <sz val="8"/>
      <name val="Arial LatArm"/>
      <family val="2"/>
    </font>
    <font>
      <sz val="8"/>
      <color rgb="FFFF0000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sz val="9"/>
      <name val="Arial LatArm"/>
      <family val="2"/>
    </font>
    <font>
      <sz val="8"/>
      <color indexed="10"/>
      <name val="Arial LatArm"/>
      <family val="2"/>
    </font>
    <font>
      <b/>
      <sz val="9"/>
      <name val="Arial LatArm"/>
      <family val="2"/>
    </font>
    <font>
      <vertAlign val="superscript"/>
      <sz val="9"/>
      <name val="Arial LatArm"/>
      <family val="2"/>
    </font>
    <font>
      <sz val="10"/>
      <name val="Arial LatArm Unicode"/>
      <family val="2"/>
    </font>
    <font>
      <sz val="9"/>
      <name val="Arial Armenian"/>
      <family val="2"/>
      <charset val="204"/>
    </font>
    <font>
      <vertAlign val="superscript"/>
      <sz val="8"/>
      <name val="Arial LatArm Unicode"/>
      <family val="2"/>
    </font>
    <font>
      <b/>
      <sz val="9"/>
      <name val="Arial LatArm Unicode"/>
      <family val="2"/>
    </font>
    <font>
      <b/>
      <sz val="9"/>
      <name val="Arial Armenian"/>
      <family val="2"/>
      <charset val="204"/>
    </font>
    <font>
      <sz val="9"/>
      <name val="Russian TimesET"/>
      <family val="2"/>
      <charset val="204"/>
    </font>
    <font>
      <vertAlign val="superscript"/>
      <sz val="9"/>
      <name val="Arial Armenian"/>
      <family val="2"/>
    </font>
    <font>
      <sz val="9"/>
      <name val="Calibri"/>
      <family val="2"/>
      <charset val="204"/>
    </font>
    <font>
      <sz val="8"/>
      <name val="Arial Unicode MS"/>
      <family val="2"/>
    </font>
    <font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13" fillId="0" borderId="0"/>
    <xf numFmtId="0" fontId="16" fillId="0" borderId="0"/>
    <xf numFmtId="0" fontId="19" fillId="0" borderId="0"/>
    <xf numFmtId="0" fontId="19" fillId="0" borderId="0"/>
  </cellStyleXfs>
  <cellXfs count="869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3" fillId="0" borderId="4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/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/>
    <xf numFmtId="0" fontId="3" fillId="0" borderId="7" xfId="0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/>
    </xf>
    <xf numFmtId="166" fontId="3" fillId="0" borderId="7" xfId="0" applyNumberFormat="1" applyFont="1" applyFill="1" applyBorder="1" applyAlignment="1">
      <alignment horizontal="center"/>
    </xf>
    <xf numFmtId="0" fontId="3" fillId="0" borderId="2" xfId="0" applyFont="1" applyFill="1" applyBorder="1"/>
    <xf numFmtId="166" fontId="3" fillId="0" borderId="2" xfId="0" applyNumberFormat="1" applyFont="1" applyFill="1" applyBorder="1" applyAlignment="1">
      <alignment horizontal="center"/>
    </xf>
    <xf numFmtId="0" fontId="11" fillId="0" borderId="7" xfId="0" applyFont="1" applyFill="1" applyBorder="1"/>
    <xf numFmtId="0" fontId="11" fillId="0" borderId="7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/>
    </xf>
    <xf numFmtId="0" fontId="11" fillId="0" borderId="6" xfId="0" applyFont="1" applyFill="1" applyBorder="1"/>
    <xf numFmtId="0" fontId="11" fillId="0" borderId="6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8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/>
    </xf>
    <xf numFmtId="166" fontId="11" fillId="0" borderId="7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/>
    </xf>
    <xf numFmtId="0" fontId="3" fillId="0" borderId="5" xfId="0" applyFont="1" applyFill="1" applyBorder="1"/>
    <xf numFmtId="1" fontId="3" fillId="0" borderId="5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/>
    </xf>
    <xf numFmtId="165" fontId="11" fillId="0" borderId="7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67" fontId="11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65" fontId="11" fillId="0" borderId="5" xfId="0" applyNumberFormat="1" applyFont="1" applyFill="1" applyBorder="1" applyAlignment="1">
      <alignment horizontal="center" vertical="center"/>
    </xf>
    <xf numFmtId="168" fontId="3" fillId="0" borderId="7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/>
    </xf>
    <xf numFmtId="2" fontId="11" fillId="0" borderId="13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69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/>
    </xf>
    <xf numFmtId="168" fontId="11" fillId="0" borderId="7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166" fontId="11" fillId="0" borderId="2" xfId="0" applyNumberFormat="1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169" fontId="3" fillId="0" borderId="2" xfId="0" applyNumberFormat="1" applyFont="1" applyFill="1" applyBorder="1" applyAlignment="1">
      <alignment horizontal="center"/>
    </xf>
    <xf numFmtId="0" fontId="3" fillId="0" borderId="6" xfId="3" applyFont="1" applyFill="1" applyBorder="1" applyAlignment="1">
      <alignment horizontal="center" vertical="center" wrapText="1"/>
    </xf>
    <xf numFmtId="169" fontId="3" fillId="0" borderId="6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2" xfId="3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0" fontId="8" fillId="0" borderId="7" xfId="0" applyFont="1" applyFill="1" applyBorder="1"/>
    <xf numFmtId="0" fontId="9" fillId="0" borderId="7" xfId="0" applyFont="1" applyFill="1" applyBorder="1"/>
    <xf numFmtId="4" fontId="3" fillId="0" borderId="2" xfId="0" applyNumberFormat="1" applyFont="1" applyFill="1" applyBorder="1" applyAlignment="1">
      <alignment horizontal="center"/>
    </xf>
    <xf numFmtId="167" fontId="3" fillId="0" borderId="5" xfId="0" applyNumberFormat="1" applyFont="1" applyFill="1" applyBorder="1" applyAlignment="1">
      <alignment horizontal="center"/>
    </xf>
    <xf numFmtId="0" fontId="3" fillId="0" borderId="6" xfId="0" applyFont="1" applyFill="1" applyBorder="1"/>
    <xf numFmtId="167" fontId="3" fillId="0" borderId="13" xfId="0" applyNumberFormat="1" applyFont="1" applyFill="1" applyBorder="1" applyAlignment="1">
      <alignment horizontal="center"/>
    </xf>
    <xf numFmtId="0" fontId="11" fillId="0" borderId="5" xfId="0" applyFont="1" applyFill="1" applyBorder="1"/>
    <xf numFmtId="0" fontId="11" fillId="0" borderId="5" xfId="3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/>
    </xf>
    <xf numFmtId="0" fontId="11" fillId="0" borderId="6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vertical="center"/>
    </xf>
    <xf numFmtId="165" fontId="11" fillId="0" borderId="12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/>
    </xf>
    <xf numFmtId="166" fontId="11" fillId="0" borderId="9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167" fontId="3" fillId="0" borderId="6" xfId="0" applyNumberFormat="1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166" fontId="3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167" fontId="3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0" xfId="0" applyFont="1" applyFill="1"/>
    <xf numFmtId="164" fontId="3" fillId="0" borderId="2" xfId="0" applyNumberFormat="1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/>
    </xf>
    <xf numFmtId="164" fontId="11" fillId="0" borderId="7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167" fontId="11" fillId="0" borderId="2" xfId="0" applyNumberFormat="1" applyFont="1" applyFill="1" applyBorder="1" applyAlignment="1">
      <alignment horizontal="center"/>
    </xf>
    <xf numFmtId="167" fontId="11" fillId="0" borderId="5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167" fontId="11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67" fontId="11" fillId="0" borderId="7" xfId="0" applyNumberFormat="1" applyFont="1" applyFill="1" applyBorder="1" applyAlignment="1">
      <alignment horizontal="center"/>
    </xf>
    <xf numFmtId="4" fontId="11" fillId="0" borderId="7" xfId="0" applyNumberFormat="1" applyFont="1" applyFill="1" applyBorder="1" applyAlignment="1">
      <alignment horizontal="center"/>
    </xf>
    <xf numFmtId="164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 applyProtection="1"/>
    <xf numFmtId="164" fontId="8" fillId="0" borderId="7" xfId="0" applyNumberFormat="1" applyFont="1" applyFill="1" applyBorder="1" applyAlignment="1">
      <alignment horizontal="center"/>
    </xf>
    <xf numFmtId="0" fontId="16" fillId="0" borderId="7" xfId="0" applyFont="1" applyFill="1" applyBorder="1"/>
    <xf numFmtId="2" fontId="2" fillId="0" borderId="7" xfId="2" applyNumberFormat="1" applyFill="1" applyBorder="1" applyAlignment="1">
      <alignment horizontal="center" vertical="top"/>
    </xf>
    <xf numFmtId="0" fontId="16" fillId="0" borderId="7" xfId="0" applyFont="1" applyFill="1" applyBorder="1" applyAlignment="1">
      <alignment vertical="center"/>
    </xf>
    <xf numFmtId="0" fontId="16" fillId="0" borderId="7" xfId="0" applyFont="1" applyFill="1" applyBorder="1" applyAlignment="1">
      <alignment vertical="center" wrapText="1"/>
    </xf>
    <xf numFmtId="165" fontId="2" fillId="0" borderId="7" xfId="2" applyNumberFormat="1" applyFill="1" applyBorder="1" applyAlignment="1">
      <alignment horizontal="center" vertical="top"/>
    </xf>
    <xf numFmtId="0" fontId="3" fillId="0" borderId="0" xfId="4" applyFont="1" applyFill="1" applyAlignment="1">
      <alignment vertical="center"/>
    </xf>
    <xf numFmtId="49" fontId="16" fillId="0" borderId="0" xfId="4" applyNumberFormat="1" applyFont="1" applyFill="1" applyAlignment="1">
      <alignment horizontal="center" vertical="center"/>
    </xf>
    <xf numFmtId="2" fontId="3" fillId="0" borderId="0" xfId="4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49" fontId="3" fillId="0" borderId="0" xfId="4" applyNumberFormat="1" applyFont="1" applyFill="1" applyAlignment="1">
      <alignment vertical="center"/>
    </xf>
    <xf numFmtId="2" fontId="16" fillId="0" borderId="0" xfId="4" applyNumberFormat="1" applyFont="1" applyFill="1" applyAlignment="1">
      <alignment vertical="center"/>
    </xf>
    <xf numFmtId="49" fontId="3" fillId="0" borderId="0" xfId="4" applyNumberFormat="1" applyFont="1" applyFill="1" applyAlignment="1">
      <alignment horizontal="center" vertical="center"/>
    </xf>
    <xf numFmtId="0" fontId="21" fillId="0" borderId="0" xfId="4" applyFont="1" applyFill="1" applyBorder="1" applyAlignment="1">
      <alignment horizontal="center" vertical="center"/>
    </xf>
    <xf numFmtId="0" fontId="21" fillId="0" borderId="9" xfId="4" applyFont="1" applyFill="1" applyBorder="1" applyAlignment="1">
      <alignment horizontal="center" vertical="center"/>
    </xf>
    <xf numFmtId="164" fontId="3" fillId="0" borderId="7" xfId="3" applyNumberFormat="1" applyFont="1" applyFill="1" applyBorder="1" applyAlignment="1">
      <alignment horizontal="center" vertical="center" wrapText="1"/>
    </xf>
    <xf numFmtId="1" fontId="3" fillId="0" borderId="7" xfId="3" applyNumberFormat="1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left" vertical="center" wrapText="1"/>
    </xf>
    <xf numFmtId="1" fontId="3" fillId="0" borderId="8" xfId="3" applyNumberFormat="1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/>
    </xf>
    <xf numFmtId="0" fontId="3" fillId="0" borderId="5" xfId="4" applyFont="1" applyFill="1" applyBorder="1" applyAlignment="1">
      <alignment horizontal="left" vertical="center"/>
    </xf>
    <xf numFmtId="0" fontId="3" fillId="0" borderId="5" xfId="4" applyFont="1" applyFill="1" applyBorder="1" applyAlignment="1">
      <alignment horizontal="center" vertical="center"/>
    </xf>
    <xf numFmtId="165" fontId="11" fillId="0" borderId="5" xfId="4" applyNumberFormat="1" applyFont="1" applyFill="1" applyBorder="1" applyAlignment="1">
      <alignment horizontal="center" vertical="center"/>
    </xf>
    <xf numFmtId="2" fontId="3" fillId="0" borderId="5" xfId="4" applyNumberFormat="1" applyFont="1" applyFill="1" applyBorder="1" applyAlignment="1">
      <alignment horizontal="center" vertical="center" wrapText="1"/>
    </xf>
    <xf numFmtId="2" fontId="11" fillId="0" borderId="11" xfId="4" applyNumberFormat="1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horizontal="center" vertical="center"/>
    </xf>
    <xf numFmtId="2" fontId="3" fillId="0" borderId="7" xfId="4" applyNumberFormat="1" applyFont="1" applyFill="1" applyBorder="1" applyAlignment="1">
      <alignment horizontal="left" vertical="center" wrapText="1"/>
    </xf>
    <xf numFmtId="2" fontId="3" fillId="0" borderId="7" xfId="4" applyNumberFormat="1" applyFont="1" applyFill="1" applyBorder="1" applyAlignment="1">
      <alignment horizontal="center" vertical="center" wrapText="1"/>
    </xf>
    <xf numFmtId="165" fontId="11" fillId="0" borderId="7" xfId="4" applyNumberFormat="1" applyFont="1" applyFill="1" applyBorder="1" applyAlignment="1">
      <alignment horizontal="center" vertical="center"/>
    </xf>
    <xf numFmtId="2" fontId="11" fillId="0" borderId="7" xfId="4" applyNumberFormat="1" applyFont="1" applyFill="1" applyBorder="1" applyAlignment="1">
      <alignment horizontal="center" vertical="center"/>
    </xf>
    <xf numFmtId="0" fontId="3" fillId="0" borderId="7" xfId="4" applyFont="1" applyFill="1" applyBorder="1" applyAlignment="1">
      <alignment horizontal="left" vertical="center" wrapText="1"/>
    </xf>
    <xf numFmtId="0" fontId="3" fillId="0" borderId="7" xfId="4" applyFont="1" applyFill="1" applyBorder="1" applyAlignment="1">
      <alignment horizontal="center" vertical="center"/>
    </xf>
    <xf numFmtId="2" fontId="11" fillId="0" borderId="8" xfId="4" applyNumberFormat="1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vertical="center"/>
    </xf>
    <xf numFmtId="0" fontId="3" fillId="0" borderId="2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vertical="center"/>
    </xf>
    <xf numFmtId="2" fontId="11" fillId="0" borderId="13" xfId="4" applyNumberFormat="1" applyFont="1" applyFill="1" applyBorder="1" applyAlignment="1">
      <alignment horizontal="center" vertical="center"/>
    </xf>
    <xf numFmtId="0" fontId="8" fillId="0" borderId="7" xfId="4" applyFont="1" applyFill="1" applyBorder="1" applyAlignment="1">
      <alignment vertical="center"/>
    </xf>
    <xf numFmtId="0" fontId="11" fillId="0" borderId="14" xfId="4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horizontal="center" vertical="center"/>
    </xf>
    <xf numFmtId="0" fontId="3" fillId="0" borderId="5" xfId="4" applyFont="1" applyFill="1" applyBorder="1" applyAlignment="1">
      <alignment vertical="center" wrapText="1"/>
    </xf>
    <xf numFmtId="0" fontId="3" fillId="0" borderId="0" xfId="4" applyFont="1" applyFill="1" applyBorder="1" applyAlignment="1">
      <alignment horizontal="center" vertical="center"/>
    </xf>
    <xf numFmtId="2" fontId="11" fillId="0" borderId="5" xfId="4" applyNumberFormat="1" applyFont="1" applyFill="1" applyBorder="1" applyAlignment="1">
      <alignment horizontal="center" vertical="center"/>
    </xf>
    <xf numFmtId="0" fontId="3" fillId="0" borderId="5" xfId="4" applyFont="1" applyFill="1" applyBorder="1" applyAlignment="1">
      <alignment vertical="center"/>
    </xf>
    <xf numFmtId="0" fontId="11" fillId="0" borderId="5" xfId="4" applyFont="1" applyFill="1" applyBorder="1" applyAlignment="1">
      <alignment vertical="center"/>
    </xf>
    <xf numFmtId="165" fontId="11" fillId="0" borderId="6" xfId="4" applyNumberFormat="1" applyFont="1" applyFill="1" applyBorder="1" applyAlignment="1">
      <alignment horizontal="center" vertical="center"/>
    </xf>
    <xf numFmtId="2" fontId="11" fillId="0" borderId="6" xfId="4" applyNumberFormat="1" applyFont="1" applyFill="1" applyBorder="1" applyAlignment="1">
      <alignment horizontal="center" vertical="center"/>
    </xf>
    <xf numFmtId="0" fontId="3" fillId="0" borderId="2" xfId="4" applyFont="1" applyFill="1" applyBorder="1" applyAlignment="1">
      <alignment vertical="center"/>
    </xf>
    <xf numFmtId="166" fontId="11" fillId="0" borderId="2" xfId="4" applyNumberFormat="1" applyFont="1" applyFill="1" applyBorder="1" applyAlignment="1">
      <alignment horizontal="center" vertical="center"/>
    </xf>
    <xf numFmtId="2" fontId="11" fillId="0" borderId="2" xfId="4" applyNumberFormat="1" applyFont="1" applyFill="1" applyBorder="1" applyAlignment="1">
      <alignment horizontal="center" vertical="center"/>
    </xf>
    <xf numFmtId="2" fontId="11" fillId="0" borderId="3" xfId="4" applyNumberFormat="1" applyFont="1" applyFill="1" applyBorder="1" applyAlignment="1">
      <alignment horizontal="center" vertical="center"/>
    </xf>
    <xf numFmtId="2" fontId="3" fillId="0" borderId="0" xfId="4" applyNumberFormat="1" applyFont="1" applyFill="1" applyAlignment="1">
      <alignment vertical="center"/>
    </xf>
    <xf numFmtId="0" fontId="11" fillId="0" borderId="6" xfId="4" applyFont="1" applyFill="1" applyBorder="1" applyAlignment="1">
      <alignment horizontal="center" vertical="center"/>
    </xf>
    <xf numFmtId="0" fontId="3" fillId="0" borderId="6" xfId="4" applyFont="1" applyFill="1" applyBorder="1" applyAlignment="1">
      <alignment vertical="center"/>
    </xf>
    <xf numFmtId="0" fontId="3" fillId="0" borderId="6" xfId="4" applyFont="1" applyFill="1" applyBorder="1" applyAlignment="1">
      <alignment horizontal="center" vertical="center"/>
    </xf>
    <xf numFmtId="0" fontId="3" fillId="0" borderId="7" xfId="4" applyFont="1" applyFill="1" applyBorder="1" applyAlignment="1">
      <alignment vertical="center"/>
    </xf>
    <xf numFmtId="2" fontId="3" fillId="0" borderId="7" xfId="4" applyNumberFormat="1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vertical="center" wrapText="1"/>
    </xf>
    <xf numFmtId="2" fontId="3" fillId="0" borderId="2" xfId="3" applyNumberFormat="1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/>
    </xf>
    <xf numFmtId="0" fontId="3" fillId="0" borderId="12" xfId="4" applyFont="1" applyFill="1" applyBorder="1" applyAlignment="1">
      <alignment vertical="center"/>
    </xf>
    <xf numFmtId="166" fontId="11" fillId="0" borderId="12" xfId="4" applyNumberFormat="1" applyFont="1" applyFill="1" applyBorder="1" applyAlignment="1">
      <alignment horizontal="center" vertical="center"/>
    </xf>
    <xf numFmtId="2" fontId="3" fillId="0" borderId="12" xfId="4" applyNumberFormat="1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horizontal="center" vertical="center"/>
    </xf>
    <xf numFmtId="0" fontId="3" fillId="0" borderId="15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 wrapText="1"/>
    </xf>
    <xf numFmtId="165" fontId="11" fillId="0" borderId="0" xfId="4" applyNumberFormat="1" applyFont="1" applyFill="1" applyBorder="1" applyAlignment="1">
      <alignment horizontal="center" vertical="center"/>
    </xf>
    <xf numFmtId="2" fontId="3" fillId="0" borderId="0" xfId="4" applyNumberFormat="1" applyFont="1" applyFill="1" applyBorder="1" applyAlignment="1">
      <alignment horizontal="center" vertical="center"/>
    </xf>
    <xf numFmtId="2" fontId="3" fillId="0" borderId="5" xfId="4" applyNumberFormat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0" fontId="3" fillId="0" borderId="16" xfId="4" applyFont="1" applyFill="1" applyBorder="1" applyAlignment="1">
      <alignment horizontal="center" vertical="center"/>
    </xf>
    <xf numFmtId="0" fontId="3" fillId="0" borderId="9" xfId="4" applyFont="1" applyFill="1" applyBorder="1" applyAlignment="1">
      <alignment vertical="center"/>
    </xf>
    <xf numFmtId="165" fontId="11" fillId="0" borderId="9" xfId="4" applyNumberFormat="1" applyFont="1" applyFill="1" applyBorder="1" applyAlignment="1">
      <alignment horizontal="center" vertical="center"/>
    </xf>
    <xf numFmtId="2" fontId="3" fillId="0" borderId="9" xfId="4" applyNumberFormat="1" applyFont="1" applyFill="1" applyBorder="1" applyAlignment="1">
      <alignment horizontal="center" vertical="center"/>
    </xf>
    <xf numFmtId="2" fontId="3" fillId="0" borderId="6" xfId="4" applyNumberFormat="1" applyFont="1" applyFill="1" applyBorder="1" applyAlignment="1">
      <alignment horizontal="center" vertical="center"/>
    </xf>
    <xf numFmtId="49" fontId="3" fillId="0" borderId="15" xfId="4" applyNumberFormat="1" applyFont="1" applyFill="1" applyBorder="1" applyAlignment="1">
      <alignment horizontal="center" vertical="center" wrapText="1"/>
    </xf>
    <xf numFmtId="2" fontId="3" fillId="0" borderId="0" xfId="4" applyNumberFormat="1" applyFont="1" applyFill="1" applyBorder="1" applyAlignment="1">
      <alignment horizontal="left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2" fontId="3" fillId="0" borderId="15" xfId="4" applyNumberFormat="1" applyFont="1" applyFill="1" applyBorder="1" applyAlignment="1">
      <alignment horizontal="center" vertical="center"/>
    </xf>
    <xf numFmtId="2" fontId="3" fillId="0" borderId="11" xfId="4" applyNumberFormat="1" applyFont="1" applyFill="1" applyBorder="1" applyAlignment="1">
      <alignment horizontal="center" vertical="center" wrapText="1"/>
    </xf>
    <xf numFmtId="2" fontId="3" fillId="0" borderId="0" xfId="4" applyNumberFormat="1" applyFont="1" applyFill="1" applyBorder="1" applyAlignment="1">
      <alignment vertical="center"/>
    </xf>
    <xf numFmtId="49" fontId="3" fillId="0" borderId="16" xfId="4" applyNumberFormat="1" applyFont="1" applyFill="1" applyBorder="1" applyAlignment="1">
      <alignment horizontal="center" vertical="center" wrapText="1"/>
    </xf>
    <xf numFmtId="2" fontId="3" fillId="0" borderId="13" xfId="4" applyNumberFormat="1" applyFont="1" applyFill="1" applyBorder="1" applyAlignment="1">
      <alignment horizontal="left" vertical="center" wrapText="1"/>
    </xf>
    <xf numFmtId="2" fontId="3" fillId="0" borderId="6" xfId="4" applyNumberFormat="1" applyFont="1" applyFill="1" applyBorder="1" applyAlignment="1">
      <alignment horizontal="center" vertical="center" wrapText="1"/>
    </xf>
    <xf numFmtId="165" fontId="11" fillId="0" borderId="9" xfId="4" applyNumberFormat="1" applyFont="1" applyFill="1" applyBorder="1" applyAlignment="1">
      <alignment horizontal="center" vertical="center" wrapText="1"/>
    </xf>
    <xf numFmtId="2" fontId="3" fillId="0" borderId="13" xfId="4" applyNumberFormat="1" applyFont="1" applyFill="1" applyBorder="1" applyAlignment="1">
      <alignment horizontal="center" vertical="center" wrapText="1"/>
    </xf>
    <xf numFmtId="165" fontId="11" fillId="0" borderId="12" xfId="4" applyNumberFormat="1" applyFont="1" applyFill="1" applyBorder="1" applyAlignment="1">
      <alignment horizontal="center" vertical="center" wrapText="1"/>
    </xf>
    <xf numFmtId="2" fontId="3" fillId="0" borderId="4" xfId="4" applyNumberFormat="1" applyFont="1" applyFill="1" applyBorder="1" applyAlignment="1">
      <alignment horizontal="center" vertical="center"/>
    </xf>
    <xf numFmtId="2" fontId="3" fillId="0" borderId="9" xfId="4" applyNumberFormat="1" applyFont="1" applyFill="1" applyBorder="1" applyAlignment="1">
      <alignment horizontal="left" vertical="center" wrapText="1"/>
    </xf>
    <xf numFmtId="0" fontId="11" fillId="0" borderId="4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vertical="center" wrapText="1"/>
    </xf>
    <xf numFmtId="0" fontId="3" fillId="0" borderId="3" xfId="4" applyFont="1" applyFill="1" applyBorder="1" applyAlignment="1">
      <alignment horizontal="center" vertical="center" wrapText="1"/>
    </xf>
    <xf numFmtId="165" fontId="11" fillId="0" borderId="3" xfId="4" applyNumberFormat="1" applyFont="1" applyFill="1" applyBorder="1" applyAlignment="1">
      <alignment horizontal="center" vertical="center"/>
    </xf>
    <xf numFmtId="0" fontId="11" fillId="0" borderId="15" xfId="4" applyFont="1" applyFill="1" applyBorder="1" applyAlignment="1">
      <alignment horizontal="center" vertical="center"/>
    </xf>
    <xf numFmtId="0" fontId="11" fillId="0" borderId="11" xfId="4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horizontal="center" vertical="center"/>
    </xf>
    <xf numFmtId="165" fontId="11" fillId="0" borderId="13" xfId="4" applyNumberFormat="1" applyFont="1" applyFill="1" applyBorder="1" applyAlignment="1">
      <alignment horizontal="center" vertical="center"/>
    </xf>
    <xf numFmtId="0" fontId="3" fillId="0" borderId="4" xfId="4" applyNumberFormat="1" applyFont="1" applyFill="1" applyBorder="1" applyAlignment="1">
      <alignment horizontal="center" vertical="center"/>
    </xf>
    <xf numFmtId="0" fontId="3" fillId="0" borderId="12" xfId="4" applyNumberFormat="1" applyFont="1" applyFill="1" applyBorder="1" applyAlignment="1">
      <alignment vertical="center" wrapText="1"/>
    </xf>
    <xf numFmtId="0" fontId="3" fillId="0" borderId="2" xfId="4" applyNumberFormat="1" applyFont="1" applyFill="1" applyBorder="1" applyAlignment="1">
      <alignment horizontal="center" vertical="center"/>
    </xf>
    <xf numFmtId="165" fontId="3" fillId="0" borderId="12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Alignment="1">
      <alignment vertical="center"/>
    </xf>
    <xf numFmtId="0" fontId="3" fillId="0" borderId="15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vertical="center"/>
    </xf>
    <xf numFmtId="0" fontId="3" fillId="0" borderId="5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3" fillId="0" borderId="16" xfId="4" applyNumberFormat="1" applyFont="1" applyFill="1" applyBorder="1" applyAlignment="1">
      <alignment horizontal="center" vertical="center"/>
    </xf>
    <xf numFmtId="0" fontId="3" fillId="0" borderId="9" xfId="4" applyNumberFormat="1" applyFont="1" applyFill="1" applyBorder="1" applyAlignment="1">
      <alignment vertical="center"/>
    </xf>
    <xf numFmtId="0" fontId="3" fillId="0" borderId="6" xfId="4" applyNumberFormat="1" applyFont="1" applyFill="1" applyBorder="1" applyAlignment="1">
      <alignment horizontal="center" vertical="center"/>
    </xf>
    <xf numFmtId="165" fontId="3" fillId="0" borderId="9" xfId="4" applyNumberFormat="1" applyFont="1" applyFill="1" applyBorder="1" applyAlignment="1">
      <alignment horizontal="center" vertical="center"/>
    </xf>
    <xf numFmtId="2" fontId="3" fillId="0" borderId="13" xfId="4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1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vertical="center"/>
    </xf>
    <xf numFmtId="0" fontId="3" fillId="0" borderId="14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166" fontId="3" fillId="3" borderId="3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7" xfId="0" applyNumberFormat="1" applyFont="1" applyFill="1" applyBorder="1" applyAlignment="1">
      <alignment horizontal="center" vertical="center"/>
    </xf>
    <xf numFmtId="2" fontId="3" fillId="3" borderId="2" xfId="1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 wrapText="1"/>
    </xf>
    <xf numFmtId="166" fontId="3" fillId="3" borderId="7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vertical="center" wrapText="1"/>
    </xf>
    <xf numFmtId="0" fontId="3" fillId="3" borderId="7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3" fillId="3" borderId="2" xfId="3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2" fontId="3" fillId="3" borderId="12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vertical="center" wrapText="1"/>
    </xf>
    <xf numFmtId="166" fontId="3" fillId="3" borderId="6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vertical="center" wrapText="1"/>
    </xf>
    <xf numFmtId="4" fontId="3" fillId="3" borderId="7" xfId="0" applyNumberFormat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4" fontId="23" fillId="0" borderId="7" xfId="0" applyNumberFormat="1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vertical="center" wrapText="1"/>
    </xf>
    <xf numFmtId="2" fontId="3" fillId="3" borderId="14" xfId="0" applyNumberFormat="1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169" fontId="3" fillId="3" borderId="7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/>
    </xf>
    <xf numFmtId="0" fontId="3" fillId="3" borderId="7" xfId="3" applyFont="1" applyFill="1" applyBorder="1" applyAlignment="1">
      <alignment horizontal="center" vertical="center" wrapText="1"/>
    </xf>
    <xf numFmtId="2" fontId="24" fillId="3" borderId="7" xfId="0" applyNumberFormat="1" applyFont="1" applyFill="1" applyBorder="1" applyAlignment="1">
      <alignment horizontal="center" vertical="center"/>
    </xf>
    <xf numFmtId="2" fontId="24" fillId="3" borderId="2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2" fontId="24" fillId="3" borderId="5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3" fillId="3" borderId="4" xfId="3" applyNumberFormat="1" applyFont="1" applyFill="1" applyBorder="1" applyAlignment="1">
      <alignment horizontal="center" vertical="center" wrapText="1"/>
    </xf>
    <xf numFmtId="2" fontId="3" fillId="3" borderId="9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 wrapText="1"/>
    </xf>
    <xf numFmtId="165" fontId="3" fillId="3" borderId="5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 wrapText="1"/>
    </xf>
    <xf numFmtId="165" fontId="3" fillId="3" borderId="3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2" fontId="3" fillId="3" borderId="13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3" applyFont="1" applyFill="1" applyBorder="1" applyAlignment="1">
      <alignment horizontal="center" vertical="center" wrapText="1"/>
    </xf>
    <xf numFmtId="2" fontId="24" fillId="3" borderId="6" xfId="0" applyNumberFormat="1" applyFont="1" applyFill="1" applyBorder="1" applyAlignment="1">
      <alignment horizontal="center" vertical="center"/>
    </xf>
    <xf numFmtId="0" fontId="3" fillId="3" borderId="2" xfId="3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15" xfId="3" applyNumberFormat="1" applyFont="1" applyFill="1" applyBorder="1" applyAlignment="1">
      <alignment horizontal="center" vertical="center" wrapText="1"/>
    </xf>
    <xf numFmtId="2" fontId="3" fillId="3" borderId="15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/>
    </xf>
    <xf numFmtId="165" fontId="3" fillId="3" borderId="2" xfId="0" applyNumberFormat="1" applyFont="1" applyFill="1" applyBorder="1" applyAlignment="1">
      <alignment horizontal="center" vertical="center"/>
    </xf>
    <xf numFmtId="166" fontId="24" fillId="3" borderId="7" xfId="0" applyNumberFormat="1" applyFont="1" applyFill="1" applyBorder="1" applyAlignment="1">
      <alignment horizontal="center" vertical="center"/>
    </xf>
    <xf numFmtId="170" fontId="11" fillId="3" borderId="0" xfId="0" applyNumberFormat="1" applyFont="1" applyFill="1" applyBorder="1" applyAlignment="1">
      <alignment horizontal="center" vertical="center"/>
    </xf>
    <xf numFmtId="170" fontId="11" fillId="3" borderId="5" xfId="0" applyNumberFormat="1" applyFont="1" applyFill="1" applyBorder="1" applyAlignment="1">
      <alignment horizontal="center" vertical="center"/>
    </xf>
    <xf numFmtId="170" fontId="11" fillId="3" borderId="9" xfId="0" applyNumberFormat="1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vertical="center"/>
    </xf>
    <xf numFmtId="165" fontId="11" fillId="0" borderId="14" xfId="0" applyNumberFormat="1" applyFont="1" applyFill="1" applyBorder="1" applyAlignment="1">
      <alignment horizontal="center" vertical="center"/>
    </xf>
    <xf numFmtId="2" fontId="11" fillId="0" borderId="8" xfId="0" applyNumberFormat="1" applyFont="1" applyFill="1" applyBorder="1" applyAlignment="1">
      <alignment horizontal="center" vertical="center"/>
    </xf>
    <xf numFmtId="0" fontId="7" fillId="3" borderId="14" xfId="0" applyNumberFormat="1" applyFont="1" applyFill="1" applyBorder="1" applyAlignment="1">
      <alignment vertical="center"/>
    </xf>
    <xf numFmtId="0" fontId="3" fillId="3" borderId="14" xfId="0" applyNumberFormat="1" applyFont="1" applyFill="1" applyBorder="1" applyAlignment="1">
      <alignment horizontal="center" vertical="center"/>
    </xf>
    <xf numFmtId="2" fontId="3" fillId="3" borderId="7" xfId="1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/>
    <xf numFmtId="0" fontId="23" fillId="0" borderId="7" xfId="0" applyFont="1" applyFill="1" applyBorder="1" applyAlignment="1">
      <alignment horizontal="center"/>
    </xf>
    <xf numFmtId="167" fontId="11" fillId="3" borderId="7" xfId="0" applyNumberFormat="1" applyFont="1" applyFill="1" applyBorder="1" applyAlignment="1">
      <alignment horizontal="center" vertical="center"/>
    </xf>
    <xf numFmtId="4" fontId="11" fillId="3" borderId="7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vertical="center"/>
    </xf>
    <xf numFmtId="0" fontId="3" fillId="3" borderId="10" xfId="0" applyFont="1" applyFill="1" applyBorder="1" applyAlignment="1">
      <alignment horizontal="center" vertical="center" wrapText="1"/>
    </xf>
    <xf numFmtId="4" fontId="3" fillId="3" borderId="14" xfId="0" applyNumberFormat="1" applyFont="1" applyFill="1" applyBorder="1" applyAlignment="1">
      <alignment horizontal="center" vertical="center"/>
    </xf>
    <xf numFmtId="2" fontId="3" fillId="3" borderId="1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3" fillId="3" borderId="7" xfId="0" applyFont="1" applyFill="1" applyBorder="1" applyAlignment="1">
      <alignment vertical="top" wrapText="1"/>
    </xf>
    <xf numFmtId="0" fontId="3" fillId="3" borderId="15" xfId="0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 vertical="center"/>
    </xf>
    <xf numFmtId="2" fontId="3" fillId="3" borderId="8" xfId="1" applyNumberFormat="1" applyFont="1" applyFill="1" applyBorder="1" applyAlignment="1">
      <alignment horizontal="center" vertical="center"/>
    </xf>
    <xf numFmtId="0" fontId="27" fillId="0" borderId="0" xfId="0" applyFont="1"/>
    <xf numFmtId="0" fontId="3" fillId="3" borderId="4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center"/>
    </xf>
    <xf numFmtId="3" fontId="3" fillId="3" borderId="14" xfId="0" applyNumberFormat="1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vertical="center" wrapText="1"/>
    </xf>
    <xf numFmtId="164" fontId="11" fillId="3" borderId="2" xfId="0" applyNumberFormat="1" applyFont="1" applyFill="1" applyBorder="1" applyAlignment="1">
      <alignment horizontal="center" vertical="center"/>
    </xf>
    <xf numFmtId="164" fontId="11" fillId="3" borderId="12" xfId="0" applyNumberFormat="1" applyFont="1" applyFill="1" applyBorder="1" applyAlignment="1">
      <alignment horizontal="center" vertical="center"/>
    </xf>
    <xf numFmtId="2" fontId="11" fillId="3" borderId="2" xfId="0" applyNumberFormat="1" applyFont="1" applyFill="1" applyBorder="1" applyAlignment="1">
      <alignment horizontal="center" vertical="center"/>
    </xf>
    <xf numFmtId="2" fontId="11" fillId="3" borderId="6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center" vertical="center"/>
    </xf>
    <xf numFmtId="2" fontId="11" fillId="3" borderId="7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2" fontId="11" fillId="3" borderId="2" xfId="0" applyNumberFormat="1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left" vertical="center" wrapText="1"/>
    </xf>
    <xf numFmtId="4" fontId="11" fillId="3" borderId="12" xfId="0" applyNumberFormat="1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169" fontId="11" fillId="3" borderId="7" xfId="0" applyNumberFormat="1" applyFont="1" applyFill="1" applyBorder="1" applyAlignment="1">
      <alignment horizontal="center" vertical="center"/>
    </xf>
    <xf numFmtId="164" fontId="11" fillId="3" borderId="7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vertical="center"/>
    </xf>
    <xf numFmtId="164" fontId="11" fillId="3" borderId="14" xfId="0" applyNumberFormat="1" applyFont="1" applyFill="1" applyBorder="1" applyAlignment="1">
      <alignment horizontal="center" vertical="center"/>
    </xf>
    <xf numFmtId="167" fontId="11" fillId="3" borderId="8" xfId="0" applyNumberFormat="1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vertical="center" wrapText="1"/>
    </xf>
    <xf numFmtId="4" fontId="11" fillId="3" borderId="14" xfId="0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/>
    </xf>
    <xf numFmtId="4" fontId="11" fillId="3" borderId="9" xfId="0" applyNumberFormat="1" applyFont="1" applyFill="1" applyBorder="1" applyAlignment="1">
      <alignment horizontal="center" vertical="center"/>
    </xf>
    <xf numFmtId="0" fontId="0" fillId="0" borderId="7" xfId="0" applyBorder="1"/>
    <xf numFmtId="0" fontId="7" fillId="0" borderId="7" xfId="0" applyFont="1" applyBorder="1"/>
    <xf numFmtId="2" fontId="0" fillId="0" borderId="7" xfId="0" applyNumberFormat="1" applyBorder="1"/>
    <xf numFmtId="0" fontId="3" fillId="0" borderId="0" xfId="4" applyFont="1" applyFill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1" fontId="3" fillId="0" borderId="2" xfId="3" applyNumberFormat="1" applyFont="1" applyFill="1" applyBorder="1" applyAlignment="1">
      <alignment horizontal="center" vertical="center" wrapText="1"/>
    </xf>
    <xf numFmtId="1" fontId="3" fillId="0" borderId="3" xfId="3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left" vertical="center" wrapText="1"/>
    </xf>
    <xf numFmtId="2" fontId="3" fillId="0" borderId="2" xfId="4" applyNumberFormat="1" applyFont="1" applyFill="1" applyBorder="1" applyAlignment="1">
      <alignment horizontal="center" vertical="center" wrapText="1"/>
    </xf>
    <xf numFmtId="2" fontId="28" fillId="3" borderId="7" xfId="4" applyNumberFormat="1" applyFont="1" applyFill="1" applyBorder="1" applyAlignment="1">
      <alignment horizontal="left" vertical="center" wrapText="1"/>
    </xf>
    <xf numFmtId="2" fontId="28" fillId="3" borderId="7" xfId="4" applyNumberFormat="1" applyFont="1" applyFill="1" applyBorder="1" applyAlignment="1">
      <alignment horizontal="center" vertical="center" wrapText="1"/>
    </xf>
    <xf numFmtId="165" fontId="28" fillId="3" borderId="7" xfId="4" applyNumberFormat="1" applyFont="1" applyFill="1" applyBorder="1" applyAlignment="1">
      <alignment horizontal="center" vertical="center"/>
    </xf>
    <xf numFmtId="0" fontId="28" fillId="3" borderId="7" xfId="4" applyFont="1" applyFill="1" applyBorder="1" applyAlignment="1">
      <alignment horizontal="left" vertical="center" wrapText="1"/>
    </xf>
    <xf numFmtId="0" fontId="28" fillId="3" borderId="7" xfId="4" applyFont="1" applyFill="1" applyBorder="1" applyAlignment="1">
      <alignment horizontal="center" vertical="center"/>
    </xf>
    <xf numFmtId="0" fontId="28" fillId="3" borderId="7" xfId="4" applyFont="1" applyFill="1" applyBorder="1" applyAlignment="1">
      <alignment vertical="center"/>
    </xf>
    <xf numFmtId="0" fontId="28" fillId="3" borderId="2" xfId="4" applyFont="1" applyFill="1" applyBorder="1" applyAlignment="1">
      <alignment horizontal="center" vertical="center"/>
    </xf>
    <xf numFmtId="0" fontId="28" fillId="3" borderId="6" xfId="4" applyFont="1" applyFill="1" applyBorder="1" applyAlignment="1">
      <alignment vertical="center"/>
    </xf>
    <xf numFmtId="0" fontId="30" fillId="3" borderId="5" xfId="4" applyFont="1" applyFill="1" applyBorder="1" applyAlignment="1">
      <alignment horizontal="center" vertical="center"/>
    </xf>
    <xf numFmtId="0" fontId="28" fillId="3" borderId="12" xfId="4" applyFont="1" applyFill="1" applyBorder="1" applyAlignment="1">
      <alignment horizontal="center" vertical="center"/>
    </xf>
    <xf numFmtId="165" fontId="28" fillId="3" borderId="2" xfId="4" applyNumberFormat="1" applyFont="1" applyFill="1" applyBorder="1" applyAlignment="1">
      <alignment horizontal="center" vertical="center"/>
    </xf>
    <xf numFmtId="0" fontId="28" fillId="3" borderId="2" xfId="4" applyFont="1" applyFill="1" applyBorder="1" applyAlignment="1">
      <alignment vertical="center" wrapText="1"/>
    </xf>
    <xf numFmtId="0" fontId="28" fillId="3" borderId="5" xfId="4" applyFont="1" applyFill="1" applyBorder="1" applyAlignment="1">
      <alignment vertical="center"/>
    </xf>
    <xf numFmtId="0" fontId="28" fillId="3" borderId="5" xfId="4" applyFont="1" applyFill="1" applyBorder="1" applyAlignment="1">
      <alignment horizontal="center" vertical="center"/>
    </xf>
    <xf numFmtId="165" fontId="28" fillId="3" borderId="5" xfId="4" applyNumberFormat="1" applyFont="1" applyFill="1" applyBorder="1" applyAlignment="1">
      <alignment horizontal="center" vertical="center"/>
    </xf>
    <xf numFmtId="0" fontId="28" fillId="3" borderId="6" xfId="4" applyFont="1" applyFill="1" applyBorder="1" applyAlignment="1">
      <alignment horizontal="center" vertical="center"/>
    </xf>
    <xf numFmtId="165" fontId="28" fillId="3" borderId="6" xfId="4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28" fillId="3" borderId="7" xfId="0" applyFont="1" applyFill="1" applyBorder="1" applyAlignment="1">
      <alignment vertical="center"/>
    </xf>
    <xf numFmtId="0" fontId="28" fillId="3" borderId="7" xfId="0" applyFont="1" applyFill="1" applyBorder="1" applyAlignment="1">
      <alignment horizontal="center" vertical="center"/>
    </xf>
    <xf numFmtId="165" fontId="28" fillId="3" borderId="14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28" fillId="3" borderId="2" xfId="4" applyFont="1" applyFill="1" applyBorder="1" applyAlignment="1">
      <alignment vertical="center"/>
    </xf>
    <xf numFmtId="166" fontId="28" fillId="3" borderId="2" xfId="4" applyNumberFormat="1" applyFont="1" applyFill="1" applyBorder="1" applyAlignment="1">
      <alignment horizontal="center" vertical="center"/>
    </xf>
    <xf numFmtId="0" fontId="28" fillId="3" borderId="5" xfId="4" applyFont="1" applyFill="1" applyBorder="1" applyAlignment="1">
      <alignment vertical="center" wrapText="1"/>
    </xf>
    <xf numFmtId="2" fontId="28" fillId="3" borderId="2" xfId="4" applyNumberFormat="1" applyFont="1" applyFill="1" applyBorder="1" applyAlignment="1">
      <alignment vertical="center" wrapText="1"/>
    </xf>
    <xf numFmtId="2" fontId="28" fillId="3" borderId="2" xfId="3" applyNumberFormat="1" applyFont="1" applyFill="1" applyBorder="1" applyAlignment="1">
      <alignment horizontal="center" vertical="center" wrapText="1"/>
    </xf>
    <xf numFmtId="0" fontId="28" fillId="3" borderId="12" xfId="4" applyFont="1" applyFill="1" applyBorder="1" applyAlignment="1">
      <alignment vertical="center"/>
    </xf>
    <xf numFmtId="166" fontId="28" fillId="3" borderId="12" xfId="4" applyNumberFormat="1" applyFont="1" applyFill="1" applyBorder="1" applyAlignment="1">
      <alignment horizontal="center" vertical="center"/>
    </xf>
    <xf numFmtId="0" fontId="28" fillId="3" borderId="0" xfId="4" applyFont="1" applyFill="1" applyBorder="1" applyAlignment="1">
      <alignment vertical="center" wrapText="1"/>
    </xf>
    <xf numFmtId="165" fontId="28" fillId="3" borderId="0" xfId="4" applyNumberFormat="1" applyFont="1" applyFill="1" applyBorder="1" applyAlignment="1">
      <alignment horizontal="center" vertical="center"/>
    </xf>
    <xf numFmtId="0" fontId="28" fillId="3" borderId="0" xfId="4" applyFont="1" applyFill="1" applyBorder="1" applyAlignment="1">
      <alignment vertical="center"/>
    </xf>
    <xf numFmtId="0" fontId="28" fillId="3" borderId="9" xfId="4" applyFont="1" applyFill="1" applyBorder="1" applyAlignment="1">
      <alignment vertical="center"/>
    </xf>
    <xf numFmtId="165" fontId="28" fillId="3" borderId="9" xfId="4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8" fillId="3" borderId="9" xfId="0" applyFont="1" applyFill="1" applyBorder="1" applyAlignment="1">
      <alignment vertical="center" wrapText="1"/>
    </xf>
    <xf numFmtId="0" fontId="28" fillId="3" borderId="6" xfId="0" applyFont="1" applyFill="1" applyBorder="1" applyAlignment="1">
      <alignment horizontal="center" vertical="center"/>
    </xf>
    <xf numFmtId="165" fontId="28" fillId="3" borderId="9" xfId="0" applyNumberFormat="1" applyFont="1" applyFill="1" applyBorder="1" applyAlignment="1">
      <alignment horizontal="center" vertical="center"/>
    </xf>
    <xf numFmtId="49" fontId="3" fillId="0" borderId="2" xfId="4" applyNumberFormat="1" applyFont="1" applyFill="1" applyBorder="1" applyAlignment="1">
      <alignment horizontal="center" vertical="center" wrapText="1"/>
    </xf>
    <xf numFmtId="2" fontId="28" fillId="3" borderId="0" xfId="4" applyNumberFormat="1" applyFont="1" applyFill="1" applyBorder="1" applyAlignment="1">
      <alignment horizontal="left" vertical="center" wrapText="1"/>
    </xf>
    <xf numFmtId="2" fontId="28" fillId="3" borderId="5" xfId="4" applyNumberFormat="1" applyFont="1" applyFill="1" applyBorder="1" applyAlignment="1">
      <alignment horizontal="center" vertical="center" wrapText="1"/>
    </xf>
    <xf numFmtId="165" fontId="28" fillId="3" borderId="0" xfId="4" applyNumberFormat="1" applyFont="1" applyFill="1" applyBorder="1" applyAlignment="1">
      <alignment horizontal="center" vertical="center" wrapText="1"/>
    </xf>
    <xf numFmtId="49" fontId="3" fillId="0" borderId="5" xfId="4" applyNumberFormat="1" applyFont="1" applyFill="1" applyBorder="1" applyAlignment="1">
      <alignment horizontal="center" vertical="center" wrapText="1"/>
    </xf>
    <xf numFmtId="49" fontId="3" fillId="0" borderId="6" xfId="4" applyNumberFormat="1" applyFont="1" applyFill="1" applyBorder="1" applyAlignment="1">
      <alignment horizontal="center" vertical="center" wrapText="1"/>
    </xf>
    <xf numFmtId="2" fontId="28" fillId="3" borderId="13" xfId="4" applyNumberFormat="1" applyFont="1" applyFill="1" applyBorder="1" applyAlignment="1">
      <alignment horizontal="left" vertical="center" wrapText="1"/>
    </xf>
    <xf numFmtId="2" fontId="28" fillId="3" borderId="6" xfId="4" applyNumberFormat="1" applyFont="1" applyFill="1" applyBorder="1" applyAlignment="1">
      <alignment horizontal="center" vertical="center" wrapText="1"/>
    </xf>
    <xf numFmtId="165" fontId="28" fillId="3" borderId="9" xfId="4" applyNumberFormat="1" applyFont="1" applyFill="1" applyBorder="1" applyAlignment="1">
      <alignment horizontal="center" vertical="center" wrapText="1"/>
    </xf>
    <xf numFmtId="165" fontId="28" fillId="3" borderId="12" xfId="4" applyNumberFormat="1" applyFont="1" applyFill="1" applyBorder="1" applyAlignment="1">
      <alignment horizontal="center" vertical="center" wrapText="1"/>
    </xf>
    <xf numFmtId="2" fontId="28" fillId="3" borderId="9" xfId="4" applyNumberFormat="1" applyFont="1" applyFill="1" applyBorder="1" applyAlignment="1">
      <alignment horizontal="left" vertical="center" wrapText="1"/>
    </xf>
    <xf numFmtId="0" fontId="28" fillId="3" borderId="3" xfId="4" applyFont="1" applyFill="1" applyBorder="1" applyAlignment="1">
      <alignment horizontal="center" vertical="center" wrapText="1"/>
    </xf>
    <xf numFmtId="165" fontId="28" fillId="3" borderId="3" xfId="4" applyNumberFormat="1" applyFont="1" applyFill="1" applyBorder="1" applyAlignment="1">
      <alignment horizontal="center" vertical="center"/>
    </xf>
    <xf numFmtId="0" fontId="28" fillId="3" borderId="11" xfId="4" applyFont="1" applyFill="1" applyBorder="1" applyAlignment="1">
      <alignment horizontal="center" vertical="center"/>
    </xf>
    <xf numFmtId="165" fontId="28" fillId="3" borderId="11" xfId="4" applyNumberFormat="1" applyFont="1" applyFill="1" applyBorder="1" applyAlignment="1">
      <alignment horizontal="center" vertical="center"/>
    </xf>
    <xf numFmtId="165" fontId="28" fillId="3" borderId="13" xfId="4" applyNumberFormat="1" applyFont="1" applyFill="1" applyBorder="1" applyAlignment="1">
      <alignment horizontal="center" vertical="center"/>
    </xf>
    <xf numFmtId="0" fontId="28" fillId="3" borderId="12" xfId="4" applyNumberFormat="1" applyFont="1" applyFill="1" applyBorder="1" applyAlignment="1">
      <alignment vertical="center" wrapText="1"/>
    </xf>
    <xf numFmtId="0" fontId="28" fillId="3" borderId="2" xfId="4" applyNumberFormat="1" applyFont="1" applyFill="1" applyBorder="1" applyAlignment="1">
      <alignment horizontal="center" vertical="center"/>
    </xf>
    <xf numFmtId="165" fontId="28" fillId="3" borderId="12" xfId="4" applyNumberFormat="1" applyFont="1" applyFill="1" applyBorder="1" applyAlignment="1">
      <alignment horizontal="center" vertical="center"/>
    </xf>
    <xf numFmtId="0" fontId="28" fillId="3" borderId="0" xfId="4" applyNumberFormat="1" applyFont="1" applyFill="1" applyBorder="1" applyAlignment="1">
      <alignment vertical="center"/>
    </xf>
    <xf numFmtId="0" fontId="28" fillId="3" borderId="5" xfId="4" applyNumberFormat="1" applyFont="1" applyFill="1" applyBorder="1" applyAlignment="1">
      <alignment horizontal="center" vertical="center"/>
    </xf>
    <xf numFmtId="0" fontId="28" fillId="3" borderId="9" xfId="4" applyNumberFormat="1" applyFont="1" applyFill="1" applyBorder="1" applyAlignment="1">
      <alignment vertical="center"/>
    </xf>
    <xf numFmtId="0" fontId="28" fillId="3" borderId="6" xfId="4" applyNumberFormat="1" applyFont="1" applyFill="1" applyBorder="1" applyAlignment="1">
      <alignment horizontal="center" vertical="center"/>
    </xf>
    <xf numFmtId="0" fontId="11" fillId="3" borderId="2" xfId="3" applyFont="1" applyFill="1" applyBorder="1" applyAlignment="1">
      <alignment horizontal="center" vertical="center" wrapText="1"/>
    </xf>
    <xf numFmtId="165" fontId="11" fillId="3" borderId="12" xfId="0" applyNumberFormat="1" applyFont="1" applyFill="1" applyBorder="1" applyAlignment="1">
      <alignment horizontal="center" vertical="center"/>
    </xf>
    <xf numFmtId="2" fontId="11" fillId="3" borderId="3" xfId="0" applyNumberFormat="1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vertical="center" wrapText="1"/>
    </xf>
    <xf numFmtId="0" fontId="11" fillId="3" borderId="6" xfId="3" applyFont="1" applyFill="1" applyBorder="1" applyAlignment="1">
      <alignment horizontal="center" vertical="center" wrapText="1"/>
    </xf>
    <xf numFmtId="165" fontId="11" fillId="3" borderId="9" xfId="0" applyNumberFormat="1" applyFont="1" applyFill="1" applyBorder="1" applyAlignment="1">
      <alignment horizontal="center" vertical="center"/>
    </xf>
    <xf numFmtId="2" fontId="11" fillId="3" borderId="13" xfId="0" applyNumberFormat="1" applyFont="1" applyFill="1" applyBorder="1" applyAlignment="1">
      <alignment horizontal="center" vertical="center"/>
    </xf>
    <xf numFmtId="0" fontId="8" fillId="0" borderId="7" xfId="3" applyFont="1" applyFill="1" applyBorder="1" applyAlignment="1">
      <alignment horizontal="center" vertical="center" wrapText="1"/>
    </xf>
    <xf numFmtId="2" fontId="3" fillId="0" borderId="7" xfId="4" applyNumberFormat="1" applyFont="1" applyFill="1" applyBorder="1" applyAlignment="1">
      <alignment vertical="center" wrapText="1"/>
    </xf>
    <xf numFmtId="2" fontId="3" fillId="0" borderId="7" xfId="3" applyNumberFormat="1" applyFont="1" applyFill="1" applyBorder="1" applyAlignment="1">
      <alignment horizontal="center" vertical="center" wrapText="1"/>
    </xf>
    <xf numFmtId="166" fontId="11" fillId="3" borderId="7" xfId="4" applyNumberFormat="1" applyFont="1" applyFill="1" applyBorder="1" applyAlignment="1">
      <alignment horizontal="center" vertical="center"/>
    </xf>
    <xf numFmtId="166" fontId="11" fillId="3" borderId="2" xfId="4" applyNumberFormat="1" applyFont="1" applyFill="1" applyBorder="1" applyAlignment="1">
      <alignment horizontal="center" vertical="center"/>
    </xf>
    <xf numFmtId="2" fontId="11" fillId="3" borderId="8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/>
    </xf>
    <xf numFmtId="165" fontId="11" fillId="3" borderId="5" xfId="0" applyNumberFormat="1" applyFont="1" applyFill="1" applyBorder="1" applyAlignment="1">
      <alignment horizontal="center" vertical="center"/>
    </xf>
    <xf numFmtId="2" fontId="11" fillId="3" borderId="5" xfId="0" applyNumberFormat="1" applyFont="1" applyFill="1" applyBorder="1" applyAlignment="1">
      <alignment horizontal="center" vertical="center"/>
    </xf>
    <xf numFmtId="2" fontId="11" fillId="3" borderId="11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vertical="center"/>
    </xf>
    <xf numFmtId="165" fontId="11" fillId="3" borderId="6" xfId="0" applyNumberFormat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/>
    </xf>
    <xf numFmtId="165" fontId="11" fillId="3" borderId="14" xfId="0" applyNumberFormat="1" applyFont="1" applyFill="1" applyBorder="1" applyAlignment="1">
      <alignment horizontal="center" vertical="center"/>
    </xf>
    <xf numFmtId="2" fontId="11" fillId="3" borderId="10" xfId="0" applyNumberFormat="1" applyFont="1" applyFill="1" applyBorder="1" applyAlignment="1">
      <alignment horizontal="center" vertical="center"/>
    </xf>
    <xf numFmtId="0" fontId="11" fillId="0" borderId="12" xfId="4" applyFont="1" applyFill="1" applyBorder="1" applyAlignment="1">
      <alignment vertical="center"/>
    </xf>
    <xf numFmtId="166" fontId="11" fillId="3" borderId="12" xfId="4" applyNumberFormat="1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vertical="center" wrapText="1"/>
    </xf>
    <xf numFmtId="165" fontId="11" fillId="3" borderId="0" xfId="4" applyNumberFormat="1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vertical="center"/>
    </xf>
    <xf numFmtId="0" fontId="11" fillId="0" borderId="9" xfId="4" applyFont="1" applyFill="1" applyBorder="1" applyAlignment="1">
      <alignment vertical="center"/>
    </xf>
    <xf numFmtId="165" fontId="11" fillId="3" borderId="9" xfId="4" applyNumberFormat="1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vertical="center"/>
    </xf>
    <xf numFmtId="0" fontId="11" fillId="0" borderId="5" xfId="4" applyFont="1" applyFill="1" applyBorder="1" applyAlignment="1">
      <alignment vertical="center" wrapText="1"/>
    </xf>
    <xf numFmtId="165" fontId="11" fillId="3" borderId="5" xfId="4" applyNumberFormat="1" applyFont="1" applyFill="1" applyBorder="1" applyAlignment="1">
      <alignment horizontal="center" vertical="center"/>
    </xf>
    <xf numFmtId="165" fontId="11" fillId="3" borderId="6" xfId="4" applyNumberFormat="1" applyFont="1" applyFill="1" applyBorder="1" applyAlignment="1">
      <alignment horizontal="center" vertical="center"/>
    </xf>
    <xf numFmtId="165" fontId="11" fillId="3" borderId="7" xfId="0" applyNumberFormat="1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vertical="center"/>
    </xf>
    <xf numFmtId="166" fontId="11" fillId="3" borderId="14" xfId="0" applyNumberFormat="1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2" fontId="11" fillId="0" borderId="0" xfId="4" applyNumberFormat="1" applyFont="1" applyFill="1" applyBorder="1" applyAlignment="1">
      <alignment horizontal="left" vertical="center" wrapText="1"/>
    </xf>
    <xf numFmtId="2" fontId="11" fillId="0" borderId="5" xfId="4" applyNumberFormat="1" applyFont="1" applyFill="1" applyBorder="1" applyAlignment="1">
      <alignment horizontal="center" vertical="center" wrapText="1"/>
    </xf>
    <xf numFmtId="165" fontId="11" fillId="3" borderId="0" xfId="4" applyNumberFormat="1" applyFont="1" applyFill="1" applyBorder="1" applyAlignment="1">
      <alignment horizontal="center" vertical="center" wrapText="1"/>
    </xf>
    <xf numFmtId="2" fontId="11" fillId="0" borderId="13" xfId="4" applyNumberFormat="1" applyFont="1" applyFill="1" applyBorder="1" applyAlignment="1">
      <alignment horizontal="left" vertical="center" wrapText="1"/>
    </xf>
    <xf numFmtId="2" fontId="11" fillId="0" borderId="6" xfId="4" applyNumberFormat="1" applyFont="1" applyFill="1" applyBorder="1" applyAlignment="1">
      <alignment horizontal="center" vertical="center" wrapText="1"/>
    </xf>
    <xf numFmtId="165" fontId="11" fillId="3" borderId="9" xfId="4" applyNumberFormat="1" applyFont="1" applyFill="1" applyBorder="1" applyAlignment="1">
      <alignment horizontal="center" vertical="center" wrapText="1"/>
    </xf>
    <xf numFmtId="166" fontId="11" fillId="3" borderId="12" xfId="4" applyNumberFormat="1" applyFont="1" applyFill="1" applyBorder="1" applyAlignment="1">
      <alignment horizontal="center" vertical="center" wrapText="1"/>
    </xf>
    <xf numFmtId="2" fontId="11" fillId="0" borderId="9" xfId="4" applyNumberFormat="1" applyFont="1" applyFill="1" applyBorder="1" applyAlignment="1">
      <alignment horizontal="left" vertical="center" wrapText="1"/>
    </xf>
    <xf numFmtId="2" fontId="11" fillId="0" borderId="7" xfId="0" applyNumberFormat="1" applyFont="1" applyFill="1" applyBorder="1" applyAlignment="1">
      <alignment vertical="center" wrapText="1"/>
    </xf>
    <xf numFmtId="2" fontId="11" fillId="0" borderId="7" xfId="3" applyNumberFormat="1" applyFont="1" applyFill="1" applyBorder="1" applyAlignment="1">
      <alignment horizontal="center" vertical="center" wrapText="1"/>
    </xf>
    <xf numFmtId="166" fontId="11" fillId="3" borderId="7" xfId="0" applyNumberFormat="1" applyFont="1" applyFill="1" applyBorder="1" applyAlignment="1">
      <alignment horizontal="center" vertical="center"/>
    </xf>
    <xf numFmtId="0" fontId="11" fillId="0" borderId="12" xfId="4" applyNumberFormat="1" applyFont="1" applyFill="1" applyBorder="1" applyAlignment="1">
      <alignment vertical="center" wrapText="1"/>
    </xf>
    <xf numFmtId="0" fontId="11" fillId="0" borderId="2" xfId="4" applyNumberFormat="1" applyFont="1" applyFill="1" applyBorder="1" applyAlignment="1">
      <alignment horizontal="center" vertical="center"/>
    </xf>
    <xf numFmtId="165" fontId="11" fillId="3" borderId="12" xfId="4" applyNumberFormat="1" applyFont="1" applyFill="1" applyBorder="1" applyAlignment="1">
      <alignment horizontal="center" vertical="center"/>
    </xf>
    <xf numFmtId="0" fontId="11" fillId="0" borderId="0" xfId="4" applyNumberFormat="1" applyFont="1" applyFill="1" applyBorder="1" applyAlignment="1">
      <alignment vertical="center"/>
    </xf>
    <xf numFmtId="0" fontId="11" fillId="0" borderId="5" xfId="4" applyNumberFormat="1" applyFont="1" applyFill="1" applyBorder="1" applyAlignment="1">
      <alignment horizontal="center" vertical="center"/>
    </xf>
    <xf numFmtId="0" fontId="11" fillId="0" borderId="9" xfId="4" applyNumberFormat="1" applyFont="1" applyFill="1" applyBorder="1" applyAlignment="1">
      <alignment vertical="center"/>
    </xf>
    <xf numFmtId="0" fontId="11" fillId="0" borderId="6" xfId="4" applyNumberFormat="1" applyFont="1" applyFill="1" applyBorder="1" applyAlignment="1">
      <alignment horizontal="center" vertical="center"/>
    </xf>
    <xf numFmtId="170" fontId="3" fillId="3" borderId="6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166" fontId="3" fillId="3" borderId="7" xfId="0" applyNumberFormat="1" applyFont="1" applyFill="1" applyBorder="1" applyAlignment="1">
      <alignment horizontal="center" vertical="center" wrapText="1"/>
    </xf>
    <xf numFmtId="166" fontId="3" fillId="3" borderId="14" xfId="0" applyNumberFormat="1" applyFont="1" applyFill="1" applyBorder="1" applyAlignment="1">
      <alignment horizontal="center" vertical="center" wrapText="1"/>
    </xf>
    <xf numFmtId="166" fontId="3" fillId="3" borderId="5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vertical="top" wrapText="1"/>
    </xf>
    <xf numFmtId="0" fontId="3" fillId="3" borderId="12" xfId="0" applyNumberFormat="1" applyFont="1" applyFill="1" applyBorder="1" applyAlignment="1">
      <alignment horizontal="center" vertical="center"/>
    </xf>
    <xf numFmtId="166" fontId="3" fillId="3" borderId="5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top" wrapText="1"/>
    </xf>
    <xf numFmtId="170" fontId="3" fillId="3" borderId="2" xfId="0" applyNumberFormat="1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26" fillId="3" borderId="14" xfId="4" applyFont="1" applyFill="1" applyBorder="1" applyAlignment="1">
      <alignment vertical="center" wrapText="1"/>
    </xf>
    <xf numFmtId="0" fontId="3" fillId="3" borderId="14" xfId="4" applyFont="1" applyFill="1" applyBorder="1" applyAlignment="1">
      <alignment horizontal="center" vertical="center"/>
    </xf>
    <xf numFmtId="2" fontId="3" fillId="3" borderId="14" xfId="4" applyNumberFormat="1" applyFont="1" applyFill="1" applyBorder="1" applyAlignment="1">
      <alignment horizontal="center" vertical="center"/>
    </xf>
    <xf numFmtId="2" fontId="3" fillId="3" borderId="8" xfId="4" applyNumberFormat="1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 wrapText="1"/>
    </xf>
    <xf numFmtId="0" fontId="3" fillId="3" borderId="7" xfId="4" applyNumberFormat="1" applyFont="1" applyFill="1" applyBorder="1" applyAlignment="1">
      <alignment vertical="center" wrapText="1"/>
    </xf>
    <xf numFmtId="0" fontId="3" fillId="3" borderId="7" xfId="4" applyNumberFormat="1" applyFont="1" applyFill="1" applyBorder="1" applyAlignment="1">
      <alignment horizontal="center" vertical="center"/>
    </xf>
    <xf numFmtId="165" fontId="3" fillId="3" borderId="7" xfId="4" applyNumberFormat="1" applyFont="1" applyFill="1" applyBorder="1" applyAlignment="1">
      <alignment horizontal="center" vertical="center"/>
    </xf>
    <xf numFmtId="2" fontId="3" fillId="3" borderId="2" xfId="4" applyNumberFormat="1" applyFont="1" applyFill="1" applyBorder="1" applyAlignment="1">
      <alignment horizontal="center" vertical="center"/>
    </xf>
    <xf numFmtId="2" fontId="3" fillId="3" borderId="7" xfId="4" applyNumberFormat="1" applyFont="1" applyFill="1" applyBorder="1" applyAlignment="1">
      <alignment horizontal="center" vertical="center"/>
    </xf>
    <xf numFmtId="0" fontId="3" fillId="3" borderId="6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2" xfId="4" applyNumberFormat="1" applyFont="1" applyFill="1" applyBorder="1" applyAlignment="1">
      <alignment vertical="center" wrapText="1"/>
    </xf>
    <xf numFmtId="165" fontId="3" fillId="3" borderId="10" xfId="4" applyNumberFormat="1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vertical="center" wrapText="1"/>
    </xf>
    <xf numFmtId="2" fontId="3" fillId="3" borderId="10" xfId="4" applyNumberFormat="1" applyFont="1" applyFill="1" applyBorder="1" applyAlignment="1">
      <alignment horizontal="center" vertical="center" wrapText="1"/>
    </xf>
    <xf numFmtId="2" fontId="3" fillId="3" borderId="2" xfId="4" applyNumberFormat="1" applyFont="1" applyFill="1" applyBorder="1" applyAlignment="1">
      <alignment horizontal="center" vertical="center" wrapText="1"/>
    </xf>
    <xf numFmtId="0" fontId="3" fillId="3" borderId="7" xfId="4" applyFont="1" applyFill="1" applyBorder="1" applyAlignment="1">
      <alignment horizontal="left" vertical="center" wrapText="1"/>
    </xf>
    <xf numFmtId="0" fontId="3" fillId="3" borderId="2" xfId="4" applyFont="1" applyFill="1" applyBorder="1" applyAlignment="1">
      <alignment vertical="center" wrapText="1"/>
    </xf>
    <xf numFmtId="165" fontId="3" fillId="3" borderId="3" xfId="4" applyNumberFormat="1" applyFont="1" applyFill="1" applyBorder="1" applyAlignment="1">
      <alignment horizontal="center" vertical="center"/>
    </xf>
    <xf numFmtId="2" fontId="3" fillId="3" borderId="6" xfId="4" applyNumberFormat="1" applyFont="1" applyFill="1" applyBorder="1" applyAlignment="1">
      <alignment horizontal="center" vertical="center"/>
    </xf>
    <xf numFmtId="0" fontId="3" fillId="3" borderId="6" xfId="4" applyNumberFormat="1" applyFont="1" applyFill="1" applyBorder="1" applyAlignment="1">
      <alignment vertical="center" wrapText="1"/>
    </xf>
    <xf numFmtId="0" fontId="3" fillId="3" borderId="7" xfId="4" applyFont="1" applyFill="1" applyBorder="1" applyAlignment="1">
      <alignment vertical="center"/>
    </xf>
    <xf numFmtId="0" fontId="23" fillId="0" borderId="7" xfId="4" applyFont="1" applyFill="1" applyBorder="1" applyAlignment="1">
      <alignment vertical="center"/>
    </xf>
    <xf numFmtId="0" fontId="23" fillId="0" borderId="7" xfId="4" applyFont="1" applyFill="1" applyBorder="1" applyAlignment="1">
      <alignment horizontal="center" vertical="center"/>
    </xf>
    <xf numFmtId="169" fontId="23" fillId="3" borderId="7" xfId="4" applyNumberFormat="1" applyFont="1" applyFill="1" applyBorder="1" applyAlignment="1">
      <alignment horizontal="center" vertical="center"/>
    </xf>
    <xf numFmtId="4" fontId="11" fillId="3" borderId="7" xfId="4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4" fontId="32" fillId="3" borderId="0" xfId="0" applyNumberFormat="1" applyFont="1" applyFill="1" applyBorder="1" applyAlignment="1">
      <alignment horizontal="center" vertical="center"/>
    </xf>
    <xf numFmtId="167" fontId="11" fillId="3" borderId="14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4" fontId="23" fillId="3" borderId="7" xfId="0" applyNumberFormat="1" applyFont="1" applyFill="1" applyBorder="1" applyAlignment="1">
      <alignment horizontal="center" vertical="center"/>
    </xf>
    <xf numFmtId="168" fontId="23" fillId="3" borderId="7" xfId="0" applyNumberFormat="1" applyFont="1" applyFill="1" applyBorder="1" applyAlignment="1">
      <alignment horizontal="center" vertical="center"/>
    </xf>
    <xf numFmtId="169" fontId="23" fillId="3" borderId="7" xfId="0" applyNumberFormat="1" applyFont="1" applyFill="1" applyBorder="1" applyAlignment="1">
      <alignment horizontal="center" vertical="center"/>
    </xf>
    <xf numFmtId="0" fontId="23" fillId="0" borderId="7" xfId="5" applyFont="1" applyFill="1" applyBorder="1" applyAlignment="1">
      <alignment vertical="center"/>
    </xf>
    <xf numFmtId="0" fontId="23" fillId="0" borderId="7" xfId="5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vertical="center"/>
    </xf>
    <xf numFmtId="0" fontId="23" fillId="3" borderId="7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23" fillId="0" borderId="2" xfId="0" applyFont="1" applyFill="1" applyBorder="1"/>
    <xf numFmtId="0" fontId="23" fillId="0" borderId="2" xfId="0" applyFont="1" applyFill="1" applyBorder="1" applyAlignment="1">
      <alignment horizontal="center" vertical="center"/>
    </xf>
    <xf numFmtId="4" fontId="23" fillId="3" borderId="2" xfId="0" applyNumberFormat="1" applyFont="1" applyFill="1" applyBorder="1" applyAlignment="1">
      <alignment horizontal="center" vertical="center"/>
    </xf>
    <xf numFmtId="167" fontId="11" fillId="3" borderId="2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23" fillId="0" borderId="5" xfId="0" applyFont="1" applyFill="1" applyBorder="1"/>
    <xf numFmtId="0" fontId="23" fillId="0" borderId="5" xfId="0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 vertical="center"/>
    </xf>
    <xf numFmtId="167" fontId="11" fillId="3" borderId="5" xfId="0" applyNumberFormat="1" applyFont="1" applyFill="1" applyBorder="1" applyAlignment="1">
      <alignment horizontal="center" vertical="center"/>
    </xf>
    <xf numFmtId="0" fontId="23" fillId="0" borderId="6" xfId="0" applyFont="1" applyFill="1" applyBorder="1"/>
    <xf numFmtId="0" fontId="23" fillId="0" borderId="6" xfId="0" applyFont="1" applyFill="1" applyBorder="1" applyAlignment="1">
      <alignment horizontal="center"/>
    </xf>
    <xf numFmtId="4" fontId="23" fillId="3" borderId="6" xfId="0" applyNumberFormat="1" applyFont="1" applyFill="1" applyBorder="1" applyAlignment="1">
      <alignment horizontal="center" vertical="center"/>
    </xf>
    <xf numFmtId="167" fontId="11" fillId="3" borderId="6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right" vertical="center"/>
    </xf>
    <xf numFmtId="2" fontId="16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2" fontId="3" fillId="3" borderId="7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Alignment="1">
      <alignment vertical="center"/>
    </xf>
    <xf numFmtId="0" fontId="8" fillId="3" borderId="7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3" fillId="0" borderId="7" xfId="3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vertical="center" wrapText="1"/>
    </xf>
    <xf numFmtId="2" fontId="3" fillId="3" borderId="7" xfId="3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165" fontId="3" fillId="3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vertical="center"/>
    </xf>
    <xf numFmtId="0" fontId="8" fillId="3" borderId="7" xfId="0" applyFont="1" applyFill="1" applyBorder="1" applyAlignment="1">
      <alignment vertical="center" wrapText="1"/>
    </xf>
    <xf numFmtId="0" fontId="3" fillId="3" borderId="7" xfId="3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2" fontId="3" fillId="0" borderId="7" xfId="0" applyNumberFormat="1" applyFont="1" applyFill="1" applyBorder="1" applyAlignment="1">
      <alignment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vertical="center" wrapText="1"/>
    </xf>
    <xf numFmtId="165" fontId="3" fillId="0" borderId="0" xfId="0" applyNumberFormat="1" applyFont="1" applyFill="1" applyAlignment="1">
      <alignment vertical="center"/>
    </xf>
    <xf numFmtId="165" fontId="3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34" fillId="0" borderId="7" xfId="0" applyFont="1" applyFill="1" applyBorder="1" applyAlignment="1">
      <alignment horizontal="center" vertical="center" wrapText="1"/>
    </xf>
    <xf numFmtId="1" fontId="34" fillId="0" borderId="7" xfId="0" applyNumberFormat="1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/>
    </xf>
    <xf numFmtId="0" fontId="36" fillId="0" borderId="7" xfId="0" applyFont="1" applyFill="1" applyBorder="1" applyAlignment="1">
      <alignment horizontal="center" vertical="center" wrapText="1"/>
    </xf>
    <xf numFmtId="2" fontId="36" fillId="0" borderId="7" xfId="0" applyNumberFormat="1" applyFont="1" applyFill="1" applyBorder="1" applyAlignment="1">
      <alignment horizontal="center" vertical="center" wrapText="1"/>
    </xf>
    <xf numFmtId="2" fontId="36" fillId="0" borderId="7" xfId="0" applyNumberFormat="1" applyFont="1" applyFill="1" applyBorder="1" applyAlignment="1">
      <alignment horizontal="center" vertical="center"/>
    </xf>
    <xf numFmtId="165" fontId="36" fillId="0" borderId="7" xfId="0" applyNumberFormat="1" applyFont="1" applyFill="1" applyBorder="1" applyAlignment="1">
      <alignment horizontal="center" vertical="center"/>
    </xf>
    <xf numFmtId="0" fontId="25" fillId="0" borderId="0" xfId="0" applyFont="1" applyFill="1"/>
    <xf numFmtId="164" fontId="36" fillId="0" borderId="7" xfId="0" applyNumberFormat="1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vertical="center"/>
    </xf>
    <xf numFmtId="2" fontId="32" fillId="0" borderId="0" xfId="4" applyNumberFormat="1" applyFont="1" applyFill="1" applyAlignment="1">
      <alignment vertical="center"/>
    </xf>
    <xf numFmtId="49" fontId="32" fillId="0" borderId="0" xfId="4" applyNumberFormat="1" applyFont="1" applyFill="1" applyAlignment="1">
      <alignment vertical="center"/>
    </xf>
    <xf numFmtId="0" fontId="43" fillId="0" borderId="0" xfId="4" applyFont="1" applyFill="1" applyBorder="1"/>
    <xf numFmtId="0" fontId="31" fillId="0" borderId="0" xfId="0" applyFont="1" applyFill="1" applyBorder="1" applyAlignment="1"/>
    <xf numFmtId="0" fontId="23" fillId="0" borderId="0" xfId="0" applyFont="1" applyFill="1"/>
    <xf numFmtId="0" fontId="43" fillId="0" borderId="7" xfId="0" applyFont="1" applyFill="1" applyBorder="1" applyAlignment="1">
      <alignment horizontal="center" vertical="center" wrapText="1"/>
    </xf>
    <xf numFmtId="1" fontId="43" fillId="0" borderId="7" xfId="0" applyNumberFormat="1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center"/>
    </xf>
    <xf numFmtId="0" fontId="43" fillId="0" borderId="7" xfId="0" applyFont="1" applyFill="1" applyBorder="1" applyAlignment="1">
      <alignment horizontal="center" vertical="center"/>
    </xf>
    <xf numFmtId="2" fontId="43" fillId="0" borderId="7" xfId="0" applyNumberFormat="1" applyFont="1" applyFill="1" applyBorder="1" applyAlignment="1">
      <alignment horizontal="center" vertical="center"/>
    </xf>
    <xf numFmtId="165" fontId="43" fillId="0" borderId="7" xfId="0" applyNumberFormat="1" applyFont="1" applyFill="1" applyBorder="1" applyAlignment="1">
      <alignment horizontal="center" vertical="center"/>
    </xf>
    <xf numFmtId="0" fontId="23" fillId="0" borderId="0" xfId="6" applyFont="1" applyFill="1"/>
    <xf numFmtId="0" fontId="23" fillId="0" borderId="7" xfId="6" applyFont="1" applyFill="1" applyBorder="1" applyAlignment="1">
      <alignment horizontal="center" vertical="center" wrapText="1"/>
    </xf>
    <xf numFmtId="0" fontId="23" fillId="0" borderId="7" xfId="6" applyFont="1" applyFill="1" applyBorder="1" applyAlignment="1">
      <alignment horizontal="left" vertical="center"/>
    </xf>
    <xf numFmtId="0" fontId="23" fillId="0" borderId="7" xfId="6" applyFont="1" applyFill="1" applyBorder="1" applyAlignment="1">
      <alignment horizontal="center" vertical="center"/>
    </xf>
    <xf numFmtId="0" fontId="23" fillId="0" borderId="7" xfId="6" applyFont="1" applyFill="1" applyBorder="1" applyAlignment="1">
      <alignment vertical="center"/>
    </xf>
    <xf numFmtId="4" fontId="23" fillId="0" borderId="7" xfId="6" applyNumberFormat="1" applyFont="1" applyFill="1" applyBorder="1" applyAlignment="1">
      <alignment horizontal="center" vertical="center"/>
    </xf>
    <xf numFmtId="165" fontId="23" fillId="0" borderId="7" xfId="6" applyNumberFormat="1" applyFont="1" applyFill="1" applyBorder="1" applyAlignment="1">
      <alignment horizontal="center" vertical="center"/>
    </xf>
    <xf numFmtId="2" fontId="23" fillId="0" borderId="7" xfId="6" applyNumberFormat="1" applyFont="1" applyFill="1" applyBorder="1" applyAlignment="1">
      <alignment horizontal="center" vertical="center"/>
    </xf>
    <xf numFmtId="0" fontId="43" fillId="0" borderId="7" xfId="0" applyFont="1" applyFill="1" applyBorder="1" applyAlignment="1">
      <alignment vertical="center"/>
    </xf>
    <xf numFmtId="0" fontId="36" fillId="0" borderId="7" xfId="0" applyFont="1" applyFill="1" applyBorder="1" applyAlignment="1">
      <alignment horizontal="center" vertical="center"/>
    </xf>
    <xf numFmtId="0" fontId="47" fillId="0" borderId="7" xfId="0" applyFont="1" applyFill="1" applyBorder="1" applyAlignment="1">
      <alignment horizontal="left" vertical="center" wrapText="1"/>
    </xf>
    <xf numFmtId="0" fontId="36" fillId="0" borderId="7" xfId="0" applyFont="1" applyFill="1" applyBorder="1" applyAlignment="1">
      <alignment horizontal="left" vertical="center"/>
    </xf>
    <xf numFmtId="0" fontId="36" fillId="0" borderId="7" xfId="0" applyFont="1" applyFill="1" applyBorder="1" applyAlignment="1">
      <alignment horizontal="left" vertical="center" wrapText="1"/>
    </xf>
    <xf numFmtId="0" fontId="36" fillId="0" borderId="0" xfId="0" applyFont="1" applyFill="1"/>
    <xf numFmtId="164" fontId="3" fillId="0" borderId="7" xfId="0" applyNumberFormat="1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165" fontId="25" fillId="0" borderId="7" xfId="0" applyNumberFormat="1" applyFont="1" applyFill="1" applyBorder="1" applyAlignment="1">
      <alignment horizontal="center" vertical="center"/>
    </xf>
    <xf numFmtId="1" fontId="25" fillId="0" borderId="7" xfId="0" applyNumberFormat="1" applyFont="1" applyFill="1" applyBorder="1" applyAlignment="1">
      <alignment horizontal="center" vertical="center" wrapText="1"/>
    </xf>
    <xf numFmtId="0" fontId="34" fillId="0" borderId="0" xfId="6" applyFont="1" applyFill="1"/>
    <xf numFmtId="0" fontId="36" fillId="0" borderId="7" xfId="6" applyFont="1" applyFill="1" applyBorder="1" applyAlignment="1">
      <alignment horizontal="center" vertical="center"/>
    </xf>
    <xf numFmtId="2" fontId="36" fillId="0" borderId="7" xfId="6" applyNumberFormat="1" applyFont="1" applyFill="1" applyBorder="1" applyAlignment="1">
      <alignment horizontal="center" vertical="center"/>
    </xf>
    <xf numFmtId="0" fontId="36" fillId="0" borderId="7" xfId="6" applyFont="1" applyFill="1" applyBorder="1" applyAlignment="1">
      <alignment horizontal="left" vertical="top" wrapText="1"/>
    </xf>
    <xf numFmtId="165" fontId="36" fillId="0" borderId="7" xfId="6" applyNumberFormat="1" applyFont="1" applyFill="1" applyBorder="1" applyAlignment="1">
      <alignment horizontal="center" vertical="center"/>
    </xf>
    <xf numFmtId="0" fontId="25" fillId="0" borderId="0" xfId="6" applyFont="1" applyFill="1"/>
    <xf numFmtId="164" fontId="43" fillId="0" borderId="7" xfId="0" applyNumberFormat="1" applyFont="1" applyFill="1" applyBorder="1" applyAlignment="1">
      <alignment horizontal="center" vertical="center"/>
    </xf>
    <xf numFmtId="0" fontId="43" fillId="0" borderId="7" xfId="0" applyFont="1" applyFill="1" applyBorder="1" applyAlignment="1">
      <alignment horizontal="left" vertical="center"/>
    </xf>
    <xf numFmtId="165" fontId="43" fillId="0" borderId="7" xfId="0" applyNumberFormat="1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7" xfId="3" applyFont="1" applyFill="1" applyBorder="1" applyAlignment="1">
      <alignment horizontal="center" vertical="center" wrapText="1"/>
    </xf>
    <xf numFmtId="0" fontId="9" fillId="0" borderId="0" xfId="6" applyFont="1" applyFill="1"/>
    <xf numFmtId="0" fontId="34" fillId="0" borderId="7" xfId="6" applyFont="1" applyFill="1" applyBorder="1" applyAlignment="1">
      <alignment horizontal="center" vertical="center" wrapText="1"/>
    </xf>
    <xf numFmtId="0" fontId="34" fillId="0" borderId="7" xfId="6" applyFont="1" applyFill="1" applyBorder="1" applyAlignment="1">
      <alignment horizontal="center"/>
    </xf>
    <xf numFmtId="0" fontId="35" fillId="0" borderId="7" xfId="6" applyFont="1" applyFill="1" applyBorder="1"/>
    <xf numFmtId="0" fontId="48" fillId="0" borderId="7" xfId="6" applyFont="1" applyFill="1" applyBorder="1"/>
    <xf numFmtId="0" fontId="48" fillId="0" borderId="7" xfId="6" applyFont="1" applyFill="1" applyBorder="1" applyAlignment="1">
      <alignment horizontal="center"/>
    </xf>
    <xf numFmtId="0" fontId="36" fillId="0" borderId="7" xfId="6" applyFont="1" applyFill="1" applyBorder="1" applyAlignment="1">
      <alignment wrapText="1"/>
    </xf>
    <xf numFmtId="2" fontId="34" fillId="0" borderId="7" xfId="6" applyNumberFormat="1" applyFont="1" applyFill="1" applyBorder="1" applyAlignment="1">
      <alignment horizontal="center" vertical="center"/>
    </xf>
    <xf numFmtId="2" fontId="48" fillId="0" borderId="7" xfId="6" applyNumberFormat="1" applyFont="1" applyFill="1" applyBorder="1" applyAlignment="1">
      <alignment horizontal="center" vertical="center"/>
    </xf>
    <xf numFmtId="165" fontId="34" fillId="0" borderId="7" xfId="6" applyNumberFormat="1" applyFont="1" applyFill="1" applyBorder="1" applyAlignment="1">
      <alignment horizontal="center" vertical="center"/>
    </xf>
    <xf numFmtId="171" fontId="36" fillId="0" borderId="7" xfId="0" applyNumberFormat="1" applyFont="1" applyFill="1" applyBorder="1" applyAlignment="1">
      <alignment horizontal="center" vertical="center" wrapText="1"/>
    </xf>
    <xf numFmtId="0" fontId="36" fillId="0" borderId="7" xfId="0" applyNumberFormat="1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7" xfId="3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0" fontId="32" fillId="0" borderId="0" xfId="4" applyFont="1" applyFill="1" applyAlignment="1">
      <alignment horizontal="center" vertical="center"/>
    </xf>
    <xf numFmtId="0" fontId="45" fillId="0" borderId="7" xfId="0" applyFont="1" applyFill="1" applyBorder="1" applyAlignment="1">
      <alignment horizontal="left" vertical="center" wrapText="1"/>
    </xf>
    <xf numFmtId="0" fontId="43" fillId="0" borderId="7" xfId="0" applyFont="1" applyFill="1" applyBorder="1" applyAlignment="1">
      <alignment vertical="center" wrapText="1"/>
    </xf>
    <xf numFmtId="0" fontId="43" fillId="0" borderId="7" xfId="0" applyNumberFormat="1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left" vertical="center"/>
    </xf>
    <xf numFmtId="171" fontId="43" fillId="0" borderId="7" xfId="0" applyNumberFormat="1" applyFont="1" applyFill="1" applyBorder="1" applyAlignment="1">
      <alignment horizontal="center" vertical="center" wrapText="1"/>
    </xf>
    <xf numFmtId="169" fontId="23" fillId="0" borderId="7" xfId="6" applyNumberFormat="1" applyFont="1" applyFill="1" applyBorder="1" applyAlignment="1">
      <alignment horizontal="center" vertical="center"/>
    </xf>
    <xf numFmtId="169" fontId="43" fillId="0" borderId="7" xfId="6" applyNumberFormat="1" applyFont="1" applyFill="1" applyBorder="1" applyAlignment="1">
      <alignment horizontal="center" vertical="center"/>
    </xf>
    <xf numFmtId="0" fontId="50" fillId="0" borderId="7" xfId="0" applyFont="1" applyFill="1" applyBorder="1" applyAlignment="1">
      <alignment horizontal="left" vertical="center"/>
    </xf>
    <xf numFmtId="0" fontId="36" fillId="0" borderId="7" xfId="6" applyNumberFormat="1" applyFont="1" applyFill="1" applyBorder="1" applyAlignment="1">
      <alignment horizontal="center" vertical="center" wrapText="1"/>
    </xf>
    <xf numFmtId="0" fontId="43" fillId="0" borderId="7" xfId="4" applyNumberFormat="1" applyFont="1" applyFill="1" applyBorder="1" applyAlignment="1">
      <alignment vertical="center" wrapText="1"/>
    </xf>
    <xf numFmtId="0" fontId="43" fillId="0" borderId="7" xfId="4" applyNumberFormat="1" applyFont="1" applyFill="1" applyBorder="1" applyAlignment="1">
      <alignment horizontal="center" vertical="center"/>
    </xf>
    <xf numFmtId="43" fontId="43" fillId="0" borderId="7" xfId="0" applyNumberFormat="1" applyFont="1" applyFill="1" applyBorder="1" applyAlignment="1">
      <alignment horizontal="center" vertical="center"/>
    </xf>
    <xf numFmtId="0" fontId="23" fillId="0" borderId="7" xfId="6" applyFont="1" applyFill="1" applyBorder="1" applyAlignment="1">
      <alignment horizontal="left" vertical="center" wrapText="1"/>
    </xf>
    <xf numFmtId="165" fontId="23" fillId="0" borderId="7" xfId="6" applyNumberFormat="1" applyFont="1" applyFill="1" applyBorder="1" applyAlignment="1">
      <alignment horizontal="center" vertical="center" wrapText="1"/>
    </xf>
    <xf numFmtId="167" fontId="43" fillId="0" borderId="7" xfId="0" applyNumberFormat="1" applyFont="1" applyFill="1" applyBorder="1" applyAlignment="1">
      <alignment horizontal="center" vertical="center"/>
    </xf>
    <xf numFmtId="43" fontId="36" fillId="0" borderId="7" xfId="0" applyNumberFormat="1" applyFont="1" applyFill="1" applyBorder="1" applyAlignment="1">
      <alignment horizontal="center" vertical="center"/>
    </xf>
    <xf numFmtId="0" fontId="43" fillId="0" borderId="7" xfId="4" applyFont="1" applyFill="1" applyBorder="1" applyAlignment="1">
      <alignment horizontal="left" vertical="center"/>
    </xf>
    <xf numFmtId="0" fontId="43" fillId="0" borderId="7" xfId="4" applyFont="1" applyFill="1" applyBorder="1" applyAlignment="1">
      <alignment horizontal="center" vertical="center"/>
    </xf>
    <xf numFmtId="172" fontId="43" fillId="0" borderId="7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167" fontId="3" fillId="0" borderId="7" xfId="0" applyNumberFormat="1" applyFont="1" applyFill="1" applyBorder="1" applyAlignment="1">
      <alignment horizontal="center"/>
    </xf>
    <xf numFmtId="0" fontId="11" fillId="0" borderId="7" xfId="0" applyFont="1" applyFill="1" applyBorder="1" applyAlignment="1"/>
    <xf numFmtId="0" fontId="35" fillId="0" borderId="7" xfId="0" applyFont="1" applyFill="1" applyBorder="1"/>
    <xf numFmtId="0" fontId="34" fillId="0" borderId="7" xfId="0" applyFont="1" applyFill="1" applyBorder="1" applyAlignment="1">
      <alignment horizontal="center" vertical="center"/>
    </xf>
    <xf numFmtId="164" fontId="34" fillId="0" borderId="7" xfId="0" applyNumberFormat="1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vertical="center" wrapText="1"/>
    </xf>
    <xf numFmtId="164" fontId="34" fillId="0" borderId="7" xfId="0" applyNumberFormat="1" applyFont="1" applyFill="1" applyBorder="1" applyAlignment="1">
      <alignment horizontal="center" vertical="center"/>
    </xf>
    <xf numFmtId="0" fontId="37" fillId="0" borderId="7" xfId="0" applyFont="1" applyFill="1" applyBorder="1" applyAlignment="1">
      <alignment horizontal="left" vertical="center"/>
    </xf>
    <xf numFmtId="0" fontId="36" fillId="0" borderId="7" xfId="0" applyFont="1" applyFill="1" applyBorder="1" applyAlignment="1">
      <alignment vertical="center" wrapText="1"/>
    </xf>
    <xf numFmtId="166" fontId="36" fillId="0" borderId="7" xfId="0" applyNumberFormat="1" applyFont="1" applyFill="1" applyBorder="1" applyAlignment="1">
      <alignment horizontal="center" vertical="center" wrapText="1"/>
    </xf>
    <xf numFmtId="0" fontId="23" fillId="0" borderId="7" xfId="4" applyFont="1" applyFill="1" applyBorder="1" applyAlignment="1"/>
    <xf numFmtId="2" fontId="39" fillId="0" borderId="7" xfId="4" applyNumberFormat="1" applyFont="1" applyFill="1" applyBorder="1" applyAlignment="1">
      <alignment horizontal="left" vertical="center"/>
    </xf>
    <xf numFmtId="165" fontId="23" fillId="0" borderId="7" xfId="4" applyNumberFormat="1" applyFont="1" applyFill="1" applyBorder="1" applyAlignment="1">
      <alignment horizontal="center" vertical="center" wrapText="1"/>
    </xf>
    <xf numFmtId="0" fontId="23" fillId="0" borderId="7" xfId="4" applyFont="1" applyFill="1" applyBorder="1" applyAlignment="1">
      <alignment horizontal="center" vertical="center" wrapText="1"/>
    </xf>
    <xf numFmtId="0" fontId="23" fillId="0" borderId="7" xfId="4" applyFont="1" applyFill="1" applyBorder="1" applyAlignment="1">
      <alignment vertical="center" wrapText="1"/>
    </xf>
    <xf numFmtId="2" fontId="23" fillId="0" borderId="7" xfId="4" applyNumberFormat="1" applyFont="1" applyFill="1" applyBorder="1" applyAlignment="1">
      <alignment horizontal="center" vertical="center" wrapText="1"/>
    </xf>
    <xf numFmtId="2" fontId="40" fillId="0" borderId="7" xfId="4" applyNumberFormat="1" applyFont="1" applyFill="1" applyBorder="1" applyAlignment="1">
      <alignment horizontal="center" vertical="center" wrapText="1"/>
    </xf>
    <xf numFmtId="0" fontId="23" fillId="0" borderId="7" xfId="4" applyFont="1" applyFill="1" applyBorder="1" applyAlignment="1">
      <alignment horizontal="left" vertical="center" wrapText="1"/>
    </xf>
    <xf numFmtId="49" fontId="41" fillId="0" borderId="7" xfId="4" applyNumberFormat="1" applyFont="1" applyFill="1" applyBorder="1" applyAlignment="1">
      <alignment vertical="center"/>
    </xf>
    <xf numFmtId="2" fontId="42" fillId="0" borderId="7" xfId="4" applyNumberFormat="1" applyFont="1" applyFill="1" applyBorder="1" applyAlignment="1">
      <alignment vertical="center"/>
    </xf>
    <xf numFmtId="2" fontId="41" fillId="0" borderId="7" xfId="4" applyNumberFormat="1" applyFont="1" applyFill="1" applyBorder="1" applyAlignment="1">
      <alignment vertical="center"/>
    </xf>
    <xf numFmtId="2" fontId="32" fillId="0" borderId="7" xfId="4" applyNumberFormat="1" applyFont="1" applyFill="1" applyBorder="1" applyAlignment="1">
      <alignment vertical="center"/>
    </xf>
    <xf numFmtId="49" fontId="23" fillId="0" borderId="7" xfId="4" applyNumberFormat="1" applyFont="1" applyFill="1" applyBorder="1" applyAlignment="1">
      <alignment horizontal="center" vertical="center" wrapText="1"/>
    </xf>
    <xf numFmtId="166" fontId="23" fillId="0" borderId="7" xfId="4" applyNumberFormat="1" applyFont="1" applyFill="1" applyBorder="1" applyAlignment="1">
      <alignment horizontal="center" vertical="center" wrapText="1"/>
    </xf>
    <xf numFmtId="164" fontId="23" fillId="0" borderId="7" xfId="4" applyNumberFormat="1" applyFont="1" applyFill="1" applyBorder="1" applyAlignment="1">
      <alignment horizontal="center" vertical="center" wrapText="1"/>
    </xf>
    <xf numFmtId="2" fontId="44" fillId="0" borderId="7" xfId="4" applyNumberFormat="1" applyFont="1" applyFill="1" applyBorder="1" applyAlignment="1">
      <alignment horizontal="center" vertical="center" wrapText="1"/>
    </xf>
    <xf numFmtId="166" fontId="43" fillId="0" borderId="7" xfId="4" applyNumberFormat="1" applyFont="1" applyFill="1" applyBorder="1" applyAlignment="1">
      <alignment horizontal="center" vertical="center" wrapText="1"/>
    </xf>
    <xf numFmtId="2" fontId="23" fillId="0" borderId="7" xfId="4" applyNumberFormat="1" applyFont="1" applyFill="1" applyBorder="1" applyAlignment="1">
      <alignment horizontal="center" vertical="center"/>
    </xf>
    <xf numFmtId="0" fontId="45" fillId="0" borderId="7" xfId="0" applyFont="1" applyFill="1" applyBorder="1" applyAlignment="1">
      <alignment horizontal="center"/>
    </xf>
    <xf numFmtId="0" fontId="45" fillId="0" borderId="7" xfId="0" applyFont="1" applyFill="1" applyBorder="1" applyAlignment="1">
      <alignment horizontal="center" vertical="center"/>
    </xf>
    <xf numFmtId="168" fontId="43" fillId="0" borderId="7" xfId="0" applyNumberFormat="1" applyFont="1" applyFill="1" applyBorder="1" applyAlignment="1">
      <alignment horizontal="center" vertical="center"/>
    </xf>
    <xf numFmtId="4" fontId="43" fillId="0" borderId="7" xfId="6" applyNumberFormat="1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/>
    </xf>
    <xf numFmtId="0" fontId="26" fillId="0" borderId="7" xfId="0" applyFont="1" applyFill="1" applyBorder="1" applyAlignment="1">
      <alignment horizontal="center" vertical="center"/>
    </xf>
    <xf numFmtId="165" fontId="34" fillId="0" borderId="7" xfId="0" applyNumberFormat="1" applyFont="1" applyFill="1" applyBorder="1" applyAlignment="1">
      <alignment horizontal="center" vertical="center"/>
    </xf>
    <xf numFmtId="2" fontId="34" fillId="0" borderId="7" xfId="0" applyNumberFormat="1" applyFont="1" applyFill="1" applyBorder="1" applyAlignment="1">
      <alignment horizontal="center" vertical="center"/>
    </xf>
    <xf numFmtId="166" fontId="11" fillId="0" borderId="7" xfId="0" applyNumberFormat="1" applyFont="1" applyFill="1" applyBorder="1" applyAlignment="1">
      <alignment horizontal="center" vertical="center" wrapText="1"/>
    </xf>
    <xf numFmtId="166" fontId="48" fillId="0" borderId="7" xfId="0" applyNumberFormat="1" applyFont="1" applyFill="1" applyBorder="1" applyAlignment="1">
      <alignment horizontal="center" vertical="center" wrapText="1"/>
    </xf>
    <xf numFmtId="0" fontId="36" fillId="0" borderId="7" xfId="6" applyFont="1" applyFill="1" applyBorder="1" applyAlignment="1">
      <alignment horizontal="left" vertical="center" wrapText="1"/>
    </xf>
    <xf numFmtId="0" fontId="23" fillId="0" borderId="7" xfId="3" applyFont="1" applyFill="1" applyBorder="1" applyAlignment="1">
      <alignment horizontal="center" vertical="center" wrapText="1"/>
    </xf>
    <xf numFmtId="173" fontId="43" fillId="0" borderId="7" xfId="0" applyNumberFormat="1" applyFont="1" applyFill="1" applyBorder="1" applyAlignment="1">
      <alignment horizontal="center" vertical="center" wrapText="1"/>
    </xf>
    <xf numFmtId="173" fontId="43" fillId="0" borderId="7" xfId="0" applyNumberFormat="1" applyFont="1" applyFill="1" applyBorder="1" applyAlignment="1">
      <alignment horizontal="center" vertical="center"/>
    </xf>
    <xf numFmtId="49" fontId="43" fillId="0" borderId="7" xfId="0" applyNumberFormat="1" applyFont="1" applyFill="1" applyBorder="1" applyAlignment="1">
      <alignment horizontal="left" vertical="center"/>
    </xf>
    <xf numFmtId="0" fontId="43" fillId="0" borderId="7" xfId="3" applyFont="1" applyFill="1" applyBorder="1" applyAlignment="1">
      <alignment horizontal="center" vertical="center"/>
    </xf>
    <xf numFmtId="0" fontId="43" fillId="0" borderId="7" xfId="0" applyNumberFormat="1" applyFont="1" applyFill="1" applyBorder="1" applyAlignment="1">
      <alignment horizontal="center" vertical="center"/>
    </xf>
    <xf numFmtId="0" fontId="26" fillId="0" borderId="7" xfId="3" applyFont="1" applyFill="1" applyBorder="1" applyAlignment="1">
      <alignment horizontal="center"/>
    </xf>
    <xf numFmtId="0" fontId="51" fillId="0" borderId="7" xfId="6" applyFont="1" applyFill="1" applyBorder="1"/>
    <xf numFmtId="0" fontId="48" fillId="0" borderId="7" xfId="6" applyFont="1" applyFill="1" applyBorder="1" applyAlignment="1"/>
    <xf numFmtId="0" fontId="34" fillId="0" borderId="7" xfId="3" applyFont="1" applyFill="1" applyBorder="1" applyAlignment="1">
      <alignment horizontal="center" vertical="center"/>
    </xf>
    <xf numFmtId="174" fontId="36" fillId="0" borderId="7" xfId="0" applyNumberFormat="1" applyFont="1" applyFill="1" applyBorder="1" applyAlignment="1">
      <alignment horizontal="center" vertical="center"/>
    </xf>
    <xf numFmtId="174" fontId="43" fillId="0" borderId="7" xfId="0" applyNumberFormat="1" applyFont="1" applyFill="1" applyBorder="1" applyAlignment="1">
      <alignment horizontal="center" vertical="center"/>
    </xf>
    <xf numFmtId="0" fontId="36" fillId="0" borderId="7" xfId="0" applyNumberFormat="1" applyFont="1" applyFill="1" applyBorder="1" applyAlignment="1">
      <alignment horizontal="center" vertical="center"/>
    </xf>
    <xf numFmtId="0" fontId="21" fillId="0" borderId="7" xfId="0" applyFont="1" applyFill="1" applyBorder="1"/>
    <xf numFmtId="0" fontId="21" fillId="0" borderId="7" xfId="0" applyFont="1" applyFill="1" applyBorder="1" applyAlignment="1"/>
    <xf numFmtId="0" fontId="8" fillId="0" borderId="7" xfId="3" applyFont="1" applyFill="1" applyBorder="1" applyAlignment="1">
      <alignment horizontal="center"/>
    </xf>
    <xf numFmtId="0" fontId="11" fillId="0" borderId="7" xfId="3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34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165" fontId="3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1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20" fillId="0" borderId="0" xfId="4" applyFont="1" applyFill="1" applyBorder="1" applyAlignment="1">
      <alignment horizontal="center" vertical="center"/>
    </xf>
    <xf numFmtId="0" fontId="3" fillId="0" borderId="2" xfId="3" applyFont="1" applyFill="1" applyBorder="1" applyAlignment="1">
      <alignment vertical="center" wrapText="1"/>
    </xf>
    <xf numFmtId="0" fontId="3" fillId="0" borderId="6" xfId="3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3" fillId="0" borderId="6" xfId="3" applyFont="1" applyFill="1" applyBorder="1" applyAlignment="1">
      <alignment horizontal="center" vertical="center" textRotation="90" wrapText="1"/>
    </xf>
    <xf numFmtId="164" fontId="3" fillId="0" borderId="14" xfId="3" applyNumberFormat="1" applyFont="1" applyFill="1" applyBorder="1" applyAlignment="1">
      <alignment horizontal="center" vertical="center" wrapText="1"/>
    </xf>
    <xf numFmtId="164" fontId="3" fillId="0" borderId="8" xfId="3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20" fillId="0" borderId="0" xfId="4" applyFont="1" applyFill="1" applyBorder="1" applyAlignment="1">
      <alignment horizontal="center" vertical="center" wrapText="1"/>
    </xf>
    <xf numFmtId="0" fontId="21" fillId="0" borderId="0" xfId="4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textRotation="90" wrapText="1"/>
    </xf>
    <xf numFmtId="164" fontId="3" fillId="0" borderId="7" xfId="3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7" fillId="0" borderId="0" xfId="0" applyFont="1" applyFill="1" applyBorder="1" applyAlignment="1">
      <alignment horizontal="center" vertical="center"/>
    </xf>
    <xf numFmtId="49" fontId="23" fillId="0" borderId="7" xfId="4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" fontId="56" fillId="0" borderId="0" xfId="0" applyNumberFormat="1" applyFont="1" applyFill="1" applyBorder="1" applyAlignment="1">
      <alignment horizontal="center" vertical="center" wrapText="1"/>
    </xf>
  </cellXfs>
  <cellStyles count="7">
    <cellStyle name="Normal_09-2012 Vanadzor-inf-Gerucum 07-2012" xfId="5"/>
    <cellStyle name="Normal_Sheet1" xfId="3"/>
    <cellStyle name="Вывод" xfId="2" builtinId="21"/>
    <cellStyle name="Обычный" xfId="0" builtinId="0"/>
    <cellStyle name="Обычный 2" xfId="4"/>
    <cellStyle name="Обычный 5" xfId="6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095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3486150" y="30660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95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82" name="Text Box 6"/>
        <xdr:cNvSpPr txBox="1">
          <a:spLocks noChangeArrowheads="1"/>
        </xdr:cNvSpPr>
      </xdr:nvSpPr>
      <xdr:spPr bwMode="auto">
        <a:xfrm>
          <a:off x="3486150" y="30660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18" name="Text Box 6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2095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3486150" y="306609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54" name="Text Box 6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76200</xdr:colOff>
      <xdr:row>112</xdr:row>
      <xdr:rowOff>47625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2095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112</xdr:row>
      <xdr:rowOff>47625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3486150" y="306609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86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08" name="Text Box 6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17" name="Text Box 6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2095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3486150" y="143637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0" name="Text Box 2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2095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44" name="Text Box 6"/>
        <xdr:cNvSpPr txBox="1">
          <a:spLocks noChangeArrowheads="1"/>
        </xdr:cNvSpPr>
      </xdr:nvSpPr>
      <xdr:spPr bwMode="auto">
        <a:xfrm>
          <a:off x="3486150" y="14363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6" name="Text Box 2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5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8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62" name="Text Box 6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80" name="Text Box 6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82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87" name="Text Box 4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88" name="Text Box 5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89" name="Text Box 6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4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98" name="Text Box 6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0" name="Text Box 2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2095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6" name="Text Box 5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3486150" y="143637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2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16" name="Text Box 6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8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76200</xdr:colOff>
      <xdr:row>53</xdr:row>
      <xdr:rowOff>47625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2095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23" name="Text Box 4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25" name="Text Box 6"/>
        <xdr:cNvSpPr txBox="1">
          <a:spLocks noChangeArrowheads="1"/>
        </xdr:cNvSpPr>
      </xdr:nvSpPr>
      <xdr:spPr bwMode="auto">
        <a:xfrm>
          <a:off x="3486150" y="143637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343275" y="9105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66675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343275" y="978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57150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219450" y="7553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28575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219450" y="8220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152775" y="7572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85725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19075" y="445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85725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19075" y="445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85725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219075" y="445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76200</xdr:colOff>
      <xdr:row>253</xdr:row>
      <xdr:rowOff>47625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219075" y="4457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252</xdr:row>
      <xdr:rowOff>0</xdr:rowOff>
    </xdr:from>
    <xdr:to>
      <xdr:col>4</xdr:col>
      <xdr:colOff>76200</xdr:colOff>
      <xdr:row>253</xdr:row>
      <xdr:rowOff>85725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3048000" y="445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252</xdr:row>
      <xdr:rowOff>0</xdr:rowOff>
    </xdr:from>
    <xdr:to>
      <xdr:col>4</xdr:col>
      <xdr:colOff>76200</xdr:colOff>
      <xdr:row>253</xdr:row>
      <xdr:rowOff>85725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3048000" y="445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252</xdr:row>
      <xdr:rowOff>0</xdr:rowOff>
    </xdr:from>
    <xdr:to>
      <xdr:col>4</xdr:col>
      <xdr:colOff>76200</xdr:colOff>
      <xdr:row>253</xdr:row>
      <xdr:rowOff>85725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048000" y="445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7;&#1415;&#1412;&#1377;&#1408;%20&#1392;&#1377;&#1396;&#1377;&#1397;&#1398;&#1412;&#1387;%20&#1348;&#1399;&#1377;&#1391;&#1400;&#1410;&#1397;&#1385;&#1387;%20&#1407;&#1377;&#1398;%20&#1402;&#1377;&#1408;&#1377;&#1405;&#1408;&#1377;&#1392;&#1387;%20&#1406;&#1381;&#1408;&#1377;&#1398;&#1400;&#1408;&#1400;&#1379;&#1400;&#1410;&#1396;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3;&#1400;&#1408;&#1377;&#1385;&#1377;&#1398;%2020%20mln%20&#1392;&#1377;&#1396;&#1377;&#1397;&#1398;&#1412;&#1387;%20&#1348;&#1399;&#1377;&#1391;&#1400;&#1410;&#1397;&#1385;&#1387;%20&#1407;&#1377;&#1398;%20&#1399;&#1381;&#1398;&#1412;&#1387;%20&#1407;&#1377;&#1398;&#1387;&#1412;&#1387;%20&#1406;&#1381;&#1408;&#1377;&#1398;&#1400;&#1408;&#1400;&#1379;&#1400;&#1410;&#1396;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8;&#1377;&#1382;&#1377;&#1399;&#1381;&#1398;%20&#1392;&#1377;&#1396;&#1377;&#1397;&#1398;&#1412;&#1387;%20&#1377;&#1396;&#1378;&#1400;&#1410;&#1388;&#1377;&#1407;&#1400;&#1408;&#1387;&#1377;&#1397;&#1387;%20&#1406;&#1381;&#1408;&#1377;&#1398;&#1400;&#1408;&#1400;&#1379;&#1400;&#1410;&#1396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c"/>
      <sheetName val="Ampop"/>
      <sheetName val="Հավաք"/>
      <sheetName val="1-1"/>
      <sheetName val="1-2"/>
      <sheetName val="1-3"/>
      <sheetName val="1-4"/>
      <sheetName val="cav amp"/>
      <sheetName val="Ջեռուցում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>
        <row r="2">
          <cell r="A2" t="str">
            <v>ÐÐ î³íáõßÇ Ù³ñ½Ç Սևքար համայնքի մշակույթի տան պարասրահի վերանորոգում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ac"/>
      <sheetName val="Ampop"/>
      <sheetName val="1-1"/>
      <sheetName val="cav amp"/>
      <sheetName val="1-2"/>
      <sheetName val="1-3"/>
      <sheetName val="1-4"/>
      <sheetName val="1-5"/>
      <sheetName val="Лист1"/>
    </sheetNames>
    <sheetDataSet>
      <sheetData sheetId="0"/>
      <sheetData sheetId="1"/>
      <sheetData sheetId="2"/>
      <sheetData sheetId="3"/>
      <sheetData sheetId="4">
        <row r="2">
          <cell r="A2" t="str">
            <v>ÐÐ î³íáõßÇ Ù³ñ½Ç Չորաթան համայնքի համայնքային կենտրոնի և մշակույթի տան տանիքների վերանորոգում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c"/>
      <sheetName val="Ampop"/>
      <sheetName val="Հավաք"/>
      <sheetName val="Տանիք"/>
      <sheetName val="1-2"/>
      <sheetName val="1-3 "/>
      <sheetName val="1-4"/>
      <sheetName val="1-5"/>
      <sheetName val="Գազատար"/>
      <sheetName val="ծավ.-նախ"/>
      <sheetName val="cav amp"/>
      <sheetName val="Հենապատ"/>
      <sheetName val="1-2 (2)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ÐÐ î³íáõßÇ Ù³ñ½Ç Վազաշեն համայնքի բուժկետի վերանորոգում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5"/>
  <sheetViews>
    <sheetView topLeftCell="A151" workbookViewId="0">
      <selection activeCell="B175" sqref="B175:F175"/>
    </sheetView>
  </sheetViews>
  <sheetFormatPr defaultRowHeight="10.5"/>
  <cols>
    <col min="1" max="1" width="6.28515625" style="1" customWidth="1"/>
    <col min="2" max="2" width="36.140625" style="4" customWidth="1"/>
    <col min="3" max="4" width="9.140625" style="1"/>
    <col min="5" max="6" width="13.42578125" style="1" customWidth="1"/>
    <col min="7" max="16384" width="9.140625" style="4"/>
  </cols>
  <sheetData>
    <row r="1" spans="1:7" ht="16.5">
      <c r="B1" s="2"/>
      <c r="C1" s="3"/>
      <c r="D1" s="823" t="s">
        <v>0</v>
      </c>
      <c r="E1" s="823"/>
      <c r="F1" s="823"/>
      <c r="G1" s="823"/>
    </row>
    <row r="2" spans="1:7" ht="16.5">
      <c r="B2" s="2"/>
      <c r="C2" s="823" t="s">
        <v>1</v>
      </c>
      <c r="D2" s="823"/>
      <c r="E2" s="823"/>
      <c r="F2" s="823"/>
      <c r="G2" s="823"/>
    </row>
    <row r="3" spans="1:7" ht="16.5">
      <c r="B3" s="2"/>
      <c r="C3" s="823" t="s">
        <v>2</v>
      </c>
      <c r="D3" s="823"/>
      <c r="E3" s="823"/>
      <c r="F3" s="823"/>
      <c r="G3" s="823"/>
    </row>
    <row r="4" spans="1:7" ht="17.25">
      <c r="B4" s="2"/>
      <c r="C4" s="823" t="s">
        <v>3</v>
      </c>
      <c r="D4" s="823"/>
      <c r="E4" s="823"/>
      <c r="F4" s="823"/>
      <c r="G4" s="823"/>
    </row>
    <row r="5" spans="1:7" ht="12.75">
      <c r="B5" s="5"/>
      <c r="C5" s="6"/>
      <c r="D5" s="5"/>
      <c r="E5" s="5"/>
      <c r="F5" s="6"/>
      <c r="G5" s="6"/>
    </row>
    <row r="6" spans="1:7" ht="12.75">
      <c r="B6" s="824" t="s">
        <v>4</v>
      </c>
      <c r="C6" s="824"/>
      <c r="D6" s="824"/>
      <c r="E6" s="824"/>
      <c r="F6" s="824"/>
      <c r="G6" s="824"/>
    </row>
    <row r="7" spans="1:7" ht="12.75">
      <c r="A7" s="825" t="s">
        <v>5</v>
      </c>
      <c r="B7" s="825"/>
      <c r="C7" s="825"/>
      <c r="D7" s="825"/>
      <c r="E7" s="825"/>
      <c r="F7" s="825"/>
    </row>
    <row r="8" spans="1:7">
      <c r="A8" s="7"/>
      <c r="B8" s="7"/>
      <c r="C8" s="7"/>
      <c r="D8" s="7"/>
      <c r="E8" s="7"/>
      <c r="F8" s="7"/>
    </row>
    <row r="9" spans="1:7" ht="11.25">
      <c r="A9" s="8"/>
      <c r="B9" s="8"/>
      <c r="C9" s="8"/>
      <c r="D9" s="9"/>
      <c r="E9" s="10" t="s">
        <v>6</v>
      </c>
      <c r="F9" s="11" t="s">
        <v>7</v>
      </c>
    </row>
    <row r="10" spans="1:7" ht="11.25">
      <c r="A10" s="12" t="s">
        <v>8</v>
      </c>
      <c r="B10" s="13" t="s">
        <v>9</v>
      </c>
      <c r="C10" s="13" t="s">
        <v>10</v>
      </c>
      <c r="D10" s="14" t="s">
        <v>11</v>
      </c>
      <c r="E10" s="14" t="s">
        <v>12</v>
      </c>
      <c r="F10" s="15" t="s">
        <v>13</v>
      </c>
    </row>
    <row r="11" spans="1:7">
      <c r="A11" s="16" t="s">
        <v>14</v>
      </c>
      <c r="B11" s="13"/>
      <c r="C11" s="14" t="s">
        <v>15</v>
      </c>
      <c r="D11" s="13" t="s">
        <v>16</v>
      </c>
      <c r="E11" s="13" t="s">
        <v>17</v>
      </c>
      <c r="F11" s="17" t="s">
        <v>18</v>
      </c>
    </row>
    <row r="12" spans="1:7" ht="11.25">
      <c r="A12" s="16"/>
      <c r="B12" s="13"/>
      <c r="C12" s="13"/>
      <c r="D12" s="18"/>
      <c r="E12" s="19"/>
      <c r="F12" s="13" t="s">
        <v>17</v>
      </c>
    </row>
    <row r="13" spans="1:7" ht="11.25">
      <c r="A13" s="20"/>
      <c r="B13" s="21"/>
      <c r="C13" s="21"/>
      <c r="D13" s="22"/>
      <c r="E13" s="23"/>
      <c r="F13" s="13"/>
    </row>
    <row r="14" spans="1:7">
      <c r="A14" s="24">
        <v>1</v>
      </c>
      <c r="B14" s="24">
        <v>3</v>
      </c>
      <c r="C14" s="24">
        <v>4</v>
      </c>
      <c r="D14" s="24">
        <v>5</v>
      </c>
      <c r="E14" s="25">
        <v>16</v>
      </c>
      <c r="F14" s="25" t="s">
        <v>19</v>
      </c>
    </row>
    <row r="15" spans="1:7">
      <c r="A15" s="26"/>
      <c r="B15" s="27" t="s">
        <v>20</v>
      </c>
      <c r="C15" s="26"/>
      <c r="D15" s="26"/>
      <c r="E15" s="26"/>
      <c r="F15" s="28"/>
    </row>
    <row r="16" spans="1:7" ht="11.25">
      <c r="A16" s="24">
        <v>1</v>
      </c>
      <c r="B16" s="29" t="s">
        <v>21</v>
      </c>
      <c r="C16" s="30" t="s">
        <v>22</v>
      </c>
      <c r="D16" s="31">
        <v>0.47</v>
      </c>
      <c r="E16" s="32">
        <v>16.343341199999998</v>
      </c>
      <c r="F16" s="33">
        <f>E16*D16</f>
        <v>7.6813703639999984</v>
      </c>
    </row>
    <row r="17" spans="1:6" ht="11.25">
      <c r="A17" s="24">
        <v>2</v>
      </c>
      <c r="B17" s="34" t="s">
        <v>23</v>
      </c>
      <c r="C17" s="35" t="s">
        <v>22</v>
      </c>
      <c r="D17" s="36">
        <v>0.50700000000000001</v>
      </c>
      <c r="E17" s="32">
        <v>43.030062000000001</v>
      </c>
      <c r="F17" s="33">
        <f>E17*D17</f>
        <v>21.816241434000002</v>
      </c>
    </row>
    <row r="18" spans="1:6" ht="11.25">
      <c r="A18" s="37">
        <v>3</v>
      </c>
      <c r="B18" s="38" t="s">
        <v>24</v>
      </c>
      <c r="C18" s="39" t="s">
        <v>25</v>
      </c>
      <c r="D18" s="40" t="s">
        <v>26</v>
      </c>
      <c r="E18" s="41">
        <v>7.3736139999999999</v>
      </c>
      <c r="F18" s="42">
        <f>E18*D18</f>
        <v>1.0323059600000002</v>
      </c>
    </row>
    <row r="19" spans="1:6">
      <c r="A19" s="14"/>
      <c r="B19" s="43"/>
      <c r="C19" s="44"/>
      <c r="D19" s="45"/>
      <c r="E19" s="46"/>
      <c r="F19" s="47"/>
    </row>
    <row r="20" spans="1:6" ht="11.25">
      <c r="A20" s="24">
        <v>4</v>
      </c>
      <c r="B20" s="29" t="s">
        <v>27</v>
      </c>
      <c r="C20" s="35" t="s">
        <v>22</v>
      </c>
      <c r="D20" s="48" t="s">
        <v>28</v>
      </c>
      <c r="E20" s="32">
        <v>33.746132799999998</v>
      </c>
      <c r="F20" s="33">
        <f t="shared" ref="F20:F26" si="0">E20*D20</f>
        <v>38.065637798399997</v>
      </c>
    </row>
    <row r="21" spans="1:6" ht="11.25">
      <c r="A21" s="24">
        <v>5</v>
      </c>
      <c r="B21" s="34" t="s">
        <v>29</v>
      </c>
      <c r="C21" s="35" t="s">
        <v>22</v>
      </c>
      <c r="D21" s="36">
        <v>0.32500000000000001</v>
      </c>
      <c r="E21" s="32">
        <v>43.030062000000001</v>
      </c>
      <c r="F21" s="33">
        <f t="shared" si="0"/>
        <v>13.984770150000001</v>
      </c>
    </row>
    <row r="22" spans="1:6" ht="11.25">
      <c r="A22" s="24">
        <v>6</v>
      </c>
      <c r="B22" s="34" t="s">
        <v>30</v>
      </c>
      <c r="C22" s="35" t="s">
        <v>22</v>
      </c>
      <c r="D22" s="49">
        <v>0.1542</v>
      </c>
      <c r="E22" s="33">
        <v>108.45815200000001</v>
      </c>
      <c r="F22" s="33">
        <f t="shared" si="0"/>
        <v>16.724247038400001</v>
      </c>
    </row>
    <row r="23" spans="1:6" ht="11.25">
      <c r="A23" s="26">
        <v>7</v>
      </c>
      <c r="B23" s="50" t="s">
        <v>31</v>
      </c>
      <c r="C23" s="39" t="s">
        <v>22</v>
      </c>
      <c r="D23" s="51">
        <v>1.6500000000000001E-2</v>
      </c>
      <c r="E23" s="42">
        <v>182.31935200000001</v>
      </c>
      <c r="F23" s="42">
        <f t="shared" si="0"/>
        <v>3.0082693080000005</v>
      </c>
    </row>
    <row r="24" spans="1:6" ht="11.25">
      <c r="A24" s="24">
        <v>8</v>
      </c>
      <c r="B24" s="52" t="s">
        <v>32</v>
      </c>
      <c r="C24" s="53" t="s">
        <v>33</v>
      </c>
      <c r="D24" s="54">
        <v>0.14499999999999999</v>
      </c>
      <c r="E24" s="41">
        <v>74.741549800000001</v>
      </c>
      <c r="F24" s="33">
        <f t="shared" si="0"/>
        <v>10.837524720999999</v>
      </c>
    </row>
    <row r="25" spans="1:6" ht="11.25">
      <c r="A25" s="24">
        <v>9</v>
      </c>
      <c r="B25" s="29" t="s">
        <v>34</v>
      </c>
      <c r="C25" s="30" t="s">
        <v>22</v>
      </c>
      <c r="D25" s="31">
        <v>2.37</v>
      </c>
      <c r="E25" s="32">
        <v>16.343341199999998</v>
      </c>
      <c r="F25" s="33">
        <f t="shared" si="0"/>
        <v>38.733718643999993</v>
      </c>
    </row>
    <row r="26" spans="1:6" ht="11.25">
      <c r="A26" s="26">
        <v>10</v>
      </c>
      <c r="B26" s="55" t="s">
        <v>35</v>
      </c>
      <c r="C26" s="56" t="s">
        <v>33</v>
      </c>
      <c r="D26" s="56">
        <v>6.05</v>
      </c>
      <c r="E26" s="41">
        <v>13.892939999999999</v>
      </c>
      <c r="F26" s="42">
        <f t="shared" si="0"/>
        <v>84.052286999999993</v>
      </c>
    </row>
    <row r="27" spans="1:6">
      <c r="A27" s="13"/>
      <c r="B27" s="57" t="s">
        <v>36</v>
      </c>
      <c r="C27" s="58"/>
      <c r="D27" s="58"/>
      <c r="E27" s="46"/>
      <c r="F27" s="47"/>
    </row>
    <row r="28" spans="1:6">
      <c r="A28" s="35">
        <v>11</v>
      </c>
      <c r="B28" s="50" t="s">
        <v>37</v>
      </c>
      <c r="C28" s="56" t="s">
        <v>38</v>
      </c>
      <c r="D28" s="59">
        <v>26</v>
      </c>
      <c r="E28" s="42">
        <v>0.404478</v>
      </c>
      <c r="F28" s="42">
        <f>E28*D28</f>
        <v>10.516427999999999</v>
      </c>
    </row>
    <row r="29" spans="1:6">
      <c r="A29" s="26">
        <v>12</v>
      </c>
      <c r="B29" s="52" t="s">
        <v>39</v>
      </c>
      <c r="C29" s="56" t="s">
        <v>38</v>
      </c>
      <c r="D29" s="59">
        <v>26</v>
      </c>
      <c r="E29" s="60">
        <v>1.1178726000000001</v>
      </c>
      <c r="F29" s="33">
        <f>E29*D29</f>
        <v>29.064687600000003</v>
      </c>
    </row>
    <row r="30" spans="1:6">
      <c r="A30" s="61"/>
      <c r="B30" s="62" t="s">
        <v>40</v>
      </c>
      <c r="C30" s="63"/>
      <c r="D30" s="36"/>
      <c r="E30" s="35"/>
      <c r="F30" s="25"/>
    </row>
    <row r="31" spans="1:6" ht="11.25">
      <c r="A31" s="24">
        <v>1</v>
      </c>
      <c r="B31" s="34" t="s">
        <v>41</v>
      </c>
      <c r="C31" s="64" t="s">
        <v>42</v>
      </c>
      <c r="D31" s="65">
        <v>0.2</v>
      </c>
      <c r="E31" s="66">
        <v>36.024717614400004</v>
      </c>
      <c r="F31" s="33">
        <f>E31*D31</f>
        <v>7.2049435228800007</v>
      </c>
    </row>
    <row r="32" spans="1:6" ht="11.25">
      <c r="A32" s="44">
        <v>2</v>
      </c>
      <c r="B32" s="55" t="s">
        <v>43</v>
      </c>
      <c r="C32" s="64" t="s">
        <v>25</v>
      </c>
      <c r="D32" s="67">
        <v>2</v>
      </c>
      <c r="E32" s="68">
        <v>30.253250820800005</v>
      </c>
      <c r="F32" s="42">
        <f>E32*D32</f>
        <v>60.506501641600011</v>
      </c>
    </row>
    <row r="33" spans="1:6" ht="11.25">
      <c r="A33" s="39">
        <v>3</v>
      </c>
      <c r="B33" s="50" t="s">
        <v>44</v>
      </c>
      <c r="C33" s="39" t="s">
        <v>25</v>
      </c>
      <c r="D33" s="69">
        <v>5.2</v>
      </c>
      <c r="E33" s="41">
        <v>30.717729350036002</v>
      </c>
      <c r="F33" s="42">
        <f>E33*D33</f>
        <v>159.73219262018722</v>
      </c>
    </row>
    <row r="34" spans="1:6">
      <c r="A34" s="44"/>
      <c r="B34" s="70" t="s">
        <v>45</v>
      </c>
      <c r="C34" s="44"/>
      <c r="D34" s="69"/>
      <c r="E34" s="44"/>
      <c r="F34" s="71"/>
    </row>
    <row r="35" spans="1:6" ht="11.25">
      <c r="A35" s="72">
        <v>4</v>
      </c>
      <c r="B35" s="34" t="s">
        <v>46</v>
      </c>
      <c r="C35" s="73" t="s">
        <v>25</v>
      </c>
      <c r="D35" s="74">
        <v>18.3</v>
      </c>
      <c r="E35" s="75">
        <v>2.8665179999999997</v>
      </c>
      <c r="F35" s="33">
        <f>E35*D35</f>
        <v>52.457279399999997</v>
      </c>
    </row>
    <row r="36" spans="1:6" ht="11.25">
      <c r="A36" s="24">
        <v>5</v>
      </c>
      <c r="B36" s="55" t="s">
        <v>47</v>
      </c>
      <c r="C36" s="76" t="s">
        <v>48</v>
      </c>
      <c r="D36" s="77">
        <v>7.7</v>
      </c>
      <c r="E36" s="75">
        <v>0.98833320000000002</v>
      </c>
      <c r="F36" s="33">
        <f>E36*D36</f>
        <v>7.61016564</v>
      </c>
    </row>
    <row r="37" spans="1:6" ht="11.25">
      <c r="A37" s="26">
        <v>6</v>
      </c>
      <c r="B37" s="78" t="s">
        <v>49</v>
      </c>
      <c r="C37" s="37" t="s">
        <v>25</v>
      </c>
      <c r="D37" s="59">
        <v>3.4</v>
      </c>
      <c r="E37" s="41">
        <v>60.131625395879986</v>
      </c>
      <c r="F37" s="42">
        <f>E37*D37</f>
        <v>204.44752634599195</v>
      </c>
    </row>
    <row r="38" spans="1:6" ht="11.25">
      <c r="A38" s="13"/>
      <c r="B38" s="43" t="s">
        <v>50</v>
      </c>
      <c r="C38" s="14"/>
      <c r="D38" s="44"/>
      <c r="E38" s="19"/>
      <c r="F38" s="19"/>
    </row>
    <row r="39" spans="1:6">
      <c r="A39" s="26">
        <v>7</v>
      </c>
      <c r="B39" s="29" t="s">
        <v>51</v>
      </c>
      <c r="C39" s="30" t="s">
        <v>38</v>
      </c>
      <c r="D39" s="35">
        <v>4.5699999999999998E-2</v>
      </c>
      <c r="E39" s="75">
        <v>406.42346556000001</v>
      </c>
      <c r="F39" s="42">
        <f>E39*D39</f>
        <v>18.573552376092</v>
      </c>
    </row>
    <row r="40" spans="1:6">
      <c r="A40" s="26">
        <v>8</v>
      </c>
      <c r="B40" s="29" t="s">
        <v>52</v>
      </c>
      <c r="C40" s="30" t="s">
        <v>38</v>
      </c>
      <c r="D40" s="35">
        <v>0.17799999999999999</v>
      </c>
      <c r="E40" s="75">
        <v>397.73075832000001</v>
      </c>
      <c r="F40" s="42">
        <f>E40*D40</f>
        <v>70.79607498096</v>
      </c>
    </row>
    <row r="41" spans="1:6" ht="11.25">
      <c r="A41" s="26">
        <v>9</v>
      </c>
      <c r="B41" s="79" t="s">
        <v>53</v>
      </c>
      <c r="C41" s="37" t="s">
        <v>25</v>
      </c>
      <c r="D41" s="42">
        <v>3.4</v>
      </c>
      <c r="E41" s="41">
        <v>75.673985069327983</v>
      </c>
      <c r="F41" s="42">
        <f>E41*D41</f>
        <v>257.29154923571514</v>
      </c>
    </row>
    <row r="42" spans="1:6">
      <c r="A42" s="13"/>
      <c r="B42" s="80" t="s">
        <v>50</v>
      </c>
      <c r="C42" s="14"/>
      <c r="D42" s="47"/>
      <c r="E42" s="81"/>
      <c r="F42" s="47"/>
    </row>
    <row r="43" spans="1:6">
      <c r="A43" s="26">
        <v>10</v>
      </c>
      <c r="B43" s="29" t="s">
        <v>54</v>
      </c>
      <c r="C43" s="30" t="s">
        <v>38</v>
      </c>
      <c r="D43" s="82">
        <v>4.6300000000000001E-2</v>
      </c>
      <c r="E43" s="32">
        <v>406.42346556000001</v>
      </c>
      <c r="F43" s="42">
        <f>E43*D43</f>
        <v>18.817406455427999</v>
      </c>
    </row>
    <row r="44" spans="1:6">
      <c r="A44" s="26">
        <v>11</v>
      </c>
      <c r="B44" s="29" t="s">
        <v>52</v>
      </c>
      <c r="C44" s="30" t="s">
        <v>38</v>
      </c>
      <c r="D44" s="82">
        <v>0.159</v>
      </c>
      <c r="E44" s="32">
        <v>397.73075832000001</v>
      </c>
      <c r="F44" s="42">
        <f>E44*D44</f>
        <v>63.239190572880005</v>
      </c>
    </row>
    <row r="45" spans="1:6" ht="11.25">
      <c r="A45" s="26">
        <v>12</v>
      </c>
      <c r="B45" s="78" t="s">
        <v>55</v>
      </c>
      <c r="C45" s="37" t="s">
        <v>25</v>
      </c>
      <c r="D45" s="39">
        <v>4.5599999999999996</v>
      </c>
      <c r="E45" s="41">
        <v>68.065613674280016</v>
      </c>
      <c r="F45" s="42">
        <f>E45*D45</f>
        <v>310.37919835471683</v>
      </c>
    </row>
    <row r="46" spans="1:6" ht="11.25">
      <c r="A46" s="13"/>
      <c r="B46" s="43" t="s">
        <v>56</v>
      </c>
      <c r="C46" s="14"/>
      <c r="D46" s="44"/>
      <c r="E46" s="19"/>
      <c r="F46" s="19"/>
    </row>
    <row r="47" spans="1:6">
      <c r="A47" s="26">
        <v>13</v>
      </c>
      <c r="B47" s="29" t="s">
        <v>57</v>
      </c>
      <c r="C47" s="30" t="s">
        <v>38</v>
      </c>
      <c r="D47" s="35">
        <v>5.21E-2</v>
      </c>
      <c r="E47" s="75">
        <v>406.42346556000001</v>
      </c>
      <c r="F47" s="42">
        <f>E47*D47</f>
        <v>21.174662555676001</v>
      </c>
    </row>
    <row r="48" spans="1:6">
      <c r="A48" s="26">
        <v>14</v>
      </c>
      <c r="B48" s="29" t="s">
        <v>52</v>
      </c>
      <c r="C48" s="30" t="s">
        <v>38</v>
      </c>
      <c r="D48" s="35">
        <v>0.17799999999999999</v>
      </c>
      <c r="E48" s="75">
        <v>397.73075832000001</v>
      </c>
      <c r="F48" s="42">
        <f>E48*D48</f>
        <v>70.79607498096</v>
      </c>
    </row>
    <row r="49" spans="1:6" ht="11.25">
      <c r="A49" s="26">
        <v>15</v>
      </c>
      <c r="B49" s="38" t="s">
        <v>58</v>
      </c>
      <c r="C49" s="37" t="s">
        <v>25</v>
      </c>
      <c r="D49" s="83">
        <v>1.1000000000000001</v>
      </c>
      <c r="E49" s="41">
        <v>53.364984860375998</v>
      </c>
      <c r="F49" s="42">
        <f>E49*D49</f>
        <v>58.701483346413603</v>
      </c>
    </row>
    <row r="50" spans="1:6">
      <c r="A50" s="13"/>
      <c r="B50" s="43" t="s">
        <v>59</v>
      </c>
      <c r="C50" s="14"/>
      <c r="D50" s="84"/>
      <c r="E50" s="85"/>
      <c r="F50" s="47"/>
    </row>
    <row r="51" spans="1:6">
      <c r="A51" s="26">
        <v>16</v>
      </c>
      <c r="B51" s="29" t="s">
        <v>60</v>
      </c>
      <c r="C51" s="30" t="s">
        <v>38</v>
      </c>
      <c r="D51" s="35">
        <v>0.1016</v>
      </c>
      <c r="E51" s="75">
        <v>406.42346556000001</v>
      </c>
      <c r="F51" s="42">
        <f>E51*D51</f>
        <v>41.292624100895999</v>
      </c>
    </row>
    <row r="52" spans="1:6">
      <c r="A52" s="39">
        <v>17</v>
      </c>
      <c r="B52" s="70" t="s">
        <v>61</v>
      </c>
      <c r="C52" s="86" t="s">
        <v>62</v>
      </c>
      <c r="D52" s="87">
        <v>0.107</v>
      </c>
      <c r="E52" s="41">
        <v>1999.461024</v>
      </c>
      <c r="F52" s="42">
        <f>E52*D52</f>
        <v>213.94232956799999</v>
      </c>
    </row>
    <row r="53" spans="1:6" ht="11.25">
      <c r="A53" s="26">
        <v>18</v>
      </c>
      <c r="B53" s="38" t="s">
        <v>63</v>
      </c>
      <c r="C53" s="37" t="s">
        <v>22</v>
      </c>
      <c r="D53" s="41">
        <v>0.19</v>
      </c>
      <c r="E53" s="42">
        <v>242.85530689000001</v>
      </c>
      <c r="F53" s="42">
        <f>E53*D53</f>
        <v>46.142508309100002</v>
      </c>
    </row>
    <row r="54" spans="1:6" ht="11.25">
      <c r="A54" s="26">
        <v>19</v>
      </c>
      <c r="B54" s="55" t="s">
        <v>64</v>
      </c>
      <c r="C54" s="39" t="s">
        <v>22</v>
      </c>
      <c r="D54" s="88">
        <v>0.19</v>
      </c>
      <c r="E54" s="42">
        <v>139.30759064000003</v>
      </c>
      <c r="F54" s="89">
        <f>E54*D54</f>
        <v>26.468442221600007</v>
      </c>
    </row>
    <row r="55" spans="1:6">
      <c r="A55" s="21"/>
      <c r="B55" s="57" t="s">
        <v>65</v>
      </c>
      <c r="C55" s="90"/>
      <c r="D55" s="91"/>
      <c r="E55" s="46"/>
      <c r="F55" s="92"/>
    </row>
    <row r="56" spans="1:6" ht="11.25">
      <c r="A56" s="26">
        <v>20</v>
      </c>
      <c r="B56" s="38" t="s">
        <v>66</v>
      </c>
      <c r="C56" s="93" t="s">
        <v>22</v>
      </c>
      <c r="D56" s="41">
        <v>0.68200000000000005</v>
      </c>
      <c r="E56" s="42">
        <v>205.3664329508</v>
      </c>
      <c r="F56" s="42">
        <f>E56*D56</f>
        <v>140.0599072724456</v>
      </c>
    </row>
    <row r="57" spans="1:6" ht="11.25">
      <c r="A57" s="26">
        <v>21</v>
      </c>
      <c r="B57" s="38" t="s">
        <v>67</v>
      </c>
      <c r="C57" s="37" t="s">
        <v>22</v>
      </c>
      <c r="D57" s="94">
        <v>0.68200000000000005</v>
      </c>
      <c r="E57" s="42">
        <v>128.09365344</v>
      </c>
      <c r="F57" s="89">
        <f>E57*D57</f>
        <v>87.359871646080009</v>
      </c>
    </row>
    <row r="58" spans="1:6">
      <c r="A58" s="21"/>
      <c r="B58" s="95" t="s">
        <v>68</v>
      </c>
      <c r="C58" s="96"/>
      <c r="D58" s="97"/>
      <c r="E58" s="46"/>
      <c r="F58" s="92"/>
    </row>
    <row r="59" spans="1:6">
      <c r="A59" s="21"/>
      <c r="B59" s="98" t="s">
        <v>69</v>
      </c>
      <c r="C59" s="96"/>
      <c r="D59" s="97"/>
      <c r="E59" s="46"/>
      <c r="F59" s="92"/>
    </row>
    <row r="60" spans="1:6" ht="11.25">
      <c r="A60" s="24">
        <v>1</v>
      </c>
      <c r="B60" s="99" t="s">
        <v>70</v>
      </c>
      <c r="C60" s="76" t="s">
        <v>71</v>
      </c>
      <c r="D60" s="100">
        <v>2.1000000000000001E-2</v>
      </c>
      <c r="E60" s="68">
        <v>621.56426800000008</v>
      </c>
      <c r="F60" s="33">
        <f t="shared" ref="F60:F65" si="1">E60*D60</f>
        <v>13.052849628000002</v>
      </c>
    </row>
    <row r="61" spans="1:6">
      <c r="A61" s="35">
        <v>2</v>
      </c>
      <c r="B61" s="29" t="s">
        <v>72</v>
      </c>
      <c r="C61" s="30" t="s">
        <v>38</v>
      </c>
      <c r="D61" s="74">
        <v>33.6</v>
      </c>
      <c r="E61" s="32">
        <v>1.1178726000000001</v>
      </c>
      <c r="F61" s="33">
        <f t="shared" si="1"/>
        <v>37.560519360000008</v>
      </c>
    </row>
    <row r="62" spans="1:6" ht="11.25">
      <c r="A62" s="35">
        <v>3</v>
      </c>
      <c r="B62" s="29" t="s">
        <v>73</v>
      </c>
      <c r="C62" s="96" t="s">
        <v>25</v>
      </c>
      <c r="D62" s="101">
        <v>31</v>
      </c>
      <c r="E62" s="66">
        <v>1.2134339999999999</v>
      </c>
      <c r="F62" s="42">
        <f t="shared" si="1"/>
        <v>37.616453999999997</v>
      </c>
    </row>
    <row r="63" spans="1:6" ht="11.25">
      <c r="A63" s="24">
        <v>4</v>
      </c>
      <c r="B63" s="34" t="s">
        <v>74</v>
      </c>
      <c r="C63" s="64" t="s">
        <v>42</v>
      </c>
      <c r="D63" s="102">
        <v>2.7370000000000001</v>
      </c>
      <c r="E63" s="66">
        <v>31.127704632000004</v>
      </c>
      <c r="F63" s="33">
        <f t="shared" si="1"/>
        <v>85.196527577784011</v>
      </c>
    </row>
    <row r="64" spans="1:6" ht="11.25">
      <c r="A64" s="26">
        <v>5</v>
      </c>
      <c r="B64" s="38" t="s">
        <v>75</v>
      </c>
      <c r="C64" s="93" t="s">
        <v>25</v>
      </c>
      <c r="D64" s="103">
        <v>10</v>
      </c>
      <c r="E64" s="32">
        <v>33.20989422080001</v>
      </c>
      <c r="F64" s="42">
        <f t="shared" si="1"/>
        <v>332.0989422080001</v>
      </c>
    </row>
    <row r="65" spans="1:6" ht="11.25">
      <c r="A65" s="26">
        <v>6</v>
      </c>
      <c r="B65" s="50" t="s">
        <v>76</v>
      </c>
      <c r="C65" s="104" t="s">
        <v>25</v>
      </c>
      <c r="D65" s="39">
        <v>3.08</v>
      </c>
      <c r="E65" s="105">
        <v>80.947862208800004</v>
      </c>
      <c r="F65" s="42">
        <f t="shared" si="1"/>
        <v>249.31941560310401</v>
      </c>
    </row>
    <row r="66" spans="1:6">
      <c r="A66" s="13"/>
      <c r="B66" s="70" t="s">
        <v>77</v>
      </c>
      <c r="C66" s="106"/>
      <c r="D66" s="44"/>
      <c r="E66" s="44"/>
      <c r="F66" s="47"/>
    </row>
    <row r="67" spans="1:6">
      <c r="A67" s="24">
        <v>7</v>
      </c>
      <c r="B67" s="29" t="s">
        <v>78</v>
      </c>
      <c r="C67" s="30" t="s">
        <v>38</v>
      </c>
      <c r="D67" s="82">
        <v>0.15989999999999999</v>
      </c>
      <c r="E67" s="32">
        <v>406.42346556000001</v>
      </c>
      <c r="F67" s="33">
        <f>E67*D67</f>
        <v>64.987112143044001</v>
      </c>
    </row>
    <row r="68" spans="1:6">
      <c r="A68" s="24">
        <v>8</v>
      </c>
      <c r="B68" s="107" t="s">
        <v>79</v>
      </c>
      <c r="C68" s="30" t="s">
        <v>38</v>
      </c>
      <c r="D68" s="82">
        <v>1.6799999999999999E-2</v>
      </c>
      <c r="E68" s="75">
        <v>415.36546227999997</v>
      </c>
      <c r="F68" s="33">
        <f>E68*D68</f>
        <v>6.9781397663039995</v>
      </c>
    </row>
    <row r="69" spans="1:6" ht="11.25">
      <c r="A69" s="26">
        <v>9</v>
      </c>
      <c r="B69" s="38" t="s">
        <v>80</v>
      </c>
      <c r="C69" s="37" t="s">
        <v>22</v>
      </c>
      <c r="D69" s="108">
        <v>0.69799999999999995</v>
      </c>
      <c r="E69" s="41">
        <v>110.1453706704</v>
      </c>
      <c r="F69" s="42">
        <f>E69*D69</f>
        <v>76.881468727939193</v>
      </c>
    </row>
    <row r="70" spans="1:6">
      <c r="A70" s="21"/>
      <c r="B70" s="95" t="s">
        <v>81</v>
      </c>
      <c r="C70" s="109"/>
      <c r="D70" s="110"/>
      <c r="E70" s="46"/>
      <c r="F70" s="92"/>
    </row>
    <row r="71" spans="1:6" ht="11.25">
      <c r="A71" s="13">
        <v>10</v>
      </c>
      <c r="B71" s="50" t="s">
        <v>82</v>
      </c>
      <c r="C71" s="111" t="s">
        <v>22</v>
      </c>
      <c r="D71" s="112">
        <v>0.28799999999999998</v>
      </c>
      <c r="E71" s="42">
        <v>982.95463624000013</v>
      </c>
      <c r="F71" s="89">
        <f>E71*D71</f>
        <v>283.09093523711999</v>
      </c>
    </row>
    <row r="72" spans="1:6">
      <c r="A72" s="13"/>
      <c r="B72" s="70" t="s">
        <v>83</v>
      </c>
      <c r="C72" s="87"/>
      <c r="D72" s="113"/>
      <c r="E72" s="81"/>
      <c r="F72" s="47"/>
    </row>
    <row r="73" spans="1:6" ht="11.25">
      <c r="A73" s="114">
        <v>11</v>
      </c>
      <c r="B73" s="115" t="s">
        <v>84</v>
      </c>
      <c r="C73" s="10" t="s">
        <v>85</v>
      </c>
      <c r="D73" s="103">
        <v>41</v>
      </c>
      <c r="E73" s="41">
        <v>5.4341198923199991</v>
      </c>
      <c r="F73" s="42">
        <f>E73*D73</f>
        <v>222.79891558511997</v>
      </c>
    </row>
    <row r="74" spans="1:6">
      <c r="A74" s="116"/>
      <c r="B74" s="95" t="s">
        <v>86</v>
      </c>
      <c r="C74" s="96"/>
      <c r="D74" s="92"/>
      <c r="E74" s="85"/>
      <c r="F74" s="92"/>
    </row>
    <row r="75" spans="1:6" ht="11.25">
      <c r="A75" s="37">
        <v>12</v>
      </c>
      <c r="B75" s="117" t="s">
        <v>87</v>
      </c>
      <c r="C75" s="118" t="s">
        <v>88</v>
      </c>
      <c r="D75" s="119">
        <v>2.41E-2</v>
      </c>
      <c r="E75" s="42">
        <v>949.60259338000003</v>
      </c>
      <c r="F75" s="89">
        <f>E75*D75</f>
        <v>22.885422500458002</v>
      </c>
    </row>
    <row r="76" spans="1:6">
      <c r="A76" s="96"/>
      <c r="B76" s="95" t="s">
        <v>89</v>
      </c>
      <c r="C76" s="96"/>
      <c r="D76" s="46"/>
      <c r="E76" s="46"/>
      <c r="F76" s="92"/>
    </row>
    <row r="77" spans="1:6" ht="11.25">
      <c r="A77" s="24"/>
      <c r="B77" s="120" t="s">
        <v>90</v>
      </c>
      <c r="C77" s="121"/>
      <c r="D77" s="121"/>
      <c r="E77" s="32"/>
      <c r="F77" s="33"/>
    </row>
    <row r="78" spans="1:6" ht="11.25">
      <c r="A78" s="26">
        <v>1</v>
      </c>
      <c r="B78" s="50" t="s">
        <v>91</v>
      </c>
      <c r="C78" s="104" t="s">
        <v>92</v>
      </c>
      <c r="D78" s="122">
        <v>1.65</v>
      </c>
      <c r="E78" s="42">
        <v>28.182600000000001</v>
      </c>
      <c r="F78" s="42">
        <f>E78*D78</f>
        <v>46.501289999999997</v>
      </c>
    </row>
    <row r="79" spans="1:6">
      <c r="A79" s="13"/>
      <c r="B79" s="70" t="s">
        <v>93</v>
      </c>
      <c r="C79" s="44"/>
      <c r="D79" s="123"/>
      <c r="E79" s="85"/>
      <c r="F79" s="47"/>
    </row>
    <row r="80" spans="1:6">
      <c r="A80" s="21"/>
      <c r="B80" s="124" t="s">
        <v>94</v>
      </c>
      <c r="C80" s="61"/>
      <c r="D80" s="125"/>
      <c r="E80" s="46"/>
      <c r="F80" s="92"/>
    </row>
    <row r="81" spans="1:6" ht="11.25">
      <c r="A81" s="13">
        <v>2</v>
      </c>
      <c r="B81" s="126" t="s">
        <v>95</v>
      </c>
      <c r="C81" s="127" t="s">
        <v>96</v>
      </c>
      <c r="D81" s="128">
        <v>9.4</v>
      </c>
      <c r="E81" s="47">
        <v>50.530799999999999</v>
      </c>
      <c r="F81" s="15">
        <f>E81*D81</f>
        <v>474.98952000000003</v>
      </c>
    </row>
    <row r="82" spans="1:6">
      <c r="A82" s="13"/>
      <c r="B82" s="126" t="s">
        <v>97</v>
      </c>
      <c r="C82" s="127"/>
      <c r="D82" s="128"/>
      <c r="E82" s="85"/>
      <c r="F82" s="47"/>
    </row>
    <row r="83" spans="1:6">
      <c r="A83" s="21"/>
      <c r="B83" s="57" t="s">
        <v>98</v>
      </c>
      <c r="C83" s="129"/>
      <c r="D83" s="90"/>
      <c r="E83" s="46"/>
      <c r="F83" s="92"/>
    </row>
    <row r="84" spans="1:6" ht="11.25">
      <c r="A84" s="26">
        <v>3</v>
      </c>
      <c r="B84" s="126" t="s">
        <v>99</v>
      </c>
      <c r="C84" s="130" t="s">
        <v>96</v>
      </c>
      <c r="D84" s="128">
        <v>9.8000000000000007</v>
      </c>
      <c r="E84" s="42">
        <v>30.6204</v>
      </c>
      <c r="F84" s="42">
        <f>E84*D84</f>
        <v>300.07992000000002</v>
      </c>
    </row>
    <row r="85" spans="1:6">
      <c r="A85" s="21"/>
      <c r="B85" s="57" t="s">
        <v>100</v>
      </c>
      <c r="C85" s="129"/>
      <c r="D85" s="90"/>
      <c r="E85" s="85"/>
      <c r="F85" s="47"/>
    </row>
    <row r="86" spans="1:6">
      <c r="A86" s="56">
        <v>4</v>
      </c>
      <c r="B86" s="131" t="s">
        <v>101</v>
      </c>
      <c r="C86" s="130" t="s">
        <v>62</v>
      </c>
      <c r="D86" s="132">
        <v>0.24399999999999999</v>
      </c>
      <c r="E86" s="60">
        <v>56.336690498800003</v>
      </c>
      <c r="F86" s="89">
        <f>E86*D86</f>
        <v>13.746152481707201</v>
      </c>
    </row>
    <row r="87" spans="1:6">
      <c r="A87" s="133"/>
      <c r="B87" s="134" t="s">
        <v>102</v>
      </c>
      <c r="C87" s="127"/>
      <c r="D87" s="135"/>
      <c r="E87" s="81"/>
      <c r="F87" s="136"/>
    </row>
    <row r="88" spans="1:6" ht="11.25">
      <c r="A88" s="137">
        <v>5</v>
      </c>
      <c r="B88" s="138" t="s">
        <v>103</v>
      </c>
      <c r="C88" s="139" t="s">
        <v>33</v>
      </c>
      <c r="D88" s="140">
        <v>6.0999999999999999E-2</v>
      </c>
      <c r="E88" s="60">
        <v>72.582368199999991</v>
      </c>
      <c r="F88" s="89">
        <f>E88*D88</f>
        <v>4.427524460199999</v>
      </c>
    </row>
    <row r="89" spans="1:6">
      <c r="A89" s="141"/>
      <c r="B89" s="142"/>
      <c r="C89" s="143"/>
      <c r="D89" s="144"/>
      <c r="E89" s="145"/>
      <c r="F89" s="146"/>
    </row>
    <row r="90" spans="1:6">
      <c r="A90" s="24"/>
      <c r="B90" s="120" t="s">
        <v>104</v>
      </c>
      <c r="C90" s="24"/>
      <c r="D90" s="147"/>
      <c r="E90" s="32"/>
      <c r="F90" s="33"/>
    </row>
    <row r="91" spans="1:6" ht="11.25">
      <c r="A91" s="26">
        <v>1</v>
      </c>
      <c r="B91" s="38" t="s">
        <v>105</v>
      </c>
      <c r="C91" s="37" t="s">
        <v>25</v>
      </c>
      <c r="D91" s="83">
        <v>0.64</v>
      </c>
      <c r="E91" s="42">
        <v>26.245818180400001</v>
      </c>
      <c r="F91" s="89">
        <f>E91*D91</f>
        <v>16.797323635455999</v>
      </c>
    </row>
    <row r="92" spans="1:6">
      <c r="A92" s="21"/>
      <c r="B92" s="95" t="s">
        <v>106</v>
      </c>
      <c r="C92" s="96"/>
      <c r="D92" s="97"/>
      <c r="E92" s="46"/>
      <c r="F92" s="92"/>
    </row>
    <row r="93" spans="1:6" ht="11.25">
      <c r="A93" s="26">
        <v>2</v>
      </c>
      <c r="B93" s="38" t="s">
        <v>107</v>
      </c>
      <c r="C93" s="37" t="s">
        <v>25</v>
      </c>
      <c r="D93" s="83">
        <v>5.08</v>
      </c>
      <c r="E93" s="42">
        <v>19.426225680400002</v>
      </c>
      <c r="F93" s="89">
        <f>E93*D93</f>
        <v>98.685226456432005</v>
      </c>
    </row>
    <row r="94" spans="1:6">
      <c r="A94" s="21"/>
      <c r="B94" s="95" t="s">
        <v>106</v>
      </c>
      <c r="C94" s="96"/>
      <c r="D94" s="148"/>
      <c r="E94" s="46"/>
      <c r="F94" s="92"/>
    </row>
    <row r="95" spans="1:6" ht="11.25">
      <c r="A95" s="24">
        <v>3</v>
      </c>
      <c r="B95" s="38" t="s">
        <v>108</v>
      </c>
      <c r="C95" s="93" t="s">
        <v>25</v>
      </c>
      <c r="D95" s="33">
        <v>2.2999999999999998</v>
      </c>
      <c r="E95" s="41">
        <v>26.3323351656</v>
      </c>
      <c r="F95" s="42">
        <f>E95*D95</f>
        <v>60.564370880879999</v>
      </c>
    </row>
    <row r="96" spans="1:6">
      <c r="A96" s="21">
        <v>4</v>
      </c>
      <c r="B96" s="29" t="s">
        <v>109</v>
      </c>
      <c r="C96" s="30" t="s">
        <v>38</v>
      </c>
      <c r="D96" s="82">
        <v>6.9400000000000003E-2</v>
      </c>
      <c r="E96" s="32">
        <v>406.42346556000001</v>
      </c>
      <c r="F96" s="33">
        <f>E96*D96</f>
        <v>28.205788509864004</v>
      </c>
    </row>
    <row r="97" spans="1:6">
      <c r="A97" s="13">
        <v>5</v>
      </c>
      <c r="B97" s="38" t="s">
        <v>110</v>
      </c>
      <c r="C97" s="37" t="s">
        <v>38</v>
      </c>
      <c r="D97" s="149">
        <v>0.1137</v>
      </c>
      <c r="E97" s="42">
        <v>197.99700088630399</v>
      </c>
      <c r="F97" s="42">
        <f>E97*D97</f>
        <v>22.512259000772762</v>
      </c>
    </row>
    <row r="98" spans="1:6">
      <c r="A98" s="35">
        <v>6</v>
      </c>
      <c r="B98" s="34" t="s">
        <v>111</v>
      </c>
      <c r="C98" s="35" t="s">
        <v>112</v>
      </c>
      <c r="D98" s="65">
        <v>19.2</v>
      </c>
      <c r="E98" s="32">
        <v>3.2006620800000003</v>
      </c>
      <c r="F98" s="33">
        <f>E98*D98</f>
        <v>61.452711936</v>
      </c>
    </row>
    <row r="99" spans="1:6" ht="11.25">
      <c r="A99" s="26">
        <v>7</v>
      </c>
      <c r="B99" s="38" t="s">
        <v>113</v>
      </c>
      <c r="C99" s="37" t="s">
        <v>25</v>
      </c>
      <c r="D99" s="83">
        <v>0.14000000000000001</v>
      </c>
      <c r="E99" s="41">
        <v>66.589340090407987</v>
      </c>
      <c r="F99" s="42">
        <f>E99*D99</f>
        <v>9.3225076126571196</v>
      </c>
    </row>
    <row r="100" spans="1:6">
      <c r="A100" s="13"/>
      <c r="B100" s="43" t="s">
        <v>114</v>
      </c>
      <c r="C100" s="14"/>
      <c r="D100" s="84"/>
      <c r="E100" s="85"/>
      <c r="F100" s="47"/>
    </row>
    <row r="101" spans="1:6">
      <c r="A101" s="21">
        <v>8</v>
      </c>
      <c r="B101" s="29" t="s">
        <v>115</v>
      </c>
      <c r="C101" s="30" t="s">
        <v>38</v>
      </c>
      <c r="D101" s="82">
        <v>3.5100000000000001E-3</v>
      </c>
      <c r="E101" s="32">
        <v>406.42346556000001</v>
      </c>
      <c r="F101" s="33">
        <f>E101*D101</f>
        <v>1.4265463641156</v>
      </c>
    </row>
    <row r="102" spans="1:6">
      <c r="A102" s="21">
        <v>9</v>
      </c>
      <c r="B102" s="29" t="s">
        <v>116</v>
      </c>
      <c r="C102" s="30" t="s">
        <v>38</v>
      </c>
      <c r="D102" s="82">
        <v>1.2500000000000001E-2</v>
      </c>
      <c r="E102" s="32">
        <v>399.46445027999999</v>
      </c>
      <c r="F102" s="33">
        <f>E102*D102</f>
        <v>4.9933056284999999</v>
      </c>
    </row>
    <row r="103" spans="1:6" ht="11.25">
      <c r="A103" s="72">
        <v>10</v>
      </c>
      <c r="B103" s="34" t="s">
        <v>46</v>
      </c>
      <c r="C103" s="73" t="s">
        <v>25</v>
      </c>
      <c r="D103" s="74">
        <v>4</v>
      </c>
      <c r="E103" s="75">
        <v>2.8665179999999997</v>
      </c>
      <c r="F103" s="33">
        <f>E103*D103</f>
        <v>11.466071999999999</v>
      </c>
    </row>
    <row r="104" spans="1:6">
      <c r="A104" s="24">
        <v>1</v>
      </c>
      <c r="B104" s="24">
        <v>3</v>
      </c>
      <c r="C104" s="24">
        <v>4</v>
      </c>
      <c r="D104" s="24">
        <v>5</v>
      </c>
      <c r="E104" s="25">
        <v>16</v>
      </c>
      <c r="F104" s="25" t="s">
        <v>19</v>
      </c>
    </row>
    <row r="105" spans="1:6" ht="11.25">
      <c r="A105" s="35">
        <v>11</v>
      </c>
      <c r="B105" s="29" t="s">
        <v>73</v>
      </c>
      <c r="C105" s="96" t="s">
        <v>25</v>
      </c>
      <c r="D105" s="101">
        <v>4</v>
      </c>
      <c r="E105" s="66">
        <v>1.2134339999999999</v>
      </c>
      <c r="F105" s="42">
        <f>E105*D105</f>
        <v>4.8537359999999996</v>
      </c>
    </row>
    <row r="106" spans="1:6" ht="11.25">
      <c r="A106" s="39">
        <v>12</v>
      </c>
      <c r="B106" s="50" t="s">
        <v>117</v>
      </c>
      <c r="C106" s="39" t="s">
        <v>25</v>
      </c>
      <c r="D106" s="150">
        <v>3.8</v>
      </c>
      <c r="E106" s="41">
        <v>30.952444569236</v>
      </c>
      <c r="F106" s="42">
        <f>E106*D106</f>
        <v>117.6192893630968</v>
      </c>
    </row>
    <row r="107" spans="1:6">
      <c r="A107" s="44"/>
      <c r="B107" s="70" t="s">
        <v>45</v>
      </c>
      <c r="C107" s="44"/>
      <c r="D107" s="69"/>
      <c r="E107" s="44"/>
      <c r="F107" s="71"/>
    </row>
    <row r="108" spans="1:6" ht="11.25">
      <c r="A108" s="26">
        <v>13</v>
      </c>
      <c r="B108" s="115" t="s">
        <v>118</v>
      </c>
      <c r="C108" s="104" t="s">
        <v>25</v>
      </c>
      <c r="D108" s="151">
        <v>3.2</v>
      </c>
      <c r="E108" s="42">
        <v>18.759285863199999</v>
      </c>
      <c r="F108" s="42">
        <f>E108*D108</f>
        <v>60.029714762239998</v>
      </c>
    </row>
    <row r="109" spans="1:6">
      <c r="A109" s="13"/>
      <c r="B109" s="152" t="s">
        <v>119</v>
      </c>
      <c r="C109" s="21"/>
      <c r="D109" s="153"/>
      <c r="E109" s="46"/>
      <c r="F109" s="92"/>
    </row>
    <row r="110" spans="1:6">
      <c r="A110" s="26">
        <v>14</v>
      </c>
      <c r="B110" s="29" t="s">
        <v>120</v>
      </c>
      <c r="C110" s="30" t="s">
        <v>38</v>
      </c>
      <c r="D110" s="154">
        <v>3.7999999999999999E-2</v>
      </c>
      <c r="E110" s="32">
        <v>459.26809476</v>
      </c>
      <c r="F110" s="42">
        <f>E110*D110</f>
        <v>17.452187600879999</v>
      </c>
    </row>
    <row r="111" spans="1:6">
      <c r="A111" s="24"/>
      <c r="B111" s="155" t="s">
        <v>121</v>
      </c>
      <c r="C111" s="30"/>
      <c r="D111" s="156"/>
      <c r="E111" s="32"/>
      <c r="F111" s="33"/>
    </row>
    <row r="112" spans="1:6" ht="11.25">
      <c r="A112" s="26">
        <v>1</v>
      </c>
      <c r="B112" s="38" t="s">
        <v>63</v>
      </c>
      <c r="C112" s="37" t="s">
        <v>22</v>
      </c>
      <c r="D112" s="41">
        <v>0.49399999999999999</v>
      </c>
      <c r="E112" s="42">
        <v>242.85530689000001</v>
      </c>
      <c r="F112" s="42">
        <f>E112*D112</f>
        <v>119.97052160366</v>
      </c>
    </row>
    <row r="113" spans="1:6" ht="11.25">
      <c r="A113" s="26">
        <v>2</v>
      </c>
      <c r="B113" s="55" t="s">
        <v>64</v>
      </c>
      <c r="C113" s="39" t="s">
        <v>22</v>
      </c>
      <c r="D113" s="88">
        <v>0.49399999999999999</v>
      </c>
      <c r="E113" s="42">
        <v>139.30759064000003</v>
      </c>
      <c r="F113" s="89">
        <f>E113*D113</f>
        <v>68.81794977616002</v>
      </c>
    </row>
    <row r="114" spans="1:6">
      <c r="A114" s="21"/>
      <c r="B114" s="57" t="s">
        <v>65</v>
      </c>
      <c r="C114" s="90"/>
      <c r="D114" s="91"/>
      <c r="E114" s="46"/>
      <c r="F114" s="92"/>
    </row>
    <row r="115" spans="1:6" ht="11.25">
      <c r="A115" s="26">
        <v>3</v>
      </c>
      <c r="B115" s="38" t="s">
        <v>66</v>
      </c>
      <c r="C115" s="93" t="s">
        <v>22</v>
      </c>
      <c r="D115" s="41">
        <v>0.82199999999999995</v>
      </c>
      <c r="E115" s="42">
        <v>205.3664329508</v>
      </c>
      <c r="F115" s="42">
        <f>E115*D115</f>
        <v>168.81120788555759</v>
      </c>
    </row>
    <row r="116" spans="1:6" ht="11.25">
      <c r="A116" s="26">
        <v>4</v>
      </c>
      <c r="B116" s="38" t="s">
        <v>122</v>
      </c>
      <c r="C116" s="37" t="s">
        <v>22</v>
      </c>
      <c r="D116" s="41">
        <v>0.121</v>
      </c>
      <c r="E116" s="42">
        <v>495.37370274839998</v>
      </c>
      <c r="F116" s="42">
        <f>E116*D116</f>
        <v>59.940218032556395</v>
      </c>
    </row>
    <row r="117" spans="1:6" ht="11.25">
      <c r="A117" s="26">
        <v>5</v>
      </c>
      <c r="B117" s="38" t="s">
        <v>123</v>
      </c>
      <c r="C117" s="37" t="s">
        <v>22</v>
      </c>
      <c r="D117" s="42">
        <v>2.6</v>
      </c>
      <c r="E117" s="42">
        <v>229.37215788399999</v>
      </c>
      <c r="F117" s="89">
        <f>E117*D117</f>
        <v>596.36761049840004</v>
      </c>
    </row>
    <row r="118" spans="1:6">
      <c r="A118" s="13"/>
      <c r="B118" s="43" t="s">
        <v>124</v>
      </c>
      <c r="C118" s="157"/>
      <c r="D118" s="85"/>
      <c r="E118" s="85"/>
      <c r="F118" s="47"/>
    </row>
    <row r="119" spans="1:6" ht="11.25">
      <c r="A119" s="26">
        <v>6</v>
      </c>
      <c r="B119" s="38" t="s">
        <v>67</v>
      </c>
      <c r="C119" s="37" t="s">
        <v>22</v>
      </c>
      <c r="D119" s="94">
        <v>7.1059999999999999</v>
      </c>
      <c r="E119" s="42">
        <v>128.09365344</v>
      </c>
      <c r="F119" s="89">
        <f>E119*D119</f>
        <v>910.23350134463999</v>
      </c>
    </row>
    <row r="120" spans="1:6">
      <c r="A120" s="21"/>
      <c r="B120" s="95" t="s">
        <v>68</v>
      </c>
      <c r="C120" s="96"/>
      <c r="D120" s="97"/>
      <c r="E120" s="46"/>
      <c r="F120" s="92"/>
    </row>
    <row r="121" spans="1:6" ht="11.25">
      <c r="A121" s="37">
        <v>7</v>
      </c>
      <c r="B121" s="115" t="s">
        <v>125</v>
      </c>
      <c r="C121" s="118" t="s">
        <v>42</v>
      </c>
      <c r="D121" s="158">
        <v>0.121</v>
      </c>
      <c r="E121" s="41">
        <v>104.813852164</v>
      </c>
      <c r="F121" s="42">
        <f>E121*D121</f>
        <v>12.682476111843998</v>
      </c>
    </row>
    <row r="122" spans="1:6" ht="11.25">
      <c r="A122" s="24">
        <v>8</v>
      </c>
      <c r="B122" s="50" t="s">
        <v>126</v>
      </c>
      <c r="C122" s="35" t="s">
        <v>85</v>
      </c>
      <c r="D122" s="74"/>
      <c r="E122" s="32">
        <v>2.9915699755600005</v>
      </c>
      <c r="F122" s="42">
        <f>E122*D122</f>
        <v>0</v>
      </c>
    </row>
    <row r="123" spans="1:6" ht="11.25">
      <c r="A123" s="24">
        <v>9</v>
      </c>
      <c r="B123" s="29" t="s">
        <v>127</v>
      </c>
      <c r="C123" s="30" t="s">
        <v>85</v>
      </c>
      <c r="D123" s="156"/>
      <c r="E123" s="32">
        <v>2.4974237399999999</v>
      </c>
      <c r="F123" s="42">
        <f>E123*D123</f>
        <v>0</v>
      </c>
    </row>
    <row r="124" spans="1:6" ht="11.25">
      <c r="A124" s="24">
        <v>10</v>
      </c>
      <c r="B124" s="29" t="s">
        <v>128</v>
      </c>
      <c r="C124" s="30" t="s">
        <v>129</v>
      </c>
      <c r="D124" s="156"/>
      <c r="E124" s="33">
        <v>0.73954692</v>
      </c>
      <c r="F124" s="33">
        <f>E124*D124</f>
        <v>0</v>
      </c>
    </row>
    <row r="125" spans="1:6" ht="11.25">
      <c r="A125" s="26">
        <v>11</v>
      </c>
      <c r="B125" s="159" t="s">
        <v>130</v>
      </c>
      <c r="C125" s="37" t="s">
        <v>129</v>
      </c>
      <c r="D125" s="151"/>
      <c r="E125" s="41">
        <v>7.7749450059999994</v>
      </c>
      <c r="F125" s="42">
        <f>E125*D125</f>
        <v>0</v>
      </c>
    </row>
    <row r="126" spans="1:6">
      <c r="A126" s="13"/>
      <c r="B126" s="160" t="s">
        <v>131</v>
      </c>
      <c r="C126" s="161"/>
      <c r="D126" s="162"/>
      <c r="E126" s="85"/>
      <c r="F126" s="47"/>
    </row>
    <row r="127" spans="1:6">
      <c r="A127" s="21"/>
      <c r="B127" s="163" t="s">
        <v>132</v>
      </c>
      <c r="C127" s="164"/>
      <c r="D127" s="165"/>
      <c r="E127" s="46"/>
      <c r="F127" s="92"/>
    </row>
    <row r="128" spans="1:6" ht="11.25">
      <c r="A128" s="26">
        <v>12</v>
      </c>
      <c r="B128" s="78" t="s">
        <v>133</v>
      </c>
      <c r="C128" s="37" t="s">
        <v>22</v>
      </c>
      <c r="D128" s="166"/>
      <c r="E128" s="42">
        <v>61.039936375343189</v>
      </c>
      <c r="F128" s="42">
        <f>E128*D128</f>
        <v>0</v>
      </c>
    </row>
    <row r="129" spans="1:6">
      <c r="A129" s="13"/>
      <c r="B129" s="43" t="s">
        <v>134</v>
      </c>
      <c r="C129" s="13"/>
      <c r="D129" s="13"/>
      <c r="E129" s="85"/>
      <c r="F129" s="47"/>
    </row>
    <row r="130" spans="1:6" s="168" customFormat="1" ht="11.25">
      <c r="A130" s="26"/>
      <c r="B130" s="167" t="s">
        <v>135</v>
      </c>
      <c r="C130" s="26"/>
      <c r="D130" s="26"/>
      <c r="E130" s="26"/>
      <c r="F130" s="28"/>
    </row>
    <row r="131" spans="1:6" s="168" customFormat="1" ht="11.25">
      <c r="A131" s="26">
        <v>1</v>
      </c>
      <c r="B131" s="50" t="s">
        <v>136</v>
      </c>
      <c r="C131" s="39" t="s">
        <v>137</v>
      </c>
      <c r="D131" s="169">
        <v>1</v>
      </c>
      <c r="E131" s="41">
        <v>4.2627869999999994</v>
      </c>
      <c r="F131" s="42">
        <f>E131*D131</f>
        <v>4.2627869999999994</v>
      </c>
    </row>
    <row r="132" spans="1:6" s="168" customFormat="1" ht="11.25">
      <c r="A132" s="24">
        <v>2</v>
      </c>
      <c r="B132" s="52" t="s">
        <v>138</v>
      </c>
      <c r="C132" s="53" t="s">
        <v>137</v>
      </c>
      <c r="D132" s="170">
        <v>1</v>
      </c>
      <c r="E132" s="32">
        <v>3.7751342000000001</v>
      </c>
      <c r="F132" s="33">
        <f>E132*D132</f>
        <v>3.7751342000000001</v>
      </c>
    </row>
    <row r="133" spans="1:6" s="168" customFormat="1" ht="11.25">
      <c r="A133" s="24">
        <v>3</v>
      </c>
      <c r="B133" s="52" t="s">
        <v>139</v>
      </c>
      <c r="C133" s="53" t="s">
        <v>140</v>
      </c>
      <c r="D133" s="171">
        <v>2</v>
      </c>
      <c r="E133" s="32">
        <v>2.2716244000000003</v>
      </c>
      <c r="F133" s="33">
        <f>E133*D133</f>
        <v>4.5432488000000006</v>
      </c>
    </row>
    <row r="134" spans="1:6" s="168" customFormat="1" ht="11.25">
      <c r="A134" s="24">
        <v>4</v>
      </c>
      <c r="B134" s="52" t="s">
        <v>141</v>
      </c>
      <c r="C134" s="53" t="s">
        <v>140</v>
      </c>
      <c r="D134" s="171">
        <v>2</v>
      </c>
      <c r="E134" s="32">
        <v>2.3079955600000002</v>
      </c>
      <c r="F134" s="33">
        <f>E134*D134</f>
        <v>4.6159911200000003</v>
      </c>
    </row>
    <row r="135" spans="1:6" s="168" customFormat="1" ht="11.25">
      <c r="A135" s="26">
        <v>5</v>
      </c>
      <c r="B135" s="50" t="s">
        <v>136</v>
      </c>
      <c r="C135" s="39" t="s">
        <v>137</v>
      </c>
      <c r="D135" s="169">
        <v>2</v>
      </c>
      <c r="E135" s="41">
        <v>4.0203125999999996</v>
      </c>
      <c r="F135" s="42">
        <f>E135*D135</f>
        <v>8.0406251999999991</v>
      </c>
    </row>
    <row r="136" spans="1:6" s="168" customFormat="1" ht="11.25">
      <c r="A136" s="21"/>
      <c r="B136" s="124" t="s">
        <v>142</v>
      </c>
      <c r="C136" s="61"/>
      <c r="D136" s="172"/>
      <c r="E136" s="46"/>
      <c r="F136" s="92"/>
    </row>
    <row r="137" spans="1:6" s="168" customFormat="1" ht="11.25">
      <c r="A137" s="26">
        <v>6</v>
      </c>
      <c r="B137" s="50" t="s">
        <v>136</v>
      </c>
      <c r="C137" s="39" t="s">
        <v>137</v>
      </c>
      <c r="D137" s="169">
        <v>1</v>
      </c>
      <c r="E137" s="41">
        <v>3.8990754000000001</v>
      </c>
      <c r="F137" s="42">
        <f>E137*D137</f>
        <v>3.8990754000000001</v>
      </c>
    </row>
    <row r="138" spans="1:6" s="168" customFormat="1" ht="11.25">
      <c r="A138" s="21"/>
      <c r="B138" s="124" t="s">
        <v>142</v>
      </c>
      <c r="C138" s="61"/>
      <c r="D138" s="172"/>
      <c r="E138" s="46"/>
      <c r="F138" s="92"/>
    </row>
    <row r="139" spans="1:6" s="168" customFormat="1" ht="11.25">
      <c r="A139" s="24">
        <v>7</v>
      </c>
      <c r="B139" s="52" t="s">
        <v>143</v>
      </c>
      <c r="C139" s="53" t="s">
        <v>140</v>
      </c>
      <c r="D139" s="171">
        <v>3</v>
      </c>
      <c r="E139" s="32">
        <v>2.2231295200000001</v>
      </c>
      <c r="F139" s="33">
        <f>E139*D139</f>
        <v>6.6693885599999998</v>
      </c>
    </row>
    <row r="140" spans="1:6" s="168" customFormat="1" ht="11.25">
      <c r="A140" s="24">
        <v>8</v>
      </c>
      <c r="B140" s="52" t="s">
        <v>144</v>
      </c>
      <c r="C140" s="53" t="s">
        <v>140</v>
      </c>
      <c r="D140" s="171">
        <v>5</v>
      </c>
      <c r="E140" s="32">
        <v>2.23525324</v>
      </c>
      <c r="F140" s="33">
        <f>E140*D140</f>
        <v>11.176266200000001</v>
      </c>
    </row>
    <row r="141" spans="1:6" s="168" customFormat="1" ht="11.25">
      <c r="A141" s="39">
        <v>9</v>
      </c>
      <c r="B141" s="50" t="s">
        <v>145</v>
      </c>
      <c r="C141" s="56" t="s">
        <v>140</v>
      </c>
      <c r="D141" s="173">
        <v>43</v>
      </c>
      <c r="E141" s="41">
        <v>5.5126117399999996</v>
      </c>
      <c r="F141" s="42">
        <f>E141*D141</f>
        <v>237.04230482</v>
      </c>
    </row>
    <row r="142" spans="1:6" s="168" customFormat="1" ht="11.25">
      <c r="A142" s="44"/>
      <c r="B142" s="70" t="s">
        <v>146</v>
      </c>
      <c r="C142" s="133"/>
      <c r="D142" s="174"/>
      <c r="E142" s="19"/>
      <c r="F142" s="175"/>
    </row>
    <row r="143" spans="1:6" s="168" customFormat="1" ht="11.25">
      <c r="A143" s="35">
        <v>10</v>
      </c>
      <c r="B143" s="52" t="s">
        <v>147</v>
      </c>
      <c r="C143" s="53" t="s">
        <v>62</v>
      </c>
      <c r="D143" s="170">
        <v>0.3</v>
      </c>
      <c r="E143" s="75">
        <v>395.74947799999995</v>
      </c>
      <c r="F143" s="33">
        <f>E143*D143</f>
        <v>118.72484339999998</v>
      </c>
    </row>
    <row r="144" spans="1:6" s="168" customFormat="1" ht="11.25">
      <c r="A144" s="35">
        <v>11</v>
      </c>
      <c r="B144" s="52" t="s">
        <v>148</v>
      </c>
      <c r="C144" s="53" t="s">
        <v>62</v>
      </c>
      <c r="D144" s="170">
        <v>0.15</v>
      </c>
      <c r="E144" s="75">
        <v>97.505966000000001</v>
      </c>
      <c r="F144" s="33">
        <f>E144*D144</f>
        <v>14.625894899999999</v>
      </c>
    </row>
    <row r="145" spans="1:6" s="168" customFormat="1" ht="11.25">
      <c r="A145" s="35">
        <v>12</v>
      </c>
      <c r="B145" s="52" t="s">
        <v>149</v>
      </c>
      <c r="C145" s="53" t="s">
        <v>62</v>
      </c>
      <c r="D145" s="170">
        <v>0.8</v>
      </c>
      <c r="E145" s="75">
        <v>95.081221999999997</v>
      </c>
      <c r="F145" s="33">
        <f>E145*D145</f>
        <v>76.064977600000006</v>
      </c>
    </row>
    <row r="146" spans="1:6" s="168" customFormat="1" ht="11.25">
      <c r="A146" s="39">
        <v>13</v>
      </c>
      <c r="B146" s="55" t="s">
        <v>150</v>
      </c>
      <c r="C146" s="56" t="s">
        <v>140</v>
      </c>
      <c r="D146" s="173">
        <v>2</v>
      </c>
      <c r="E146" s="42">
        <v>2.94481386</v>
      </c>
      <c r="F146" s="89">
        <f>E146*D146</f>
        <v>5.88962772</v>
      </c>
    </row>
    <row r="147" spans="1:6" s="168" customFormat="1" ht="11.25">
      <c r="A147" s="61"/>
      <c r="B147" s="57" t="s">
        <v>151</v>
      </c>
      <c r="C147" s="58"/>
      <c r="D147" s="176"/>
      <c r="E147" s="23"/>
      <c r="F147" s="177"/>
    </row>
    <row r="148" spans="1:6" s="168" customFormat="1" ht="11.25">
      <c r="A148" s="39">
        <v>14</v>
      </c>
      <c r="B148" s="55" t="s">
        <v>152</v>
      </c>
      <c r="C148" s="56" t="s">
        <v>140</v>
      </c>
      <c r="D148" s="173">
        <v>1</v>
      </c>
      <c r="E148" s="42">
        <v>2.94481386</v>
      </c>
      <c r="F148" s="89">
        <f>E148*D148</f>
        <v>2.94481386</v>
      </c>
    </row>
    <row r="149" spans="1:6" s="168" customFormat="1" ht="11.25">
      <c r="A149" s="61"/>
      <c r="B149" s="57" t="s">
        <v>153</v>
      </c>
      <c r="C149" s="58"/>
      <c r="D149" s="176"/>
      <c r="E149" s="23"/>
      <c r="F149" s="177"/>
    </row>
    <row r="150" spans="1:6" s="168" customFormat="1" ht="11.25">
      <c r="A150" s="35">
        <v>15</v>
      </c>
      <c r="B150" s="52" t="s">
        <v>154</v>
      </c>
      <c r="C150" s="53" t="s">
        <v>140</v>
      </c>
      <c r="D150" s="171">
        <v>6</v>
      </c>
      <c r="E150" s="32">
        <v>0.88977383999999993</v>
      </c>
      <c r="F150" s="33">
        <f t="shared" ref="F150:F156" si="2">E150*D150</f>
        <v>5.3386430399999991</v>
      </c>
    </row>
    <row r="151" spans="1:6" s="168" customFormat="1" ht="11.25">
      <c r="A151" s="35">
        <v>16</v>
      </c>
      <c r="B151" s="52" t="s">
        <v>155</v>
      </c>
      <c r="C151" s="53" t="s">
        <v>140</v>
      </c>
      <c r="D151" s="171">
        <v>8</v>
      </c>
      <c r="E151" s="32">
        <v>0.99888732000000013</v>
      </c>
      <c r="F151" s="33">
        <f t="shared" si="2"/>
        <v>7.9910985600000011</v>
      </c>
    </row>
    <row r="152" spans="1:6" s="168" customFormat="1" ht="11.25">
      <c r="A152" s="35">
        <v>17</v>
      </c>
      <c r="B152" s="52" t="s">
        <v>156</v>
      </c>
      <c r="C152" s="53" t="s">
        <v>140</v>
      </c>
      <c r="D152" s="178">
        <v>27</v>
      </c>
      <c r="E152" s="32">
        <v>0.94724819999999998</v>
      </c>
      <c r="F152" s="33">
        <f t="shared" si="2"/>
        <v>25.5757014</v>
      </c>
    </row>
    <row r="153" spans="1:6" s="168" customFormat="1" ht="11.25">
      <c r="A153" s="35">
        <v>18</v>
      </c>
      <c r="B153" s="52" t="s">
        <v>157</v>
      </c>
      <c r="C153" s="53" t="s">
        <v>158</v>
      </c>
      <c r="D153" s="170">
        <v>0.5</v>
      </c>
      <c r="E153" s="32">
        <v>96.904052000000007</v>
      </c>
      <c r="F153" s="33">
        <f t="shared" si="2"/>
        <v>48.452026000000004</v>
      </c>
    </row>
    <row r="154" spans="1:6" s="168" customFormat="1" ht="11.25">
      <c r="A154" s="35">
        <v>19</v>
      </c>
      <c r="B154" s="52" t="s">
        <v>159</v>
      </c>
      <c r="C154" s="53" t="s">
        <v>158</v>
      </c>
      <c r="D154" s="170">
        <v>0.44</v>
      </c>
      <c r="E154" s="32">
        <v>92.054563999999999</v>
      </c>
      <c r="F154" s="33">
        <f t="shared" si="2"/>
        <v>40.504008159999998</v>
      </c>
    </row>
    <row r="155" spans="1:6" s="168" customFormat="1" ht="11.25">
      <c r="A155" s="35">
        <v>20</v>
      </c>
      <c r="B155" s="52" t="s">
        <v>160</v>
      </c>
      <c r="C155" s="53" t="s">
        <v>161</v>
      </c>
      <c r="D155" s="179">
        <v>9.8000000000000007</v>
      </c>
      <c r="E155" s="32">
        <v>55.433223399999996</v>
      </c>
      <c r="F155" s="33">
        <f t="shared" si="2"/>
        <v>543.24558932000002</v>
      </c>
    </row>
    <row r="156" spans="1:6" s="168" customFormat="1" ht="11.25">
      <c r="A156" s="35">
        <v>21</v>
      </c>
      <c r="B156" s="52" t="s">
        <v>162</v>
      </c>
      <c r="C156" s="53" t="s">
        <v>161</v>
      </c>
      <c r="D156" s="179">
        <v>3.2</v>
      </c>
      <c r="E156" s="32">
        <v>61.495083399999999</v>
      </c>
      <c r="F156" s="33">
        <f t="shared" si="2"/>
        <v>196.78426688000002</v>
      </c>
    </row>
    <row r="157" spans="1:6" s="168" customFormat="1" ht="11.25">
      <c r="A157" s="24"/>
      <c r="B157" s="120" t="s">
        <v>163</v>
      </c>
      <c r="C157" s="30"/>
      <c r="D157" s="82"/>
      <c r="E157" s="75"/>
      <c r="F157" s="180">
        <f>SUM(F16:F156)</f>
        <v>8307.092919587918</v>
      </c>
    </row>
    <row r="158" spans="1:6" s="168" customFormat="1" ht="11.25">
      <c r="A158" s="35"/>
      <c r="B158" s="29" t="s">
        <v>164</v>
      </c>
      <c r="C158" s="35"/>
      <c r="D158" s="35"/>
      <c r="E158" s="74"/>
      <c r="F158" s="181">
        <f>F157*13.3%</f>
        <v>1104.8433583051931</v>
      </c>
    </row>
    <row r="159" spans="1:6" s="168" customFormat="1" ht="11.25">
      <c r="A159" s="35"/>
      <c r="B159" s="29" t="s">
        <v>165</v>
      </c>
      <c r="C159" s="35"/>
      <c r="D159" s="35"/>
      <c r="E159" s="74"/>
      <c r="F159" s="181">
        <f>F157+F158</f>
        <v>9411.9362778931118</v>
      </c>
    </row>
    <row r="160" spans="1:6" s="168" customFormat="1" ht="11.25">
      <c r="A160" s="35"/>
      <c r="B160" s="29" t="s">
        <v>166</v>
      </c>
      <c r="C160" s="35"/>
      <c r="D160" s="35"/>
      <c r="E160" s="74"/>
      <c r="F160" s="181">
        <f>F159*11%</f>
        <v>1035.3129905682424</v>
      </c>
    </row>
    <row r="161" spans="1:7" s="168" customFormat="1" ht="11.25">
      <c r="A161" s="35"/>
      <c r="B161" s="29" t="s">
        <v>165</v>
      </c>
      <c r="C161" s="182"/>
      <c r="D161" s="35"/>
      <c r="E161" s="74"/>
      <c r="F161" s="183">
        <f>F159+F160</f>
        <v>10447.249268461353</v>
      </c>
    </row>
    <row r="162" spans="1:7" ht="15">
      <c r="A162" s="35"/>
      <c r="B162" s="184" t="s">
        <v>167</v>
      </c>
      <c r="C162" s="35"/>
      <c r="D162" s="35"/>
      <c r="E162" s="35"/>
      <c r="F162" s="185">
        <f>F161*0.75%</f>
        <v>78.354369513460142</v>
      </c>
    </row>
    <row r="163" spans="1:7" ht="15">
      <c r="A163" s="35"/>
      <c r="B163" s="186" t="s">
        <v>168</v>
      </c>
      <c r="C163" s="35"/>
      <c r="D163" s="35"/>
      <c r="E163" s="35"/>
      <c r="F163" s="185">
        <f>SUM(F161:F162)</f>
        <v>10525.603637974813</v>
      </c>
    </row>
    <row r="164" spans="1:7" ht="15">
      <c r="A164" s="35"/>
      <c r="B164" s="184" t="s">
        <v>169</v>
      </c>
      <c r="C164" s="35"/>
      <c r="D164" s="35"/>
      <c r="E164" s="35"/>
      <c r="F164" s="185">
        <f>F163*0.4%</f>
        <v>42.102414551899251</v>
      </c>
    </row>
    <row r="165" spans="1:7" ht="44.25" customHeight="1">
      <c r="A165" s="35"/>
      <c r="B165" s="187" t="s">
        <v>170</v>
      </c>
      <c r="C165" s="35"/>
      <c r="D165" s="35"/>
      <c r="E165" s="35"/>
      <c r="F165" s="185">
        <f>F163*0.85%</f>
        <v>89.467630922785915</v>
      </c>
    </row>
    <row r="166" spans="1:7" ht="15">
      <c r="A166" s="35"/>
      <c r="B166" s="184" t="s">
        <v>171</v>
      </c>
      <c r="C166" s="35"/>
      <c r="D166" s="35"/>
      <c r="E166" s="35"/>
      <c r="F166" s="185">
        <f>F163*0.15%</f>
        <v>15.78840545696222</v>
      </c>
    </row>
    <row r="167" spans="1:7" ht="15">
      <c r="A167" s="35"/>
      <c r="B167" s="186" t="s">
        <v>168</v>
      </c>
      <c r="C167" s="35"/>
      <c r="D167" s="35"/>
      <c r="E167" s="35"/>
      <c r="F167" s="185">
        <f>SUM(F163:F166)</f>
        <v>10672.962088906459</v>
      </c>
    </row>
    <row r="168" spans="1:7" ht="15">
      <c r="A168" s="35"/>
      <c r="B168" s="184" t="s">
        <v>172</v>
      </c>
      <c r="C168" s="35"/>
      <c r="D168" s="35"/>
      <c r="E168" s="35"/>
      <c r="F168" s="185">
        <f>F167*1.5%</f>
        <v>160.09443133359687</v>
      </c>
    </row>
    <row r="169" spans="1:7" ht="15">
      <c r="A169" s="35"/>
      <c r="B169" s="186" t="s">
        <v>168</v>
      </c>
      <c r="C169" s="35"/>
      <c r="D169" s="35"/>
      <c r="E169" s="35"/>
      <c r="F169" s="185">
        <f>SUM(F167:F168)</f>
        <v>10833.056520240056</v>
      </c>
    </row>
    <row r="170" spans="1:7" ht="15">
      <c r="A170" s="35"/>
      <c r="B170" s="184" t="s">
        <v>173</v>
      </c>
      <c r="C170" s="35"/>
      <c r="D170" s="35"/>
      <c r="E170" s="35"/>
      <c r="F170" s="185">
        <f>F169*20%</f>
        <v>2166.6113040480113</v>
      </c>
    </row>
    <row r="171" spans="1:7" ht="15">
      <c r="A171" s="35"/>
      <c r="B171" s="186" t="s">
        <v>168</v>
      </c>
      <c r="C171" s="35"/>
      <c r="D171" s="35"/>
      <c r="E171" s="35"/>
      <c r="F171" s="188">
        <f>SUM(F169:F170)</f>
        <v>12999.667824288066</v>
      </c>
    </row>
    <row r="173" spans="1:7" ht="13.5">
      <c r="B173" s="822" t="s">
        <v>174</v>
      </c>
      <c r="C173" s="822"/>
      <c r="D173" s="822"/>
      <c r="E173" s="822"/>
      <c r="F173" s="822"/>
      <c r="G173" s="822"/>
    </row>
    <row r="175" spans="1:7" ht="15.75" customHeight="1">
      <c r="B175" s="4" t="s">
        <v>689</v>
      </c>
    </row>
  </sheetData>
  <mergeCells count="7">
    <mergeCell ref="B173:G173"/>
    <mergeCell ref="D1:G1"/>
    <mergeCell ref="C2:G2"/>
    <mergeCell ref="C3:G3"/>
    <mergeCell ref="C4:G4"/>
    <mergeCell ref="B6:G6"/>
    <mergeCell ref="A7:F7"/>
  </mergeCells>
  <pageMargins left="0" right="0" top="0.3543307086614173" bottom="0.3543307086614173" header="0" footer="0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0"/>
  <sheetViews>
    <sheetView topLeftCell="A196" workbookViewId="0">
      <selection activeCell="B210" sqref="B210:F210"/>
    </sheetView>
  </sheetViews>
  <sheetFormatPr defaultRowHeight="10.5"/>
  <cols>
    <col min="1" max="1" width="5.28515625" style="189" customWidth="1"/>
    <col min="2" max="2" width="44.42578125" style="189" customWidth="1"/>
    <col min="3" max="3" width="7.28515625" style="189" customWidth="1"/>
    <col min="4" max="4" width="9.42578125" style="446" customWidth="1"/>
    <col min="5" max="6" width="11.42578125" style="446" customWidth="1"/>
    <col min="7" max="16384" width="9.140625" style="189"/>
  </cols>
  <sheetData>
    <row r="1" spans="1:7" ht="16.5">
      <c r="A1" s="1"/>
      <c r="B1" s="2"/>
      <c r="C1" s="3"/>
      <c r="D1" s="823" t="s">
        <v>0</v>
      </c>
      <c r="E1" s="823"/>
      <c r="F1" s="823"/>
      <c r="G1" s="823"/>
    </row>
    <row r="2" spans="1:7" ht="16.5">
      <c r="A2" s="1"/>
      <c r="B2" s="2"/>
      <c r="C2" s="823" t="s">
        <v>1</v>
      </c>
      <c r="D2" s="823"/>
      <c r="E2" s="823"/>
      <c r="F2" s="823"/>
      <c r="G2" s="823"/>
    </row>
    <row r="3" spans="1:7" ht="16.5">
      <c r="A3" s="1"/>
      <c r="B3" s="2"/>
      <c r="C3" s="823" t="s">
        <v>2</v>
      </c>
      <c r="D3" s="823"/>
      <c r="E3" s="823"/>
      <c r="F3" s="823"/>
      <c r="G3" s="823"/>
    </row>
    <row r="4" spans="1:7" ht="17.25">
      <c r="A4" s="1"/>
      <c r="B4" s="2"/>
      <c r="C4" s="823" t="s">
        <v>3</v>
      </c>
      <c r="D4" s="823"/>
      <c r="E4" s="823"/>
      <c r="F4" s="823"/>
      <c r="G4" s="823"/>
    </row>
    <row r="5" spans="1:7" ht="12.75">
      <c r="A5" s="1"/>
      <c r="B5" s="5"/>
      <c r="C5" s="6"/>
      <c r="D5" s="5"/>
      <c r="E5" s="5"/>
      <c r="F5" s="6"/>
      <c r="G5" s="6"/>
    </row>
    <row r="6" spans="1:7" ht="12.75">
      <c r="A6" s="1"/>
      <c r="B6" s="824" t="s">
        <v>4</v>
      </c>
      <c r="C6" s="824"/>
      <c r="D6" s="824"/>
      <c r="E6" s="824"/>
      <c r="F6" s="824"/>
      <c r="G6" s="824"/>
    </row>
    <row r="8" spans="1:7" ht="12.75">
      <c r="A8" s="830" t="str">
        <f>'[1]1-2'!A2:P2</f>
        <v>ÐÐ î³íáõßÇ Ù³ñ½Ç Սևքար համայնքի մշակույթի տան պարասրահի վերանորոգում</v>
      </c>
      <c r="B8" s="830"/>
      <c r="C8" s="830"/>
      <c r="D8" s="830"/>
      <c r="E8" s="830"/>
      <c r="F8" s="830"/>
    </row>
    <row r="9" spans="1:7" s="194" customFormat="1" ht="12.75">
      <c r="A9" s="190"/>
      <c r="B9" s="191"/>
      <c r="C9" s="192"/>
      <c r="D9" s="193"/>
    </row>
    <row r="10" spans="1:7" s="194" customFormat="1" ht="12.75">
      <c r="A10" s="195" t="s">
        <v>175</v>
      </c>
      <c r="B10" s="191"/>
      <c r="C10" s="192"/>
      <c r="D10" s="193"/>
    </row>
    <row r="11" spans="1:7">
      <c r="A11" s="196"/>
      <c r="B11" s="196"/>
      <c r="C11" s="196"/>
      <c r="D11" s="196"/>
      <c r="E11" s="197"/>
      <c r="F11" s="13" t="s">
        <v>17</v>
      </c>
    </row>
    <row r="12" spans="1:7">
      <c r="A12" s="831" t="s">
        <v>176</v>
      </c>
      <c r="B12" s="833" t="s">
        <v>177</v>
      </c>
      <c r="C12" s="833" t="s">
        <v>178</v>
      </c>
      <c r="D12" s="835" t="s">
        <v>179</v>
      </c>
      <c r="E12" s="837"/>
      <c r="F12" s="838"/>
    </row>
    <row r="13" spans="1:7">
      <c r="A13" s="832"/>
      <c r="B13" s="834"/>
      <c r="C13" s="834"/>
      <c r="D13" s="836"/>
      <c r="E13" s="198" t="s">
        <v>180</v>
      </c>
      <c r="F13" s="198" t="s">
        <v>181</v>
      </c>
    </row>
    <row r="14" spans="1:7">
      <c r="A14" s="64">
        <v>1</v>
      </c>
      <c r="B14" s="64">
        <v>3</v>
      </c>
      <c r="C14" s="64">
        <v>4</v>
      </c>
      <c r="D14" s="64">
        <v>5</v>
      </c>
      <c r="E14" s="199">
        <v>15</v>
      </c>
      <c r="F14" s="199">
        <v>16</v>
      </c>
    </row>
    <row r="15" spans="1:7">
      <c r="A15" s="64"/>
      <c r="B15" s="200" t="s">
        <v>182</v>
      </c>
      <c r="C15" s="64"/>
      <c r="D15" s="64"/>
      <c r="E15" s="199"/>
      <c r="F15" s="201"/>
    </row>
    <row r="16" spans="1:7" ht="11.25">
      <c r="A16" s="202">
        <v>1</v>
      </c>
      <c r="B16" s="203" t="s">
        <v>183</v>
      </c>
      <c r="C16" s="204" t="s">
        <v>22</v>
      </c>
      <c r="D16" s="205">
        <v>7.5084999999999997</v>
      </c>
      <c r="E16" s="206">
        <v>18.413921000000002</v>
      </c>
      <c r="F16" s="207">
        <f>D16*E16</f>
        <v>138.26092582850001</v>
      </c>
    </row>
    <row r="17" spans="1:9">
      <c r="A17" s="208">
        <v>2</v>
      </c>
      <c r="B17" s="209" t="s">
        <v>184</v>
      </c>
      <c r="C17" s="210" t="s">
        <v>62</v>
      </c>
      <c r="D17" s="211">
        <v>1.1963999999999999</v>
      </c>
      <c r="E17" s="210">
        <v>22.334092999999999</v>
      </c>
      <c r="F17" s="212">
        <f>D17*E17</f>
        <v>26.720508865199996</v>
      </c>
    </row>
    <row r="18" spans="1:9" ht="11.25">
      <c r="A18" s="208">
        <v>3</v>
      </c>
      <c r="B18" s="213" t="s">
        <v>185</v>
      </c>
      <c r="C18" s="214" t="s">
        <v>25</v>
      </c>
      <c r="D18" s="211">
        <v>4</v>
      </c>
      <c r="E18" s="212">
        <v>22.542038400000003</v>
      </c>
      <c r="F18" s="215">
        <f>D18*E18</f>
        <v>90.168153600000011</v>
      </c>
    </row>
    <row r="19" spans="1:9">
      <c r="A19" s="208">
        <v>4</v>
      </c>
      <c r="B19" s="216" t="s">
        <v>186</v>
      </c>
      <c r="C19" s="217" t="s">
        <v>187</v>
      </c>
      <c r="D19" s="211">
        <v>5</v>
      </c>
      <c r="E19" s="215">
        <v>0.40447570000000005</v>
      </c>
      <c r="F19" s="215">
        <f>E19*D19</f>
        <v>2.0223785000000003</v>
      </c>
    </row>
    <row r="20" spans="1:9">
      <c r="A20" s="214">
        <v>5</v>
      </c>
      <c r="B20" s="218" t="s">
        <v>188</v>
      </c>
      <c r="C20" s="208" t="s">
        <v>38</v>
      </c>
      <c r="D20" s="211">
        <v>5</v>
      </c>
      <c r="E20" s="219">
        <v>1.1178726000000001</v>
      </c>
      <c r="F20" s="219">
        <f>E20*D20</f>
        <v>5.5893630000000005</v>
      </c>
    </row>
    <row r="21" spans="1:9">
      <c r="A21" s="217"/>
      <c r="B21" s="220" t="s">
        <v>189</v>
      </c>
      <c r="C21" s="221"/>
      <c r="D21" s="211"/>
      <c r="E21" s="215"/>
      <c r="F21" s="215"/>
    </row>
    <row r="22" spans="1:9" ht="11.25">
      <c r="A22" s="222">
        <v>1</v>
      </c>
      <c r="B22" s="223" t="s">
        <v>190</v>
      </c>
      <c r="C22" s="224" t="s">
        <v>25</v>
      </c>
      <c r="D22" s="205">
        <v>4</v>
      </c>
      <c r="E22" s="225">
        <v>161.1869712903744</v>
      </c>
      <c r="F22" s="207">
        <f>D22*E22</f>
        <v>644.74788516149761</v>
      </c>
    </row>
    <row r="23" spans="1:9">
      <c r="A23" s="202"/>
      <c r="B23" s="226"/>
      <c r="C23" s="202"/>
      <c r="D23" s="205"/>
      <c r="E23" s="225"/>
      <c r="F23" s="207"/>
    </row>
    <row r="24" spans="1:9">
      <c r="A24" s="202"/>
      <c r="B24" s="227"/>
      <c r="C24" s="202"/>
      <c r="D24" s="205"/>
      <c r="E24" s="225"/>
      <c r="F24" s="207"/>
    </row>
    <row r="25" spans="1:9">
      <c r="A25" s="202"/>
      <c r="B25" s="227"/>
      <c r="C25" s="202"/>
      <c r="D25" s="228"/>
      <c r="E25" s="229"/>
      <c r="F25" s="219"/>
    </row>
    <row r="26" spans="1:9" ht="11.25">
      <c r="A26" s="222">
        <v>2</v>
      </c>
      <c r="B26" s="230" t="s">
        <v>191</v>
      </c>
      <c r="C26" s="217" t="s">
        <v>22</v>
      </c>
      <c r="D26" s="231">
        <v>7.5084999999999997</v>
      </c>
      <c r="E26" s="232">
        <v>394.64532720400001</v>
      </c>
      <c r="F26" s="233">
        <f>D26*E26</f>
        <v>2963.194439311234</v>
      </c>
      <c r="I26" s="234"/>
    </row>
    <row r="27" spans="1:9">
      <c r="A27" s="202"/>
      <c r="B27" s="223" t="s">
        <v>192</v>
      </c>
      <c r="C27" s="204"/>
      <c r="D27" s="205"/>
      <c r="E27" s="225"/>
      <c r="F27" s="207"/>
    </row>
    <row r="28" spans="1:9">
      <c r="A28" s="235"/>
      <c r="B28" s="236"/>
      <c r="C28" s="237"/>
      <c r="D28" s="228"/>
      <c r="E28" s="229"/>
      <c r="F28" s="229"/>
    </row>
    <row r="29" spans="1:9" ht="11.25">
      <c r="A29" s="214">
        <v>3</v>
      </c>
      <c r="B29" s="238" t="s">
        <v>193</v>
      </c>
      <c r="C29" s="214" t="s">
        <v>25</v>
      </c>
      <c r="D29" s="211">
        <v>2</v>
      </c>
      <c r="E29" s="239">
        <v>127.46454877799999</v>
      </c>
      <c r="F29" s="239">
        <f>E29*D29</f>
        <v>254.92909755599999</v>
      </c>
    </row>
    <row r="30" spans="1:9" ht="11.25">
      <c r="A30" s="222">
        <v>4</v>
      </c>
      <c r="B30" s="240" t="s">
        <v>194</v>
      </c>
      <c r="C30" s="241" t="s">
        <v>42</v>
      </c>
      <c r="D30" s="231">
        <v>0.32129999999999997</v>
      </c>
      <c r="E30" s="232">
        <v>335.0437508</v>
      </c>
      <c r="F30" s="233">
        <f>D30*E30</f>
        <v>107.64955713203999</v>
      </c>
    </row>
    <row r="31" spans="1:9">
      <c r="A31" s="242">
        <v>5</v>
      </c>
      <c r="B31" s="243" t="s">
        <v>195</v>
      </c>
      <c r="C31" s="217" t="s">
        <v>62</v>
      </c>
      <c r="D31" s="244">
        <v>1.1963999999999999</v>
      </c>
      <c r="E31" s="245">
        <v>487.80899447199999</v>
      </c>
      <c r="F31" s="246">
        <f>E31*D31</f>
        <v>583.61468098630075</v>
      </c>
    </row>
    <row r="32" spans="1:9">
      <c r="A32" s="247"/>
      <c r="B32" s="248" t="s">
        <v>196</v>
      </c>
      <c r="C32" s="204"/>
      <c r="D32" s="249"/>
      <c r="E32" s="250"/>
      <c r="F32" s="251"/>
    </row>
    <row r="33" spans="1:6">
      <c r="A33" s="247"/>
      <c r="B33" s="252"/>
      <c r="C33" s="204"/>
      <c r="D33" s="249"/>
      <c r="E33" s="250"/>
      <c r="F33" s="251"/>
    </row>
    <row r="34" spans="1:6">
      <c r="A34" s="253"/>
      <c r="B34" s="254"/>
      <c r="C34" s="237"/>
      <c r="D34" s="255"/>
      <c r="E34" s="256"/>
      <c r="F34" s="257"/>
    </row>
    <row r="35" spans="1:6" ht="11.25">
      <c r="A35" s="253">
        <v>6</v>
      </c>
      <c r="B35" s="254" t="s">
        <v>197</v>
      </c>
      <c r="C35" s="214" t="s">
        <v>25</v>
      </c>
      <c r="D35" s="255">
        <f>(2.34-2.34)+3.298</f>
        <v>3.298</v>
      </c>
      <c r="E35" s="212">
        <v>127.46454877799999</v>
      </c>
      <c r="F35" s="215">
        <f>D35*E35</f>
        <v>420.37808186984398</v>
      </c>
    </row>
    <row r="36" spans="1:6" s="234" customFormat="1">
      <c r="A36" s="258" t="s">
        <v>198</v>
      </c>
      <c r="B36" s="259" t="s">
        <v>199</v>
      </c>
      <c r="C36" s="206" t="s">
        <v>200</v>
      </c>
      <c r="D36" s="260">
        <v>22</v>
      </c>
      <c r="E36" s="261">
        <v>10.290126436000001</v>
      </c>
      <c r="F36" s="251">
        <f>E36*D36</f>
        <v>226.38278159200001</v>
      </c>
    </row>
    <row r="37" spans="1:6" s="263" customFormat="1">
      <c r="A37" s="258"/>
      <c r="B37" s="259" t="s">
        <v>201</v>
      </c>
      <c r="C37" s="206"/>
      <c r="D37" s="260"/>
      <c r="E37" s="206"/>
      <c r="F37" s="262"/>
    </row>
    <row r="38" spans="1:6" s="263" customFormat="1">
      <c r="A38" s="264"/>
      <c r="B38" s="265"/>
      <c r="C38" s="266"/>
      <c r="D38" s="267"/>
      <c r="E38" s="266"/>
      <c r="F38" s="268"/>
    </row>
    <row r="39" spans="1:6" s="234" customFormat="1" ht="11.25">
      <c r="A39" s="258" t="s">
        <v>202</v>
      </c>
      <c r="B39" s="259" t="s">
        <v>203</v>
      </c>
      <c r="C39" s="206" t="s">
        <v>88</v>
      </c>
      <c r="D39" s="269">
        <v>7.508</v>
      </c>
      <c r="E39" s="270">
        <v>33.26331124</v>
      </c>
      <c r="F39" s="246">
        <f>E39*D39</f>
        <v>249.74094078991999</v>
      </c>
    </row>
    <row r="40" spans="1:6" s="263" customFormat="1">
      <c r="A40" s="258"/>
      <c r="B40" s="259" t="s">
        <v>201</v>
      </c>
      <c r="C40" s="206"/>
      <c r="D40" s="260"/>
      <c r="E40" s="206"/>
      <c r="F40" s="262"/>
    </row>
    <row r="41" spans="1:6" s="263" customFormat="1">
      <c r="A41" s="264"/>
      <c r="B41" s="271"/>
      <c r="C41" s="266"/>
      <c r="D41" s="267"/>
      <c r="E41" s="266"/>
      <c r="F41" s="268"/>
    </row>
    <row r="42" spans="1:6">
      <c r="A42" s="272">
        <v>9</v>
      </c>
      <c r="B42" s="273" t="s">
        <v>204</v>
      </c>
      <c r="C42" s="274" t="s">
        <v>140</v>
      </c>
      <c r="D42" s="275">
        <v>4</v>
      </c>
      <c r="E42" s="232">
        <v>100.6037810656</v>
      </c>
      <c r="F42" s="233">
        <f>D42*E42</f>
        <v>402.41512426240001</v>
      </c>
    </row>
    <row r="43" spans="1:6">
      <c r="A43" s="276"/>
      <c r="B43" s="227"/>
      <c r="C43" s="277"/>
      <c r="D43" s="278"/>
      <c r="E43" s="225"/>
      <c r="F43" s="207"/>
    </row>
    <row r="44" spans="1:6">
      <c r="A44" s="276"/>
      <c r="B44" s="227"/>
      <c r="C44" s="277"/>
      <c r="D44" s="278"/>
      <c r="E44" s="225"/>
      <c r="F44" s="207"/>
    </row>
    <row r="45" spans="1:6">
      <c r="A45" s="235"/>
      <c r="B45" s="218"/>
      <c r="C45" s="235"/>
      <c r="D45" s="279"/>
      <c r="E45" s="229"/>
      <c r="F45" s="219"/>
    </row>
    <row r="46" spans="1:6" s="284" customFormat="1">
      <c r="A46" s="280">
        <v>10</v>
      </c>
      <c r="B46" s="281" t="s">
        <v>205</v>
      </c>
      <c r="C46" s="282" t="s">
        <v>206</v>
      </c>
      <c r="D46" s="283">
        <v>4</v>
      </c>
      <c r="E46" s="245">
        <v>35.468979564354399</v>
      </c>
      <c r="F46" s="246">
        <f>E46*D46</f>
        <v>141.8759182574176</v>
      </c>
    </row>
    <row r="47" spans="1:6" s="284" customFormat="1">
      <c r="A47" s="285"/>
      <c r="B47" s="286" t="s">
        <v>207</v>
      </c>
      <c r="C47" s="287"/>
      <c r="D47" s="288"/>
      <c r="E47" s="250"/>
      <c r="F47" s="251"/>
    </row>
    <row r="48" spans="1:6" s="284" customFormat="1">
      <c r="A48" s="285"/>
      <c r="B48" s="286" t="s">
        <v>208</v>
      </c>
      <c r="C48" s="287"/>
      <c r="D48" s="288"/>
      <c r="E48" s="250"/>
      <c r="F48" s="251"/>
    </row>
    <row r="49" spans="1:6" s="284" customFormat="1">
      <c r="A49" s="285"/>
      <c r="B49" s="286"/>
      <c r="C49" s="287"/>
      <c r="D49" s="288"/>
      <c r="E49" s="250"/>
      <c r="F49" s="251"/>
    </row>
    <row r="50" spans="1:6" s="284" customFormat="1">
      <c r="A50" s="289"/>
      <c r="B50" s="290"/>
      <c r="C50" s="291"/>
      <c r="D50" s="292"/>
      <c r="E50" s="293"/>
      <c r="F50" s="257"/>
    </row>
    <row r="51" spans="1:6" s="297" customFormat="1" ht="12.75">
      <c r="A51" s="294"/>
      <c r="B51" s="295" t="s">
        <v>209</v>
      </c>
      <c r="C51" s="294"/>
      <c r="D51" s="294"/>
      <c r="E51" s="296"/>
      <c r="F51" s="296"/>
    </row>
    <row r="52" spans="1:6" s="304" customFormat="1" ht="12.75">
      <c r="A52" s="298"/>
      <c r="B52" s="299" t="s">
        <v>210</v>
      </c>
      <c r="C52" s="300"/>
      <c r="D52" s="301"/>
      <c r="E52" s="302"/>
      <c r="F52" s="303"/>
    </row>
    <row r="53" spans="1:6" s="304" customFormat="1" ht="11.25">
      <c r="A53" s="305">
        <v>1</v>
      </c>
      <c r="B53" s="306" t="s">
        <v>211</v>
      </c>
      <c r="C53" s="307" t="s">
        <v>22</v>
      </c>
      <c r="D53" s="308">
        <v>0.1472</v>
      </c>
      <c r="E53" s="309">
        <v>49.860801000000009</v>
      </c>
      <c r="F53" s="310">
        <f>D53*E53</f>
        <v>7.339509907200001</v>
      </c>
    </row>
    <row r="54" spans="1:6" s="304" customFormat="1" ht="11.25">
      <c r="A54" s="311">
        <v>2</v>
      </c>
      <c r="B54" s="312" t="s">
        <v>212</v>
      </c>
      <c r="C54" s="313" t="s">
        <v>88</v>
      </c>
      <c r="D54" s="314">
        <v>1.3129999999999999</v>
      </c>
      <c r="E54" s="309">
        <v>33.746004800000001</v>
      </c>
      <c r="F54" s="315">
        <f>D54*E54</f>
        <v>44.308504302400003</v>
      </c>
    </row>
    <row r="55" spans="1:6" s="304" customFormat="1" ht="21">
      <c r="A55" s="316">
        <v>3</v>
      </c>
      <c r="B55" s="317" t="s">
        <v>213</v>
      </c>
      <c r="C55" s="316" t="s">
        <v>22</v>
      </c>
      <c r="D55" s="318">
        <v>0.33660000000000001</v>
      </c>
      <c r="E55" s="310">
        <v>49.860801000000009</v>
      </c>
      <c r="F55" s="310">
        <f>D55*E55</f>
        <v>16.783145616600002</v>
      </c>
    </row>
    <row r="56" spans="1:6" s="304" customFormat="1" ht="11.25">
      <c r="A56" s="305">
        <v>4</v>
      </c>
      <c r="B56" s="319" t="s">
        <v>214</v>
      </c>
      <c r="C56" s="320" t="s">
        <v>22</v>
      </c>
      <c r="D56" s="318">
        <v>6.3500000000000001E-2</v>
      </c>
      <c r="E56" s="310">
        <v>39.015722000000004</v>
      </c>
      <c r="F56" s="310">
        <f>D56*E56</f>
        <v>2.4774983470000005</v>
      </c>
    </row>
    <row r="57" spans="1:6" s="304" customFormat="1" ht="11.25">
      <c r="A57" s="311">
        <v>5</v>
      </c>
      <c r="B57" s="321" t="s">
        <v>215</v>
      </c>
      <c r="C57" s="322" t="s">
        <v>88</v>
      </c>
      <c r="D57" s="323">
        <v>0.45169999999999999</v>
      </c>
      <c r="E57" s="324">
        <v>12.960940500000001</v>
      </c>
      <c r="F57" s="325">
        <f>+E57*D57</f>
        <v>5.8544568238500005</v>
      </c>
    </row>
    <row r="58" spans="1:6" s="304" customFormat="1" ht="11.25">
      <c r="A58" s="316">
        <v>6</v>
      </c>
      <c r="B58" s="319" t="s">
        <v>216</v>
      </c>
      <c r="C58" s="320" t="s">
        <v>22</v>
      </c>
      <c r="D58" s="314">
        <v>3.0880000000000001</v>
      </c>
      <c r="E58" s="310">
        <v>16.343251200000001</v>
      </c>
      <c r="F58" s="310">
        <f t="shared" ref="F58:F64" si="0">D58*E58</f>
        <v>50.467959705600002</v>
      </c>
    </row>
    <row r="59" spans="1:6" s="304" customFormat="1" ht="11.25">
      <c r="A59" s="305">
        <v>7</v>
      </c>
      <c r="B59" s="306" t="s">
        <v>217</v>
      </c>
      <c r="C59" s="313" t="s">
        <v>22</v>
      </c>
      <c r="D59" s="308">
        <f>0.1592+0.0184</f>
        <v>0.17760000000000001</v>
      </c>
      <c r="E59" s="309">
        <v>108.457695</v>
      </c>
      <c r="F59" s="309">
        <f t="shared" si="0"/>
        <v>19.262086632000003</v>
      </c>
    </row>
    <row r="60" spans="1:6" s="304" customFormat="1" ht="11.25">
      <c r="A60" s="311">
        <v>8</v>
      </c>
      <c r="B60" s="319" t="s">
        <v>218</v>
      </c>
      <c r="C60" s="313" t="s">
        <v>22</v>
      </c>
      <c r="D60" s="320">
        <f>0.1707</f>
        <v>0.17069999999999999</v>
      </c>
      <c r="E60" s="310">
        <v>182.31847500000003</v>
      </c>
      <c r="F60" s="310">
        <f t="shared" si="0"/>
        <v>31.121763682500003</v>
      </c>
    </row>
    <row r="61" spans="1:6" s="304" customFormat="1" ht="21">
      <c r="A61" s="316">
        <v>9</v>
      </c>
      <c r="B61" s="326" t="s">
        <v>219</v>
      </c>
      <c r="C61" s="320" t="s">
        <v>22</v>
      </c>
      <c r="D61" s="327">
        <f>0.17037+0.0284</f>
        <v>0.19877</v>
      </c>
      <c r="E61" s="328">
        <v>16.343251200000001</v>
      </c>
      <c r="F61" s="328">
        <f t="shared" si="0"/>
        <v>3.2485480410240002</v>
      </c>
    </row>
    <row r="62" spans="1:6" s="304" customFormat="1" ht="21">
      <c r="A62" s="305">
        <v>10</v>
      </c>
      <c r="B62" s="319" t="s">
        <v>220</v>
      </c>
      <c r="C62" s="320" t="s">
        <v>22</v>
      </c>
      <c r="D62" s="328">
        <v>3.2550000000000003E-2</v>
      </c>
      <c r="E62" s="310">
        <v>182.31847500000003</v>
      </c>
      <c r="F62" s="310">
        <f t="shared" si="0"/>
        <v>5.9344663612500019</v>
      </c>
    </row>
    <row r="63" spans="1:6" s="304" customFormat="1" ht="11.25">
      <c r="A63" s="311">
        <v>11</v>
      </c>
      <c r="B63" s="326" t="s">
        <v>221</v>
      </c>
      <c r="C63" s="320" t="s">
        <v>22</v>
      </c>
      <c r="D63" s="328">
        <v>0.80410999999999999</v>
      </c>
      <c r="E63" s="328">
        <v>16.343251200000001</v>
      </c>
      <c r="F63" s="328">
        <f t="shared" si="0"/>
        <v>13.141771722432001</v>
      </c>
    </row>
    <row r="64" spans="1:6" s="304" customFormat="1">
      <c r="A64" s="316">
        <v>12</v>
      </c>
      <c r="B64" s="329" t="s">
        <v>222</v>
      </c>
      <c r="C64" s="316" t="s">
        <v>223</v>
      </c>
      <c r="D64" s="330">
        <v>7</v>
      </c>
      <c r="E64" s="328">
        <v>0.8708473000000001</v>
      </c>
      <c r="F64" s="309">
        <f t="shared" si="0"/>
        <v>6.0959311000000005</v>
      </c>
    </row>
    <row r="65" spans="1:6" s="304" customFormat="1" ht="21">
      <c r="A65" s="305">
        <v>13</v>
      </c>
      <c r="B65" s="329" t="s">
        <v>224</v>
      </c>
      <c r="C65" s="331" t="s">
        <v>225</v>
      </c>
      <c r="D65" s="332">
        <v>20</v>
      </c>
      <c r="E65" s="328">
        <v>0.71451350000000002</v>
      </c>
      <c r="F65" s="333">
        <f>E65*D65</f>
        <v>14.29027</v>
      </c>
    </row>
    <row r="66" spans="1:6" s="304" customFormat="1" ht="21">
      <c r="A66" s="311">
        <v>14</v>
      </c>
      <c r="B66" s="329" t="s">
        <v>226</v>
      </c>
      <c r="C66" s="316" t="s">
        <v>225</v>
      </c>
      <c r="D66" s="330">
        <v>30</v>
      </c>
      <c r="E66" s="328">
        <v>0.71451350000000002</v>
      </c>
      <c r="F66" s="309">
        <f>D66*E66</f>
        <v>21.435404999999999</v>
      </c>
    </row>
    <row r="67" spans="1:6" s="304" customFormat="1">
      <c r="A67" s="316">
        <v>15</v>
      </c>
      <c r="B67" s="317" t="s">
        <v>227</v>
      </c>
      <c r="C67" s="313" t="s">
        <v>38</v>
      </c>
      <c r="D67" s="310">
        <v>38.44</v>
      </c>
      <c r="E67" s="334">
        <v>1.4244579000000002</v>
      </c>
      <c r="F67" s="334">
        <f>E67*D67</f>
        <v>54.756161676000005</v>
      </c>
    </row>
    <row r="68" spans="1:6" s="304" customFormat="1">
      <c r="A68" s="305">
        <v>16</v>
      </c>
      <c r="B68" s="312" t="s">
        <v>228</v>
      </c>
      <c r="C68" s="313" t="s">
        <v>187</v>
      </c>
      <c r="D68" s="310">
        <v>37.24</v>
      </c>
      <c r="E68" s="334">
        <v>0.40447570000000005</v>
      </c>
      <c r="F68" s="334">
        <f>E68*D68</f>
        <v>15.062675068000003</v>
      </c>
    </row>
    <row r="69" spans="1:6" s="304" customFormat="1">
      <c r="A69" s="311">
        <v>17</v>
      </c>
      <c r="B69" s="312" t="s">
        <v>229</v>
      </c>
      <c r="C69" s="316" t="s">
        <v>38</v>
      </c>
      <c r="D69" s="330">
        <v>37.24</v>
      </c>
      <c r="E69" s="310">
        <v>1.1178726000000001</v>
      </c>
      <c r="F69" s="310">
        <f>E69*D69</f>
        <v>41.629575624000005</v>
      </c>
    </row>
    <row r="70" spans="1:6" s="304" customFormat="1" ht="12.75">
      <c r="A70" s="335"/>
      <c r="B70" s="336" t="s">
        <v>230</v>
      </c>
      <c r="C70" s="337"/>
      <c r="D70" s="301"/>
      <c r="E70" s="301"/>
      <c r="F70" s="334"/>
    </row>
    <row r="71" spans="1:6" s="304" customFormat="1" ht="11.25">
      <c r="A71" s="316">
        <v>1</v>
      </c>
      <c r="B71" s="338" t="s">
        <v>231</v>
      </c>
      <c r="C71" s="316" t="s">
        <v>22</v>
      </c>
      <c r="D71" s="339">
        <v>1.3129999999999999</v>
      </c>
      <c r="E71" s="340">
        <v>130.43229421840002</v>
      </c>
      <c r="F71" s="340">
        <f>+E71*D71</f>
        <v>171.2576023087592</v>
      </c>
    </row>
    <row r="72" spans="1:6" s="304" customFormat="1" ht="11.25">
      <c r="A72" s="313">
        <v>2</v>
      </c>
      <c r="B72" s="828" t="s">
        <v>232</v>
      </c>
      <c r="C72" s="313" t="s">
        <v>88</v>
      </c>
      <c r="D72" s="325">
        <v>0.23549999999999999</v>
      </c>
      <c r="E72" s="325">
        <v>1279.443258</v>
      </c>
      <c r="F72" s="309">
        <f>E72*D72</f>
        <v>301.30888725899996</v>
      </c>
    </row>
    <row r="73" spans="1:6" s="304" customFormat="1">
      <c r="A73" s="341"/>
      <c r="B73" s="829"/>
      <c r="C73" s="305"/>
      <c r="D73" s="342"/>
      <c r="E73" s="343"/>
      <c r="F73" s="343"/>
    </row>
    <row r="74" spans="1:6" s="304" customFormat="1" ht="11.25">
      <c r="A74" s="313">
        <v>3</v>
      </c>
      <c r="B74" s="828" t="s">
        <v>233</v>
      </c>
      <c r="C74" s="313" t="s">
        <v>22</v>
      </c>
      <c r="D74" s="343">
        <v>2.1780000000000001E-2</v>
      </c>
      <c r="E74" s="325">
        <v>1062.1522010000001</v>
      </c>
      <c r="F74" s="309">
        <f>E74*D74</f>
        <v>23.133674937780004</v>
      </c>
    </row>
    <row r="75" spans="1:6" s="304" customFormat="1">
      <c r="A75" s="341"/>
      <c r="B75" s="829"/>
      <c r="C75" s="341"/>
      <c r="D75" s="343"/>
      <c r="E75" s="343"/>
      <c r="F75" s="342"/>
    </row>
    <row r="76" spans="1:6" s="304" customFormat="1" ht="21">
      <c r="A76" s="316">
        <v>4</v>
      </c>
      <c r="B76" s="317" t="s">
        <v>234</v>
      </c>
      <c r="C76" s="316" t="s">
        <v>88</v>
      </c>
      <c r="D76" s="310">
        <v>0.99480000000000002</v>
      </c>
      <c r="E76" s="310">
        <v>603.70358943999997</v>
      </c>
      <c r="F76" s="310">
        <f>+E76*D76</f>
        <v>600.56433077491204</v>
      </c>
    </row>
    <row r="77" spans="1:6" s="304" customFormat="1" ht="11.25">
      <c r="A77" s="311">
        <v>5</v>
      </c>
      <c r="B77" s="317" t="s">
        <v>235</v>
      </c>
      <c r="C77" s="316" t="s">
        <v>88</v>
      </c>
      <c r="D77" s="344">
        <v>4.9000000000000002E-2</v>
      </c>
      <c r="E77" s="310">
        <v>482.69856648000001</v>
      </c>
      <c r="F77" s="310">
        <f>+E77*D77</f>
        <v>23.652229757520001</v>
      </c>
    </row>
    <row r="78" spans="1:6" s="304" customFormat="1">
      <c r="A78" s="335"/>
      <c r="B78" s="345" t="s">
        <v>236</v>
      </c>
      <c r="C78" s="346"/>
      <c r="D78" s="301"/>
      <c r="E78" s="301"/>
      <c r="F78" s="334"/>
    </row>
    <row r="79" spans="1:6" s="304" customFormat="1" ht="21">
      <c r="A79" s="316">
        <v>1</v>
      </c>
      <c r="B79" s="317" t="s">
        <v>237</v>
      </c>
      <c r="C79" s="347" t="s">
        <v>92</v>
      </c>
      <c r="D79" s="348">
        <f>1.89</f>
        <v>1.89</v>
      </c>
      <c r="E79" s="309">
        <v>59.345609400000001</v>
      </c>
      <c r="F79" s="334">
        <f>+E79*D79</f>
        <v>112.163201766</v>
      </c>
    </row>
    <row r="80" spans="1:6" s="304" customFormat="1" ht="21">
      <c r="A80" s="316">
        <v>2</v>
      </c>
      <c r="B80" s="317" t="s">
        <v>238</v>
      </c>
      <c r="C80" s="347" t="s">
        <v>92</v>
      </c>
      <c r="D80" s="310">
        <v>18.390999999999998</v>
      </c>
      <c r="E80" s="310">
        <v>36.77124276</v>
      </c>
      <c r="F80" s="334">
        <f>+E80*D80</f>
        <v>676.25992559915994</v>
      </c>
    </row>
    <row r="81" spans="1:6" s="304" customFormat="1" ht="11.25">
      <c r="A81" s="826">
        <v>3</v>
      </c>
      <c r="B81" s="828" t="s">
        <v>239</v>
      </c>
      <c r="C81" s="322" t="s">
        <v>92</v>
      </c>
      <c r="D81" s="349">
        <f>6.63</f>
        <v>6.63</v>
      </c>
      <c r="E81" s="309">
        <v>28.78171128</v>
      </c>
      <c r="F81" s="350">
        <f>+E81*D81</f>
        <v>190.82274578639999</v>
      </c>
    </row>
    <row r="82" spans="1:6" s="304" customFormat="1">
      <c r="A82" s="827"/>
      <c r="B82" s="829"/>
      <c r="C82" s="351"/>
      <c r="D82" s="328"/>
      <c r="E82" s="328"/>
      <c r="F82" s="328"/>
    </row>
    <row r="83" spans="1:6" s="304" customFormat="1" ht="11.25">
      <c r="A83" s="826">
        <v>4</v>
      </c>
      <c r="B83" s="828" t="s">
        <v>240</v>
      </c>
      <c r="C83" s="322" t="s">
        <v>92</v>
      </c>
      <c r="D83" s="352">
        <f>10.44</f>
        <v>10.44</v>
      </c>
      <c r="E83" s="309">
        <v>22.962325680000003</v>
      </c>
      <c r="F83" s="350">
        <f>+E83*D83</f>
        <v>239.72668009920002</v>
      </c>
    </row>
    <row r="84" spans="1:6" s="304" customFormat="1">
      <c r="A84" s="827"/>
      <c r="B84" s="829"/>
      <c r="C84" s="351"/>
      <c r="D84" s="328"/>
      <c r="E84" s="353"/>
      <c r="F84" s="328"/>
    </row>
    <row r="85" spans="1:6" s="304" customFormat="1" ht="11.25">
      <c r="A85" s="351">
        <v>5</v>
      </c>
      <c r="B85" s="354" t="s">
        <v>241</v>
      </c>
      <c r="C85" s="322" t="s">
        <v>92</v>
      </c>
      <c r="D85" s="328">
        <v>3.2549999999999999</v>
      </c>
      <c r="E85" s="309">
        <v>2.6248681999999999</v>
      </c>
      <c r="F85" s="309">
        <f>E85*D85</f>
        <v>8.5439459909999993</v>
      </c>
    </row>
    <row r="86" spans="1:6" s="304" customFormat="1">
      <c r="A86" s="316">
        <v>6</v>
      </c>
      <c r="B86" s="354" t="s">
        <v>242</v>
      </c>
      <c r="C86" s="322" t="s">
        <v>243</v>
      </c>
      <c r="D86" s="310">
        <v>9.3000000000000007</v>
      </c>
      <c r="E86" s="309">
        <v>3.3218992800000002</v>
      </c>
      <c r="F86" s="309">
        <f>E86*D86</f>
        <v>30.893663304000004</v>
      </c>
    </row>
    <row r="87" spans="1:6" s="304" customFormat="1" ht="21">
      <c r="A87" s="316">
        <v>7</v>
      </c>
      <c r="B87" s="355" t="s">
        <v>244</v>
      </c>
      <c r="C87" s="347" t="s">
        <v>245</v>
      </c>
      <c r="D87" s="314">
        <v>8.6999999999999994E-2</v>
      </c>
      <c r="E87" s="309">
        <v>56.336514498800007</v>
      </c>
      <c r="F87" s="309">
        <f>E87*D87</f>
        <v>4.9012767613956001</v>
      </c>
    </row>
    <row r="88" spans="1:6" s="304" customFormat="1" ht="12.75">
      <c r="A88" s="356"/>
      <c r="B88" s="357" t="s">
        <v>246</v>
      </c>
      <c r="C88" s="313"/>
      <c r="D88" s="309"/>
      <c r="E88" s="309"/>
      <c r="F88" s="309"/>
    </row>
    <row r="89" spans="1:6" s="304" customFormat="1" ht="11.25">
      <c r="A89" s="356">
        <v>1</v>
      </c>
      <c r="B89" s="828" t="s">
        <v>247</v>
      </c>
      <c r="C89" s="37" t="s">
        <v>25</v>
      </c>
      <c r="D89" s="94">
        <v>6.0220000000000002</v>
      </c>
      <c r="E89" s="309">
        <v>27.761264480400001</v>
      </c>
      <c r="F89" s="309">
        <f>E89*D89</f>
        <v>167.1783347009688</v>
      </c>
    </row>
    <row r="90" spans="1:6" s="304" customFormat="1">
      <c r="A90" s="305"/>
      <c r="B90" s="829"/>
      <c r="C90" s="305"/>
      <c r="D90" s="328"/>
      <c r="E90" s="328"/>
      <c r="F90" s="328"/>
    </row>
    <row r="91" spans="1:6" s="304" customFormat="1" ht="11.25">
      <c r="A91" s="335">
        <v>2</v>
      </c>
      <c r="B91" s="38" t="s">
        <v>248</v>
      </c>
      <c r="C91" s="93" t="s">
        <v>25</v>
      </c>
      <c r="D91" s="310">
        <v>3</v>
      </c>
      <c r="E91" s="309">
        <v>29.559895704000006</v>
      </c>
      <c r="F91" s="309">
        <f>E91*D91</f>
        <v>88.679687112000011</v>
      </c>
    </row>
    <row r="92" spans="1:6" s="304" customFormat="1">
      <c r="A92" s="335">
        <v>3</v>
      </c>
      <c r="B92" s="29" t="s">
        <v>109</v>
      </c>
      <c r="C92" s="30" t="s">
        <v>38</v>
      </c>
      <c r="D92" s="314">
        <v>9.5000000000000001E-2</v>
      </c>
      <c r="E92" s="309">
        <v>406.42346556000001</v>
      </c>
      <c r="F92" s="309">
        <f>E92*D92</f>
        <v>38.610229228200005</v>
      </c>
    </row>
    <row r="93" spans="1:6" s="304" customFormat="1" ht="11.25">
      <c r="A93" s="356">
        <v>4</v>
      </c>
      <c r="B93" s="38" t="s">
        <v>249</v>
      </c>
      <c r="C93" s="37" t="s">
        <v>25</v>
      </c>
      <c r="D93" s="309">
        <v>0.13</v>
      </c>
      <c r="E93" s="309">
        <v>67.080240728736015</v>
      </c>
      <c r="F93" s="325">
        <f>+E93*D93</f>
        <v>8.7204312947356826</v>
      </c>
    </row>
    <row r="94" spans="1:6" s="304" customFormat="1">
      <c r="A94" s="341"/>
      <c r="B94" s="43"/>
      <c r="C94" s="14"/>
      <c r="D94" s="353"/>
      <c r="E94" s="353"/>
      <c r="F94" s="353"/>
    </row>
    <row r="95" spans="1:6" s="304" customFormat="1">
      <c r="A95" s="341"/>
      <c r="B95" s="43"/>
      <c r="C95" s="14"/>
      <c r="D95" s="353"/>
      <c r="E95" s="353"/>
      <c r="F95" s="353"/>
    </row>
    <row r="96" spans="1:6" s="304" customFormat="1">
      <c r="A96" s="305"/>
      <c r="B96" s="43"/>
      <c r="C96" s="96"/>
      <c r="D96" s="328"/>
      <c r="E96" s="328"/>
      <c r="F96" s="328"/>
    </row>
    <row r="97" spans="1:6" s="304" customFormat="1">
      <c r="A97" s="335">
        <v>5</v>
      </c>
      <c r="B97" s="29" t="s">
        <v>115</v>
      </c>
      <c r="C97" s="30" t="s">
        <v>38</v>
      </c>
      <c r="D97" s="318">
        <v>2.8999999999999998E-3</v>
      </c>
      <c r="E97" s="309">
        <v>406.42346556000001</v>
      </c>
      <c r="F97" s="309">
        <f>E97*D97</f>
        <v>1.1786280501239998</v>
      </c>
    </row>
    <row r="98" spans="1:6" s="304" customFormat="1">
      <c r="A98" s="335">
        <v>6</v>
      </c>
      <c r="B98" s="29" t="s">
        <v>250</v>
      </c>
      <c r="C98" s="30" t="s">
        <v>38</v>
      </c>
      <c r="D98" s="318">
        <v>1.15E-2</v>
      </c>
      <c r="E98" s="309">
        <v>395.64547847999995</v>
      </c>
      <c r="F98" s="309">
        <f>E98*D98</f>
        <v>4.549923002519999</v>
      </c>
    </row>
    <row r="99" spans="1:6" s="297" customFormat="1">
      <c r="A99" s="335"/>
      <c r="B99" s="345" t="s">
        <v>251</v>
      </c>
      <c r="C99" s="346"/>
      <c r="D99" s="301"/>
      <c r="E99" s="301"/>
      <c r="F99" s="334"/>
    </row>
    <row r="100" spans="1:6" s="297" customFormat="1">
      <c r="A100" s="316">
        <v>1</v>
      </c>
      <c r="B100" s="312" t="s">
        <v>252</v>
      </c>
      <c r="C100" s="316" t="s">
        <v>253</v>
      </c>
      <c r="D100" s="310">
        <v>0.26335999999999998</v>
      </c>
      <c r="E100" s="310">
        <v>139.36602489960001</v>
      </c>
      <c r="F100" s="310">
        <f>E100*D100</f>
        <v>36.703436317558655</v>
      </c>
    </row>
    <row r="101" spans="1:6" s="297" customFormat="1" ht="11.25">
      <c r="A101" s="843">
        <v>2</v>
      </c>
      <c r="B101" s="841" t="s">
        <v>254</v>
      </c>
      <c r="C101" s="358" t="s">
        <v>88</v>
      </c>
      <c r="D101" s="313">
        <v>2.58</v>
      </c>
      <c r="E101" s="309">
        <v>180.27739049439998</v>
      </c>
      <c r="F101" s="309">
        <f>E101*D101</f>
        <v>465.11566747555196</v>
      </c>
    </row>
    <row r="102" spans="1:6" s="297" customFormat="1">
      <c r="A102" s="844"/>
      <c r="B102" s="842"/>
      <c r="C102" s="305"/>
      <c r="D102" s="305"/>
      <c r="E102" s="359"/>
      <c r="F102" s="328"/>
    </row>
    <row r="103" spans="1:6" s="297" customFormat="1" ht="11.25">
      <c r="A103" s="843">
        <v>3</v>
      </c>
      <c r="B103" s="841" t="s">
        <v>255</v>
      </c>
      <c r="C103" s="358" t="s">
        <v>88</v>
      </c>
      <c r="D103" s="313">
        <v>1.1854</v>
      </c>
      <c r="E103" s="309">
        <v>180.27739049439998</v>
      </c>
      <c r="F103" s="309">
        <f>E103*D103</f>
        <v>213.70081869206174</v>
      </c>
    </row>
    <row r="104" spans="1:6" s="297" customFormat="1">
      <c r="A104" s="844"/>
      <c r="B104" s="842"/>
      <c r="C104" s="305"/>
      <c r="D104" s="305"/>
      <c r="E104" s="359"/>
      <c r="F104" s="328"/>
    </row>
    <row r="105" spans="1:6" s="297" customFormat="1" ht="21">
      <c r="A105" s="845">
        <v>4</v>
      </c>
      <c r="B105" s="360" t="s">
        <v>256</v>
      </c>
      <c r="C105" s="341" t="s">
        <v>22</v>
      </c>
      <c r="D105" s="361">
        <f>2.58+0.3104+0.1923+0.0284</f>
        <v>3.1111</v>
      </c>
      <c r="E105" s="309">
        <v>126.23849328</v>
      </c>
      <c r="F105" s="309">
        <f>E105*D105</f>
        <v>392.74057644340797</v>
      </c>
    </row>
    <row r="106" spans="1:6" s="297" customFormat="1">
      <c r="A106" s="844"/>
      <c r="B106" s="362"/>
      <c r="C106" s="305"/>
      <c r="D106" s="328"/>
      <c r="E106" s="328"/>
      <c r="F106" s="328"/>
    </row>
    <row r="107" spans="1:6" s="297" customFormat="1" ht="21">
      <c r="A107" s="843">
        <v>5</v>
      </c>
      <c r="B107" s="306" t="s">
        <v>257</v>
      </c>
      <c r="C107" s="313" t="s">
        <v>22</v>
      </c>
      <c r="D107" s="363">
        <f>1.1854+0.1413</f>
        <v>1.3267</v>
      </c>
      <c r="E107" s="309">
        <v>137.30688784</v>
      </c>
      <c r="F107" s="309">
        <f>D107*E107</f>
        <v>182.165048097328</v>
      </c>
    </row>
    <row r="108" spans="1:6" s="297" customFormat="1">
      <c r="A108" s="844"/>
      <c r="B108" s="362"/>
      <c r="C108" s="364"/>
      <c r="D108" s="365"/>
      <c r="E108" s="366"/>
      <c r="F108" s="366"/>
    </row>
    <row r="109" spans="1:6" s="297" customFormat="1" ht="11.25">
      <c r="A109" s="367">
        <v>6</v>
      </c>
      <c r="B109" s="306" t="s">
        <v>258</v>
      </c>
      <c r="C109" s="322" t="s">
        <v>92</v>
      </c>
      <c r="D109" s="309">
        <v>26.34</v>
      </c>
      <c r="E109" s="309">
        <v>8.9255718246000004</v>
      </c>
      <c r="F109" s="309">
        <f>E109*D109</f>
        <v>235.09956185996401</v>
      </c>
    </row>
    <row r="110" spans="1:6" s="297" customFormat="1">
      <c r="A110" s="368"/>
      <c r="B110" s="362"/>
      <c r="C110" s="369"/>
      <c r="D110" s="370"/>
      <c r="E110" s="328"/>
      <c r="F110" s="328"/>
    </row>
    <row r="111" spans="1:6" s="297" customFormat="1" ht="11.25">
      <c r="A111" s="367">
        <v>7</v>
      </c>
      <c r="B111" s="828" t="s">
        <v>259</v>
      </c>
      <c r="C111" s="371" t="s">
        <v>88</v>
      </c>
      <c r="D111" s="372">
        <v>7.17E-2</v>
      </c>
      <c r="E111" s="309">
        <v>138.451526008</v>
      </c>
      <c r="F111" s="325">
        <f>+E111*D111</f>
        <v>9.9269744147735999</v>
      </c>
    </row>
    <row r="112" spans="1:6" s="297" customFormat="1">
      <c r="A112" s="373"/>
      <c r="B112" s="846"/>
      <c r="C112" s="374"/>
      <c r="D112" s="353"/>
      <c r="E112" s="343"/>
      <c r="F112" s="343"/>
    </row>
    <row r="113" spans="1:6" s="297" customFormat="1">
      <c r="A113" s="373"/>
      <c r="B113" s="360"/>
      <c r="C113" s="374"/>
      <c r="D113" s="375"/>
      <c r="E113" s="343"/>
      <c r="F113" s="343"/>
    </row>
    <row r="114" spans="1:6" s="297" customFormat="1">
      <c r="A114" s="368"/>
      <c r="B114" s="360"/>
      <c r="C114" s="374"/>
      <c r="D114" s="375"/>
      <c r="E114" s="343"/>
      <c r="F114" s="343"/>
    </row>
    <row r="115" spans="1:6" s="297" customFormat="1" ht="11.25">
      <c r="A115" s="313">
        <v>8</v>
      </c>
      <c r="B115" s="847" t="s">
        <v>260</v>
      </c>
      <c r="C115" s="313" t="s">
        <v>85</v>
      </c>
      <c r="D115" s="309">
        <v>4.74</v>
      </c>
      <c r="E115" s="309">
        <v>5.7565841003999996</v>
      </c>
      <c r="F115" s="309">
        <f>E115*D115</f>
        <v>27.286208635895999</v>
      </c>
    </row>
    <row r="116" spans="1:6" s="297" customFormat="1">
      <c r="A116" s="341"/>
      <c r="B116" s="848"/>
      <c r="C116" s="43"/>
      <c r="D116" s="353"/>
      <c r="E116" s="353"/>
      <c r="F116" s="353"/>
    </row>
    <row r="117" spans="1:6" s="297" customFormat="1">
      <c r="A117" s="305"/>
      <c r="B117" s="849"/>
      <c r="C117" s="376"/>
      <c r="D117" s="328"/>
      <c r="E117" s="328"/>
      <c r="F117" s="328"/>
    </row>
    <row r="118" spans="1:6" s="297" customFormat="1" ht="11.25">
      <c r="A118" s="843">
        <v>9</v>
      </c>
      <c r="B118" s="828" t="s">
        <v>261</v>
      </c>
      <c r="C118" s="358" t="s">
        <v>88</v>
      </c>
      <c r="D118" s="377">
        <v>0.1923</v>
      </c>
      <c r="E118" s="309">
        <v>496.01233516439999</v>
      </c>
      <c r="F118" s="309">
        <f>E118*D118</f>
        <v>95.383172052114119</v>
      </c>
    </row>
    <row r="119" spans="1:6" s="297" customFormat="1">
      <c r="A119" s="844"/>
      <c r="B119" s="829"/>
      <c r="C119" s="305"/>
      <c r="D119" s="305"/>
      <c r="E119" s="328"/>
      <c r="F119" s="328"/>
    </row>
    <row r="120" spans="1:6" s="297" customFormat="1">
      <c r="A120" s="368"/>
      <c r="B120" s="354"/>
      <c r="C120" s="305"/>
      <c r="D120" s="305"/>
      <c r="E120" s="328"/>
      <c r="F120" s="328"/>
    </row>
    <row r="121" spans="1:6" s="297" customFormat="1">
      <c r="A121" s="368">
        <v>10</v>
      </c>
      <c r="B121" s="355" t="s">
        <v>262</v>
      </c>
      <c r="C121" s="347" t="s">
        <v>245</v>
      </c>
      <c r="D121" s="378">
        <v>0.35199999999999998</v>
      </c>
      <c r="E121" s="310">
        <v>56.336514498800007</v>
      </c>
      <c r="F121" s="310">
        <f>E121*D121</f>
        <v>19.8304531035776</v>
      </c>
    </row>
    <row r="122" spans="1:6" s="297" customFormat="1" ht="11.25">
      <c r="A122" s="367">
        <v>11</v>
      </c>
      <c r="B122" s="80" t="s">
        <v>263</v>
      </c>
      <c r="C122" s="14" t="s">
        <v>264</v>
      </c>
      <c r="D122" s="379">
        <v>0.39</v>
      </c>
      <c r="E122" s="136">
        <v>38.656452637539999</v>
      </c>
      <c r="F122" s="309">
        <f>E122*D122</f>
        <v>15.076016528640601</v>
      </c>
    </row>
    <row r="123" spans="1:6" s="297" customFormat="1">
      <c r="A123" s="373"/>
      <c r="B123" s="43"/>
      <c r="C123" s="14"/>
      <c r="D123" s="380"/>
      <c r="E123" s="136"/>
      <c r="F123" s="136"/>
    </row>
    <row r="124" spans="1:6" s="297" customFormat="1">
      <c r="A124" s="373"/>
      <c r="B124" s="43"/>
      <c r="C124" s="14"/>
      <c r="D124" s="380"/>
      <c r="E124" s="136"/>
      <c r="F124" s="136"/>
    </row>
    <row r="125" spans="1:6" s="297" customFormat="1">
      <c r="A125" s="368"/>
      <c r="B125" s="95"/>
      <c r="C125" s="96"/>
      <c r="D125" s="381"/>
      <c r="E125" s="146"/>
      <c r="F125" s="146"/>
    </row>
    <row r="126" spans="1:6" s="297" customFormat="1">
      <c r="A126" s="368">
        <v>12</v>
      </c>
      <c r="B126" s="29" t="s">
        <v>265</v>
      </c>
      <c r="C126" s="30" t="s">
        <v>38</v>
      </c>
      <c r="D126" s="381">
        <v>5.0000000000000001E-3</v>
      </c>
      <c r="E126" s="309">
        <v>406.42346556000001</v>
      </c>
      <c r="F126" s="309">
        <f>D126*E126</f>
        <v>2.0321173278</v>
      </c>
    </row>
    <row r="127" spans="1:6" s="297" customFormat="1">
      <c r="A127" s="368">
        <v>13</v>
      </c>
      <c r="B127" s="29" t="s">
        <v>266</v>
      </c>
      <c r="C127" s="30" t="s">
        <v>38</v>
      </c>
      <c r="D127" s="381">
        <v>2.8000000000000001E-2</v>
      </c>
      <c r="E127" s="310">
        <v>397.73075832000001</v>
      </c>
      <c r="F127" s="310">
        <f>D127*E127</f>
        <v>11.13646123296</v>
      </c>
    </row>
    <row r="128" spans="1:6" s="297" customFormat="1" ht="12">
      <c r="A128" s="368"/>
      <c r="B128" s="382" t="s">
        <v>267</v>
      </c>
      <c r="C128" s="305"/>
      <c r="D128" s="305"/>
      <c r="E128" s="328"/>
      <c r="F128" s="328"/>
    </row>
    <row r="129" spans="1:6" s="297" customFormat="1">
      <c r="A129" s="368">
        <v>1</v>
      </c>
      <c r="B129" s="354" t="s">
        <v>268</v>
      </c>
      <c r="C129" s="305" t="s">
        <v>225</v>
      </c>
      <c r="D129" s="305">
        <v>11.4</v>
      </c>
      <c r="E129" s="310">
        <v>2.63965614</v>
      </c>
      <c r="F129" s="310">
        <f>E129*D129</f>
        <v>30.092079996000002</v>
      </c>
    </row>
    <row r="130" spans="1:6" s="297" customFormat="1">
      <c r="A130" s="368">
        <v>2</v>
      </c>
      <c r="B130" s="383" t="s">
        <v>269</v>
      </c>
      <c r="C130" s="305" t="s">
        <v>223</v>
      </c>
      <c r="D130" s="305">
        <v>10</v>
      </c>
      <c r="E130" s="310">
        <v>1.4548463999999999</v>
      </c>
      <c r="F130" s="310">
        <f>E130*D130</f>
        <v>14.548463999999999</v>
      </c>
    </row>
    <row r="131" spans="1:6" s="297" customFormat="1">
      <c r="A131" s="368">
        <v>3</v>
      </c>
      <c r="B131" s="384" t="s">
        <v>270</v>
      </c>
      <c r="C131" s="30" t="s">
        <v>271</v>
      </c>
      <c r="D131" s="385">
        <v>0.2</v>
      </c>
      <c r="E131" s="386">
        <v>35.3731048</v>
      </c>
      <c r="F131" s="386">
        <f>E131*D131</f>
        <v>7.0746209600000007</v>
      </c>
    </row>
    <row r="132" spans="1:6" s="297" customFormat="1">
      <c r="A132" s="368">
        <v>4</v>
      </c>
      <c r="B132" s="383" t="s">
        <v>272</v>
      </c>
      <c r="C132" s="305" t="s">
        <v>223</v>
      </c>
      <c r="D132" s="305">
        <v>20</v>
      </c>
      <c r="E132" s="310">
        <v>0.96989760000000003</v>
      </c>
      <c r="F132" s="310">
        <f>E132*D132</f>
        <v>19.397952</v>
      </c>
    </row>
    <row r="133" spans="1:6" s="297" customFormat="1" ht="12.75">
      <c r="A133" s="294"/>
      <c r="B133" s="295" t="s">
        <v>273</v>
      </c>
      <c r="C133" s="294"/>
      <c r="D133" s="294"/>
      <c r="E133" s="296"/>
      <c r="F133" s="296"/>
    </row>
    <row r="134" spans="1:6" s="304" customFormat="1" ht="12.75">
      <c r="A134" s="298"/>
      <c r="B134" s="387" t="s">
        <v>274</v>
      </c>
      <c r="C134" s="388"/>
      <c r="D134" s="301"/>
      <c r="E134" s="302"/>
      <c r="F134" s="303"/>
    </row>
    <row r="135" spans="1:6" s="304" customFormat="1">
      <c r="A135" s="311">
        <v>1</v>
      </c>
      <c r="B135" s="317" t="s">
        <v>275</v>
      </c>
      <c r="C135" s="313" t="s">
        <v>225</v>
      </c>
      <c r="D135" s="314">
        <v>20</v>
      </c>
      <c r="E135" s="309">
        <v>2.2121731400000004</v>
      </c>
      <c r="F135" s="315">
        <f t="shared" ref="F135:F144" si="1">D135*E135</f>
        <v>44.24346280000001</v>
      </c>
    </row>
    <row r="136" spans="1:6" s="304" customFormat="1">
      <c r="A136" s="311">
        <v>2</v>
      </c>
      <c r="B136" s="306" t="s">
        <v>276</v>
      </c>
      <c r="C136" s="313" t="s">
        <v>223</v>
      </c>
      <c r="D136" s="310">
        <v>5</v>
      </c>
      <c r="E136" s="309">
        <v>8.8503155999999999E-2</v>
      </c>
      <c r="F136" s="315">
        <f t="shared" si="1"/>
        <v>0.44251578000000003</v>
      </c>
    </row>
    <row r="137" spans="1:6" s="304" customFormat="1">
      <c r="A137" s="311">
        <v>3</v>
      </c>
      <c r="B137" s="306" t="s">
        <v>277</v>
      </c>
      <c r="C137" s="313" t="s">
        <v>223</v>
      </c>
      <c r="D137" s="310">
        <v>5</v>
      </c>
      <c r="E137" s="309">
        <v>4.3645391999999998E-2</v>
      </c>
      <c r="F137" s="315">
        <f t="shared" si="1"/>
        <v>0.21822696</v>
      </c>
    </row>
    <row r="138" spans="1:6" s="304" customFormat="1" ht="21">
      <c r="A138" s="311">
        <v>4</v>
      </c>
      <c r="B138" s="306" t="s">
        <v>278</v>
      </c>
      <c r="C138" s="313" t="s">
        <v>223</v>
      </c>
      <c r="D138" s="310">
        <v>2</v>
      </c>
      <c r="E138" s="309">
        <v>0.36371159999999997</v>
      </c>
      <c r="F138" s="315">
        <f t="shared" si="1"/>
        <v>0.72742319999999994</v>
      </c>
    </row>
    <row r="139" spans="1:6" s="304" customFormat="1">
      <c r="A139" s="311">
        <v>5</v>
      </c>
      <c r="B139" s="306" t="s">
        <v>279</v>
      </c>
      <c r="C139" s="313" t="s">
        <v>223</v>
      </c>
      <c r="D139" s="310">
        <v>1</v>
      </c>
      <c r="E139" s="309">
        <v>3.9697568200000002</v>
      </c>
      <c r="F139" s="315">
        <f t="shared" si="1"/>
        <v>3.9697568200000002</v>
      </c>
    </row>
    <row r="140" spans="1:6" s="304" customFormat="1">
      <c r="A140" s="311">
        <v>6</v>
      </c>
      <c r="B140" s="306" t="s">
        <v>280</v>
      </c>
      <c r="C140" s="313" t="s">
        <v>223</v>
      </c>
      <c r="D140" s="310">
        <v>5</v>
      </c>
      <c r="E140" s="309">
        <v>3.1089727000000003</v>
      </c>
      <c r="F140" s="315">
        <f t="shared" si="1"/>
        <v>15.544863500000002</v>
      </c>
    </row>
    <row r="141" spans="1:6" s="304" customFormat="1">
      <c r="A141" s="311">
        <v>7</v>
      </c>
      <c r="B141" s="306" t="s">
        <v>281</v>
      </c>
      <c r="C141" s="313" t="s">
        <v>282</v>
      </c>
      <c r="D141" s="310">
        <v>2</v>
      </c>
      <c r="E141" s="309">
        <v>17.146252380000004</v>
      </c>
      <c r="F141" s="315">
        <f t="shared" si="1"/>
        <v>34.292504760000007</v>
      </c>
    </row>
    <row r="142" spans="1:6" s="304" customFormat="1">
      <c r="A142" s="311">
        <v>8</v>
      </c>
      <c r="B142" s="306" t="s">
        <v>283</v>
      </c>
      <c r="C142" s="313" t="s">
        <v>223</v>
      </c>
      <c r="D142" s="310">
        <v>2</v>
      </c>
      <c r="E142" s="309">
        <v>3.3029522200000003</v>
      </c>
      <c r="F142" s="315">
        <f t="shared" si="1"/>
        <v>6.6059044400000007</v>
      </c>
    </row>
    <row r="143" spans="1:6" s="304" customFormat="1">
      <c r="A143" s="311">
        <v>9</v>
      </c>
      <c r="B143" s="306" t="s">
        <v>284</v>
      </c>
      <c r="C143" s="313" t="s">
        <v>285</v>
      </c>
      <c r="D143" s="310">
        <v>4</v>
      </c>
      <c r="E143" s="309">
        <v>3.637116E-2</v>
      </c>
      <c r="F143" s="315">
        <f t="shared" si="1"/>
        <v>0.14548464</v>
      </c>
    </row>
    <row r="144" spans="1:6" s="304" customFormat="1">
      <c r="A144" s="311">
        <v>10</v>
      </c>
      <c r="B144" s="317" t="s">
        <v>286</v>
      </c>
      <c r="C144" s="316" t="s">
        <v>287</v>
      </c>
      <c r="D144" s="310">
        <v>0.08</v>
      </c>
      <c r="E144" s="310">
        <v>34.110254500000003</v>
      </c>
      <c r="F144" s="389">
        <f t="shared" si="1"/>
        <v>2.7288203600000003</v>
      </c>
    </row>
    <row r="145" spans="1:6" s="304" customFormat="1">
      <c r="A145" s="335"/>
      <c r="B145" s="345" t="s">
        <v>288</v>
      </c>
      <c r="C145" s="337"/>
      <c r="D145" s="301"/>
      <c r="E145" s="301"/>
      <c r="F145" s="334"/>
    </row>
    <row r="146" spans="1:6" s="304" customFormat="1" ht="11.25">
      <c r="A146" s="311">
        <v>1</v>
      </c>
      <c r="B146" s="317" t="s">
        <v>289</v>
      </c>
      <c r="C146" s="390" t="s">
        <v>264</v>
      </c>
      <c r="D146" s="314">
        <v>25.2</v>
      </c>
      <c r="E146" s="309">
        <v>2.8665017000000002</v>
      </c>
      <c r="F146" s="315">
        <f>D146*E146</f>
        <v>72.235842840000004</v>
      </c>
    </row>
    <row r="147" spans="1:6" s="304" customFormat="1" ht="11.25">
      <c r="A147" s="311">
        <v>2</v>
      </c>
      <c r="B147" s="317" t="s">
        <v>290</v>
      </c>
      <c r="C147" s="390" t="s">
        <v>264</v>
      </c>
      <c r="D147" s="314">
        <v>2.7</v>
      </c>
      <c r="E147" s="309">
        <v>3.9789777520000005</v>
      </c>
      <c r="F147" s="315">
        <f>D147*E147</f>
        <v>10.743239930400001</v>
      </c>
    </row>
    <row r="148" spans="1:6" s="304" customFormat="1">
      <c r="A148" s="311">
        <v>3</v>
      </c>
      <c r="B148" s="319" t="s">
        <v>291</v>
      </c>
      <c r="C148" s="320" t="s">
        <v>225</v>
      </c>
      <c r="D148" s="314">
        <v>45</v>
      </c>
      <c r="E148" s="309">
        <v>0.89861488000000012</v>
      </c>
      <c r="F148" s="310">
        <f>D148*E148</f>
        <v>40.437669600000007</v>
      </c>
    </row>
    <row r="149" spans="1:6" s="304" customFormat="1">
      <c r="A149" s="311">
        <v>4</v>
      </c>
      <c r="B149" s="391" t="s">
        <v>292</v>
      </c>
      <c r="C149" s="320" t="s">
        <v>223</v>
      </c>
      <c r="D149" s="392">
        <v>2</v>
      </c>
      <c r="E149" s="309">
        <v>1.1275059600000001</v>
      </c>
      <c r="F149" s="310">
        <f>D149*E149</f>
        <v>2.2550119200000003</v>
      </c>
    </row>
    <row r="150" spans="1:6" s="304" customFormat="1">
      <c r="A150" s="311">
        <v>5</v>
      </c>
      <c r="B150" s="321" t="s">
        <v>293</v>
      </c>
      <c r="C150" s="322" t="s">
        <v>223</v>
      </c>
      <c r="D150" s="393">
        <v>1</v>
      </c>
      <c r="E150" s="309">
        <v>4.8494880000000004E-2</v>
      </c>
      <c r="F150" s="325">
        <f>+E150*D150</f>
        <v>4.8494880000000004E-2</v>
      </c>
    </row>
    <row r="151" spans="1:6" s="304" customFormat="1">
      <c r="A151" s="311">
        <v>6</v>
      </c>
      <c r="B151" s="394" t="s">
        <v>294</v>
      </c>
      <c r="C151" s="395" t="s">
        <v>62</v>
      </c>
      <c r="D151" s="332">
        <v>0.45</v>
      </c>
      <c r="E151" s="396">
        <v>43.613032000000004</v>
      </c>
      <c r="F151" s="397">
        <f>E151*D151</f>
        <v>19.625864400000001</v>
      </c>
    </row>
    <row r="152" spans="1:6" s="304" customFormat="1" ht="11.25">
      <c r="A152" s="311">
        <v>7</v>
      </c>
      <c r="B152" s="306" t="s">
        <v>295</v>
      </c>
      <c r="C152" s="390" t="s">
        <v>264</v>
      </c>
      <c r="D152" s="363">
        <v>20.100000000000001</v>
      </c>
      <c r="E152" s="309">
        <v>0.8089514000000001</v>
      </c>
      <c r="F152" s="309">
        <f>D152*E152</f>
        <v>16.259923140000001</v>
      </c>
    </row>
    <row r="153" spans="1:6" s="304" customFormat="1">
      <c r="A153" s="311">
        <v>8</v>
      </c>
      <c r="B153" s="398" t="s">
        <v>296</v>
      </c>
      <c r="C153" s="390" t="s">
        <v>297</v>
      </c>
      <c r="D153" s="390">
        <v>4.8</v>
      </c>
      <c r="E153" s="310">
        <v>0.40447570000000005</v>
      </c>
      <c r="F153" s="389">
        <f>D153*E153</f>
        <v>1.9414833600000001</v>
      </c>
    </row>
    <row r="154" spans="1:6" s="304" customFormat="1">
      <c r="A154" s="311">
        <v>9</v>
      </c>
      <c r="B154" s="398" t="s">
        <v>298</v>
      </c>
      <c r="C154" s="390" t="s">
        <v>297</v>
      </c>
      <c r="D154" s="390">
        <v>4.8</v>
      </c>
      <c r="E154" s="310">
        <v>1.0605458000000001</v>
      </c>
      <c r="F154" s="389">
        <f>D154*E154</f>
        <v>5.0906198400000005</v>
      </c>
    </row>
    <row r="155" spans="1:6" s="304" customFormat="1">
      <c r="A155" s="311">
        <v>10</v>
      </c>
      <c r="B155" s="306" t="s">
        <v>299</v>
      </c>
      <c r="C155" s="313" t="s">
        <v>225</v>
      </c>
      <c r="D155" s="310">
        <v>0.5</v>
      </c>
      <c r="E155" s="309">
        <v>2.7275945199999998</v>
      </c>
      <c r="F155" s="315">
        <f>D155*E155</f>
        <v>1.3637972599999999</v>
      </c>
    </row>
    <row r="156" spans="1:6" s="304" customFormat="1" ht="12.75">
      <c r="A156" s="399"/>
      <c r="B156" s="336" t="s">
        <v>300</v>
      </c>
      <c r="C156" s="337"/>
      <c r="D156" s="400"/>
      <c r="E156" s="401"/>
      <c r="F156" s="334"/>
    </row>
    <row r="157" spans="1:6" s="304" customFormat="1">
      <c r="A157" s="335"/>
      <c r="B157" s="402" t="s">
        <v>301</v>
      </c>
      <c r="C157" s="337"/>
      <c r="D157" s="301"/>
      <c r="E157" s="301"/>
      <c r="F157" s="334"/>
    </row>
    <row r="158" spans="1:6" s="304" customFormat="1">
      <c r="A158" s="316">
        <v>1</v>
      </c>
      <c r="B158" s="317" t="s">
        <v>302</v>
      </c>
      <c r="C158" s="313" t="s">
        <v>225</v>
      </c>
      <c r="D158" s="314">
        <v>6</v>
      </c>
      <c r="E158" s="309">
        <v>1.6186650999999999</v>
      </c>
      <c r="F158" s="315">
        <f>D158*E158</f>
        <v>9.7119906</v>
      </c>
    </row>
    <row r="159" spans="1:6" s="304" customFormat="1">
      <c r="A159" s="313">
        <v>2</v>
      </c>
      <c r="B159" s="317" t="s">
        <v>303</v>
      </c>
      <c r="C159" s="313" t="s">
        <v>225</v>
      </c>
      <c r="D159" s="310">
        <v>4</v>
      </c>
      <c r="E159" s="340">
        <v>0.93973678000000005</v>
      </c>
      <c r="F159" s="310">
        <f>E159*D159</f>
        <v>3.7589471200000002</v>
      </c>
    </row>
    <row r="160" spans="1:6" s="304" customFormat="1">
      <c r="A160" s="316">
        <v>3</v>
      </c>
      <c r="B160" s="403" t="s">
        <v>304</v>
      </c>
      <c r="C160" s="313" t="s">
        <v>223</v>
      </c>
      <c r="D160" s="310">
        <v>2</v>
      </c>
      <c r="E160" s="309">
        <v>17.674748219999998</v>
      </c>
      <c r="F160" s="315">
        <f>D160*E160</f>
        <v>35.349496439999996</v>
      </c>
    </row>
    <row r="161" spans="1:6" s="304" customFormat="1">
      <c r="A161" s="313">
        <v>4</v>
      </c>
      <c r="B161" s="403" t="s">
        <v>305</v>
      </c>
      <c r="C161" s="316" t="s">
        <v>223</v>
      </c>
      <c r="D161" s="310">
        <v>1</v>
      </c>
      <c r="E161" s="340">
        <v>1.83319667</v>
      </c>
      <c r="F161" s="310">
        <f>E161*D161</f>
        <v>1.83319667</v>
      </c>
    </row>
    <row r="162" spans="1:6" s="304" customFormat="1">
      <c r="A162" s="316">
        <v>5</v>
      </c>
      <c r="B162" s="403" t="s">
        <v>306</v>
      </c>
      <c r="C162" s="316" t="s">
        <v>223</v>
      </c>
      <c r="D162" s="310">
        <v>4</v>
      </c>
      <c r="E162" s="340">
        <v>1.2633818299999999</v>
      </c>
      <c r="F162" s="310">
        <f>E162*D162</f>
        <v>5.0535273199999997</v>
      </c>
    </row>
    <row r="163" spans="1:6" s="304" customFormat="1">
      <c r="A163" s="313">
        <v>6</v>
      </c>
      <c r="B163" s="403" t="s">
        <v>307</v>
      </c>
      <c r="C163" s="316" t="s">
        <v>223</v>
      </c>
      <c r="D163" s="310">
        <v>2</v>
      </c>
      <c r="E163" s="340">
        <v>1.23913439</v>
      </c>
      <c r="F163" s="310">
        <f>E163*D163</f>
        <v>2.4782687800000001</v>
      </c>
    </row>
    <row r="164" spans="1:6" s="304" customFormat="1">
      <c r="A164" s="316">
        <v>7</v>
      </c>
      <c r="B164" s="403" t="s">
        <v>308</v>
      </c>
      <c r="C164" s="316" t="s">
        <v>223</v>
      </c>
      <c r="D164" s="344">
        <v>2</v>
      </c>
      <c r="E164" s="340">
        <v>0.94816511000000014</v>
      </c>
      <c r="F164" s="310">
        <f>+E164*D164</f>
        <v>1.8963302200000003</v>
      </c>
    </row>
    <row r="165" spans="1:6" s="304" customFormat="1" ht="21">
      <c r="A165" s="313">
        <v>8</v>
      </c>
      <c r="B165" s="317" t="s">
        <v>309</v>
      </c>
      <c r="C165" s="316" t="s">
        <v>310</v>
      </c>
      <c r="D165" s="314">
        <v>0.01</v>
      </c>
      <c r="E165" s="340">
        <v>610.79154626399998</v>
      </c>
      <c r="F165" s="315">
        <f>D165*E165</f>
        <v>6.1079154626400003</v>
      </c>
    </row>
    <row r="166" spans="1:6" s="304" customFormat="1">
      <c r="A166" s="316">
        <v>9</v>
      </c>
      <c r="B166" s="317" t="s">
        <v>311</v>
      </c>
      <c r="C166" s="316" t="s">
        <v>310</v>
      </c>
      <c r="D166" s="314">
        <v>0.04</v>
      </c>
      <c r="E166" s="340">
        <v>34.110254500000003</v>
      </c>
      <c r="F166" s="315">
        <f>D166*E166</f>
        <v>1.3644101800000001</v>
      </c>
    </row>
    <row r="167" spans="1:6" s="304" customFormat="1">
      <c r="A167" s="404"/>
      <c r="B167" s="345" t="s">
        <v>312</v>
      </c>
      <c r="C167" s="337"/>
      <c r="D167" s="405"/>
      <c r="E167" s="339"/>
      <c r="F167" s="406"/>
    </row>
    <row r="168" spans="1:6" s="304" customFormat="1" ht="11.25">
      <c r="A168" s="316">
        <v>1</v>
      </c>
      <c r="B168" s="317" t="s">
        <v>289</v>
      </c>
      <c r="C168" s="390" t="s">
        <v>264</v>
      </c>
      <c r="D168" s="314">
        <v>27.65</v>
      </c>
      <c r="E168" s="309">
        <v>2.8665017000000002</v>
      </c>
      <c r="F168" s="315">
        <f t="shared" ref="F168:F174" si="2">D168*E168</f>
        <v>79.258772004999997</v>
      </c>
    </row>
    <row r="169" spans="1:6" s="304" customFormat="1" ht="11.25">
      <c r="A169" s="316">
        <v>2</v>
      </c>
      <c r="B169" s="317" t="s">
        <v>290</v>
      </c>
      <c r="C169" s="390" t="s">
        <v>264</v>
      </c>
      <c r="D169" s="314">
        <v>2.4</v>
      </c>
      <c r="E169" s="309">
        <v>3.9789777520000005</v>
      </c>
      <c r="F169" s="315">
        <f t="shared" si="2"/>
        <v>9.5495466048000015</v>
      </c>
    </row>
    <row r="170" spans="1:6" s="304" customFormat="1">
      <c r="A170" s="316">
        <v>3</v>
      </c>
      <c r="B170" s="317" t="s">
        <v>302</v>
      </c>
      <c r="C170" s="313" t="s">
        <v>225</v>
      </c>
      <c r="D170" s="314">
        <v>39.5</v>
      </c>
      <c r="E170" s="309">
        <v>1.6186650999999999</v>
      </c>
      <c r="F170" s="315">
        <f t="shared" si="2"/>
        <v>63.937271449999997</v>
      </c>
    </row>
    <row r="171" spans="1:6" s="304" customFormat="1" ht="11.25">
      <c r="A171" s="316">
        <v>4</v>
      </c>
      <c r="B171" s="317" t="s">
        <v>313</v>
      </c>
      <c r="C171" s="390" t="s">
        <v>264</v>
      </c>
      <c r="D171" s="314">
        <v>1.4</v>
      </c>
      <c r="E171" s="340">
        <v>26.800793599999999</v>
      </c>
      <c r="F171" s="315">
        <f t="shared" si="2"/>
        <v>37.521111039999994</v>
      </c>
    </row>
    <row r="172" spans="1:6" s="304" customFormat="1">
      <c r="A172" s="316">
        <v>5</v>
      </c>
      <c r="B172" s="317" t="s">
        <v>314</v>
      </c>
      <c r="C172" s="316" t="s">
        <v>223</v>
      </c>
      <c r="D172" s="314">
        <v>2</v>
      </c>
      <c r="E172" s="340">
        <v>42.522735527999998</v>
      </c>
      <c r="F172" s="315">
        <f t="shared" si="2"/>
        <v>85.045471055999997</v>
      </c>
    </row>
    <row r="173" spans="1:6" s="304" customFormat="1">
      <c r="A173" s="316">
        <v>6</v>
      </c>
      <c r="B173" s="317" t="s">
        <v>315</v>
      </c>
      <c r="C173" s="316" t="s">
        <v>223</v>
      </c>
      <c r="D173" s="314">
        <v>2</v>
      </c>
      <c r="E173" s="340">
        <v>85.423731119999999</v>
      </c>
      <c r="F173" s="315">
        <f t="shared" si="2"/>
        <v>170.84746224</v>
      </c>
    </row>
    <row r="174" spans="1:6" s="304" customFormat="1" ht="11.25">
      <c r="A174" s="316">
        <v>7</v>
      </c>
      <c r="B174" s="306" t="s">
        <v>295</v>
      </c>
      <c r="C174" s="390" t="s">
        <v>264</v>
      </c>
      <c r="D174" s="363">
        <v>25.25</v>
      </c>
      <c r="E174" s="309">
        <v>0.8089514000000001</v>
      </c>
      <c r="F174" s="309">
        <f t="shared" si="2"/>
        <v>20.426022850000003</v>
      </c>
    </row>
    <row r="175" spans="1:6" customFormat="1" ht="15">
      <c r="B175" s="407" t="s">
        <v>316</v>
      </c>
    </row>
    <row r="176" spans="1:6" customFormat="1" ht="15">
      <c r="A176" s="408"/>
      <c r="B176" s="409" t="s">
        <v>317</v>
      </c>
      <c r="C176" s="410"/>
      <c r="D176" s="410"/>
      <c r="E176" s="411"/>
      <c r="F176" s="412"/>
    </row>
    <row r="177" spans="1:6" customFormat="1" ht="15">
      <c r="A177" s="413">
        <v>1</v>
      </c>
      <c r="B177" s="414" t="s">
        <v>318</v>
      </c>
      <c r="C177" s="413" t="s">
        <v>223</v>
      </c>
      <c r="D177" s="415">
        <v>4</v>
      </c>
      <c r="E177" s="416">
        <v>0.96989760000000003</v>
      </c>
      <c r="F177" s="415">
        <f>D177*E177</f>
        <v>3.8795904000000001</v>
      </c>
    </row>
    <row r="178" spans="1:6" customFormat="1" ht="15">
      <c r="A178" s="413">
        <v>2</v>
      </c>
      <c r="B178" s="414" t="s">
        <v>319</v>
      </c>
      <c r="C178" s="413" t="s">
        <v>223</v>
      </c>
      <c r="D178" s="415">
        <v>1</v>
      </c>
      <c r="E178" s="416">
        <v>4.3645392000000003</v>
      </c>
      <c r="F178" s="415">
        <f>D178*E178</f>
        <v>4.3645392000000003</v>
      </c>
    </row>
    <row r="179" spans="1:6" customFormat="1" ht="15">
      <c r="A179" s="839">
        <v>3</v>
      </c>
      <c r="B179" s="841" t="s">
        <v>320</v>
      </c>
      <c r="C179" s="850" t="s">
        <v>223</v>
      </c>
      <c r="D179" s="309">
        <v>15</v>
      </c>
      <c r="E179" s="416">
        <v>5.2972457300000002</v>
      </c>
      <c r="F179" s="417">
        <f>D179*E179</f>
        <v>79.458685950000003</v>
      </c>
    </row>
    <row r="180" spans="1:6" customFormat="1" ht="15">
      <c r="A180" s="840"/>
      <c r="B180" s="842"/>
      <c r="C180" s="851"/>
      <c r="D180" s="328"/>
      <c r="E180" s="418"/>
      <c r="F180" s="418"/>
    </row>
    <row r="181" spans="1:6" customFormat="1" ht="15">
      <c r="A181" s="419">
        <v>4</v>
      </c>
      <c r="B181" s="420" t="s">
        <v>321</v>
      </c>
      <c r="C181" s="421" t="s">
        <v>223</v>
      </c>
      <c r="D181" s="310">
        <f>15+2</f>
        <v>17</v>
      </c>
      <c r="E181" s="416">
        <v>0.80176230999999998</v>
      </c>
      <c r="F181" s="422">
        <f t="shared" ref="F181:F186" si="3">D181*E181</f>
        <v>13.629959270000001</v>
      </c>
    </row>
    <row r="182" spans="1:6" customFormat="1" ht="15">
      <c r="A182" s="419">
        <v>5</v>
      </c>
      <c r="B182" s="423" t="s">
        <v>322</v>
      </c>
      <c r="C182" s="424" t="s">
        <v>223</v>
      </c>
      <c r="D182" s="425">
        <f>101</f>
        <v>101</v>
      </c>
      <c r="E182" s="416">
        <v>0.87764899000000007</v>
      </c>
      <c r="F182" s="426">
        <f t="shared" si="3"/>
        <v>88.642547990000011</v>
      </c>
    </row>
    <row r="183" spans="1:6" customFormat="1" ht="15">
      <c r="A183" s="419">
        <v>6</v>
      </c>
      <c r="B183" s="427" t="s">
        <v>323</v>
      </c>
      <c r="C183" s="421" t="s">
        <v>324</v>
      </c>
      <c r="D183" s="397">
        <f>0.15+0.01</f>
        <v>0.16</v>
      </c>
      <c r="E183" s="416">
        <v>98.116014000000007</v>
      </c>
      <c r="F183" s="396">
        <f t="shared" si="3"/>
        <v>15.698562240000001</v>
      </c>
    </row>
    <row r="184" spans="1:6" customFormat="1" ht="15">
      <c r="A184" s="419">
        <v>7</v>
      </c>
      <c r="B184" s="428" t="s">
        <v>325</v>
      </c>
      <c r="C184" s="425" t="s">
        <v>324</v>
      </c>
      <c r="D184" s="429">
        <f>0.25+0.02</f>
        <v>0.27</v>
      </c>
      <c r="E184" s="416">
        <v>93.266526000000013</v>
      </c>
      <c r="F184" s="396">
        <f t="shared" si="3"/>
        <v>25.181962020000004</v>
      </c>
    </row>
    <row r="185" spans="1:6" customFormat="1" ht="15">
      <c r="A185" s="419">
        <v>8</v>
      </c>
      <c r="B185" s="430" t="s">
        <v>326</v>
      </c>
      <c r="C185" s="425" t="s">
        <v>245</v>
      </c>
      <c r="D185" s="429">
        <f>5.7+0.3</f>
        <v>6</v>
      </c>
      <c r="E185" s="416">
        <v>53.881311740000001</v>
      </c>
      <c r="F185" s="396">
        <f t="shared" si="3"/>
        <v>323.28787044000001</v>
      </c>
    </row>
    <row r="186" spans="1:6" customFormat="1" ht="15">
      <c r="A186" s="419">
        <v>9</v>
      </c>
      <c r="B186" s="431" t="s">
        <v>327</v>
      </c>
      <c r="C186" s="421" t="s">
        <v>245</v>
      </c>
      <c r="D186" s="432">
        <f>0.005+0.005</f>
        <v>0.01</v>
      </c>
      <c r="E186" s="433">
        <v>42.232073399999997</v>
      </c>
      <c r="F186" s="396">
        <f t="shared" si="3"/>
        <v>0.42232073399999998</v>
      </c>
    </row>
    <row r="187" spans="1:6" customFormat="1" ht="15">
      <c r="A187" s="434"/>
      <c r="B187" s="435" t="s">
        <v>328</v>
      </c>
      <c r="C187" s="435"/>
      <c r="D187" s="435"/>
      <c r="E187" s="436"/>
      <c r="F187" s="437"/>
    </row>
    <row r="188" spans="1:6" customFormat="1" ht="15">
      <c r="A188" s="434">
        <v>1</v>
      </c>
      <c r="B188" s="438" t="s">
        <v>329</v>
      </c>
      <c r="C188" s="421" t="s">
        <v>223</v>
      </c>
      <c r="D188" s="439">
        <v>1</v>
      </c>
      <c r="E188" s="436">
        <v>5.4751445000000007</v>
      </c>
      <c r="F188" s="396">
        <f>D188*E188</f>
        <v>5.4751445000000007</v>
      </c>
    </row>
    <row r="189" spans="1:6" customFormat="1" ht="15">
      <c r="A189" s="419">
        <v>2</v>
      </c>
      <c r="B189" s="440" t="s">
        <v>330</v>
      </c>
      <c r="C189" s="441" t="s">
        <v>223</v>
      </c>
      <c r="D189" s="442">
        <v>6</v>
      </c>
      <c r="E189" s="416">
        <v>3.7022143600000001</v>
      </c>
      <c r="F189" s="396">
        <f>D189*E189</f>
        <v>22.213286160000003</v>
      </c>
    </row>
    <row r="190" spans="1:6" customFormat="1" ht="15">
      <c r="A190" s="443"/>
      <c r="B190" s="444" t="s">
        <v>168</v>
      </c>
      <c r="C190" s="443"/>
      <c r="D190" s="443"/>
      <c r="E190" s="443"/>
      <c r="F190" s="445">
        <f>SUM(F16:F189)</f>
        <v>12475.66971256637</v>
      </c>
    </row>
    <row r="191" spans="1:6" customFormat="1" ht="15">
      <c r="A191" s="443"/>
      <c r="B191" s="29" t="s">
        <v>164</v>
      </c>
      <c r="C191" s="443"/>
      <c r="D191" s="443"/>
      <c r="E191" s="443"/>
      <c r="F191" s="181">
        <f>F190*13.3%</f>
        <v>1659.2640717713273</v>
      </c>
    </row>
    <row r="192" spans="1:6" customFormat="1" ht="15">
      <c r="A192" s="443"/>
      <c r="B192" s="29" t="s">
        <v>165</v>
      </c>
      <c r="C192" s="443"/>
      <c r="D192" s="443"/>
      <c r="E192" s="443"/>
      <c r="F192" s="181">
        <f>F190+F191</f>
        <v>14134.933784337698</v>
      </c>
    </row>
    <row r="193" spans="1:7" customFormat="1" ht="15">
      <c r="A193" s="443"/>
      <c r="B193" s="29" t="s">
        <v>166</v>
      </c>
      <c r="C193" s="443"/>
      <c r="D193" s="443"/>
      <c r="E193" s="443"/>
      <c r="F193" s="181">
        <f>F192*11%</f>
        <v>1554.8427162771468</v>
      </c>
    </row>
    <row r="194" spans="1:7" customFormat="1" ht="15">
      <c r="A194" s="443"/>
      <c r="B194" s="29" t="s">
        <v>165</v>
      </c>
      <c r="C194" s="443"/>
      <c r="D194" s="443"/>
      <c r="E194" s="443"/>
      <c r="F194" s="183">
        <f>F192+F193</f>
        <v>15689.776500614844</v>
      </c>
    </row>
    <row r="195" spans="1:7" ht="15">
      <c r="A195" s="238"/>
      <c r="B195" s="184" t="s">
        <v>331</v>
      </c>
      <c r="C195" s="238"/>
      <c r="D195" s="214"/>
      <c r="E195" s="214"/>
      <c r="F195" s="185">
        <f>F194*1.25%</f>
        <v>196.12220625768555</v>
      </c>
    </row>
    <row r="196" spans="1:7" ht="15">
      <c r="A196" s="238"/>
      <c r="B196" s="186" t="s">
        <v>168</v>
      </c>
      <c r="C196" s="238"/>
      <c r="D196" s="214"/>
      <c r="E196" s="214"/>
      <c r="F196" s="185">
        <f>SUM(F194:F195)</f>
        <v>15885.898706872529</v>
      </c>
    </row>
    <row r="197" spans="1:7" ht="15">
      <c r="A197" s="238"/>
      <c r="B197" s="184" t="s">
        <v>332</v>
      </c>
      <c r="C197" s="238"/>
      <c r="D197" s="214"/>
      <c r="E197" s="214"/>
      <c r="F197" s="185">
        <f>F196*0.5%</f>
        <v>79.429493534362649</v>
      </c>
    </row>
    <row r="198" spans="1:7" ht="25.5">
      <c r="A198" s="238"/>
      <c r="B198" s="187" t="s">
        <v>333</v>
      </c>
      <c r="C198" s="238"/>
      <c r="D198" s="214"/>
      <c r="E198" s="214"/>
      <c r="F198" s="185">
        <f>F196*1.885%</f>
        <v>299.44919062454716</v>
      </c>
    </row>
    <row r="199" spans="1:7" ht="15">
      <c r="A199" s="238"/>
      <c r="B199" s="184" t="s">
        <v>171</v>
      </c>
      <c r="C199" s="238"/>
      <c r="D199" s="214"/>
      <c r="E199" s="214"/>
      <c r="F199" s="185">
        <f>F196*0.15%</f>
        <v>23.828848060308793</v>
      </c>
    </row>
    <row r="200" spans="1:7" ht="15">
      <c r="A200" s="238"/>
      <c r="B200" s="186" t="s">
        <v>168</v>
      </c>
      <c r="C200" s="238"/>
      <c r="D200" s="214"/>
      <c r="E200" s="214"/>
      <c r="F200" s="185">
        <f>SUM(F196:F199)</f>
        <v>16288.606239091749</v>
      </c>
    </row>
    <row r="201" spans="1:7" ht="15">
      <c r="A201" s="238"/>
      <c r="B201" s="184" t="s">
        <v>172</v>
      </c>
      <c r="C201" s="238"/>
      <c r="D201" s="214"/>
      <c r="E201" s="214"/>
      <c r="F201" s="185">
        <f>F200*1.5%</f>
        <v>244.32909358637622</v>
      </c>
    </row>
    <row r="202" spans="1:7" ht="15">
      <c r="A202" s="238"/>
      <c r="B202" s="186" t="s">
        <v>168</v>
      </c>
      <c r="C202" s="238"/>
      <c r="D202" s="214"/>
      <c r="E202" s="214"/>
      <c r="F202" s="185">
        <f>SUM(F200:F201)</f>
        <v>16532.935332678124</v>
      </c>
    </row>
    <row r="203" spans="1:7" ht="15">
      <c r="A203" s="238"/>
      <c r="B203" s="184" t="s">
        <v>173</v>
      </c>
      <c r="C203" s="238"/>
      <c r="D203" s="214"/>
      <c r="E203" s="214"/>
      <c r="F203" s="185">
        <f>F202*20%</f>
        <v>3306.5870665356251</v>
      </c>
    </row>
    <row r="204" spans="1:7" ht="15">
      <c r="A204" s="238"/>
      <c r="B204" s="186" t="s">
        <v>168</v>
      </c>
      <c r="C204" s="238"/>
      <c r="D204" s="214"/>
      <c r="E204" s="214"/>
      <c r="F204" s="188">
        <f>SUM(F202:F203)</f>
        <v>19839.522399213747</v>
      </c>
    </row>
    <row r="206" spans="1:7" ht="13.5">
      <c r="B206" s="822" t="s">
        <v>334</v>
      </c>
      <c r="C206" s="822"/>
      <c r="D206" s="822"/>
      <c r="E206" s="822"/>
      <c r="F206" s="822"/>
      <c r="G206" s="822"/>
    </row>
    <row r="210" spans="2:6">
      <c r="B210" s="4" t="s">
        <v>689</v>
      </c>
      <c r="C210" s="1"/>
      <c r="D210" s="1"/>
      <c r="E210" s="1"/>
      <c r="F210" s="1"/>
    </row>
  </sheetData>
  <mergeCells count="32">
    <mergeCell ref="B206:G206"/>
    <mergeCell ref="C179:C180"/>
    <mergeCell ref="D1:G1"/>
    <mergeCell ref="C2:G2"/>
    <mergeCell ref="C3:G3"/>
    <mergeCell ref="C4:G4"/>
    <mergeCell ref="B6:G6"/>
    <mergeCell ref="B72:B73"/>
    <mergeCell ref="B74:B75"/>
    <mergeCell ref="A179:A180"/>
    <mergeCell ref="B179:B180"/>
    <mergeCell ref="B89:B90"/>
    <mergeCell ref="A101:A102"/>
    <mergeCell ref="B101:B102"/>
    <mergeCell ref="A103:A104"/>
    <mergeCell ref="B103:B104"/>
    <mergeCell ref="A105:A106"/>
    <mergeCell ref="A107:A108"/>
    <mergeCell ref="B111:B112"/>
    <mergeCell ref="B115:B117"/>
    <mergeCell ref="A118:A119"/>
    <mergeCell ref="B118:B119"/>
    <mergeCell ref="A81:A82"/>
    <mergeCell ref="B81:B82"/>
    <mergeCell ref="A83:A84"/>
    <mergeCell ref="B83:B84"/>
    <mergeCell ref="A8:F8"/>
    <mergeCell ref="A12:A13"/>
    <mergeCell ref="B12:B13"/>
    <mergeCell ref="C12:C13"/>
    <mergeCell ref="D12:D13"/>
    <mergeCell ref="E12:F12"/>
  </mergeCells>
  <pageMargins left="0" right="0" top="0.3543307086614173" bottom="0.3543307086614173" header="0" footer="0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9"/>
  <sheetViews>
    <sheetView topLeftCell="A61" workbookViewId="0">
      <selection activeCell="B78" sqref="B78:F78"/>
    </sheetView>
  </sheetViews>
  <sheetFormatPr defaultRowHeight="10.5"/>
  <cols>
    <col min="1" max="1" width="2.7109375" style="189" customWidth="1"/>
    <col min="2" max="2" width="44.28515625" style="189" customWidth="1"/>
    <col min="3" max="3" width="8" style="189" customWidth="1"/>
    <col min="4" max="4" width="6.85546875" style="446" customWidth="1"/>
    <col min="5" max="6" width="15.28515625" style="446" customWidth="1"/>
    <col min="7" max="16384" width="9.140625" style="189"/>
  </cols>
  <sheetData>
    <row r="1" spans="1:6" ht="16.5">
      <c r="A1" s="2"/>
      <c r="B1" s="3"/>
      <c r="C1" s="823" t="s">
        <v>0</v>
      </c>
      <c r="D1" s="823"/>
      <c r="E1" s="823"/>
      <c r="F1" s="823"/>
    </row>
    <row r="2" spans="1:6" ht="16.5">
      <c r="A2" s="2"/>
      <c r="B2" s="823" t="s">
        <v>1</v>
      </c>
      <c r="C2" s="823"/>
      <c r="D2" s="823"/>
      <c r="E2" s="823"/>
      <c r="F2" s="823"/>
    </row>
    <row r="3" spans="1:6" ht="16.5">
      <c r="A3" s="2"/>
      <c r="B3" s="823" t="s">
        <v>2</v>
      </c>
      <c r="C3" s="823"/>
      <c r="D3" s="823"/>
      <c r="E3" s="823"/>
      <c r="F3" s="823"/>
    </row>
    <row r="4" spans="1:6" ht="17.25">
      <c r="A4" s="2"/>
      <c r="B4" s="823" t="s">
        <v>3</v>
      </c>
      <c r="C4" s="823"/>
      <c r="D4" s="823"/>
      <c r="E4" s="823"/>
      <c r="F4" s="823"/>
    </row>
    <row r="5" spans="1:6" ht="12.75">
      <c r="A5" s="5"/>
      <c r="B5" s="6"/>
      <c r="C5" s="5"/>
      <c r="D5" s="5"/>
      <c r="E5" s="6"/>
      <c r="F5" s="6"/>
    </row>
    <row r="6" spans="1:6" ht="12.75">
      <c r="A6" s="824" t="s">
        <v>4</v>
      </c>
      <c r="B6" s="824"/>
      <c r="C6" s="824"/>
      <c r="D6" s="824"/>
      <c r="E6" s="824"/>
      <c r="F6" s="824"/>
    </row>
    <row r="7" spans="1:6">
      <c r="A7" s="852"/>
      <c r="B7" s="852"/>
      <c r="C7" s="852"/>
      <c r="D7" s="852"/>
      <c r="E7" s="852"/>
      <c r="F7" s="852"/>
    </row>
    <row r="8" spans="1:6" ht="29.25" customHeight="1">
      <c r="A8" s="853" t="str">
        <f>'[2]1-2'!A2:P2</f>
        <v>ÐÐ î³íáõßÇ Ù³ñ½Ç Չորաթան համայնքի համայնքային կենտրոնի և մշակույթի տան տանիքների վերանորոգում</v>
      </c>
      <c r="B8" s="853"/>
      <c r="C8" s="853"/>
      <c r="D8" s="853"/>
      <c r="E8" s="853"/>
      <c r="F8" s="853"/>
    </row>
    <row r="9" spans="1:6" s="194" customFormat="1" ht="12.75">
      <c r="A9" s="190"/>
      <c r="B9" s="191"/>
      <c r="C9" s="192"/>
      <c r="D9" s="193"/>
    </row>
    <row r="10" spans="1:6">
      <c r="A10" s="196"/>
      <c r="B10" s="196"/>
      <c r="C10" s="196"/>
      <c r="D10" s="196"/>
      <c r="E10" s="197"/>
      <c r="F10" s="13" t="s">
        <v>17</v>
      </c>
    </row>
    <row r="11" spans="1:6">
      <c r="A11" s="831" t="s">
        <v>176</v>
      </c>
      <c r="B11" s="833" t="s">
        <v>177</v>
      </c>
      <c r="C11" s="833" t="s">
        <v>178</v>
      </c>
      <c r="D11" s="835" t="s">
        <v>179</v>
      </c>
      <c r="E11" s="837"/>
      <c r="F11" s="838"/>
    </row>
    <row r="12" spans="1:6">
      <c r="A12" s="832"/>
      <c r="B12" s="834"/>
      <c r="C12" s="834"/>
      <c r="D12" s="836"/>
      <c r="E12" s="198" t="s">
        <v>180</v>
      </c>
      <c r="F12" s="198" t="s">
        <v>181</v>
      </c>
    </row>
    <row r="13" spans="1:6">
      <c r="A13" s="64">
        <v>1</v>
      </c>
      <c r="B13" s="64">
        <v>3</v>
      </c>
      <c r="C13" s="64">
        <v>4</v>
      </c>
      <c r="D13" s="64">
        <v>5</v>
      </c>
      <c r="E13" s="199">
        <v>15</v>
      </c>
      <c r="F13" s="199">
        <v>16</v>
      </c>
    </row>
    <row r="14" spans="1:6">
      <c r="A14" s="106"/>
      <c r="B14" s="447" t="s">
        <v>182</v>
      </c>
      <c r="C14" s="104"/>
      <c r="D14" s="106"/>
      <c r="E14" s="448"/>
      <c r="F14" s="449"/>
    </row>
    <row r="15" spans="1:6" ht="11.25">
      <c r="A15" s="208">
        <v>1</v>
      </c>
      <c r="B15" s="450" t="s">
        <v>335</v>
      </c>
      <c r="C15" s="217" t="s">
        <v>22</v>
      </c>
      <c r="D15" s="211">
        <f>16.13-1.88</f>
        <v>14.25</v>
      </c>
      <c r="E15" s="451">
        <v>18.413921000000002</v>
      </c>
      <c r="F15" s="233">
        <f>D15*E15</f>
        <v>262.39837425000002</v>
      </c>
    </row>
    <row r="16" spans="1:6">
      <c r="A16" s="208">
        <v>2</v>
      </c>
      <c r="B16" s="452" t="s">
        <v>336</v>
      </c>
      <c r="C16" s="453" t="s">
        <v>62</v>
      </c>
      <c r="D16" s="454">
        <v>2.4569999999999999</v>
      </c>
      <c r="E16" s="210">
        <v>22.334092999999999</v>
      </c>
      <c r="F16" s="212">
        <f>D16*E16</f>
        <v>54.874866500999993</v>
      </c>
    </row>
    <row r="17" spans="1:9" ht="11.25">
      <c r="A17" s="208">
        <v>3</v>
      </c>
      <c r="B17" s="455" t="s">
        <v>185</v>
      </c>
      <c r="C17" s="456" t="s">
        <v>337</v>
      </c>
      <c r="D17" s="454">
        <v>1.5</v>
      </c>
      <c r="E17" s="212">
        <v>22.542038400000003</v>
      </c>
      <c r="F17" s="215">
        <f>D17*E17</f>
        <v>33.813057600000008</v>
      </c>
    </row>
    <row r="18" spans="1:9">
      <c r="A18" s="208">
        <v>4</v>
      </c>
      <c r="B18" s="457" t="s">
        <v>186</v>
      </c>
      <c r="C18" s="458" t="s">
        <v>187</v>
      </c>
      <c r="D18" s="454">
        <f>14.6-1.7</f>
        <v>12.9</v>
      </c>
      <c r="E18" s="215">
        <v>0.40447570000000005</v>
      </c>
      <c r="F18" s="215">
        <f>E18*D18</f>
        <v>5.2177365300000007</v>
      </c>
    </row>
    <row r="19" spans="1:9">
      <c r="A19" s="214">
        <v>5</v>
      </c>
      <c r="B19" s="459" t="s">
        <v>188</v>
      </c>
      <c r="C19" s="456" t="s">
        <v>38</v>
      </c>
      <c r="D19" s="454">
        <f>14.6-1.7</f>
        <v>12.9</v>
      </c>
      <c r="E19" s="219">
        <v>1.1178726000000001</v>
      </c>
      <c r="F19" s="219">
        <f>E19*D19</f>
        <v>14.420556540000002</v>
      </c>
    </row>
    <row r="20" spans="1:9">
      <c r="A20" s="217"/>
      <c r="B20" s="460" t="s">
        <v>189</v>
      </c>
      <c r="C20" s="461"/>
      <c r="D20" s="462"/>
      <c r="E20" s="207"/>
      <c r="F20" s="207"/>
    </row>
    <row r="21" spans="1:9" ht="11.25">
      <c r="A21" s="222">
        <v>1</v>
      </c>
      <c r="B21" s="463" t="s">
        <v>190</v>
      </c>
      <c r="C21" s="461" t="s">
        <v>337</v>
      </c>
      <c r="D21" s="462">
        <v>1.5</v>
      </c>
      <c r="E21" s="232">
        <v>161.1869712903744</v>
      </c>
      <c r="F21" s="233">
        <f>D21*E21</f>
        <v>241.7804569355616</v>
      </c>
    </row>
    <row r="22" spans="1:9">
      <c r="A22" s="202"/>
      <c r="B22" s="464" t="s">
        <v>338</v>
      </c>
      <c r="C22" s="465"/>
      <c r="D22" s="466"/>
      <c r="E22" s="225"/>
      <c r="F22" s="207"/>
    </row>
    <row r="23" spans="1:9">
      <c r="A23" s="202"/>
      <c r="B23" s="464"/>
      <c r="C23" s="465"/>
      <c r="D23" s="466"/>
      <c r="E23" s="225"/>
      <c r="F23" s="207"/>
    </row>
    <row r="24" spans="1:9">
      <c r="A24" s="202"/>
      <c r="B24" s="459"/>
      <c r="C24" s="467"/>
      <c r="D24" s="468"/>
      <c r="E24" s="229"/>
      <c r="F24" s="219"/>
    </row>
    <row r="25" spans="1:9">
      <c r="A25" s="469" t="s">
        <v>339</v>
      </c>
      <c r="B25" s="470" t="s">
        <v>340</v>
      </c>
      <c r="C25" s="471" t="s">
        <v>38</v>
      </c>
      <c r="D25" s="472">
        <v>0.12</v>
      </c>
      <c r="E25" s="473">
        <v>406.42346556000001</v>
      </c>
      <c r="F25" s="33">
        <f>D25*E25</f>
        <v>48.7708158672</v>
      </c>
    </row>
    <row r="26" spans="1:9" ht="11.25">
      <c r="A26" s="222">
        <v>3</v>
      </c>
      <c r="B26" s="474" t="s">
        <v>191</v>
      </c>
      <c r="C26" s="458" t="s">
        <v>341</v>
      </c>
      <c r="D26" s="475">
        <f>16.3-1.88</f>
        <v>14.420000000000002</v>
      </c>
      <c r="E26" s="232">
        <v>394.64532720400001</v>
      </c>
      <c r="F26" s="233">
        <f>D26*E26</f>
        <v>5690.7856182816804</v>
      </c>
      <c r="I26" s="234"/>
    </row>
    <row r="27" spans="1:9">
      <c r="A27" s="202"/>
      <c r="B27" s="476" t="s">
        <v>342</v>
      </c>
      <c r="C27" s="465"/>
      <c r="D27" s="466"/>
      <c r="E27" s="225"/>
      <c r="F27" s="207"/>
    </row>
    <row r="28" spans="1:9">
      <c r="A28" s="235"/>
      <c r="B28" s="459"/>
      <c r="C28" s="467"/>
      <c r="D28" s="468"/>
      <c r="E28" s="229"/>
      <c r="F28" s="229"/>
    </row>
    <row r="29" spans="1:9" ht="11.25">
      <c r="A29" s="214">
        <v>4</v>
      </c>
      <c r="B29" s="457" t="s">
        <v>343</v>
      </c>
      <c r="C29" s="456" t="s">
        <v>337</v>
      </c>
      <c r="D29" s="454">
        <f>1.86-0.22</f>
        <v>1.6400000000000001</v>
      </c>
      <c r="E29" s="239">
        <v>127.46454877799999</v>
      </c>
      <c r="F29" s="239">
        <f>E29*D29</f>
        <v>209.04185999591999</v>
      </c>
    </row>
    <row r="30" spans="1:9" ht="11.25">
      <c r="A30" s="222">
        <v>5</v>
      </c>
      <c r="B30" s="477" t="s">
        <v>194</v>
      </c>
      <c r="C30" s="478" t="s">
        <v>344</v>
      </c>
      <c r="D30" s="475">
        <f>0.8951-0.083</f>
        <v>0.81210000000000004</v>
      </c>
      <c r="E30" s="232">
        <v>335.0437508</v>
      </c>
      <c r="F30" s="233">
        <f>D30*E30</f>
        <v>272.08903002468003</v>
      </c>
    </row>
    <row r="31" spans="1:9">
      <c r="A31" s="242">
        <v>6</v>
      </c>
      <c r="B31" s="479" t="s">
        <v>195</v>
      </c>
      <c r="C31" s="458" t="s">
        <v>62</v>
      </c>
      <c r="D31" s="480">
        <v>2.4569999999999999</v>
      </c>
      <c r="E31" s="245">
        <v>487.80899447199999</v>
      </c>
      <c r="F31" s="246">
        <f>E31*D31</f>
        <v>1198.5466994177038</v>
      </c>
    </row>
    <row r="32" spans="1:9">
      <c r="A32" s="247"/>
      <c r="B32" s="481" t="s">
        <v>196</v>
      </c>
      <c r="C32" s="465"/>
      <c r="D32" s="482"/>
      <c r="E32" s="250"/>
      <c r="F32" s="251"/>
    </row>
    <row r="33" spans="1:6">
      <c r="A33" s="247"/>
      <c r="B33" s="483"/>
      <c r="C33" s="465"/>
      <c r="D33" s="482"/>
      <c r="E33" s="250"/>
      <c r="F33" s="251"/>
    </row>
    <row r="34" spans="1:6">
      <c r="A34" s="253"/>
      <c r="B34" s="484"/>
      <c r="C34" s="467"/>
      <c r="D34" s="485"/>
      <c r="E34" s="256"/>
      <c r="F34" s="257"/>
    </row>
    <row r="35" spans="1:6" ht="11.25">
      <c r="A35" s="253">
        <v>7</v>
      </c>
      <c r="B35" s="484" t="s">
        <v>345</v>
      </c>
      <c r="C35" s="456" t="s">
        <v>337</v>
      </c>
      <c r="D35" s="485">
        <v>2.2000000000000002</v>
      </c>
      <c r="E35" s="212">
        <v>127.46454877799999</v>
      </c>
      <c r="F35" s="215">
        <f>D35*E35</f>
        <v>280.4220073116</v>
      </c>
    </row>
    <row r="36" spans="1:6" ht="21">
      <c r="A36" s="486">
        <v>8</v>
      </c>
      <c r="B36" s="487" t="s">
        <v>346</v>
      </c>
      <c r="C36" s="488" t="s">
        <v>347</v>
      </c>
      <c r="D36" s="489">
        <v>90.56</v>
      </c>
      <c r="E36" s="68">
        <v>1.023437148</v>
      </c>
      <c r="F36" s="386">
        <f>E36*D36</f>
        <v>92.682468122879996</v>
      </c>
    </row>
    <row r="37" spans="1:6" s="234" customFormat="1" ht="11.25">
      <c r="A37" s="490" t="s">
        <v>348</v>
      </c>
      <c r="B37" s="491" t="s">
        <v>199</v>
      </c>
      <c r="C37" s="492" t="s">
        <v>337</v>
      </c>
      <c r="D37" s="493">
        <v>38.03</v>
      </c>
      <c r="E37" s="261">
        <v>10.290126436000001</v>
      </c>
      <c r="F37" s="251">
        <f>E37*D37</f>
        <v>391.33350836108008</v>
      </c>
    </row>
    <row r="38" spans="1:6" s="263" customFormat="1">
      <c r="A38" s="494"/>
      <c r="B38" s="491" t="s">
        <v>201</v>
      </c>
      <c r="C38" s="492"/>
      <c r="D38" s="493"/>
      <c r="E38" s="206"/>
      <c r="F38" s="262"/>
    </row>
    <row r="39" spans="1:6" s="263" customFormat="1">
      <c r="A39" s="495"/>
      <c r="B39" s="496"/>
      <c r="C39" s="497"/>
      <c r="D39" s="498"/>
      <c r="E39" s="266"/>
      <c r="F39" s="268"/>
    </row>
    <row r="40" spans="1:6" s="234" customFormat="1" ht="11.25">
      <c r="A40" s="258" t="s">
        <v>349</v>
      </c>
      <c r="B40" s="491" t="s">
        <v>203</v>
      </c>
      <c r="C40" s="492" t="s">
        <v>350</v>
      </c>
      <c r="D40" s="499">
        <f>16.33-1.88</f>
        <v>14.45</v>
      </c>
      <c r="E40" s="270">
        <v>33.26331124</v>
      </c>
      <c r="F40" s="246">
        <f>E40*D40</f>
        <v>480.65484741799997</v>
      </c>
    </row>
    <row r="41" spans="1:6" s="263" customFormat="1">
      <c r="A41" s="258"/>
      <c r="B41" s="491" t="s">
        <v>201</v>
      </c>
      <c r="C41" s="492"/>
      <c r="D41" s="493"/>
      <c r="E41" s="206"/>
      <c r="F41" s="262"/>
    </row>
    <row r="42" spans="1:6" s="263" customFormat="1">
      <c r="A42" s="264"/>
      <c r="B42" s="500"/>
      <c r="C42" s="497"/>
      <c r="D42" s="498"/>
      <c r="E42" s="266"/>
      <c r="F42" s="268"/>
    </row>
    <row r="43" spans="1:6">
      <c r="A43" s="272">
        <v>11</v>
      </c>
      <c r="B43" s="463" t="s">
        <v>204</v>
      </c>
      <c r="C43" s="501" t="s">
        <v>140</v>
      </c>
      <c r="D43" s="502">
        <f>10-3</f>
        <v>7</v>
      </c>
      <c r="E43" s="232">
        <v>100.6037810656</v>
      </c>
      <c r="F43" s="233">
        <f>D43*E43</f>
        <v>704.22646745919997</v>
      </c>
    </row>
    <row r="44" spans="1:6">
      <c r="A44" s="276"/>
      <c r="B44" s="464"/>
      <c r="C44" s="503"/>
      <c r="D44" s="504"/>
      <c r="E44" s="225"/>
      <c r="F44" s="207"/>
    </row>
    <row r="45" spans="1:6">
      <c r="A45" s="276"/>
      <c r="B45" s="464"/>
      <c r="C45" s="503"/>
      <c r="D45" s="504"/>
      <c r="E45" s="225"/>
      <c r="F45" s="207"/>
    </row>
    <row r="46" spans="1:6">
      <c r="A46" s="235"/>
      <c r="B46" s="459"/>
      <c r="C46" s="467"/>
      <c r="D46" s="505"/>
      <c r="E46" s="229"/>
      <c r="F46" s="219"/>
    </row>
    <row r="47" spans="1:6" s="284" customFormat="1">
      <c r="A47" s="280">
        <v>12</v>
      </c>
      <c r="B47" s="506" t="s">
        <v>351</v>
      </c>
      <c r="C47" s="507" t="s">
        <v>206</v>
      </c>
      <c r="D47" s="508">
        <v>10</v>
      </c>
      <c r="E47" s="245">
        <v>39.9644549403544</v>
      </c>
      <c r="F47" s="246">
        <f>E47*D47</f>
        <v>399.64454940354403</v>
      </c>
    </row>
    <row r="48" spans="1:6" s="284" customFormat="1">
      <c r="A48" s="285"/>
      <c r="B48" s="509" t="s">
        <v>207</v>
      </c>
      <c r="C48" s="510"/>
      <c r="D48" s="482"/>
      <c r="E48" s="250"/>
      <c r="F48" s="251"/>
    </row>
    <row r="49" spans="1:6" s="284" customFormat="1">
      <c r="A49" s="285"/>
      <c r="B49" s="509" t="s">
        <v>208</v>
      </c>
      <c r="C49" s="510"/>
      <c r="D49" s="482"/>
      <c r="E49" s="250"/>
      <c r="F49" s="251"/>
    </row>
    <row r="50" spans="1:6" s="284" customFormat="1">
      <c r="A50" s="285"/>
      <c r="B50" s="509"/>
      <c r="C50" s="510"/>
      <c r="D50" s="482"/>
      <c r="E50" s="250"/>
      <c r="F50" s="251"/>
    </row>
    <row r="51" spans="1:6" s="284" customFormat="1">
      <c r="A51" s="289"/>
      <c r="B51" s="511"/>
      <c r="C51" s="512"/>
      <c r="D51" s="485"/>
      <c r="E51" s="293"/>
      <c r="F51" s="257"/>
    </row>
    <row r="52" spans="1:6" s="284" customFormat="1">
      <c r="A52" s="280">
        <v>13</v>
      </c>
      <c r="B52" s="506" t="s">
        <v>352</v>
      </c>
      <c r="C52" s="507" t="s">
        <v>206</v>
      </c>
      <c r="D52" s="508">
        <v>16</v>
      </c>
      <c r="E52" s="245">
        <v>26.478028812354403</v>
      </c>
      <c r="F52" s="246">
        <f>E52*D52</f>
        <v>423.64846099767044</v>
      </c>
    </row>
    <row r="53" spans="1:6" s="284" customFormat="1">
      <c r="A53" s="285"/>
      <c r="B53" s="509" t="s">
        <v>207</v>
      </c>
      <c r="C53" s="510"/>
      <c r="D53" s="482"/>
      <c r="E53" s="250"/>
      <c r="F53" s="251"/>
    </row>
    <row r="54" spans="1:6" s="284" customFormat="1">
      <c r="A54" s="285"/>
      <c r="B54" s="509" t="s">
        <v>208</v>
      </c>
      <c r="C54" s="510"/>
      <c r="D54" s="482"/>
      <c r="E54" s="250"/>
      <c r="F54" s="251"/>
    </row>
    <row r="55" spans="1:6" s="284" customFormat="1">
      <c r="A55" s="285"/>
      <c r="B55" s="509"/>
      <c r="C55" s="510"/>
      <c r="D55" s="482"/>
      <c r="E55" s="250"/>
      <c r="F55" s="251"/>
    </row>
    <row r="56" spans="1:6" s="284" customFormat="1">
      <c r="A56" s="289"/>
      <c r="B56" s="290"/>
      <c r="C56" s="291"/>
      <c r="D56" s="292"/>
      <c r="E56" s="293"/>
      <c r="F56" s="257"/>
    </row>
    <row r="57" spans="1:6" s="297" customFormat="1">
      <c r="A57" s="425">
        <v>14</v>
      </c>
      <c r="B57" s="414" t="s">
        <v>353</v>
      </c>
      <c r="C57" s="513" t="s">
        <v>354</v>
      </c>
      <c r="D57" s="514">
        <f>60.4-9.5</f>
        <v>50.9</v>
      </c>
      <c r="E57" s="417">
        <v>3.0938243304000004</v>
      </c>
      <c r="F57" s="515">
        <f>E57*D57</f>
        <v>157.47565841736002</v>
      </c>
    </row>
    <row r="58" spans="1:6" s="297" customFormat="1">
      <c r="A58" s="441"/>
      <c r="B58" s="516"/>
      <c r="C58" s="517"/>
      <c r="D58" s="518"/>
      <c r="E58" s="418"/>
      <c r="F58" s="519"/>
    </row>
    <row r="59" spans="1:6">
      <c r="A59" s="238"/>
      <c r="B59" s="238" t="s">
        <v>165</v>
      </c>
      <c r="C59" s="216"/>
      <c r="D59" s="208"/>
      <c r="E59" s="239"/>
      <c r="F59" s="239">
        <f>SUM(F15:F58)</f>
        <v>10961.82703943508</v>
      </c>
    </row>
    <row r="60" spans="1:6">
      <c r="A60" s="238"/>
      <c r="B60" s="238" t="s">
        <v>164</v>
      </c>
      <c r="C60" s="214"/>
      <c r="D60" s="214"/>
      <c r="E60" s="239"/>
      <c r="F60" s="239">
        <f>F59*13.3%</f>
        <v>1457.9229962448658</v>
      </c>
    </row>
    <row r="61" spans="1:6">
      <c r="A61" s="238"/>
      <c r="B61" s="238" t="s">
        <v>165</v>
      </c>
      <c r="C61" s="214"/>
      <c r="D61" s="214"/>
      <c r="E61" s="239"/>
      <c r="F61" s="239">
        <f>F59+F60</f>
        <v>12419.750035679946</v>
      </c>
    </row>
    <row r="62" spans="1:6">
      <c r="A62" s="238"/>
      <c r="B62" s="238" t="s">
        <v>166</v>
      </c>
      <c r="C62" s="214"/>
      <c r="D62" s="214"/>
      <c r="E62" s="239"/>
      <c r="F62" s="239">
        <f>F61*11%</f>
        <v>1366.1725039247942</v>
      </c>
    </row>
    <row r="63" spans="1:6">
      <c r="A63" s="238"/>
      <c r="B63" s="238" t="s">
        <v>165</v>
      </c>
      <c r="C63" s="238"/>
      <c r="D63" s="214"/>
      <c r="E63" s="239"/>
      <c r="F63" s="239">
        <f>F61+F62</f>
        <v>13785.92253960474</v>
      </c>
    </row>
    <row r="64" spans="1:6" ht="15">
      <c r="A64" s="238"/>
      <c r="B64" s="184" t="s">
        <v>331</v>
      </c>
      <c r="C64" s="238"/>
      <c r="D64" s="214"/>
      <c r="E64" s="214"/>
      <c r="F64" s="185">
        <f>F63*1.25%</f>
        <v>172.32403174505927</v>
      </c>
    </row>
    <row r="65" spans="1:6" ht="15">
      <c r="A65" s="238"/>
      <c r="B65" s="186" t="s">
        <v>168</v>
      </c>
      <c r="C65" s="238"/>
      <c r="D65" s="214"/>
      <c r="E65" s="214"/>
      <c r="F65" s="185">
        <f>SUM(F63:F64)</f>
        <v>13958.2465713498</v>
      </c>
    </row>
    <row r="66" spans="1:6" ht="15">
      <c r="A66" s="238"/>
      <c r="B66" s="184" t="s">
        <v>332</v>
      </c>
      <c r="C66" s="238"/>
      <c r="D66" s="214"/>
      <c r="E66" s="214"/>
      <c r="F66" s="185">
        <f>F65*0.5%</f>
        <v>69.791232856749005</v>
      </c>
    </row>
    <row r="67" spans="1:6" ht="25.5">
      <c r="A67" s="238"/>
      <c r="B67" s="187" t="s">
        <v>333</v>
      </c>
      <c r="C67" s="238"/>
      <c r="D67" s="214"/>
      <c r="E67" s="214"/>
      <c r="F67" s="185">
        <f>F65*2%</f>
        <v>279.16493142699602</v>
      </c>
    </row>
    <row r="68" spans="1:6" ht="15">
      <c r="A68" s="238"/>
      <c r="B68" s="184" t="s">
        <v>171</v>
      </c>
      <c r="C68" s="238"/>
      <c r="D68" s="214"/>
      <c r="E68" s="214"/>
      <c r="F68" s="185">
        <f>F65*0.15%</f>
        <v>20.937369857024702</v>
      </c>
    </row>
    <row r="69" spans="1:6" ht="15">
      <c r="A69" s="238"/>
      <c r="B69" s="186" t="s">
        <v>168</v>
      </c>
      <c r="C69" s="238"/>
      <c r="D69" s="214"/>
      <c r="E69" s="214"/>
      <c r="F69" s="185">
        <f>SUM(F65:F68)</f>
        <v>14328.140105490571</v>
      </c>
    </row>
    <row r="70" spans="1:6" ht="15">
      <c r="A70" s="238"/>
      <c r="B70" s="184" t="s">
        <v>172</v>
      </c>
      <c r="C70" s="238"/>
      <c r="D70" s="214"/>
      <c r="E70" s="214"/>
      <c r="F70" s="185">
        <f>F69*1.5%</f>
        <v>214.92210158235855</v>
      </c>
    </row>
    <row r="71" spans="1:6" ht="15">
      <c r="A71" s="238"/>
      <c r="B71" s="186" t="s">
        <v>168</v>
      </c>
      <c r="C71" s="238"/>
      <c r="D71" s="214"/>
      <c r="E71" s="214"/>
      <c r="F71" s="185">
        <f>SUM(F69:F70)</f>
        <v>14543.06220707293</v>
      </c>
    </row>
    <row r="72" spans="1:6" ht="15">
      <c r="A72" s="238"/>
      <c r="B72" s="184" t="s">
        <v>173</v>
      </c>
      <c r="C72" s="238"/>
      <c r="D72" s="214"/>
      <c r="E72" s="214"/>
      <c r="F72" s="185">
        <f>F71*20%</f>
        <v>2908.6124414145861</v>
      </c>
    </row>
    <row r="73" spans="1:6" ht="15">
      <c r="A73" s="238"/>
      <c r="B73" s="186" t="s">
        <v>168</v>
      </c>
      <c r="C73" s="238"/>
      <c r="D73" s="214"/>
      <c r="E73" s="214"/>
      <c r="F73" s="188">
        <f>SUM(F71:F72)</f>
        <v>17451.674648487515</v>
      </c>
    </row>
    <row r="74" spans="1:6">
      <c r="C74" s="446"/>
    </row>
    <row r="75" spans="1:6" ht="13.5">
      <c r="A75" s="822" t="s">
        <v>355</v>
      </c>
      <c r="B75" s="822"/>
      <c r="C75" s="822"/>
      <c r="D75" s="822"/>
      <c r="E75" s="822"/>
      <c r="F75" s="822"/>
    </row>
    <row r="76" spans="1:6">
      <c r="C76" s="446"/>
    </row>
    <row r="77" spans="1:6">
      <c r="C77" s="446"/>
    </row>
    <row r="78" spans="1:6">
      <c r="B78" s="4" t="s">
        <v>689</v>
      </c>
      <c r="C78" s="1"/>
      <c r="D78" s="1"/>
      <c r="E78" s="1"/>
      <c r="F78" s="1"/>
    </row>
    <row r="79" spans="1:6">
      <c r="C79" s="446"/>
    </row>
  </sheetData>
  <mergeCells count="13">
    <mergeCell ref="C1:F1"/>
    <mergeCell ref="B2:F2"/>
    <mergeCell ref="B3:F3"/>
    <mergeCell ref="B4:F4"/>
    <mergeCell ref="A6:F6"/>
    <mergeCell ref="A75:F75"/>
    <mergeCell ref="A7:F7"/>
    <mergeCell ref="A8:F8"/>
    <mergeCell ref="A11:A12"/>
    <mergeCell ref="B11:B12"/>
    <mergeCell ref="C11:C12"/>
    <mergeCell ref="D11:D12"/>
    <mergeCell ref="E11:F11"/>
  </mergeCells>
  <pageMargins left="0" right="0" top="0.3543307086614173" bottom="0.3543307086614173" header="0" footer="0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2"/>
  <sheetViews>
    <sheetView topLeftCell="A142" workbookViewId="0">
      <selection activeCell="B162" sqref="B162:F162"/>
    </sheetView>
  </sheetViews>
  <sheetFormatPr defaultRowHeight="10.5"/>
  <cols>
    <col min="1" max="1" width="2.7109375" style="189" customWidth="1"/>
    <col min="2" max="2" width="44.85546875" style="189" customWidth="1"/>
    <col min="3" max="3" width="6.140625" style="189" customWidth="1"/>
    <col min="4" max="4" width="6.85546875" style="446" customWidth="1"/>
    <col min="5" max="6" width="12" style="446" customWidth="1"/>
    <col min="7" max="16384" width="9.140625" style="189"/>
  </cols>
  <sheetData>
    <row r="1" spans="1:7" ht="16.5">
      <c r="A1" s="1"/>
      <c r="B1" s="2"/>
      <c r="C1" s="3"/>
      <c r="D1" s="823" t="s">
        <v>0</v>
      </c>
      <c r="E1" s="823"/>
      <c r="F1" s="823"/>
      <c r="G1" s="823"/>
    </row>
    <row r="2" spans="1:7" ht="16.5">
      <c r="A2" s="1"/>
      <c r="B2" s="2"/>
      <c r="C2" s="823" t="s">
        <v>1</v>
      </c>
      <c r="D2" s="823"/>
      <c r="E2" s="823"/>
      <c r="F2" s="823"/>
      <c r="G2" s="823"/>
    </row>
    <row r="3" spans="1:7" ht="16.5">
      <c r="A3" s="1"/>
      <c r="B3" s="2"/>
      <c r="C3" s="823" t="s">
        <v>2</v>
      </c>
      <c r="D3" s="823"/>
      <c r="E3" s="823"/>
      <c r="F3" s="823"/>
      <c r="G3" s="823"/>
    </row>
    <row r="4" spans="1:7" ht="17.25">
      <c r="A4" s="1"/>
      <c r="B4" s="823" t="s">
        <v>3</v>
      </c>
      <c r="C4" s="823"/>
      <c r="D4" s="823"/>
      <c r="E4" s="823"/>
      <c r="F4" s="823"/>
      <c r="G4" s="823"/>
    </row>
    <row r="5" spans="1:7" ht="12.75">
      <c r="A5" s="1"/>
      <c r="B5" s="5"/>
      <c r="C5" s="6"/>
      <c r="D5" s="5"/>
      <c r="E5" s="5"/>
      <c r="F5" s="6"/>
      <c r="G5" s="6"/>
    </row>
    <row r="6" spans="1:7" ht="12.75">
      <c r="A6" s="1"/>
      <c r="B6" s="824" t="s">
        <v>4</v>
      </c>
      <c r="C6" s="824"/>
      <c r="D6" s="824"/>
      <c r="E6" s="824"/>
      <c r="F6" s="824"/>
      <c r="G6" s="824"/>
    </row>
    <row r="8" spans="1:7">
      <c r="A8" s="852"/>
      <c r="B8" s="852"/>
      <c r="C8" s="852"/>
      <c r="D8" s="852"/>
      <c r="E8" s="852"/>
      <c r="F8" s="852"/>
    </row>
    <row r="9" spans="1:7">
      <c r="A9" s="854" t="str">
        <f>'[3]1-2'!A2:P2</f>
        <v>ÐÐ î³íáõßÇ Ù³ñ½Ç Վազաշեն համայնքի բուժկետի վերանորոգում</v>
      </c>
      <c r="B9" s="854"/>
      <c r="C9" s="854"/>
      <c r="D9" s="854"/>
      <c r="E9" s="854"/>
      <c r="F9" s="854"/>
    </row>
    <row r="10" spans="1:7" s="194" customFormat="1" ht="12.75">
      <c r="A10" s="190"/>
      <c r="B10" s="191"/>
      <c r="C10" s="192"/>
      <c r="D10" s="193"/>
    </row>
    <row r="11" spans="1:7">
      <c r="A11" s="196"/>
      <c r="B11" s="196"/>
      <c r="C11" s="196"/>
      <c r="D11" s="196"/>
      <c r="E11" s="197"/>
      <c r="F11" s="13" t="s">
        <v>17</v>
      </c>
    </row>
    <row r="12" spans="1:7">
      <c r="A12" s="831" t="s">
        <v>176</v>
      </c>
      <c r="B12" s="833" t="s">
        <v>356</v>
      </c>
      <c r="C12" s="833" t="s">
        <v>178</v>
      </c>
      <c r="D12" s="835" t="s">
        <v>179</v>
      </c>
      <c r="E12" s="837"/>
      <c r="F12" s="838"/>
    </row>
    <row r="13" spans="1:7">
      <c r="A13" s="832"/>
      <c r="B13" s="834"/>
      <c r="C13" s="834"/>
      <c r="D13" s="836"/>
      <c r="E13" s="198" t="s">
        <v>180</v>
      </c>
      <c r="F13" s="198" t="s">
        <v>181</v>
      </c>
    </row>
    <row r="14" spans="1:7">
      <c r="A14" s="64">
        <v>1</v>
      </c>
      <c r="B14" s="64">
        <v>3</v>
      </c>
      <c r="C14" s="64">
        <v>4</v>
      </c>
      <c r="D14" s="64">
        <v>5</v>
      </c>
      <c r="E14" s="199">
        <v>15</v>
      </c>
      <c r="F14" s="199">
        <v>16</v>
      </c>
    </row>
    <row r="15" spans="1:7">
      <c r="A15" s="104"/>
      <c r="B15" s="520" t="s">
        <v>182</v>
      </c>
      <c r="C15" s="64"/>
      <c r="D15" s="64"/>
      <c r="E15" s="448"/>
      <c r="F15" s="449"/>
    </row>
    <row r="16" spans="1:7" ht="11.25">
      <c r="A16" s="222">
        <v>1</v>
      </c>
      <c r="B16" s="521" t="s">
        <v>357</v>
      </c>
      <c r="C16" s="522" t="s">
        <v>42</v>
      </c>
      <c r="D16" s="523">
        <v>0.13389999999999999</v>
      </c>
      <c r="E16" s="232">
        <v>49.031172840000004</v>
      </c>
      <c r="F16" s="233">
        <f>D16*E16</f>
        <v>6.5652740432760002</v>
      </c>
    </row>
    <row r="17" spans="1:9" ht="11.25">
      <c r="A17" s="222">
        <v>2</v>
      </c>
      <c r="B17" s="273" t="s">
        <v>358</v>
      </c>
      <c r="C17" s="217" t="s">
        <v>22</v>
      </c>
      <c r="D17" s="524">
        <v>1.0953999999999999</v>
      </c>
      <c r="E17" s="232">
        <v>31.976102400000002</v>
      </c>
      <c r="F17" s="233">
        <f>D17*E17</f>
        <v>35.026622568960001</v>
      </c>
      <c r="I17" s="234"/>
    </row>
    <row r="18" spans="1:9" ht="11.25">
      <c r="A18" s="272">
        <v>3</v>
      </c>
      <c r="B18" s="427" t="s">
        <v>359</v>
      </c>
      <c r="C18" s="421" t="s">
        <v>48</v>
      </c>
      <c r="D18" s="523">
        <v>0.8</v>
      </c>
      <c r="E18" s="422">
        <v>22.542038400000003</v>
      </c>
      <c r="F18" s="525">
        <f>D18*E18</f>
        <v>18.033630720000001</v>
      </c>
      <c r="I18" s="234"/>
    </row>
    <row r="19" spans="1:9">
      <c r="A19" s="208"/>
      <c r="B19" s="526" t="s">
        <v>189</v>
      </c>
      <c r="C19" s="421"/>
      <c r="D19" s="523"/>
      <c r="E19" s="422"/>
      <c r="F19" s="422"/>
      <c r="I19" s="234"/>
    </row>
    <row r="20" spans="1:9" s="297" customFormat="1" ht="11.25">
      <c r="A20" s="527">
        <v>1</v>
      </c>
      <c r="B20" s="528" t="s">
        <v>190</v>
      </c>
      <c r="C20" s="529" t="s">
        <v>48</v>
      </c>
      <c r="D20" s="530">
        <v>0.43</v>
      </c>
      <c r="E20" s="531">
        <v>161.1869712903744</v>
      </c>
      <c r="F20" s="532">
        <f>D20*E20</f>
        <v>69.310397654860992</v>
      </c>
    </row>
    <row r="21" spans="1:9" s="297" customFormat="1">
      <c r="A21" s="527"/>
      <c r="B21" s="533"/>
      <c r="C21" s="527"/>
      <c r="D21" s="530"/>
      <c r="E21" s="531"/>
      <c r="F21" s="532"/>
    </row>
    <row r="22" spans="1:9" s="297" customFormat="1">
      <c r="A22" s="527"/>
      <c r="B22" s="533"/>
      <c r="C22" s="527"/>
      <c r="D22" s="530"/>
      <c r="E22" s="531"/>
      <c r="F22" s="532"/>
    </row>
    <row r="23" spans="1:9" s="297" customFormat="1">
      <c r="A23" s="527"/>
      <c r="B23" s="533"/>
      <c r="C23" s="527"/>
      <c r="D23" s="534"/>
      <c r="E23" s="418"/>
      <c r="F23" s="519"/>
    </row>
    <row r="24" spans="1:9" s="297" customFormat="1">
      <c r="A24" s="421">
        <v>2</v>
      </c>
      <c r="B24" s="535" t="s">
        <v>340</v>
      </c>
      <c r="C24" s="421" t="s">
        <v>38</v>
      </c>
      <c r="D24" s="536">
        <v>3.5000000000000003E-2</v>
      </c>
      <c r="E24" s="537">
        <v>406.42346556000001</v>
      </c>
      <c r="F24" s="422">
        <f>D24*E24</f>
        <v>14.224821294600002</v>
      </c>
    </row>
    <row r="25" spans="1:9">
      <c r="A25" s="242">
        <v>3</v>
      </c>
      <c r="B25" s="538" t="s">
        <v>195</v>
      </c>
      <c r="C25" s="222" t="s">
        <v>62</v>
      </c>
      <c r="D25" s="539">
        <v>0.3952</v>
      </c>
      <c r="E25" s="245">
        <v>584.55628007200005</v>
      </c>
      <c r="F25" s="246">
        <f>E25*D25</f>
        <v>231.01664188445443</v>
      </c>
    </row>
    <row r="26" spans="1:9">
      <c r="A26" s="247"/>
      <c r="B26" s="540" t="s">
        <v>360</v>
      </c>
      <c r="C26" s="202"/>
      <c r="D26" s="541"/>
      <c r="E26" s="250"/>
      <c r="F26" s="251"/>
    </row>
    <row r="27" spans="1:9">
      <c r="A27" s="247"/>
      <c r="B27" s="542"/>
      <c r="C27" s="202"/>
      <c r="D27" s="541"/>
      <c r="E27" s="250"/>
      <c r="F27" s="251"/>
    </row>
    <row r="28" spans="1:9">
      <c r="A28" s="253"/>
      <c r="B28" s="543"/>
      <c r="C28" s="235"/>
      <c r="D28" s="544"/>
      <c r="E28" s="256"/>
      <c r="F28" s="257"/>
    </row>
    <row r="29" spans="1:9" ht="11.25">
      <c r="A29" s="253">
        <v>4</v>
      </c>
      <c r="B29" s="543" t="s">
        <v>361</v>
      </c>
      <c r="C29" s="208" t="s">
        <v>48</v>
      </c>
      <c r="D29" s="544">
        <v>1.04</v>
      </c>
      <c r="E29" s="232">
        <v>127.46454877799999</v>
      </c>
      <c r="F29" s="233">
        <f>D29*E29</f>
        <v>132.56313072911999</v>
      </c>
    </row>
    <row r="30" spans="1:9" ht="11.25">
      <c r="A30" s="222">
        <v>5</v>
      </c>
      <c r="B30" s="545" t="s">
        <v>362</v>
      </c>
      <c r="C30" s="222" t="s">
        <v>33</v>
      </c>
      <c r="D30" s="524">
        <v>1.0244</v>
      </c>
      <c r="E30" s="232">
        <v>460.17403380400003</v>
      </c>
      <c r="F30" s="233">
        <f>D30*E30</f>
        <v>471.40228022881763</v>
      </c>
      <c r="I30" s="234"/>
    </row>
    <row r="31" spans="1:9">
      <c r="A31" s="202"/>
      <c r="B31" s="546" t="s">
        <v>363</v>
      </c>
      <c r="C31" s="202"/>
      <c r="D31" s="547"/>
      <c r="E31" s="225"/>
      <c r="F31" s="207"/>
    </row>
    <row r="32" spans="1:9">
      <c r="A32" s="235"/>
      <c r="B32" s="218"/>
      <c r="C32" s="235"/>
      <c r="D32" s="548"/>
      <c r="E32" s="229"/>
      <c r="F32" s="229"/>
    </row>
    <row r="33" spans="1:6" ht="11.25">
      <c r="A33" s="208">
        <v>6</v>
      </c>
      <c r="B33" s="535" t="s">
        <v>364</v>
      </c>
      <c r="C33" s="421" t="s">
        <v>48</v>
      </c>
      <c r="D33" s="549">
        <v>0.8</v>
      </c>
      <c r="E33" s="422">
        <v>127.46454877799999</v>
      </c>
      <c r="F33" s="422">
        <f t="shared" ref="F33:F38" si="0">E33*D33</f>
        <v>101.9716390224</v>
      </c>
    </row>
    <row r="34" spans="1:6" s="297" customFormat="1">
      <c r="A34" s="434">
        <v>7</v>
      </c>
      <c r="B34" s="550" t="s">
        <v>365</v>
      </c>
      <c r="C34" s="421" t="s">
        <v>271</v>
      </c>
      <c r="D34" s="536">
        <v>0.26</v>
      </c>
      <c r="E34" s="525">
        <v>35.3731048</v>
      </c>
      <c r="F34" s="525">
        <f t="shared" si="0"/>
        <v>9.1970072480000002</v>
      </c>
    </row>
    <row r="35" spans="1:6" s="297" customFormat="1">
      <c r="A35" s="434">
        <v>8</v>
      </c>
      <c r="B35" s="550" t="s">
        <v>366</v>
      </c>
      <c r="C35" s="421" t="s">
        <v>187</v>
      </c>
      <c r="D35" s="551">
        <v>0.09</v>
      </c>
      <c r="E35" s="422">
        <v>415.36539468000001</v>
      </c>
      <c r="F35" s="525">
        <f t="shared" si="0"/>
        <v>37.382885521200002</v>
      </c>
    </row>
    <row r="36" spans="1:6" s="297" customFormat="1" ht="11.25">
      <c r="A36" s="434">
        <v>9</v>
      </c>
      <c r="B36" s="550" t="s">
        <v>367</v>
      </c>
      <c r="C36" s="421" t="s">
        <v>368</v>
      </c>
      <c r="D36" s="536">
        <v>3.0000000000000001E-3</v>
      </c>
      <c r="E36" s="422">
        <v>104.74474663999999</v>
      </c>
      <c r="F36" s="525">
        <f t="shared" si="0"/>
        <v>0.31423423991999999</v>
      </c>
    </row>
    <row r="37" spans="1:6" s="297" customFormat="1" ht="21">
      <c r="A37" s="552">
        <v>10</v>
      </c>
      <c r="B37" s="440" t="s">
        <v>369</v>
      </c>
      <c r="C37" s="441" t="s">
        <v>347</v>
      </c>
      <c r="D37" s="518">
        <v>5.7</v>
      </c>
      <c r="E37" s="422">
        <v>1.023437148</v>
      </c>
      <c r="F37" s="525">
        <f t="shared" si="0"/>
        <v>5.8335917435999995</v>
      </c>
    </row>
    <row r="38" spans="1:6" s="234" customFormat="1">
      <c r="A38" s="258" t="s">
        <v>370</v>
      </c>
      <c r="B38" s="553" t="s">
        <v>199</v>
      </c>
      <c r="C38" s="554" t="s">
        <v>200</v>
      </c>
      <c r="D38" s="555">
        <v>3.2</v>
      </c>
      <c r="E38" s="261">
        <v>10.290126436000001</v>
      </c>
      <c r="F38" s="251">
        <f t="shared" si="0"/>
        <v>32.928404595200007</v>
      </c>
    </row>
    <row r="39" spans="1:6" s="263" customFormat="1">
      <c r="A39" s="258"/>
      <c r="B39" s="553" t="s">
        <v>201</v>
      </c>
      <c r="C39" s="554"/>
      <c r="D39" s="555"/>
      <c r="E39" s="206"/>
      <c r="F39" s="262"/>
    </row>
    <row r="40" spans="1:6" s="263" customFormat="1">
      <c r="A40" s="264"/>
      <c r="B40" s="556"/>
      <c r="C40" s="557"/>
      <c r="D40" s="558"/>
      <c r="E40" s="266"/>
      <c r="F40" s="268"/>
    </row>
    <row r="41" spans="1:6" s="234" customFormat="1" ht="11.25">
      <c r="A41" s="258" t="s">
        <v>371</v>
      </c>
      <c r="B41" s="553" t="s">
        <v>203</v>
      </c>
      <c r="C41" s="554" t="s">
        <v>372</v>
      </c>
      <c r="D41" s="559">
        <v>1.0244</v>
      </c>
      <c r="E41" s="270">
        <v>33.26331124</v>
      </c>
      <c r="F41" s="246">
        <f>E41*D41</f>
        <v>34.074936034255998</v>
      </c>
    </row>
    <row r="42" spans="1:6" s="263" customFormat="1">
      <c r="A42" s="258"/>
      <c r="B42" s="553" t="s">
        <v>201</v>
      </c>
      <c r="C42" s="554"/>
      <c r="D42" s="555"/>
      <c r="E42" s="206"/>
      <c r="F42" s="262"/>
    </row>
    <row r="43" spans="1:6" s="263" customFormat="1">
      <c r="A43" s="264"/>
      <c r="B43" s="560"/>
      <c r="C43" s="557"/>
      <c r="D43" s="558"/>
      <c r="E43" s="266"/>
      <c r="F43" s="268"/>
    </row>
    <row r="44" spans="1:6" ht="11.25">
      <c r="A44" s="208">
        <v>13</v>
      </c>
      <c r="B44" s="561" t="s">
        <v>373</v>
      </c>
      <c r="C44" s="562" t="s">
        <v>374</v>
      </c>
      <c r="D44" s="563">
        <v>0.13389999999999999</v>
      </c>
      <c r="E44" s="68">
        <v>407.60421499999995</v>
      </c>
      <c r="F44" s="68">
        <f>D44*E44</f>
        <v>54.578204388499991</v>
      </c>
    </row>
    <row r="45" spans="1:6">
      <c r="A45" s="222">
        <v>14</v>
      </c>
      <c r="B45" s="564" t="s">
        <v>375</v>
      </c>
      <c r="C45" s="565" t="s">
        <v>206</v>
      </c>
      <c r="D45" s="566">
        <v>4</v>
      </c>
      <c r="E45" s="245">
        <v>29.325163217154401</v>
      </c>
      <c r="F45" s="246">
        <f>E45*D45</f>
        <v>117.3006528686176</v>
      </c>
    </row>
    <row r="46" spans="1:6" s="284" customFormat="1">
      <c r="A46" s="287"/>
      <c r="B46" s="567" t="s">
        <v>207</v>
      </c>
      <c r="C46" s="568"/>
      <c r="D46" s="541"/>
      <c r="E46" s="250"/>
      <c r="F46" s="251"/>
    </row>
    <row r="47" spans="1:6" s="284" customFormat="1">
      <c r="A47" s="287"/>
      <c r="B47" s="567" t="s">
        <v>208</v>
      </c>
      <c r="C47" s="568"/>
      <c r="D47" s="541"/>
      <c r="E47" s="250"/>
      <c r="F47" s="251"/>
    </row>
    <row r="48" spans="1:6" s="284" customFormat="1">
      <c r="A48" s="285"/>
      <c r="B48" s="567"/>
      <c r="C48" s="568"/>
      <c r="D48" s="541"/>
      <c r="E48" s="250"/>
      <c r="F48" s="251"/>
    </row>
    <row r="49" spans="1:6" s="284" customFormat="1">
      <c r="A49" s="289"/>
      <c r="B49" s="569"/>
      <c r="C49" s="570"/>
      <c r="D49" s="544"/>
      <c r="E49" s="293"/>
      <c r="F49" s="257"/>
    </row>
    <row r="50" spans="1:6" s="304" customFormat="1" ht="12.75">
      <c r="A50" s="298"/>
      <c r="B50" s="299" t="s">
        <v>210</v>
      </c>
      <c r="C50" s="300"/>
      <c r="D50" s="301"/>
      <c r="E50" s="302"/>
      <c r="F50" s="303"/>
    </row>
    <row r="51" spans="1:6" s="304" customFormat="1" ht="11.25">
      <c r="A51" s="316">
        <v>1</v>
      </c>
      <c r="B51" s="317" t="s">
        <v>376</v>
      </c>
      <c r="C51" s="313" t="s">
        <v>377</v>
      </c>
      <c r="D51" s="314">
        <v>0.03</v>
      </c>
      <c r="E51" s="309">
        <v>1.0662315</v>
      </c>
      <c r="F51" s="315">
        <f>D51*E51</f>
        <v>3.1986944999999996E-2</v>
      </c>
    </row>
    <row r="52" spans="1:6" s="304" customFormat="1" ht="11.25">
      <c r="A52" s="316">
        <v>2</v>
      </c>
      <c r="B52" s="319" t="s">
        <v>216</v>
      </c>
      <c r="C52" s="320" t="s">
        <v>22</v>
      </c>
      <c r="D52" s="318">
        <v>0.36349999999999999</v>
      </c>
      <c r="E52" s="310">
        <v>16.343251200000001</v>
      </c>
      <c r="F52" s="310">
        <f>D52*E52</f>
        <v>5.9407718112000003</v>
      </c>
    </row>
    <row r="53" spans="1:6" s="304" customFormat="1">
      <c r="A53" s="316">
        <v>3</v>
      </c>
      <c r="B53" s="420" t="s">
        <v>378</v>
      </c>
      <c r="C53" s="311" t="s">
        <v>379</v>
      </c>
      <c r="D53" s="310">
        <v>5</v>
      </c>
      <c r="E53" s="310">
        <v>0.52757699999999996</v>
      </c>
      <c r="F53" s="310">
        <f>D53*E53</f>
        <v>2.6378849999999998</v>
      </c>
    </row>
    <row r="54" spans="1:6" s="304" customFormat="1" ht="11.25">
      <c r="A54" s="316">
        <v>4</v>
      </c>
      <c r="B54" s="391" t="s">
        <v>380</v>
      </c>
      <c r="C54" s="320" t="s">
        <v>22</v>
      </c>
      <c r="D54" s="392">
        <v>0.05</v>
      </c>
      <c r="E54" s="310">
        <v>16.343251200000001</v>
      </c>
      <c r="F54" s="310">
        <f>D54*E54</f>
        <v>0.81716256000000009</v>
      </c>
    </row>
    <row r="55" spans="1:6" s="304" customFormat="1" ht="11.25">
      <c r="A55" s="316">
        <v>5</v>
      </c>
      <c r="B55" s="321" t="s">
        <v>215</v>
      </c>
      <c r="C55" s="322" t="s">
        <v>88</v>
      </c>
      <c r="D55" s="323">
        <v>1.6416999999999999</v>
      </c>
      <c r="E55" s="324">
        <v>12.960940500000001</v>
      </c>
      <c r="F55" s="325">
        <f>+E55*D55</f>
        <v>21.277976018850001</v>
      </c>
    </row>
    <row r="56" spans="1:6" s="304" customFormat="1" ht="11.25">
      <c r="A56" s="316">
        <v>6</v>
      </c>
      <c r="B56" s="306" t="s">
        <v>217</v>
      </c>
      <c r="C56" s="313" t="s">
        <v>22</v>
      </c>
      <c r="D56" s="308">
        <v>2.69E-2</v>
      </c>
      <c r="E56" s="309">
        <v>108.457695</v>
      </c>
      <c r="F56" s="309">
        <f t="shared" ref="F56:F61" si="1">D56*E56</f>
        <v>2.9175119955</v>
      </c>
    </row>
    <row r="57" spans="1:6" s="304" customFormat="1" ht="11.25">
      <c r="A57" s="316">
        <v>7</v>
      </c>
      <c r="B57" s="319" t="s">
        <v>218</v>
      </c>
      <c r="C57" s="313" t="s">
        <v>22</v>
      </c>
      <c r="D57" s="320">
        <v>0.10780000000000001</v>
      </c>
      <c r="E57" s="310">
        <v>182.31847500000003</v>
      </c>
      <c r="F57" s="310">
        <f t="shared" si="1"/>
        <v>19.653931605000004</v>
      </c>
    </row>
    <row r="58" spans="1:6" s="304" customFormat="1" ht="21">
      <c r="A58" s="316">
        <v>8</v>
      </c>
      <c r="B58" s="326" t="s">
        <v>219</v>
      </c>
      <c r="C58" s="320" t="s">
        <v>22</v>
      </c>
      <c r="D58" s="327">
        <v>8.5300000000000001E-2</v>
      </c>
      <c r="E58" s="328">
        <v>16.343251200000001</v>
      </c>
      <c r="F58" s="328">
        <f t="shared" si="1"/>
        <v>1.3940793273600001</v>
      </c>
    </row>
    <row r="59" spans="1:6" s="304" customFormat="1" ht="21">
      <c r="A59" s="316">
        <v>9</v>
      </c>
      <c r="B59" s="326" t="s">
        <v>381</v>
      </c>
      <c r="C59" s="347" t="s">
        <v>382</v>
      </c>
      <c r="D59" s="571">
        <v>7.0800000000000002E-2</v>
      </c>
      <c r="E59" s="328">
        <v>0.49712562000000005</v>
      </c>
      <c r="F59" s="328">
        <f t="shared" si="1"/>
        <v>3.5196493896000006E-2</v>
      </c>
    </row>
    <row r="60" spans="1:6" s="304" customFormat="1" ht="21">
      <c r="A60" s="316">
        <v>10</v>
      </c>
      <c r="B60" s="326" t="s">
        <v>383</v>
      </c>
      <c r="C60" s="320" t="s">
        <v>129</v>
      </c>
      <c r="D60" s="327">
        <v>6.4899999999999999E-2</v>
      </c>
      <c r="E60" s="328">
        <v>0.49712562000000005</v>
      </c>
      <c r="F60" s="328">
        <f t="shared" si="1"/>
        <v>3.2263452737999999E-2</v>
      </c>
    </row>
    <row r="61" spans="1:6" s="304" customFormat="1" ht="11.25">
      <c r="A61" s="316">
        <v>11</v>
      </c>
      <c r="B61" s="319" t="s">
        <v>220</v>
      </c>
      <c r="C61" s="320" t="s">
        <v>22</v>
      </c>
      <c r="D61" s="327">
        <v>2.0799999999999999E-2</v>
      </c>
      <c r="E61" s="310">
        <v>182.31847500000003</v>
      </c>
      <c r="F61" s="310">
        <f t="shared" si="1"/>
        <v>3.7922242800000006</v>
      </c>
    </row>
    <row r="62" spans="1:6" s="304" customFormat="1">
      <c r="A62" s="316">
        <v>12</v>
      </c>
      <c r="B62" s="317" t="s">
        <v>227</v>
      </c>
      <c r="C62" s="313" t="s">
        <v>38</v>
      </c>
      <c r="D62" s="310">
        <v>5.2</v>
      </c>
      <c r="E62" s="334">
        <v>1.4244579000000002</v>
      </c>
      <c r="F62" s="334">
        <f>E62*D62</f>
        <v>7.4071810800000009</v>
      </c>
    </row>
    <row r="63" spans="1:6" s="304" customFormat="1">
      <c r="A63" s="316">
        <v>13</v>
      </c>
      <c r="B63" s="312" t="s">
        <v>228</v>
      </c>
      <c r="C63" s="313" t="s">
        <v>187</v>
      </c>
      <c r="D63" s="310">
        <v>4.9000000000000004</v>
      </c>
      <c r="E63" s="334">
        <v>0.40447570000000005</v>
      </c>
      <c r="F63" s="334">
        <f>E63*D63</f>
        <v>1.9819309300000003</v>
      </c>
    </row>
    <row r="64" spans="1:6" s="304" customFormat="1">
      <c r="A64" s="316">
        <v>14</v>
      </c>
      <c r="B64" s="312" t="s">
        <v>229</v>
      </c>
      <c r="C64" s="316" t="s">
        <v>38</v>
      </c>
      <c r="D64" s="330">
        <v>4.9000000000000004</v>
      </c>
      <c r="E64" s="310">
        <v>1.1178726000000001</v>
      </c>
      <c r="F64" s="310">
        <f>E64*D64</f>
        <v>5.4775757400000007</v>
      </c>
    </row>
    <row r="65" spans="1:6" s="304" customFormat="1" ht="12.75">
      <c r="A65" s="335"/>
      <c r="B65" s="336" t="s">
        <v>230</v>
      </c>
      <c r="C65" s="337"/>
      <c r="D65" s="301"/>
      <c r="E65" s="301"/>
      <c r="F65" s="334"/>
    </row>
    <row r="66" spans="1:6" s="304" customFormat="1" ht="11.25">
      <c r="A66" s="313">
        <v>1</v>
      </c>
      <c r="B66" s="572" t="s">
        <v>384</v>
      </c>
      <c r="C66" s="316" t="s">
        <v>25</v>
      </c>
      <c r="D66" s="573">
        <v>1.06</v>
      </c>
      <c r="E66" s="325">
        <v>42.4108301208</v>
      </c>
      <c r="F66" s="309">
        <f>E66*D66</f>
        <v>44.955479928048</v>
      </c>
    </row>
    <row r="67" spans="1:6" s="304" customFormat="1" ht="11.25">
      <c r="A67" s="313">
        <v>2</v>
      </c>
      <c r="B67" s="338" t="s">
        <v>385</v>
      </c>
      <c r="C67" s="316" t="s">
        <v>22</v>
      </c>
      <c r="D67" s="574">
        <v>0.1183</v>
      </c>
      <c r="E67" s="340">
        <v>130.43229421840002</v>
      </c>
      <c r="F67" s="340">
        <f>+E67*D67</f>
        <v>15.430140406036722</v>
      </c>
    </row>
    <row r="68" spans="1:6" s="304" customFormat="1" ht="11.25">
      <c r="A68" s="313">
        <v>3</v>
      </c>
      <c r="B68" s="828" t="s">
        <v>386</v>
      </c>
      <c r="C68" s="313" t="s">
        <v>88</v>
      </c>
      <c r="D68" s="325">
        <v>0.1183</v>
      </c>
      <c r="E68" s="325">
        <v>1279.443258</v>
      </c>
      <c r="F68" s="309">
        <f>E68*D68</f>
        <v>151.35813742140002</v>
      </c>
    </row>
    <row r="69" spans="1:6" s="304" customFormat="1">
      <c r="A69" s="341"/>
      <c r="B69" s="829"/>
      <c r="C69" s="305"/>
      <c r="D69" s="342"/>
      <c r="E69" s="343"/>
      <c r="F69" s="343"/>
    </row>
    <row r="70" spans="1:6" s="304" customFormat="1" ht="11.25">
      <c r="A70" s="313">
        <v>4</v>
      </c>
      <c r="B70" s="828" t="s">
        <v>387</v>
      </c>
      <c r="C70" s="313" t="s">
        <v>22</v>
      </c>
      <c r="D70" s="575">
        <v>0.10059999999999999</v>
      </c>
      <c r="E70" s="325">
        <v>1062.1522010000001</v>
      </c>
      <c r="F70" s="309">
        <f>E70*D70</f>
        <v>106.85251142060001</v>
      </c>
    </row>
    <row r="71" spans="1:6" s="304" customFormat="1">
      <c r="A71" s="305"/>
      <c r="B71" s="829"/>
      <c r="C71" s="341"/>
      <c r="D71" s="343"/>
      <c r="E71" s="343"/>
      <c r="F71" s="342"/>
    </row>
    <row r="72" spans="1:6" s="304" customFormat="1">
      <c r="A72" s="335"/>
      <c r="B72" s="345" t="s">
        <v>236</v>
      </c>
      <c r="C72" s="346"/>
      <c r="D72" s="301"/>
      <c r="E72" s="301"/>
      <c r="F72" s="334"/>
    </row>
    <row r="73" spans="1:6" s="304" customFormat="1" ht="21">
      <c r="A73" s="316">
        <v>1</v>
      </c>
      <c r="B73" s="317" t="s">
        <v>237</v>
      </c>
      <c r="C73" s="347" t="s">
        <v>92</v>
      </c>
      <c r="D73" s="310">
        <v>2.69</v>
      </c>
      <c r="E73" s="309">
        <v>59.345609400000001</v>
      </c>
      <c r="F73" s="334">
        <f>+E73*D73</f>
        <v>159.63968928599999</v>
      </c>
    </row>
    <row r="74" spans="1:6" s="304" customFormat="1" ht="11.25">
      <c r="A74" s="826">
        <v>2</v>
      </c>
      <c r="B74" s="828" t="s">
        <v>239</v>
      </c>
      <c r="C74" s="322" t="s">
        <v>92</v>
      </c>
      <c r="D74" s="377">
        <v>5.47</v>
      </c>
      <c r="E74" s="309">
        <v>28.78171128</v>
      </c>
      <c r="F74" s="350">
        <f>+E74*D74</f>
        <v>157.43596070159998</v>
      </c>
    </row>
    <row r="75" spans="1:6" s="304" customFormat="1">
      <c r="A75" s="827"/>
      <c r="B75" s="829"/>
      <c r="C75" s="351"/>
      <c r="D75" s="328"/>
      <c r="E75" s="328"/>
      <c r="F75" s="328"/>
    </row>
    <row r="76" spans="1:6" s="304" customFormat="1" ht="11.25">
      <c r="A76" s="826">
        <v>3</v>
      </c>
      <c r="B76" s="828" t="s">
        <v>240</v>
      </c>
      <c r="C76" s="322" t="s">
        <v>92</v>
      </c>
      <c r="D76" s="361">
        <v>5.15</v>
      </c>
      <c r="E76" s="309">
        <v>22.962325680000003</v>
      </c>
      <c r="F76" s="350">
        <f>+E76*D76</f>
        <v>118.25597725200002</v>
      </c>
    </row>
    <row r="77" spans="1:6" s="304" customFormat="1">
      <c r="A77" s="827"/>
      <c r="B77" s="829"/>
      <c r="C77" s="351"/>
      <c r="D77" s="328"/>
      <c r="E77" s="353"/>
      <c r="F77" s="328"/>
    </row>
    <row r="78" spans="1:6" s="304" customFormat="1" ht="11.25">
      <c r="A78" s="320">
        <v>4</v>
      </c>
      <c r="B78" s="355" t="s">
        <v>241</v>
      </c>
      <c r="C78" s="347" t="s">
        <v>92</v>
      </c>
      <c r="D78" s="310">
        <v>2.08</v>
      </c>
      <c r="E78" s="310">
        <v>2.6248681999999999</v>
      </c>
      <c r="F78" s="310">
        <f>E78*D78</f>
        <v>5.4597258559999995</v>
      </c>
    </row>
    <row r="79" spans="1:6" s="304" customFormat="1">
      <c r="A79" s="351">
        <v>5</v>
      </c>
      <c r="B79" s="354" t="s">
        <v>388</v>
      </c>
      <c r="C79" s="322" t="s">
        <v>243</v>
      </c>
      <c r="D79" s="310">
        <v>7.38</v>
      </c>
      <c r="E79" s="309">
        <v>2.3641253999999998</v>
      </c>
      <c r="F79" s="309">
        <f>E79*D79</f>
        <v>17.447245451999997</v>
      </c>
    </row>
    <row r="80" spans="1:6" s="304" customFormat="1" ht="21">
      <c r="A80" s="316">
        <v>6</v>
      </c>
      <c r="B80" s="355" t="s">
        <v>244</v>
      </c>
      <c r="C80" s="347" t="s">
        <v>245</v>
      </c>
      <c r="D80" s="318">
        <v>7.3800000000000004E-2</v>
      </c>
      <c r="E80" s="309">
        <v>56.336514498800007</v>
      </c>
      <c r="F80" s="309">
        <f>E80*D80</f>
        <v>4.1576347700114411</v>
      </c>
    </row>
    <row r="81" spans="1:6" s="304" customFormat="1" ht="21">
      <c r="A81" s="356">
        <v>7</v>
      </c>
      <c r="B81" s="576" t="s">
        <v>389</v>
      </c>
      <c r="C81" s="577" t="s">
        <v>161</v>
      </c>
      <c r="D81" s="578">
        <v>0.32540000000000002</v>
      </c>
      <c r="E81" s="309">
        <v>293.05716726879996</v>
      </c>
      <c r="F81" s="309">
        <f>E81*D81</f>
        <v>95.360802229267506</v>
      </c>
    </row>
    <row r="82" spans="1:6" s="304" customFormat="1" ht="21">
      <c r="A82" s="316">
        <v>8</v>
      </c>
      <c r="B82" s="355" t="s">
        <v>390</v>
      </c>
      <c r="C82" s="316" t="s">
        <v>88</v>
      </c>
      <c r="D82" s="318">
        <v>1.7999999999999999E-2</v>
      </c>
      <c r="E82" s="309">
        <v>301.92174776000002</v>
      </c>
      <c r="F82" s="309">
        <f>E82*D82</f>
        <v>5.43459145968</v>
      </c>
    </row>
    <row r="83" spans="1:6" s="297" customFormat="1">
      <c r="A83" s="335"/>
      <c r="B83" s="345" t="s">
        <v>391</v>
      </c>
      <c r="C83" s="346"/>
      <c r="D83" s="301"/>
      <c r="E83" s="301"/>
      <c r="F83" s="334"/>
    </row>
    <row r="84" spans="1:6" s="297" customFormat="1" ht="11.25">
      <c r="A84" s="316">
        <v>1</v>
      </c>
      <c r="B84" s="312" t="s">
        <v>252</v>
      </c>
      <c r="C84" s="316" t="s">
        <v>88</v>
      </c>
      <c r="D84" s="314">
        <v>0.40100000000000002</v>
      </c>
      <c r="E84" s="310">
        <v>139.36602489960001</v>
      </c>
      <c r="F84" s="310">
        <f>E84*D84</f>
        <v>55.885775984739603</v>
      </c>
    </row>
    <row r="85" spans="1:6" s="297" customFormat="1" ht="11.25">
      <c r="A85" s="855">
        <v>2</v>
      </c>
      <c r="B85" s="856" t="s">
        <v>261</v>
      </c>
      <c r="C85" s="371" t="s">
        <v>88</v>
      </c>
      <c r="D85" s="581">
        <v>6.522E-2</v>
      </c>
      <c r="E85" s="309">
        <v>496.01233516439999</v>
      </c>
      <c r="F85" s="309">
        <f>E85*D85</f>
        <v>32.349924499422166</v>
      </c>
    </row>
    <row r="86" spans="1:6" s="297" customFormat="1">
      <c r="A86" s="855"/>
      <c r="B86" s="856"/>
      <c r="C86" s="305"/>
      <c r="D86" s="305"/>
      <c r="E86" s="328"/>
      <c r="F86" s="328"/>
    </row>
    <row r="87" spans="1:6" s="297" customFormat="1" ht="21">
      <c r="A87" s="845">
        <v>3</v>
      </c>
      <c r="B87" s="360" t="s">
        <v>392</v>
      </c>
      <c r="C87" s="341" t="s">
        <v>22</v>
      </c>
      <c r="D87" s="578">
        <f>1.2207+0.1351</f>
        <v>1.3557999999999999</v>
      </c>
      <c r="E87" s="353">
        <v>126.23849328</v>
      </c>
      <c r="F87" s="353">
        <f>E87*D87</f>
        <v>171.154149189024</v>
      </c>
    </row>
    <row r="88" spans="1:6" s="297" customFormat="1">
      <c r="A88" s="844"/>
      <c r="B88" s="362"/>
      <c r="C88" s="305"/>
      <c r="D88" s="328"/>
      <c r="E88" s="328"/>
      <c r="F88" s="328"/>
    </row>
    <row r="89" spans="1:6" s="297" customFormat="1" ht="21">
      <c r="A89" s="843">
        <v>4</v>
      </c>
      <c r="B89" s="306" t="s">
        <v>393</v>
      </c>
      <c r="C89" s="313" t="s">
        <v>22</v>
      </c>
      <c r="D89" s="308">
        <v>0.60209999999999997</v>
      </c>
      <c r="E89" s="309">
        <v>137.30688784</v>
      </c>
      <c r="F89" s="350">
        <f>D89*E89</f>
        <v>82.672477168463999</v>
      </c>
    </row>
    <row r="90" spans="1:6" s="297" customFormat="1">
      <c r="A90" s="844"/>
      <c r="B90" s="362"/>
      <c r="C90" s="364"/>
      <c r="D90" s="365"/>
      <c r="E90" s="350"/>
      <c r="F90" s="350"/>
    </row>
    <row r="91" spans="1:6" s="297" customFormat="1" ht="11.25">
      <c r="A91" s="373">
        <v>5</v>
      </c>
      <c r="B91" s="306" t="s">
        <v>394</v>
      </c>
      <c r="C91" s="322" t="s">
        <v>92</v>
      </c>
      <c r="D91" s="309">
        <v>5</v>
      </c>
      <c r="E91" s="309">
        <v>8.9255718246000004</v>
      </c>
      <c r="F91" s="309">
        <f>E91*D91</f>
        <v>44.627859123</v>
      </c>
    </row>
    <row r="92" spans="1:6" s="297" customFormat="1">
      <c r="A92" s="373"/>
      <c r="B92" s="362"/>
      <c r="C92" s="369"/>
      <c r="D92" s="370"/>
      <c r="E92" s="353"/>
      <c r="F92" s="328"/>
    </row>
    <row r="93" spans="1:6" s="297" customFormat="1" ht="11.25">
      <c r="A93" s="367">
        <v>6</v>
      </c>
      <c r="B93" s="306" t="s">
        <v>395</v>
      </c>
      <c r="C93" s="371" t="s">
        <v>88</v>
      </c>
      <c r="D93" s="308">
        <v>0.2646</v>
      </c>
      <c r="E93" s="309">
        <v>74.239765712000008</v>
      </c>
      <c r="F93" s="325">
        <f>+E93*D93</f>
        <v>19.643842007395204</v>
      </c>
    </row>
    <row r="94" spans="1:6" s="297" customFormat="1">
      <c r="A94" s="373"/>
      <c r="B94" s="360"/>
      <c r="C94" s="341"/>
      <c r="D94" s="366"/>
      <c r="E94" s="353"/>
      <c r="F94" s="353"/>
    </row>
    <row r="95" spans="1:6" s="297" customFormat="1">
      <c r="A95" s="373"/>
      <c r="B95" s="360"/>
      <c r="C95" s="341"/>
      <c r="D95" s="366"/>
      <c r="E95" s="353"/>
      <c r="F95" s="353"/>
    </row>
    <row r="96" spans="1:6" s="297" customFormat="1">
      <c r="A96" s="368"/>
      <c r="B96" s="362"/>
      <c r="C96" s="305"/>
      <c r="D96" s="365"/>
      <c r="E96" s="328"/>
      <c r="F96" s="328"/>
    </row>
    <row r="97" spans="1:6" s="284" customFormat="1" ht="12">
      <c r="A97" s="582"/>
      <c r="B97" s="583" t="s">
        <v>396</v>
      </c>
      <c r="C97" s="584"/>
      <c r="D97" s="585"/>
      <c r="E97" s="585"/>
      <c r="F97" s="586"/>
    </row>
    <row r="98" spans="1:6" s="284" customFormat="1">
      <c r="A98" s="587">
        <v>1</v>
      </c>
      <c r="B98" s="588" t="s">
        <v>397</v>
      </c>
      <c r="C98" s="589" t="s">
        <v>223</v>
      </c>
      <c r="D98" s="590">
        <v>1</v>
      </c>
      <c r="E98" s="591">
        <v>399.23409960000004</v>
      </c>
      <c r="F98" s="592">
        <f t="shared" ref="F98:F103" si="2">D98*E98</f>
        <v>399.23409960000004</v>
      </c>
    </row>
    <row r="99" spans="1:6" s="284" customFormat="1">
      <c r="A99" s="593">
        <v>2</v>
      </c>
      <c r="B99" s="594" t="s">
        <v>398</v>
      </c>
      <c r="C99" s="595" t="s">
        <v>225</v>
      </c>
      <c r="D99" s="590">
        <v>61.8</v>
      </c>
      <c r="E99" s="591">
        <v>1.8639000799999998</v>
      </c>
      <c r="F99" s="315">
        <f t="shared" si="2"/>
        <v>115.18902494399998</v>
      </c>
    </row>
    <row r="100" spans="1:6" s="284" customFormat="1">
      <c r="A100" s="587">
        <v>3</v>
      </c>
      <c r="B100" s="594" t="s">
        <v>399</v>
      </c>
      <c r="C100" s="595" t="s">
        <v>225</v>
      </c>
      <c r="D100" s="590">
        <v>3.6</v>
      </c>
      <c r="E100" s="591">
        <v>2.2121731400000004</v>
      </c>
      <c r="F100" s="315">
        <f t="shared" si="2"/>
        <v>7.9638233040000017</v>
      </c>
    </row>
    <row r="101" spans="1:6" s="284" customFormat="1">
      <c r="A101" s="596">
        <v>4</v>
      </c>
      <c r="B101" s="588" t="s">
        <v>400</v>
      </c>
      <c r="C101" s="589" t="s">
        <v>401</v>
      </c>
      <c r="D101" s="590">
        <v>14.35</v>
      </c>
      <c r="E101" s="591">
        <v>0.6116279</v>
      </c>
      <c r="F101" s="315">
        <f t="shared" si="2"/>
        <v>8.7768603649999992</v>
      </c>
    </row>
    <row r="102" spans="1:6" s="284" customFormat="1">
      <c r="A102" s="596">
        <v>5</v>
      </c>
      <c r="B102" s="597" t="s">
        <v>402</v>
      </c>
      <c r="C102" s="589" t="s">
        <v>223</v>
      </c>
      <c r="D102" s="598">
        <v>41</v>
      </c>
      <c r="E102" s="591">
        <v>4.1705596800000002</v>
      </c>
      <c r="F102" s="315">
        <f t="shared" si="2"/>
        <v>170.99294688000001</v>
      </c>
    </row>
    <row r="103" spans="1:6" s="284" customFormat="1">
      <c r="A103" s="587">
        <v>6</v>
      </c>
      <c r="B103" s="597" t="s">
        <v>403</v>
      </c>
      <c r="C103" s="589" t="s">
        <v>223</v>
      </c>
      <c r="D103" s="598">
        <v>6</v>
      </c>
      <c r="E103" s="591">
        <v>2.2966834600000001</v>
      </c>
      <c r="F103" s="592">
        <f t="shared" si="2"/>
        <v>13.78010076</v>
      </c>
    </row>
    <row r="104" spans="1:6" s="284" customFormat="1">
      <c r="A104" s="587">
        <v>7</v>
      </c>
      <c r="B104" s="599" t="s">
        <v>404</v>
      </c>
      <c r="C104" s="322" t="s">
        <v>223</v>
      </c>
      <c r="D104" s="600">
        <v>6</v>
      </c>
      <c r="E104" s="591">
        <v>1.7579393999999999</v>
      </c>
      <c r="F104" s="601">
        <f>+E104*D104</f>
        <v>10.5476364</v>
      </c>
    </row>
    <row r="105" spans="1:6" s="284" customFormat="1">
      <c r="A105" s="593">
        <v>8</v>
      </c>
      <c r="B105" s="602" t="s">
        <v>405</v>
      </c>
      <c r="C105" s="587" t="s">
        <v>223</v>
      </c>
      <c r="D105" s="592">
        <v>24</v>
      </c>
      <c r="E105" s="591">
        <v>0.23035068</v>
      </c>
      <c r="F105" s="592">
        <f t="shared" ref="F105:F110" si="3">D105*E105</f>
        <v>5.5284163199999998</v>
      </c>
    </row>
    <row r="106" spans="1:6" s="284" customFormat="1">
      <c r="A106" s="587">
        <v>8</v>
      </c>
      <c r="B106" s="603" t="s">
        <v>406</v>
      </c>
      <c r="C106" s="595" t="s">
        <v>223</v>
      </c>
      <c r="D106" s="604">
        <v>10</v>
      </c>
      <c r="E106" s="591">
        <v>4.8494880000000004E-2</v>
      </c>
      <c r="F106" s="591">
        <f t="shared" si="3"/>
        <v>0.48494880000000007</v>
      </c>
    </row>
    <row r="107" spans="1:6" s="284" customFormat="1" ht="11.25">
      <c r="A107" s="596">
        <v>9</v>
      </c>
      <c r="B107" s="594" t="s">
        <v>407</v>
      </c>
      <c r="C107" s="595" t="s">
        <v>223</v>
      </c>
      <c r="D107" s="589">
        <v>10</v>
      </c>
      <c r="E107" s="591">
        <v>6.0618600000000002E-2</v>
      </c>
      <c r="F107" s="592">
        <f t="shared" si="3"/>
        <v>0.606186</v>
      </c>
    </row>
    <row r="108" spans="1:6" s="284" customFormat="1">
      <c r="A108" s="587">
        <v>10</v>
      </c>
      <c r="B108" s="603" t="s">
        <v>408</v>
      </c>
      <c r="C108" s="589" t="s">
        <v>223</v>
      </c>
      <c r="D108" s="605">
        <v>12</v>
      </c>
      <c r="E108" s="591">
        <v>8.4866040000000004E-2</v>
      </c>
      <c r="F108" s="605">
        <f t="shared" si="3"/>
        <v>1.0183924800000002</v>
      </c>
    </row>
    <row r="109" spans="1:6" s="284" customFormat="1">
      <c r="A109" s="587">
        <v>11</v>
      </c>
      <c r="B109" s="588" t="s">
        <v>409</v>
      </c>
      <c r="C109" s="589" t="s">
        <v>223</v>
      </c>
      <c r="D109" s="605">
        <v>2</v>
      </c>
      <c r="E109" s="591">
        <v>7.2742319999999999E-2</v>
      </c>
      <c r="F109" s="592">
        <f t="shared" si="3"/>
        <v>0.14548464</v>
      </c>
    </row>
    <row r="110" spans="1:6" s="284" customFormat="1">
      <c r="A110" s="593">
        <v>12</v>
      </c>
      <c r="B110" s="606" t="s">
        <v>410</v>
      </c>
      <c r="C110" s="589" t="s">
        <v>223</v>
      </c>
      <c r="D110" s="605">
        <v>4</v>
      </c>
      <c r="E110" s="591">
        <v>1.1275059600000001</v>
      </c>
      <c r="F110" s="605">
        <f t="shared" si="3"/>
        <v>4.5100238400000006</v>
      </c>
    </row>
    <row r="111" spans="1:6" s="284" customFormat="1">
      <c r="A111" s="587">
        <v>13</v>
      </c>
      <c r="B111" s="594" t="s">
        <v>411</v>
      </c>
      <c r="C111" s="595" t="s">
        <v>223</v>
      </c>
      <c r="D111" s="592">
        <v>18</v>
      </c>
      <c r="E111" s="591">
        <v>2.4247440000000002E-2</v>
      </c>
      <c r="F111" s="586">
        <f>E111*D111</f>
        <v>0.43645392000000005</v>
      </c>
    </row>
    <row r="112" spans="1:6" s="284" customFormat="1">
      <c r="A112" s="596">
        <v>14</v>
      </c>
      <c r="B112" s="607" t="s">
        <v>412</v>
      </c>
      <c r="C112" s="595" t="s">
        <v>223</v>
      </c>
      <c r="D112" s="592">
        <v>6</v>
      </c>
      <c r="E112" s="591">
        <v>0.37583531999999997</v>
      </c>
      <c r="F112" s="586">
        <f>E112*D112</f>
        <v>2.2550119199999998</v>
      </c>
    </row>
    <row r="113" spans="1:6" s="284" customFormat="1">
      <c r="A113" s="587">
        <v>15</v>
      </c>
      <c r="B113" s="603" t="s">
        <v>284</v>
      </c>
      <c r="C113" s="595" t="s">
        <v>223</v>
      </c>
      <c r="D113" s="604">
        <v>12</v>
      </c>
      <c r="E113" s="591">
        <v>4.8494880000000004E-2</v>
      </c>
      <c r="F113" s="591">
        <f t="shared" ref="F113:F118" si="4">D113*E113</f>
        <v>0.58193855999999999</v>
      </c>
    </row>
    <row r="114" spans="1:6" s="284" customFormat="1">
      <c r="A114" s="596">
        <v>16</v>
      </c>
      <c r="B114" s="607" t="s">
        <v>413</v>
      </c>
      <c r="C114" s="595" t="s">
        <v>310</v>
      </c>
      <c r="D114" s="592"/>
      <c r="E114" s="591">
        <v>86.628847000000007</v>
      </c>
      <c r="F114" s="591">
        <f t="shared" si="4"/>
        <v>0</v>
      </c>
    </row>
    <row r="115" spans="1:6" s="284" customFormat="1">
      <c r="A115" s="587">
        <v>17</v>
      </c>
      <c r="B115" s="607" t="s">
        <v>414</v>
      </c>
      <c r="C115" s="595" t="s">
        <v>310</v>
      </c>
      <c r="D115" s="592">
        <v>0.06</v>
      </c>
      <c r="E115" s="591">
        <v>34.110254500000003</v>
      </c>
      <c r="F115" s="591">
        <f t="shared" si="4"/>
        <v>2.0466152700000002</v>
      </c>
    </row>
    <row r="116" spans="1:6" s="284" customFormat="1">
      <c r="A116" s="596">
        <v>18</v>
      </c>
      <c r="B116" s="603" t="s">
        <v>415</v>
      </c>
      <c r="C116" s="595" t="s">
        <v>225</v>
      </c>
      <c r="D116" s="592">
        <v>1.5</v>
      </c>
      <c r="E116" s="591">
        <v>2.9700689199999997</v>
      </c>
      <c r="F116" s="315">
        <f t="shared" si="4"/>
        <v>4.4551033799999997</v>
      </c>
    </row>
    <row r="117" spans="1:6" s="284" customFormat="1" ht="11.25">
      <c r="A117" s="587">
        <v>19</v>
      </c>
      <c r="B117" s="607" t="s">
        <v>416</v>
      </c>
      <c r="C117" s="596" t="s">
        <v>264</v>
      </c>
      <c r="D117" s="592">
        <v>0.01</v>
      </c>
      <c r="E117" s="592">
        <v>96.924947239999995</v>
      </c>
      <c r="F117" s="592">
        <f t="shared" si="4"/>
        <v>0.96924947239999992</v>
      </c>
    </row>
    <row r="118" spans="1:6" s="284" customFormat="1">
      <c r="A118" s="596">
        <v>20</v>
      </c>
      <c r="B118" s="607" t="s">
        <v>417</v>
      </c>
      <c r="C118" s="595" t="s">
        <v>223</v>
      </c>
      <c r="D118" s="592">
        <v>12</v>
      </c>
      <c r="E118" s="591">
        <v>0.38795904000000003</v>
      </c>
      <c r="F118" s="591">
        <f t="shared" si="4"/>
        <v>4.6555084799999999</v>
      </c>
    </row>
    <row r="119" spans="1:6" s="284" customFormat="1">
      <c r="A119" s="587">
        <v>21</v>
      </c>
      <c r="B119" s="608" t="s">
        <v>418</v>
      </c>
      <c r="C119" s="609" t="s">
        <v>62</v>
      </c>
      <c r="D119" s="610">
        <v>0.61799999999999999</v>
      </c>
      <c r="E119" s="591">
        <v>43.613032000000004</v>
      </c>
      <c r="F119" s="611">
        <f>E119*D119</f>
        <v>26.952853776000001</v>
      </c>
    </row>
    <row r="120" spans="1:6" s="304" customFormat="1" ht="12.75">
      <c r="A120" s="298"/>
      <c r="B120" s="387" t="s">
        <v>274</v>
      </c>
      <c r="C120" s="388"/>
      <c r="D120" s="301"/>
      <c r="E120" s="302"/>
      <c r="F120" s="303"/>
    </row>
    <row r="121" spans="1:6" s="304" customFormat="1" ht="21">
      <c r="A121" s="311">
        <v>1</v>
      </c>
      <c r="B121" s="306" t="s">
        <v>278</v>
      </c>
      <c r="C121" s="313" t="s">
        <v>223</v>
      </c>
      <c r="D121" s="310">
        <v>6</v>
      </c>
      <c r="E121" s="309">
        <v>0.36371159999999997</v>
      </c>
      <c r="F121" s="315">
        <f>D121*E121</f>
        <v>2.1822695999999997</v>
      </c>
    </row>
    <row r="122" spans="1:6" s="304" customFormat="1">
      <c r="A122" s="311">
        <v>2</v>
      </c>
      <c r="B122" s="306" t="s">
        <v>281</v>
      </c>
      <c r="C122" s="313" t="s">
        <v>282</v>
      </c>
      <c r="D122" s="310">
        <v>1</v>
      </c>
      <c r="E122" s="309">
        <v>17.146252380000004</v>
      </c>
      <c r="F122" s="315">
        <f>D122*E122</f>
        <v>17.146252380000004</v>
      </c>
    </row>
    <row r="123" spans="1:6" s="304" customFormat="1">
      <c r="A123" s="316">
        <v>3</v>
      </c>
      <c r="B123" s="306" t="s">
        <v>283</v>
      </c>
      <c r="C123" s="313" t="s">
        <v>223</v>
      </c>
      <c r="D123" s="310">
        <v>6</v>
      </c>
      <c r="E123" s="309">
        <v>3.3029522200000003</v>
      </c>
      <c r="F123" s="315">
        <f>D123*E123</f>
        <v>19.817713320000003</v>
      </c>
    </row>
    <row r="124" spans="1:6" customFormat="1" ht="15">
      <c r="A124" s="408"/>
      <c r="B124" s="409" t="s">
        <v>317</v>
      </c>
      <c r="C124" s="410"/>
      <c r="D124" s="410"/>
      <c r="E124" s="411"/>
      <c r="F124" s="412"/>
    </row>
    <row r="125" spans="1:6" customFormat="1" ht="15">
      <c r="A125" s="839">
        <v>1</v>
      </c>
      <c r="B125" s="841" t="s">
        <v>419</v>
      </c>
      <c r="C125" s="850" t="s">
        <v>223</v>
      </c>
      <c r="D125" s="309">
        <v>14</v>
      </c>
      <c r="E125" s="416">
        <v>5.2972457300000002</v>
      </c>
      <c r="F125" s="417">
        <f>D125*E125</f>
        <v>74.161440220000003</v>
      </c>
    </row>
    <row r="126" spans="1:6" customFormat="1" ht="15">
      <c r="A126" s="840"/>
      <c r="B126" s="842"/>
      <c r="C126" s="851"/>
      <c r="D126" s="328"/>
      <c r="E126" s="418"/>
      <c r="F126" s="418"/>
    </row>
    <row r="127" spans="1:6" customFormat="1" ht="15">
      <c r="A127" s="419">
        <v>2</v>
      </c>
      <c r="B127" s="420" t="s">
        <v>321</v>
      </c>
      <c r="C127" s="421" t="s">
        <v>223</v>
      </c>
      <c r="D127" s="310">
        <v>17</v>
      </c>
      <c r="E127" s="416">
        <v>0.80176230999999998</v>
      </c>
      <c r="F127" s="422">
        <f>D127*E127</f>
        <v>13.629959270000001</v>
      </c>
    </row>
    <row r="128" spans="1:6" customFormat="1" ht="15">
      <c r="A128" s="419">
        <v>3</v>
      </c>
      <c r="B128" s="423" t="s">
        <v>420</v>
      </c>
      <c r="C128" s="424" t="s">
        <v>223</v>
      </c>
      <c r="D128" s="417">
        <v>8</v>
      </c>
      <c r="E128" s="416">
        <v>0.87764899000000007</v>
      </c>
      <c r="F128" s="426">
        <f>D128*E128</f>
        <v>7.0211919200000006</v>
      </c>
    </row>
    <row r="129" spans="1:6" s="617" customFormat="1" ht="12.75">
      <c r="A129" s="612"/>
      <c r="B129" s="613" t="s">
        <v>421</v>
      </c>
      <c r="C129" s="614"/>
      <c r="D129" s="615"/>
      <c r="E129" s="616"/>
      <c r="F129" s="437"/>
    </row>
    <row r="130" spans="1:6" s="617" customFormat="1">
      <c r="A130" s="312">
        <v>1</v>
      </c>
      <c r="B130" s="394" t="s">
        <v>422</v>
      </c>
      <c r="C130" s="395" t="s">
        <v>112</v>
      </c>
      <c r="D130" s="618">
        <v>0.5</v>
      </c>
      <c r="E130" s="396">
        <v>1.7723636200000001</v>
      </c>
      <c r="F130" s="396">
        <f t="shared" ref="F130:F140" si="5">E130*D130</f>
        <v>0.88618181000000007</v>
      </c>
    </row>
    <row r="131" spans="1:6" s="617" customFormat="1">
      <c r="A131" s="312">
        <v>2</v>
      </c>
      <c r="B131" s="394" t="s">
        <v>423</v>
      </c>
      <c r="C131" s="395" t="s">
        <v>38</v>
      </c>
      <c r="D131" s="619">
        <v>1.2999999999999999E-3</v>
      </c>
      <c r="E131" s="396">
        <v>395.88460410999994</v>
      </c>
      <c r="F131" s="396">
        <f t="shared" si="5"/>
        <v>0.51464998534299988</v>
      </c>
    </row>
    <row r="132" spans="1:6" s="617" customFormat="1">
      <c r="A132" s="312">
        <v>3</v>
      </c>
      <c r="B132" s="394" t="s">
        <v>424</v>
      </c>
      <c r="C132" s="395" t="s">
        <v>140</v>
      </c>
      <c r="D132" s="618">
        <v>1</v>
      </c>
      <c r="E132" s="396">
        <v>3.7879010200000001</v>
      </c>
      <c r="F132" s="396">
        <f t="shared" si="5"/>
        <v>3.7879010200000001</v>
      </c>
    </row>
    <row r="133" spans="1:6" s="617" customFormat="1">
      <c r="A133" s="312">
        <v>4</v>
      </c>
      <c r="B133" s="394" t="s">
        <v>425</v>
      </c>
      <c r="C133" s="331" t="s">
        <v>112</v>
      </c>
      <c r="D133" s="618">
        <v>6</v>
      </c>
      <c r="E133" s="396">
        <v>0.89945578000000004</v>
      </c>
      <c r="F133" s="396">
        <f t="shared" si="5"/>
        <v>5.3967346799999998</v>
      </c>
    </row>
    <row r="134" spans="1:6" s="617" customFormat="1">
      <c r="A134" s="312">
        <v>5</v>
      </c>
      <c r="B134" s="394" t="s">
        <v>426</v>
      </c>
      <c r="C134" s="395" t="s">
        <v>62</v>
      </c>
      <c r="D134" s="618">
        <v>0.06</v>
      </c>
      <c r="E134" s="396">
        <v>43.613032000000004</v>
      </c>
      <c r="F134" s="396">
        <f t="shared" si="5"/>
        <v>2.6167819200000002</v>
      </c>
    </row>
    <row r="135" spans="1:6" s="617" customFormat="1">
      <c r="A135" s="312">
        <v>6</v>
      </c>
      <c r="B135" s="394" t="s">
        <v>427</v>
      </c>
      <c r="C135" s="395" t="s">
        <v>428</v>
      </c>
      <c r="D135" s="620">
        <v>6.0000000000000001E-3</v>
      </c>
      <c r="E135" s="396">
        <v>622.61371199999996</v>
      </c>
      <c r="F135" s="396">
        <f t="shared" si="5"/>
        <v>3.735682272</v>
      </c>
    </row>
    <row r="136" spans="1:6" s="617" customFormat="1">
      <c r="A136" s="312">
        <v>7</v>
      </c>
      <c r="B136" s="621" t="s">
        <v>429</v>
      </c>
      <c r="C136" s="622" t="s">
        <v>158</v>
      </c>
      <c r="D136" s="618">
        <v>0.01</v>
      </c>
      <c r="E136" s="396">
        <v>34.110254500000003</v>
      </c>
      <c r="F136" s="396">
        <f t="shared" si="5"/>
        <v>0.34110254500000003</v>
      </c>
    </row>
    <row r="137" spans="1:6" s="617" customFormat="1">
      <c r="A137" s="312">
        <v>8</v>
      </c>
      <c r="B137" s="329" t="s">
        <v>430</v>
      </c>
      <c r="C137" s="623" t="s">
        <v>140</v>
      </c>
      <c r="D137" s="618">
        <v>1</v>
      </c>
      <c r="E137" s="396">
        <v>34.280412720000001</v>
      </c>
      <c r="F137" s="396">
        <f t="shared" si="5"/>
        <v>34.280412720000001</v>
      </c>
    </row>
    <row r="138" spans="1:6" s="617" customFormat="1">
      <c r="A138" s="312">
        <v>9</v>
      </c>
      <c r="B138" s="624" t="s">
        <v>431</v>
      </c>
      <c r="C138" s="331" t="s">
        <v>140</v>
      </c>
      <c r="D138" s="618">
        <v>1</v>
      </c>
      <c r="E138" s="396">
        <v>5.8436330400000003</v>
      </c>
      <c r="F138" s="396">
        <f t="shared" si="5"/>
        <v>5.8436330400000003</v>
      </c>
    </row>
    <row r="139" spans="1:6" s="617" customFormat="1">
      <c r="A139" s="312">
        <v>10</v>
      </c>
      <c r="B139" s="625" t="s">
        <v>432</v>
      </c>
      <c r="C139" s="331" t="s">
        <v>140</v>
      </c>
      <c r="D139" s="618">
        <v>1</v>
      </c>
      <c r="E139" s="396">
        <v>10.5476364</v>
      </c>
      <c r="F139" s="396">
        <f t="shared" si="5"/>
        <v>10.5476364</v>
      </c>
    </row>
    <row r="140" spans="1:6" s="617" customFormat="1" ht="11.25">
      <c r="A140" s="626">
        <v>11</v>
      </c>
      <c r="B140" s="627" t="s">
        <v>433</v>
      </c>
      <c r="C140" s="628" t="s">
        <v>434</v>
      </c>
      <c r="D140" s="629">
        <v>0.01</v>
      </c>
      <c r="E140" s="630">
        <v>100.60812543599999</v>
      </c>
      <c r="F140" s="630">
        <f t="shared" si="5"/>
        <v>1.00608125436</v>
      </c>
    </row>
    <row r="141" spans="1:6" s="617" customFormat="1">
      <c r="A141" s="631"/>
      <c r="B141" s="632" t="s">
        <v>435</v>
      </c>
      <c r="C141" s="633"/>
      <c r="D141" s="634"/>
      <c r="E141" s="635"/>
      <c r="F141" s="635"/>
    </row>
    <row r="142" spans="1:6" s="617" customFormat="1">
      <c r="A142" s="376"/>
      <c r="B142" s="636"/>
      <c r="C142" s="637"/>
      <c r="D142" s="638"/>
      <c r="E142" s="639"/>
      <c r="F142" s="639"/>
    </row>
    <row r="143" spans="1:6">
      <c r="A143" s="238"/>
      <c r="B143" s="216" t="s">
        <v>165</v>
      </c>
      <c r="C143" s="238"/>
      <c r="D143" s="214"/>
      <c r="E143" s="214"/>
      <c r="F143" s="239">
        <f>SUM(F16:F142)</f>
        <v>3717.2902596481199</v>
      </c>
    </row>
    <row r="144" spans="1:6">
      <c r="A144" s="238"/>
      <c r="B144" s="216" t="s">
        <v>164</v>
      </c>
      <c r="C144" s="238"/>
      <c r="D144" s="214"/>
      <c r="E144" s="214"/>
      <c r="F144" s="239">
        <f>F143*13.3%</f>
        <v>494.39960453319998</v>
      </c>
    </row>
    <row r="145" spans="1:6">
      <c r="A145" s="238"/>
      <c r="B145" s="216" t="s">
        <v>165</v>
      </c>
      <c r="C145" s="238"/>
      <c r="D145" s="214"/>
      <c r="E145" s="214"/>
      <c r="F145" s="239">
        <f>F143+F144</f>
        <v>4211.6898641813195</v>
      </c>
    </row>
    <row r="146" spans="1:6">
      <c r="A146" s="238"/>
      <c r="B146" s="216" t="s">
        <v>166</v>
      </c>
      <c r="C146" s="238"/>
      <c r="D146" s="214"/>
      <c r="E146" s="214"/>
      <c r="F146" s="239">
        <f>F145*11%</f>
        <v>463.28588505994514</v>
      </c>
    </row>
    <row r="147" spans="1:6">
      <c r="A147" s="238"/>
      <c r="B147" s="238" t="s">
        <v>165</v>
      </c>
      <c r="C147" s="238"/>
      <c r="D147" s="214"/>
      <c r="E147" s="214"/>
      <c r="F147" s="239">
        <f>F145+F146</f>
        <v>4674.9757492412646</v>
      </c>
    </row>
    <row r="148" spans="1:6" ht="15">
      <c r="A148" s="238"/>
      <c r="B148" s="184" t="s">
        <v>331</v>
      </c>
      <c r="C148" s="238"/>
      <c r="D148" s="214"/>
      <c r="E148" s="214"/>
      <c r="F148" s="185">
        <f>F147*1.25%</f>
        <v>58.437196865515808</v>
      </c>
    </row>
    <row r="149" spans="1:6" ht="15">
      <c r="A149" s="238"/>
      <c r="B149" s="186" t="s">
        <v>168</v>
      </c>
      <c r="C149" s="238"/>
      <c r="D149" s="214"/>
      <c r="E149" s="214"/>
      <c r="F149" s="185">
        <f>SUM(F147:F148)</f>
        <v>4733.4129461067805</v>
      </c>
    </row>
    <row r="150" spans="1:6" ht="15">
      <c r="A150" s="238"/>
      <c r="B150" s="184" t="s">
        <v>332</v>
      </c>
      <c r="C150" s="238"/>
      <c r="D150" s="214"/>
      <c r="E150" s="214"/>
      <c r="F150" s="185">
        <f>F149*0.5%</f>
        <v>23.667064730533902</v>
      </c>
    </row>
    <row r="151" spans="1:6" ht="15">
      <c r="A151" s="238"/>
      <c r="B151" s="184" t="s">
        <v>171</v>
      </c>
      <c r="C151" s="238"/>
      <c r="D151" s="214"/>
      <c r="E151" s="214"/>
      <c r="F151" s="185">
        <f>F149*0.15%</f>
        <v>7.1001194191601709</v>
      </c>
    </row>
    <row r="152" spans="1:6" ht="25.5">
      <c r="A152" s="238"/>
      <c r="B152" s="187" t="s">
        <v>333</v>
      </c>
      <c r="C152" s="238"/>
      <c r="D152" s="214"/>
      <c r="E152" s="214"/>
      <c r="F152" s="185">
        <f>F149*1.885%</f>
        <v>89.224834034112803</v>
      </c>
    </row>
    <row r="153" spans="1:6" ht="15">
      <c r="A153" s="238"/>
      <c r="B153" s="186" t="s">
        <v>168</v>
      </c>
      <c r="C153" s="238"/>
      <c r="D153" s="214"/>
      <c r="E153" s="214"/>
      <c r="F153" s="185">
        <f>SUM(F149:F152)</f>
        <v>4853.4049642905875</v>
      </c>
    </row>
    <row r="154" spans="1:6" ht="15">
      <c r="A154" s="238"/>
      <c r="B154" s="184" t="s">
        <v>172</v>
      </c>
      <c r="C154" s="238"/>
      <c r="D154" s="214"/>
      <c r="E154" s="214"/>
      <c r="F154" s="185">
        <f>F153*1.5%</f>
        <v>72.801074464358805</v>
      </c>
    </row>
    <row r="155" spans="1:6" ht="15">
      <c r="A155" s="238"/>
      <c r="B155" s="186" t="s">
        <v>168</v>
      </c>
      <c r="C155" s="238"/>
      <c r="D155" s="214"/>
      <c r="E155" s="214"/>
      <c r="F155" s="185">
        <f>SUM(F153:F154)</f>
        <v>4926.2060387549463</v>
      </c>
    </row>
    <row r="156" spans="1:6" ht="15">
      <c r="A156" s="238"/>
      <c r="B156" s="184" t="s">
        <v>173</v>
      </c>
      <c r="C156" s="238"/>
      <c r="D156" s="214"/>
      <c r="E156" s="214"/>
      <c r="F156" s="185">
        <f>F155*20%</f>
        <v>985.24120775098936</v>
      </c>
    </row>
    <row r="157" spans="1:6" ht="15">
      <c r="A157" s="238"/>
      <c r="B157" s="186" t="s">
        <v>168</v>
      </c>
      <c r="C157" s="238"/>
      <c r="D157" s="214"/>
      <c r="E157" s="214"/>
      <c r="F157" s="188">
        <f>SUM(F155:F156)</f>
        <v>5911.4472465059353</v>
      </c>
    </row>
    <row r="159" spans="1:6" ht="13.5">
      <c r="A159" s="822" t="s">
        <v>436</v>
      </c>
      <c r="B159" s="822"/>
      <c r="C159" s="822"/>
      <c r="D159" s="822"/>
      <c r="E159" s="822"/>
      <c r="F159" s="822"/>
    </row>
    <row r="162" spans="2:6">
      <c r="B162" s="4" t="s">
        <v>689</v>
      </c>
      <c r="C162" s="1"/>
      <c r="D162" s="1"/>
      <c r="E162" s="1"/>
      <c r="F162" s="1"/>
    </row>
  </sheetData>
  <mergeCells count="26">
    <mergeCell ref="A159:F159"/>
    <mergeCell ref="C125:C126"/>
    <mergeCell ref="D1:G1"/>
    <mergeCell ref="C2:G2"/>
    <mergeCell ref="C3:G3"/>
    <mergeCell ref="B6:G6"/>
    <mergeCell ref="A85:A86"/>
    <mergeCell ref="B85:B86"/>
    <mergeCell ref="A87:A88"/>
    <mergeCell ref="A89:A90"/>
    <mergeCell ref="A125:A126"/>
    <mergeCell ref="B125:B126"/>
    <mergeCell ref="B68:B69"/>
    <mergeCell ref="B70:B71"/>
    <mergeCell ref="A74:A75"/>
    <mergeCell ref="B4:G4"/>
    <mergeCell ref="B74:B75"/>
    <mergeCell ref="A76:A77"/>
    <mergeCell ref="B76:B77"/>
    <mergeCell ref="A8:F8"/>
    <mergeCell ref="A9:F9"/>
    <mergeCell ref="A12:A13"/>
    <mergeCell ref="B12:B13"/>
    <mergeCell ref="C12:C13"/>
    <mergeCell ref="D12:D13"/>
    <mergeCell ref="E12:F12"/>
  </mergeCells>
  <pageMargins left="0" right="0" top="0.3543307086614173" bottom="0.3543307086614173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0"/>
  <sheetViews>
    <sheetView topLeftCell="A70" workbookViewId="0">
      <selection activeCell="A90" sqref="A90:E90"/>
    </sheetView>
  </sheetViews>
  <sheetFormatPr defaultRowHeight="10.5"/>
  <cols>
    <col min="1" max="1" width="9.140625" style="297"/>
    <col min="2" max="2" width="43.42578125" style="297" customWidth="1"/>
    <col min="3" max="3" width="9.140625" style="297"/>
    <col min="4" max="5" width="9.140625" style="2"/>
    <col min="6" max="6" width="9.140625" style="2" customWidth="1"/>
    <col min="7" max="16384" width="9.140625" style="297"/>
  </cols>
  <sheetData>
    <row r="1" spans="1:6" ht="16.5">
      <c r="A1" s="2"/>
      <c r="B1" s="3"/>
      <c r="C1" s="823" t="s">
        <v>0</v>
      </c>
      <c r="D1" s="823"/>
      <c r="E1" s="823"/>
      <c r="F1" s="823"/>
    </row>
    <row r="2" spans="1:6" ht="16.5">
      <c r="A2" s="2"/>
      <c r="B2" s="823" t="s">
        <v>1</v>
      </c>
      <c r="C2" s="823"/>
      <c r="D2" s="823"/>
      <c r="E2" s="823"/>
      <c r="F2" s="823"/>
    </row>
    <row r="3" spans="1:6" ht="16.5">
      <c r="A3" s="2"/>
      <c r="B3" s="823" t="s">
        <v>2</v>
      </c>
      <c r="C3" s="823"/>
      <c r="D3" s="823"/>
      <c r="E3" s="823"/>
      <c r="F3" s="823"/>
    </row>
    <row r="4" spans="1:6" ht="17.25">
      <c r="A4" s="2"/>
      <c r="B4" s="823" t="s">
        <v>3</v>
      </c>
      <c r="C4" s="823"/>
      <c r="D4" s="823"/>
      <c r="E4" s="823"/>
      <c r="F4" s="823"/>
    </row>
    <row r="5" spans="1:6" ht="12.75">
      <c r="A5" s="5"/>
      <c r="B5" s="6"/>
      <c r="C5" s="5"/>
      <c r="D5" s="5"/>
      <c r="E5" s="6"/>
      <c r="F5" s="6"/>
    </row>
    <row r="6" spans="1:6" ht="12.75">
      <c r="A6" s="824" t="s">
        <v>4</v>
      </c>
      <c r="B6" s="824"/>
      <c r="C6" s="824"/>
      <c r="D6" s="824"/>
      <c r="E6" s="824"/>
      <c r="F6" s="824"/>
    </row>
    <row r="8" spans="1:6">
      <c r="A8" s="852"/>
      <c r="B8" s="852"/>
      <c r="C8" s="852"/>
      <c r="D8" s="852"/>
      <c r="E8" s="852"/>
      <c r="F8" s="852"/>
    </row>
    <row r="9" spans="1:6" ht="29.25" customHeight="1">
      <c r="A9" s="857" t="s">
        <v>437</v>
      </c>
      <c r="B9" s="857"/>
      <c r="C9" s="857"/>
      <c r="D9" s="857"/>
      <c r="E9" s="857"/>
      <c r="F9" s="857"/>
    </row>
    <row r="10" spans="1:6" s="642" customFormat="1" ht="12.75">
      <c r="A10" s="640"/>
      <c r="B10" s="641"/>
      <c r="C10" s="192"/>
      <c r="D10" s="192"/>
    </row>
    <row r="11" spans="1:6" s="642" customFormat="1" ht="12.75">
      <c r="A11" s="643" t="s">
        <v>175</v>
      </c>
      <c r="B11" s="641"/>
      <c r="C11" s="192"/>
      <c r="D11" s="192"/>
    </row>
    <row r="12" spans="1:6">
      <c r="A12" s="294"/>
      <c r="B12" s="294" t="s">
        <v>438</v>
      </c>
      <c r="C12" s="294"/>
      <c r="D12" s="294"/>
      <c r="E12" s="296"/>
      <c r="F12" s="13" t="s">
        <v>17</v>
      </c>
    </row>
    <row r="13" spans="1:6">
      <c r="A13" s="858" t="s">
        <v>176</v>
      </c>
      <c r="B13" s="859" t="s">
        <v>177</v>
      </c>
      <c r="C13" s="859" t="s">
        <v>178</v>
      </c>
      <c r="D13" s="860" t="s">
        <v>179</v>
      </c>
      <c r="E13" s="861"/>
      <c r="F13" s="861"/>
    </row>
    <row r="14" spans="1:6">
      <c r="A14" s="858"/>
      <c r="B14" s="859"/>
      <c r="C14" s="859"/>
      <c r="D14" s="860"/>
      <c r="E14" s="198" t="s">
        <v>180</v>
      </c>
      <c r="F14" s="198" t="s">
        <v>181</v>
      </c>
    </row>
    <row r="15" spans="1:6">
      <c r="A15" s="64">
        <v>1</v>
      </c>
      <c r="B15" s="64">
        <v>3</v>
      </c>
      <c r="C15" s="64">
        <v>4</v>
      </c>
      <c r="D15" s="64">
        <v>5</v>
      </c>
      <c r="E15" s="199">
        <v>15</v>
      </c>
      <c r="F15" s="199">
        <v>16</v>
      </c>
    </row>
    <row r="16" spans="1:6">
      <c r="A16" s="64"/>
      <c r="B16" s="520" t="s">
        <v>182</v>
      </c>
      <c r="C16" s="64"/>
      <c r="D16" s="64"/>
      <c r="E16" s="199"/>
      <c r="F16" s="199"/>
    </row>
    <row r="17" spans="1:9" ht="11.25">
      <c r="A17" s="76">
        <v>1</v>
      </c>
      <c r="B17" s="420" t="s">
        <v>439</v>
      </c>
      <c r="C17" s="316" t="s">
        <v>22</v>
      </c>
      <c r="D17" s="314">
        <v>4.92</v>
      </c>
      <c r="E17" s="147">
        <v>18.413921000000002</v>
      </c>
      <c r="F17" s="68">
        <f>D17*E17</f>
        <v>90.596491320000013</v>
      </c>
    </row>
    <row r="18" spans="1:9">
      <c r="A18" s="76">
        <v>2</v>
      </c>
      <c r="B18" s="644" t="s">
        <v>184</v>
      </c>
      <c r="C18" s="340" t="s">
        <v>62</v>
      </c>
      <c r="D18" s="314">
        <v>0.98699999999999999</v>
      </c>
      <c r="E18" s="147">
        <v>22.334092999999999</v>
      </c>
      <c r="F18" s="68">
        <f>D18*E18</f>
        <v>22.043749791</v>
      </c>
      <c r="H18" s="645"/>
    </row>
    <row r="19" spans="1:9" ht="11.25">
      <c r="A19" s="76">
        <v>3</v>
      </c>
      <c r="B19" s="420" t="s">
        <v>185</v>
      </c>
      <c r="C19" s="316" t="s">
        <v>25</v>
      </c>
      <c r="D19" s="314">
        <f>1.456+0.5</f>
        <v>1.956</v>
      </c>
      <c r="E19" s="68">
        <v>22.542038400000003</v>
      </c>
      <c r="F19" s="68">
        <f>D19*E19</f>
        <v>44.092227110400003</v>
      </c>
    </row>
    <row r="20" spans="1:9">
      <c r="A20" s="76">
        <v>4</v>
      </c>
      <c r="B20" s="312" t="s">
        <v>186</v>
      </c>
      <c r="C20" s="316" t="s">
        <v>187</v>
      </c>
      <c r="D20" s="314">
        <v>7.65</v>
      </c>
      <c r="E20" s="68">
        <v>0.40447570000000005</v>
      </c>
      <c r="F20" s="68">
        <f>E20*D20</f>
        <v>3.0942391050000007</v>
      </c>
    </row>
    <row r="21" spans="1:9">
      <c r="A21" s="30">
        <v>5</v>
      </c>
      <c r="B21" s="312" t="s">
        <v>188</v>
      </c>
      <c r="C21" s="316" t="s">
        <v>38</v>
      </c>
      <c r="D21" s="314">
        <v>7.03</v>
      </c>
      <c r="E21" s="68">
        <v>1.1178726000000001</v>
      </c>
      <c r="F21" s="68">
        <f>E21*D21</f>
        <v>7.858644378000001</v>
      </c>
    </row>
    <row r="22" spans="1:9">
      <c r="A22" s="30"/>
      <c r="B22" s="646" t="s">
        <v>189</v>
      </c>
      <c r="C22" s="316"/>
      <c r="D22" s="314"/>
      <c r="E22" s="68"/>
      <c r="F22" s="68"/>
    </row>
    <row r="23" spans="1:9" ht="24.75" customHeight="1">
      <c r="A23" s="76">
        <v>1</v>
      </c>
      <c r="B23" s="317" t="s">
        <v>190</v>
      </c>
      <c r="C23" s="316" t="s">
        <v>25</v>
      </c>
      <c r="D23" s="314">
        <f>1.456+0.5</f>
        <v>1.956</v>
      </c>
      <c r="E23" s="68">
        <v>161.1869712903744</v>
      </c>
      <c r="F23" s="68">
        <f>D23*E23</f>
        <v>315.28171584397234</v>
      </c>
    </row>
    <row r="24" spans="1:9">
      <c r="A24" s="76"/>
      <c r="B24" s="312" t="s">
        <v>440</v>
      </c>
      <c r="C24" s="316"/>
      <c r="D24" s="314"/>
      <c r="E24" s="68"/>
      <c r="F24" s="68"/>
    </row>
    <row r="25" spans="1:9">
      <c r="A25" s="76"/>
      <c r="B25" s="312" t="s">
        <v>441</v>
      </c>
      <c r="C25" s="316"/>
      <c r="D25" s="314"/>
      <c r="E25" s="68"/>
      <c r="F25" s="68"/>
    </row>
    <row r="26" spans="1:9">
      <c r="A26" s="76"/>
      <c r="B26" s="312"/>
      <c r="C26" s="316"/>
      <c r="D26" s="314"/>
      <c r="E26" s="68"/>
      <c r="F26" s="68"/>
    </row>
    <row r="27" spans="1:9">
      <c r="A27" s="650" t="s">
        <v>339</v>
      </c>
      <c r="B27" s="312" t="s">
        <v>340</v>
      </c>
      <c r="C27" s="316" t="s">
        <v>38</v>
      </c>
      <c r="D27" s="314">
        <v>0.02</v>
      </c>
      <c r="E27" s="33">
        <v>406.42346556000001</v>
      </c>
      <c r="F27" s="33">
        <f>D27*E27</f>
        <v>8.1284693111999999</v>
      </c>
    </row>
    <row r="28" spans="1:9" ht="11.25">
      <c r="A28" s="76">
        <v>3</v>
      </c>
      <c r="B28" s="312" t="s">
        <v>191</v>
      </c>
      <c r="C28" s="316" t="s">
        <v>22</v>
      </c>
      <c r="D28" s="314">
        <v>4.8840000000000003</v>
      </c>
      <c r="E28" s="68">
        <v>394.64532720400001</v>
      </c>
      <c r="F28" s="68">
        <f>D28*E28</f>
        <v>1927.4477780643363</v>
      </c>
      <c r="I28" s="645"/>
    </row>
    <row r="29" spans="1:9">
      <c r="A29" s="76"/>
      <c r="B29" s="317" t="s">
        <v>342</v>
      </c>
      <c r="C29" s="316"/>
      <c r="D29" s="314"/>
      <c r="E29" s="68"/>
      <c r="F29" s="68"/>
    </row>
    <row r="30" spans="1:9">
      <c r="A30" s="76"/>
      <c r="B30" s="312"/>
      <c r="C30" s="316"/>
      <c r="D30" s="314"/>
      <c r="E30" s="68"/>
      <c r="F30" s="68"/>
    </row>
    <row r="31" spans="1:9" ht="11.25">
      <c r="A31" s="30">
        <v>4</v>
      </c>
      <c r="B31" s="312" t="s">
        <v>364</v>
      </c>
      <c r="C31" s="316" t="s">
        <v>25</v>
      </c>
      <c r="D31" s="314">
        <v>4.22</v>
      </c>
      <c r="E31" s="33">
        <v>127.46454877799999</v>
      </c>
      <c r="F31" s="33">
        <f>E31*D31</f>
        <v>537.90039584315991</v>
      </c>
    </row>
    <row r="32" spans="1:9" ht="11.25">
      <c r="A32" s="76">
        <v>5</v>
      </c>
      <c r="B32" s="651" t="s">
        <v>194</v>
      </c>
      <c r="C32" s="652" t="s">
        <v>42</v>
      </c>
      <c r="D32" s="314">
        <v>0.24199999999999999</v>
      </c>
      <c r="E32" s="68">
        <v>335.0437508</v>
      </c>
      <c r="F32" s="68">
        <f>D32*E32</f>
        <v>81.080587693599995</v>
      </c>
    </row>
    <row r="33" spans="1:6">
      <c r="A33" s="30">
        <v>6</v>
      </c>
      <c r="B33" s="312" t="s">
        <v>195</v>
      </c>
      <c r="C33" s="316" t="s">
        <v>62</v>
      </c>
      <c r="D33" s="314">
        <v>1.1180000000000001</v>
      </c>
      <c r="E33" s="33">
        <v>487.80899447199999</v>
      </c>
      <c r="F33" s="33">
        <f>E33*D33</f>
        <v>545.37045581969608</v>
      </c>
    </row>
    <row r="34" spans="1:6">
      <c r="A34" s="30"/>
      <c r="B34" s="317" t="s">
        <v>196</v>
      </c>
      <c r="C34" s="316"/>
      <c r="D34" s="314"/>
      <c r="E34" s="33"/>
      <c r="F34" s="33"/>
    </row>
    <row r="35" spans="1:6">
      <c r="A35" s="30"/>
      <c r="B35" s="312"/>
      <c r="C35" s="316"/>
      <c r="D35" s="314"/>
      <c r="E35" s="33"/>
      <c r="F35" s="33"/>
    </row>
    <row r="36" spans="1:6">
      <c r="A36" s="30"/>
      <c r="B36" s="312"/>
      <c r="C36" s="316"/>
      <c r="D36" s="314"/>
      <c r="E36" s="33"/>
      <c r="F36" s="33"/>
    </row>
    <row r="37" spans="1:6" ht="11.25">
      <c r="A37" s="30">
        <v>7</v>
      </c>
      <c r="B37" s="312" t="s">
        <v>361</v>
      </c>
      <c r="C37" s="316" t="s">
        <v>25</v>
      </c>
      <c r="D37" s="314">
        <v>2.62</v>
      </c>
      <c r="E37" s="68">
        <v>127.46454877799999</v>
      </c>
      <c r="F37" s="68">
        <f>D37*E37</f>
        <v>333.95711779836</v>
      </c>
    </row>
    <row r="38" spans="1:6">
      <c r="A38" s="30">
        <v>8</v>
      </c>
      <c r="B38" s="312" t="s">
        <v>365</v>
      </c>
      <c r="C38" s="316" t="s">
        <v>271</v>
      </c>
      <c r="D38" s="314">
        <v>0.56000000000000005</v>
      </c>
      <c r="E38" s="68">
        <v>35.3731048</v>
      </c>
      <c r="F38" s="68">
        <f>E38*D38</f>
        <v>19.808938688000001</v>
      </c>
    </row>
    <row r="39" spans="1:6">
      <c r="A39" s="30">
        <v>9</v>
      </c>
      <c r="B39" s="312" t="s">
        <v>366</v>
      </c>
      <c r="C39" s="316" t="s">
        <v>187</v>
      </c>
      <c r="D39" s="318">
        <v>0.02</v>
      </c>
      <c r="E39" s="68">
        <v>415.36539468000001</v>
      </c>
      <c r="F39" s="68">
        <f>E39*D39</f>
        <v>8.3073078936000009</v>
      </c>
    </row>
    <row r="40" spans="1:6" ht="11.25">
      <c r="A40" s="30">
        <v>10</v>
      </c>
      <c r="B40" s="312" t="s">
        <v>367</v>
      </c>
      <c r="C40" s="316" t="s">
        <v>264</v>
      </c>
      <c r="D40" s="314">
        <v>1E-3</v>
      </c>
      <c r="E40" s="68">
        <v>104.74474663999999</v>
      </c>
      <c r="F40" s="68">
        <f>E40*D40</f>
        <v>0.10474474664</v>
      </c>
    </row>
    <row r="41" spans="1:6" ht="21">
      <c r="A41" s="30">
        <v>11</v>
      </c>
      <c r="B41" s="317" t="s">
        <v>369</v>
      </c>
      <c r="C41" s="316" t="s">
        <v>347</v>
      </c>
      <c r="D41" s="314">
        <v>0.56000000000000005</v>
      </c>
      <c r="E41" s="68">
        <v>1.023437148</v>
      </c>
      <c r="F41" s="68">
        <f>E41*D41</f>
        <v>0.57312480288000001</v>
      </c>
    </row>
    <row r="42" spans="1:6" s="645" customFormat="1">
      <c r="A42" s="653" t="s">
        <v>371</v>
      </c>
      <c r="B42" s="644" t="s">
        <v>199</v>
      </c>
      <c r="C42" s="340" t="s">
        <v>200</v>
      </c>
      <c r="D42" s="654">
        <v>7.49</v>
      </c>
      <c r="E42" s="33">
        <v>10.290126436000001</v>
      </c>
      <c r="F42" s="33">
        <f>E42*D42</f>
        <v>77.073047005640007</v>
      </c>
    </row>
    <row r="43" spans="1:6" s="647" customFormat="1">
      <c r="A43" s="653"/>
      <c r="B43" s="644" t="s">
        <v>201</v>
      </c>
      <c r="C43" s="340"/>
      <c r="D43" s="654"/>
      <c r="E43" s="147"/>
      <c r="F43" s="147"/>
    </row>
    <row r="44" spans="1:6" s="647" customFormat="1">
      <c r="A44" s="653"/>
      <c r="B44" s="644"/>
      <c r="C44" s="340"/>
      <c r="D44" s="654"/>
      <c r="E44" s="147"/>
      <c r="F44" s="147"/>
    </row>
    <row r="45" spans="1:6" s="645" customFormat="1" ht="11.25">
      <c r="A45" s="653" t="s">
        <v>442</v>
      </c>
      <c r="B45" s="644" t="s">
        <v>203</v>
      </c>
      <c r="C45" s="340" t="s">
        <v>88</v>
      </c>
      <c r="D45" s="654">
        <v>5.56</v>
      </c>
      <c r="E45" s="33">
        <v>33.26331124</v>
      </c>
      <c r="F45" s="33">
        <f>E45*D45</f>
        <v>184.94401049439998</v>
      </c>
    </row>
    <row r="46" spans="1:6" s="647" customFormat="1">
      <c r="A46" s="653"/>
      <c r="B46" s="644" t="s">
        <v>201</v>
      </c>
      <c r="C46" s="340"/>
      <c r="D46" s="654"/>
      <c r="E46" s="147"/>
      <c r="F46" s="147"/>
    </row>
    <row r="47" spans="1:6" s="647" customFormat="1">
      <c r="A47" s="653"/>
      <c r="B47" s="644"/>
      <c r="C47" s="340"/>
      <c r="D47" s="654"/>
      <c r="E47" s="147"/>
      <c r="F47" s="147"/>
    </row>
    <row r="48" spans="1:6">
      <c r="A48" s="76">
        <v>14</v>
      </c>
      <c r="B48" s="317" t="s">
        <v>204</v>
      </c>
      <c r="C48" s="579" t="s">
        <v>140</v>
      </c>
      <c r="D48" s="314">
        <v>4</v>
      </c>
      <c r="E48" s="68">
        <v>100.6037810656</v>
      </c>
      <c r="F48" s="68">
        <f>D48*E48</f>
        <v>402.41512426240001</v>
      </c>
    </row>
    <row r="49" spans="1:6" s="304" customFormat="1">
      <c r="A49" s="390">
        <v>15</v>
      </c>
      <c r="B49" s="319" t="s">
        <v>443</v>
      </c>
      <c r="C49" s="320" t="s">
        <v>206</v>
      </c>
      <c r="D49" s="314">
        <v>7</v>
      </c>
      <c r="E49" s="33">
        <v>45.1</v>
      </c>
      <c r="F49" s="33">
        <f>E49*D49</f>
        <v>315.7</v>
      </c>
    </row>
    <row r="50" spans="1:6" s="304" customFormat="1">
      <c r="A50" s="390"/>
      <c r="B50" s="398" t="s">
        <v>207</v>
      </c>
      <c r="C50" s="390"/>
      <c r="D50" s="32"/>
      <c r="E50" s="33"/>
      <c r="F50" s="33"/>
    </row>
    <row r="51" spans="1:6" s="304" customFormat="1">
      <c r="A51" s="390"/>
      <c r="B51" s="398" t="s">
        <v>208</v>
      </c>
      <c r="C51" s="390"/>
      <c r="D51" s="32"/>
      <c r="E51" s="33"/>
      <c r="F51" s="33"/>
    </row>
    <row r="52" spans="1:6" s="304" customFormat="1" ht="12.75">
      <c r="A52" s="390"/>
      <c r="B52" s="655" t="s">
        <v>210</v>
      </c>
      <c r="C52" s="390"/>
      <c r="D52" s="310"/>
      <c r="E52" s="33"/>
      <c r="F52" s="33"/>
    </row>
    <row r="53" spans="1:6" s="304" customFormat="1" ht="21">
      <c r="A53" s="316">
        <v>1</v>
      </c>
      <c r="B53" s="319" t="s">
        <v>219</v>
      </c>
      <c r="C53" s="320" t="s">
        <v>22</v>
      </c>
      <c r="D53" s="318">
        <v>0.11600000000000001</v>
      </c>
      <c r="E53" s="310">
        <v>16.343251200000001</v>
      </c>
      <c r="F53" s="310">
        <f>D53*E53</f>
        <v>1.8958171392000003</v>
      </c>
    </row>
    <row r="54" spans="1:6" s="304" customFormat="1" ht="11.25">
      <c r="A54" s="579">
        <v>2</v>
      </c>
      <c r="B54" s="317" t="s">
        <v>217</v>
      </c>
      <c r="C54" s="316" t="s">
        <v>22</v>
      </c>
      <c r="D54" s="318">
        <v>0.05</v>
      </c>
      <c r="E54" s="310">
        <v>108.457695</v>
      </c>
      <c r="F54" s="310">
        <f>D54*E54</f>
        <v>5.4228847500000006</v>
      </c>
    </row>
    <row r="55" spans="1:6" s="304" customFormat="1" ht="11.25">
      <c r="A55" s="316">
        <v>3</v>
      </c>
      <c r="B55" s="319" t="s">
        <v>218</v>
      </c>
      <c r="C55" s="316" t="s">
        <v>22</v>
      </c>
      <c r="D55" s="318">
        <v>0.08</v>
      </c>
      <c r="E55" s="310">
        <v>182.31847500000003</v>
      </c>
      <c r="F55" s="310">
        <f>D55*E55</f>
        <v>14.585478000000004</v>
      </c>
    </row>
    <row r="56" spans="1:6" s="304" customFormat="1">
      <c r="A56" s="316">
        <v>4</v>
      </c>
      <c r="B56" s="317" t="s">
        <v>227</v>
      </c>
      <c r="C56" s="316" t="s">
        <v>38</v>
      </c>
      <c r="D56" s="318">
        <v>0.3</v>
      </c>
      <c r="E56" s="310">
        <v>1.4244579000000002</v>
      </c>
      <c r="F56" s="310">
        <f>E56*D56</f>
        <v>0.42733737000000005</v>
      </c>
    </row>
    <row r="57" spans="1:6" s="304" customFormat="1">
      <c r="A57" s="579">
        <v>5</v>
      </c>
      <c r="B57" s="312" t="s">
        <v>228</v>
      </c>
      <c r="C57" s="316" t="s">
        <v>187</v>
      </c>
      <c r="D57" s="318">
        <v>0.3</v>
      </c>
      <c r="E57" s="310">
        <v>0.40447570000000005</v>
      </c>
      <c r="F57" s="310">
        <f>E57*D57</f>
        <v>0.12134271000000001</v>
      </c>
    </row>
    <row r="58" spans="1:6" s="304" customFormat="1">
      <c r="A58" s="316">
        <v>6</v>
      </c>
      <c r="B58" s="312" t="s">
        <v>229</v>
      </c>
      <c r="C58" s="316" t="s">
        <v>38</v>
      </c>
      <c r="D58" s="318">
        <v>0.3</v>
      </c>
      <c r="E58" s="310">
        <v>1.1178726000000001</v>
      </c>
      <c r="F58" s="310">
        <f>E58*D58</f>
        <v>0.33536178</v>
      </c>
    </row>
    <row r="59" spans="1:6" s="304" customFormat="1">
      <c r="A59" s="316"/>
      <c r="B59" s="656" t="s">
        <v>444</v>
      </c>
      <c r="C59" s="312"/>
      <c r="D59" s="318"/>
      <c r="E59" s="310"/>
      <c r="F59" s="310"/>
    </row>
    <row r="60" spans="1:6" s="304" customFormat="1" ht="21">
      <c r="A60" s="316">
        <v>1</v>
      </c>
      <c r="B60" s="317" t="s">
        <v>237</v>
      </c>
      <c r="C60" s="347" t="s">
        <v>92</v>
      </c>
      <c r="D60" s="318">
        <v>5.5</v>
      </c>
      <c r="E60" s="310">
        <v>59.345609400000001</v>
      </c>
      <c r="F60" s="310">
        <f>+E60*D60</f>
        <v>326.40085169999998</v>
      </c>
    </row>
    <row r="61" spans="1:6" s="304" customFormat="1" ht="11.25" customHeight="1">
      <c r="A61" s="826">
        <v>2</v>
      </c>
      <c r="B61" s="828" t="s">
        <v>239</v>
      </c>
      <c r="C61" s="347" t="s">
        <v>92</v>
      </c>
      <c r="D61" s="318">
        <v>7.8</v>
      </c>
      <c r="E61" s="310">
        <v>28.78171128</v>
      </c>
      <c r="F61" s="310">
        <f>+E61*D61</f>
        <v>224.49734798399999</v>
      </c>
    </row>
    <row r="62" spans="1:6" s="304" customFormat="1">
      <c r="A62" s="827"/>
      <c r="B62" s="829"/>
      <c r="C62" s="320"/>
      <c r="D62" s="318"/>
      <c r="E62" s="310"/>
      <c r="F62" s="310"/>
    </row>
    <row r="63" spans="1:6" s="304" customFormat="1">
      <c r="A63" s="316">
        <v>3</v>
      </c>
      <c r="B63" s="580" t="s">
        <v>445</v>
      </c>
      <c r="C63" s="347" t="s">
        <v>245</v>
      </c>
      <c r="D63" s="318">
        <v>6.4000000000000001E-2</v>
      </c>
      <c r="E63" s="310">
        <v>56.336514498800007</v>
      </c>
      <c r="F63" s="310">
        <f>E63*D63</f>
        <v>3.6055369279232004</v>
      </c>
    </row>
    <row r="64" spans="1:6">
      <c r="A64" s="316"/>
      <c r="B64" s="656" t="s">
        <v>446</v>
      </c>
      <c r="C64" s="312"/>
      <c r="D64" s="318"/>
      <c r="E64" s="310"/>
      <c r="F64" s="310"/>
    </row>
    <row r="65" spans="1:6" ht="11.25" customHeight="1">
      <c r="A65" s="843">
        <v>1</v>
      </c>
      <c r="B65" s="828" t="s">
        <v>261</v>
      </c>
      <c r="C65" s="657" t="s">
        <v>88</v>
      </c>
      <c r="D65" s="318">
        <v>0.1</v>
      </c>
      <c r="E65" s="310">
        <v>495.37220274840001</v>
      </c>
      <c r="F65" s="310">
        <f>E65*D65</f>
        <v>49.537220274840003</v>
      </c>
    </row>
    <row r="66" spans="1:6">
      <c r="A66" s="844"/>
      <c r="B66" s="829"/>
      <c r="C66" s="316"/>
      <c r="D66" s="318"/>
      <c r="E66" s="310"/>
      <c r="F66" s="310"/>
    </row>
    <row r="67" spans="1:6" ht="11.25">
      <c r="A67" s="843">
        <v>2</v>
      </c>
      <c r="B67" s="312" t="s">
        <v>447</v>
      </c>
      <c r="C67" s="316" t="s">
        <v>22</v>
      </c>
      <c r="D67" s="318">
        <v>0.1</v>
      </c>
      <c r="E67" s="310">
        <v>92.631541440000007</v>
      </c>
      <c r="F67" s="310">
        <f>E67*D67</f>
        <v>9.2631541440000014</v>
      </c>
    </row>
    <row r="68" spans="1:6">
      <c r="A68" s="844"/>
      <c r="B68" s="312"/>
      <c r="C68" s="316"/>
      <c r="D68" s="318"/>
      <c r="E68" s="310"/>
      <c r="F68" s="310"/>
    </row>
    <row r="69" spans="1:6">
      <c r="A69" s="29"/>
      <c r="B69" s="155" t="s">
        <v>168</v>
      </c>
      <c r="C69" s="30"/>
      <c r="D69" s="316"/>
      <c r="E69" s="30"/>
      <c r="F69" s="310">
        <f>SUM(F17:F68)</f>
        <v>5561.8705027522474</v>
      </c>
    </row>
    <row r="70" spans="1:6">
      <c r="A70" s="29"/>
      <c r="B70" s="155" t="s">
        <v>448</v>
      </c>
      <c r="C70" s="30"/>
      <c r="D70" s="316"/>
      <c r="E70" s="30"/>
      <c r="F70" s="33">
        <f>F69*13.3%</f>
        <v>739.72877686604897</v>
      </c>
    </row>
    <row r="71" spans="1:6">
      <c r="A71" s="29"/>
      <c r="B71" s="155" t="s">
        <v>168</v>
      </c>
      <c r="C71" s="30"/>
      <c r="D71" s="316"/>
      <c r="E71" s="30"/>
      <c r="F71" s="33">
        <f>F69+F70</f>
        <v>6301.5992796182964</v>
      </c>
    </row>
    <row r="72" spans="1:6">
      <c r="A72" s="29"/>
      <c r="B72" s="155" t="s">
        <v>449</v>
      </c>
      <c r="C72" s="30"/>
      <c r="D72" s="316"/>
      <c r="E72" s="30"/>
      <c r="F72" s="33">
        <f>F71*11%</f>
        <v>693.17592075801258</v>
      </c>
    </row>
    <row r="73" spans="1:6" ht="12.75">
      <c r="A73" s="29"/>
      <c r="B73" s="648" t="s">
        <v>168</v>
      </c>
      <c r="C73" s="30"/>
      <c r="D73" s="316"/>
      <c r="E73" s="30"/>
      <c r="F73" s="33">
        <f>F71+F72</f>
        <v>6994.7752003763089</v>
      </c>
    </row>
    <row r="74" spans="1:6" ht="15">
      <c r="A74" s="29"/>
      <c r="B74" s="184" t="s">
        <v>167</v>
      </c>
      <c r="C74" s="238"/>
      <c r="D74" s="214"/>
      <c r="E74" s="214"/>
      <c r="F74" s="185">
        <f>F73*0.75%</f>
        <v>52.460814002822318</v>
      </c>
    </row>
    <row r="75" spans="1:6" ht="15">
      <c r="A75" s="29"/>
      <c r="B75" s="186" t="s">
        <v>168</v>
      </c>
      <c r="C75" s="238"/>
      <c r="D75" s="214"/>
      <c r="E75" s="214"/>
      <c r="F75" s="185">
        <f>SUM(F73:F74)</f>
        <v>7047.2360143791311</v>
      </c>
    </row>
    <row r="76" spans="1:6" ht="15">
      <c r="A76" s="29"/>
      <c r="B76" s="184" t="s">
        <v>169</v>
      </c>
      <c r="C76" s="238"/>
      <c r="D76" s="214"/>
      <c r="E76" s="214"/>
      <c r="F76" s="185">
        <f>F75*0.4%</f>
        <v>28.188944057516526</v>
      </c>
    </row>
    <row r="77" spans="1:6" ht="15">
      <c r="A77" s="29"/>
      <c r="B77" s="184" t="s">
        <v>171</v>
      </c>
      <c r="C77" s="238"/>
      <c r="D77" s="214"/>
      <c r="E77" s="214"/>
      <c r="F77" s="185">
        <f>F75*0.15%</f>
        <v>10.570854021568698</v>
      </c>
    </row>
    <row r="78" spans="1:6" ht="38.25">
      <c r="A78" s="29"/>
      <c r="B78" s="187" t="s">
        <v>170</v>
      </c>
      <c r="C78" s="238"/>
      <c r="D78" s="214"/>
      <c r="E78" s="214"/>
      <c r="F78" s="185">
        <f>F75*1%</f>
        <v>70.472360143791306</v>
      </c>
    </row>
    <row r="79" spans="1:6" ht="15">
      <c r="A79" s="29"/>
      <c r="B79" s="186" t="s">
        <v>168</v>
      </c>
      <c r="C79" s="238"/>
      <c r="D79" s="214"/>
      <c r="E79" s="214"/>
      <c r="F79" s="185">
        <f>SUM(F75:F78)</f>
        <v>7156.4681726020071</v>
      </c>
    </row>
    <row r="80" spans="1:6" ht="15">
      <c r="A80" s="29"/>
      <c r="B80" s="184" t="s">
        <v>172</v>
      </c>
      <c r="C80" s="238"/>
      <c r="D80" s="214"/>
      <c r="E80" s="214"/>
      <c r="F80" s="185">
        <f>F79*1.5%</f>
        <v>107.3470225890301</v>
      </c>
    </row>
    <row r="81" spans="1:6" ht="15">
      <c r="A81" s="29"/>
      <c r="B81" s="186" t="s">
        <v>168</v>
      </c>
      <c r="C81" s="238"/>
      <c r="D81" s="214"/>
      <c r="E81" s="214"/>
      <c r="F81" s="185">
        <f>SUM(F79:F80)</f>
        <v>7263.8151951910377</v>
      </c>
    </row>
    <row r="82" spans="1:6" ht="15">
      <c r="A82" s="29"/>
      <c r="B82" s="184" t="s">
        <v>173</v>
      </c>
      <c r="C82" s="238"/>
      <c r="D82" s="214"/>
      <c r="E82" s="214"/>
      <c r="F82" s="185">
        <f>F81*20%</f>
        <v>1452.7630390382076</v>
      </c>
    </row>
    <row r="83" spans="1:6" ht="15">
      <c r="A83" s="29"/>
      <c r="B83" s="186" t="s">
        <v>168</v>
      </c>
      <c r="C83" s="238"/>
      <c r="D83" s="214"/>
      <c r="E83" s="214"/>
      <c r="F83" s="188">
        <f>SUM(F81:F82)</f>
        <v>8716.5782342292459</v>
      </c>
    </row>
    <row r="84" spans="1:6">
      <c r="A84" s="29"/>
      <c r="B84" s="29"/>
      <c r="C84" s="29"/>
      <c r="D84" s="30"/>
      <c r="E84" s="30"/>
      <c r="F84" s="30"/>
    </row>
    <row r="86" spans="1:6" ht="13.5">
      <c r="A86" s="822" t="s">
        <v>459</v>
      </c>
      <c r="B86" s="822"/>
      <c r="C86" s="822"/>
      <c r="D86" s="822"/>
      <c r="E86" s="822"/>
      <c r="F86" s="822"/>
    </row>
    <row r="90" spans="1:6">
      <c r="A90" s="4" t="s">
        <v>689</v>
      </c>
      <c r="B90" s="1"/>
      <c r="C90" s="1"/>
      <c r="D90" s="1"/>
      <c r="E90" s="1"/>
    </row>
  </sheetData>
  <mergeCells count="18">
    <mergeCell ref="A8:F8"/>
    <mergeCell ref="A9:F9"/>
    <mergeCell ref="A13:A14"/>
    <mergeCell ref="B13:B14"/>
    <mergeCell ref="C13:C14"/>
    <mergeCell ref="D13:D14"/>
    <mergeCell ref="E13:F13"/>
    <mergeCell ref="C1:F1"/>
    <mergeCell ref="B2:F2"/>
    <mergeCell ref="B3:F3"/>
    <mergeCell ref="B4:F4"/>
    <mergeCell ref="A6:F6"/>
    <mergeCell ref="A86:F86"/>
    <mergeCell ref="A61:A62"/>
    <mergeCell ref="B61:B62"/>
    <mergeCell ref="A65:A66"/>
    <mergeCell ref="B65:B66"/>
    <mergeCell ref="A67:A68"/>
  </mergeCells>
  <pageMargins left="0" right="0" top="0.3543307086614173" bottom="0.3543307086614173" header="0" footer="0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82"/>
  <sheetViews>
    <sheetView topLeftCell="A65" workbookViewId="0">
      <selection activeCell="A82" sqref="A82:E82"/>
    </sheetView>
  </sheetViews>
  <sheetFormatPr defaultRowHeight="10.5"/>
  <cols>
    <col min="1" max="1" width="6.7109375" style="297" customWidth="1"/>
    <col min="2" max="2" width="39.28515625" style="297" customWidth="1"/>
    <col min="3" max="3" width="9.140625" style="297"/>
    <col min="4" max="4" width="11.85546875" style="2" customWidth="1"/>
    <col min="5" max="6" width="12.7109375" style="2" customWidth="1"/>
    <col min="7" max="16384" width="9.140625" style="297"/>
  </cols>
  <sheetData>
    <row r="1" spans="1:6" ht="16.5">
      <c r="A1" s="2"/>
      <c r="B1" s="3"/>
      <c r="C1" s="823" t="s">
        <v>0</v>
      </c>
      <c r="D1" s="823"/>
      <c r="E1" s="823"/>
      <c r="F1" s="823"/>
    </row>
    <row r="2" spans="1:6" ht="16.5">
      <c r="A2" s="2"/>
      <c r="B2" s="823" t="s">
        <v>1</v>
      </c>
      <c r="C2" s="823"/>
      <c r="D2" s="823"/>
      <c r="E2" s="823"/>
      <c r="F2" s="823"/>
    </row>
    <row r="3" spans="1:6" ht="16.5">
      <c r="A3" s="2"/>
      <c r="B3" s="823" t="s">
        <v>2</v>
      </c>
      <c r="C3" s="823"/>
      <c r="D3" s="823"/>
      <c r="E3" s="823"/>
      <c r="F3" s="823"/>
    </row>
    <row r="4" spans="1:6" ht="17.25">
      <c r="A4" s="2"/>
      <c r="B4" s="823" t="s">
        <v>3</v>
      </c>
      <c r="C4" s="823"/>
      <c r="D4" s="823"/>
      <c r="E4" s="823"/>
      <c r="F4" s="823"/>
    </row>
    <row r="5" spans="1:6" ht="12.75">
      <c r="A5" s="5"/>
      <c r="B5" s="6"/>
      <c r="C5" s="5"/>
      <c r="D5" s="5"/>
      <c r="E5" s="6"/>
      <c r="F5" s="6"/>
    </row>
    <row r="6" spans="1:6" ht="12.75">
      <c r="A6" s="824" t="s">
        <v>4</v>
      </c>
      <c r="B6" s="824"/>
      <c r="C6" s="824"/>
      <c r="D6" s="824"/>
      <c r="E6" s="824"/>
      <c r="F6" s="824"/>
    </row>
    <row r="8" spans="1:6" ht="30" customHeight="1">
      <c r="A8" s="857" t="s">
        <v>450</v>
      </c>
      <c r="B8" s="857"/>
      <c r="C8" s="857"/>
      <c r="D8" s="857"/>
      <c r="E8" s="857"/>
      <c r="F8" s="857"/>
    </row>
    <row r="9" spans="1:6" s="642" customFormat="1" ht="12.75">
      <c r="A9" s="640"/>
      <c r="B9" s="641"/>
      <c r="C9" s="192"/>
      <c r="D9" s="192"/>
    </row>
    <row r="10" spans="1:6" s="642" customFormat="1" ht="12.75">
      <c r="A10" s="643" t="s">
        <v>175</v>
      </c>
      <c r="B10" s="641"/>
      <c r="C10" s="192"/>
      <c r="D10" s="192"/>
    </row>
    <row r="11" spans="1:6">
      <c r="A11" s="294"/>
      <c r="B11" s="294" t="s">
        <v>438</v>
      </c>
      <c r="C11" s="294"/>
      <c r="D11" s="294"/>
      <c r="E11" s="296"/>
      <c r="F11" s="296" t="s">
        <v>461</v>
      </c>
    </row>
    <row r="12" spans="1:6">
      <c r="A12" s="858" t="s">
        <v>176</v>
      </c>
      <c r="B12" s="859" t="s">
        <v>177</v>
      </c>
      <c r="C12" s="859" t="s">
        <v>178</v>
      </c>
      <c r="D12" s="860" t="s">
        <v>179</v>
      </c>
      <c r="E12" s="861"/>
      <c r="F12" s="861"/>
    </row>
    <row r="13" spans="1:6">
      <c r="A13" s="858"/>
      <c r="B13" s="859"/>
      <c r="C13" s="859"/>
      <c r="D13" s="860"/>
      <c r="E13" s="198" t="s">
        <v>180</v>
      </c>
      <c r="F13" s="198" t="s">
        <v>181</v>
      </c>
    </row>
    <row r="14" spans="1:6">
      <c r="A14" s="64">
        <v>1</v>
      </c>
      <c r="B14" s="64">
        <v>3</v>
      </c>
      <c r="C14" s="64">
        <v>4</v>
      </c>
      <c r="D14" s="64">
        <v>5</v>
      </c>
      <c r="E14" s="199">
        <v>15</v>
      </c>
      <c r="F14" s="199">
        <v>16</v>
      </c>
    </row>
    <row r="15" spans="1:6" ht="15.75" customHeight="1">
      <c r="A15" s="64"/>
      <c r="B15" s="200" t="s">
        <v>182</v>
      </c>
      <c r="C15" s="64"/>
      <c r="D15" s="64"/>
      <c r="E15" s="199"/>
      <c r="F15" s="199"/>
    </row>
    <row r="16" spans="1:6" ht="15.75" customHeight="1">
      <c r="A16" s="76">
        <v>1</v>
      </c>
      <c r="B16" s="659" t="s">
        <v>439</v>
      </c>
      <c r="C16" s="30" t="s">
        <v>22</v>
      </c>
      <c r="D16" s="75">
        <v>4.4859999999999998</v>
      </c>
      <c r="E16" s="147">
        <v>18.413921000000002</v>
      </c>
      <c r="F16" s="68">
        <f>D16*E16</f>
        <v>82.604849606000002</v>
      </c>
    </row>
    <row r="17" spans="1:9" ht="15.75" customHeight="1">
      <c r="A17" s="76">
        <v>2</v>
      </c>
      <c r="B17" s="658" t="s">
        <v>184</v>
      </c>
      <c r="C17" s="147" t="s">
        <v>62</v>
      </c>
      <c r="D17" s="75">
        <v>0.78600000000000003</v>
      </c>
      <c r="E17" s="147">
        <v>22.334092999999999</v>
      </c>
      <c r="F17" s="68">
        <f>D17*E17</f>
        <v>17.554597097999999</v>
      </c>
      <c r="H17" s="645"/>
    </row>
    <row r="18" spans="1:9" ht="15.75" customHeight="1">
      <c r="A18" s="76">
        <v>3</v>
      </c>
      <c r="B18" s="659" t="s">
        <v>185</v>
      </c>
      <c r="C18" s="30" t="s">
        <v>25</v>
      </c>
      <c r="D18" s="75">
        <v>1.3939999999999999</v>
      </c>
      <c r="E18" s="68">
        <v>22.542038400000003</v>
      </c>
      <c r="F18" s="68">
        <f>D18*E18</f>
        <v>31.423601529600003</v>
      </c>
    </row>
    <row r="19" spans="1:9" ht="15.75" customHeight="1">
      <c r="A19" s="76">
        <v>4</v>
      </c>
      <c r="B19" s="660" t="s">
        <v>451</v>
      </c>
      <c r="C19" s="30" t="s">
        <v>187</v>
      </c>
      <c r="D19" s="75">
        <v>8.0500000000000007</v>
      </c>
      <c r="E19" s="68">
        <v>0.40447570000000005</v>
      </c>
      <c r="F19" s="68">
        <f>E19*D19</f>
        <v>3.2560293850000006</v>
      </c>
    </row>
    <row r="20" spans="1:9" ht="15.75" customHeight="1">
      <c r="A20" s="30">
        <v>5</v>
      </c>
      <c r="B20" s="99" t="s">
        <v>188</v>
      </c>
      <c r="C20" s="76" t="s">
        <v>38</v>
      </c>
      <c r="D20" s="75">
        <v>8.0500000000000007</v>
      </c>
      <c r="E20" s="68">
        <v>1.1178726000000001</v>
      </c>
      <c r="F20" s="68">
        <f>E20*D20</f>
        <v>8.9988744300000008</v>
      </c>
    </row>
    <row r="21" spans="1:9" ht="15.75" customHeight="1">
      <c r="A21" s="30"/>
      <c r="B21" s="661" t="s">
        <v>189</v>
      </c>
      <c r="C21" s="76"/>
      <c r="D21" s="75"/>
      <c r="E21" s="68"/>
      <c r="F21" s="68"/>
    </row>
    <row r="22" spans="1:9" ht="15.75" customHeight="1">
      <c r="A22" s="76">
        <v>1</v>
      </c>
      <c r="B22" s="662" t="s">
        <v>190</v>
      </c>
      <c r="C22" s="30" t="s">
        <v>25</v>
      </c>
      <c r="D22" s="75">
        <v>1.3939999999999999</v>
      </c>
      <c r="E22" s="68">
        <v>161.1869712903744</v>
      </c>
      <c r="F22" s="68">
        <f>D22*E22</f>
        <v>224.69463797878191</v>
      </c>
    </row>
    <row r="23" spans="1:9" ht="15.75" customHeight="1">
      <c r="A23" s="76"/>
      <c r="B23" s="29" t="s">
        <v>440</v>
      </c>
      <c r="C23" s="76"/>
      <c r="D23" s="75"/>
      <c r="E23" s="68"/>
      <c r="F23" s="68"/>
    </row>
    <row r="24" spans="1:9" ht="15.75" customHeight="1">
      <c r="A24" s="76"/>
      <c r="B24" s="99" t="s">
        <v>441</v>
      </c>
      <c r="C24" s="76"/>
      <c r="D24" s="75"/>
      <c r="E24" s="68"/>
      <c r="F24" s="68"/>
    </row>
    <row r="25" spans="1:9" ht="15.75" customHeight="1">
      <c r="A25" s="650" t="s">
        <v>339</v>
      </c>
      <c r="B25" s="29" t="s">
        <v>340</v>
      </c>
      <c r="C25" s="30" t="s">
        <v>38</v>
      </c>
      <c r="D25" s="75">
        <v>1.7999999999999999E-2</v>
      </c>
      <c r="E25" s="33">
        <v>406.42346556000001</v>
      </c>
      <c r="F25" s="33">
        <f>D25*E25</f>
        <v>7.3156223800799998</v>
      </c>
    </row>
    <row r="26" spans="1:9" ht="15.75" customHeight="1">
      <c r="A26" s="76">
        <v>3</v>
      </c>
      <c r="B26" s="29" t="s">
        <v>191</v>
      </c>
      <c r="C26" s="30" t="s">
        <v>22</v>
      </c>
      <c r="D26" s="75">
        <v>4.4859999999999998</v>
      </c>
      <c r="E26" s="68">
        <v>394.64532720400001</v>
      </c>
      <c r="F26" s="68">
        <f>D26*E26</f>
        <v>1770.3789378371439</v>
      </c>
      <c r="I26" s="645"/>
    </row>
    <row r="27" spans="1:9" ht="23.25" customHeight="1">
      <c r="A27" s="76"/>
      <c r="B27" s="662" t="s">
        <v>342</v>
      </c>
      <c r="C27" s="30"/>
      <c r="D27" s="32"/>
      <c r="E27" s="68"/>
      <c r="F27" s="68"/>
    </row>
    <row r="28" spans="1:9" ht="15.75" customHeight="1">
      <c r="A28" s="30">
        <v>4</v>
      </c>
      <c r="B28" s="29" t="s">
        <v>364</v>
      </c>
      <c r="C28" s="30" t="s">
        <v>25</v>
      </c>
      <c r="D28" s="32">
        <v>3.9</v>
      </c>
      <c r="E28" s="33">
        <v>127.46454877799999</v>
      </c>
      <c r="F28" s="33">
        <f>E28*D28</f>
        <v>497.11174023419994</v>
      </c>
    </row>
    <row r="29" spans="1:9" ht="15.75" customHeight="1">
      <c r="A29" s="76">
        <v>5</v>
      </c>
      <c r="B29" s="663" t="s">
        <v>194</v>
      </c>
      <c r="C29" s="522" t="s">
        <v>42</v>
      </c>
      <c r="D29" s="32">
        <v>0.23799999999999999</v>
      </c>
      <c r="E29" s="68">
        <v>335.0437508</v>
      </c>
      <c r="F29" s="68">
        <f>D29*E29</f>
        <v>79.740412690399992</v>
      </c>
    </row>
    <row r="30" spans="1:9" ht="15.75" customHeight="1">
      <c r="A30" s="30">
        <v>6</v>
      </c>
      <c r="B30" s="29" t="s">
        <v>195</v>
      </c>
      <c r="C30" s="30" t="s">
        <v>62</v>
      </c>
      <c r="D30" s="32">
        <v>1.018</v>
      </c>
      <c r="E30" s="33">
        <v>487.80899447199999</v>
      </c>
      <c r="F30" s="33">
        <f>E30*D30</f>
        <v>496.58955637249602</v>
      </c>
    </row>
    <row r="31" spans="1:9" ht="15.75" customHeight="1">
      <c r="A31" s="30"/>
      <c r="B31" s="662" t="s">
        <v>196</v>
      </c>
      <c r="C31" s="30"/>
      <c r="D31" s="32"/>
      <c r="E31" s="33"/>
      <c r="F31" s="33"/>
    </row>
    <row r="32" spans="1:9" ht="15.75" customHeight="1">
      <c r="A32" s="30">
        <v>7</v>
      </c>
      <c r="B32" s="29" t="s">
        <v>361</v>
      </c>
      <c r="C32" s="30" t="s">
        <v>25</v>
      </c>
      <c r="D32" s="32">
        <v>2.37</v>
      </c>
      <c r="E32" s="68">
        <v>127.46454877799999</v>
      </c>
      <c r="F32" s="68">
        <f>D32*E32</f>
        <v>302.09098060385998</v>
      </c>
    </row>
    <row r="33" spans="1:9" ht="15.75" customHeight="1">
      <c r="A33" s="30">
        <v>8</v>
      </c>
      <c r="B33" s="29" t="s">
        <v>365</v>
      </c>
      <c r="C33" s="30" t="s">
        <v>271</v>
      </c>
      <c r="D33" s="32">
        <v>0.5</v>
      </c>
      <c r="E33" s="68">
        <v>35.3731048</v>
      </c>
      <c r="F33" s="68">
        <f t="shared" ref="F33:F38" si="0">E33*D33</f>
        <v>17.6865524</v>
      </c>
    </row>
    <row r="34" spans="1:9" ht="15.75" customHeight="1">
      <c r="A34" s="30">
        <v>9</v>
      </c>
      <c r="B34" s="29" t="s">
        <v>366</v>
      </c>
      <c r="C34" s="30" t="s">
        <v>187</v>
      </c>
      <c r="D34" s="154">
        <v>1.8200000000000001E-2</v>
      </c>
      <c r="E34" s="68">
        <v>415.36539468000001</v>
      </c>
      <c r="F34" s="68">
        <f t="shared" si="0"/>
        <v>7.5596501831760001</v>
      </c>
    </row>
    <row r="35" spans="1:9" ht="15.75" customHeight="1">
      <c r="A35" s="30">
        <v>10</v>
      </c>
      <c r="B35" s="29" t="s">
        <v>367</v>
      </c>
      <c r="C35" s="30" t="s">
        <v>264</v>
      </c>
      <c r="D35" s="32">
        <v>2E-3</v>
      </c>
      <c r="E35" s="68">
        <v>104.74474663999999</v>
      </c>
      <c r="F35" s="68">
        <f t="shared" si="0"/>
        <v>0.20948949327999999</v>
      </c>
    </row>
    <row r="36" spans="1:9" ht="27" customHeight="1">
      <c r="A36" s="30">
        <v>11</v>
      </c>
      <c r="B36" s="662" t="s">
        <v>369</v>
      </c>
      <c r="C36" s="30" t="s">
        <v>347</v>
      </c>
      <c r="D36" s="32">
        <v>48</v>
      </c>
      <c r="E36" s="68">
        <v>1.023437148</v>
      </c>
      <c r="F36" s="68">
        <f t="shared" si="0"/>
        <v>49.124983103999995</v>
      </c>
    </row>
    <row r="37" spans="1:9" ht="15.75" customHeight="1">
      <c r="A37" s="30">
        <v>12</v>
      </c>
      <c r="B37" s="662" t="s">
        <v>353</v>
      </c>
      <c r="C37" s="64" t="s">
        <v>452</v>
      </c>
      <c r="D37" s="314">
        <v>18</v>
      </c>
      <c r="E37" s="68">
        <v>2.4226551912000005</v>
      </c>
      <c r="F37" s="68">
        <f t="shared" si="0"/>
        <v>43.607793441600009</v>
      </c>
    </row>
    <row r="38" spans="1:9" s="645" customFormat="1" ht="15.75" customHeight="1">
      <c r="A38" s="653" t="s">
        <v>442</v>
      </c>
      <c r="B38" s="658" t="s">
        <v>199</v>
      </c>
      <c r="C38" s="147" t="s">
        <v>200</v>
      </c>
      <c r="D38" s="667">
        <v>6.73</v>
      </c>
      <c r="E38" s="33">
        <v>10.290126436000001</v>
      </c>
      <c r="F38" s="33">
        <f t="shared" si="0"/>
        <v>69.252550914280008</v>
      </c>
    </row>
    <row r="39" spans="1:9" s="647" customFormat="1" ht="15.75" customHeight="1">
      <c r="A39" s="653"/>
      <c r="B39" s="658" t="s">
        <v>201</v>
      </c>
      <c r="C39" s="147"/>
      <c r="D39" s="667"/>
      <c r="E39" s="147"/>
      <c r="F39" s="147"/>
    </row>
    <row r="40" spans="1:9" s="645" customFormat="1" ht="15.75" customHeight="1">
      <c r="A40" s="653" t="s">
        <v>453</v>
      </c>
      <c r="B40" s="658" t="s">
        <v>203</v>
      </c>
      <c r="C40" s="147" t="s">
        <v>88</v>
      </c>
      <c r="D40" s="667">
        <v>5.13</v>
      </c>
      <c r="E40" s="33">
        <v>33.26331124</v>
      </c>
      <c r="F40" s="33">
        <f>E40*D40</f>
        <v>170.6407866612</v>
      </c>
    </row>
    <row r="41" spans="1:9" s="647" customFormat="1" ht="15.75" customHeight="1">
      <c r="A41" s="653"/>
      <c r="B41" s="658" t="s">
        <v>201</v>
      </c>
      <c r="C41" s="147"/>
      <c r="D41" s="667"/>
      <c r="E41" s="147"/>
      <c r="F41" s="147"/>
    </row>
    <row r="42" spans="1:9" ht="15.75" customHeight="1">
      <c r="A42" s="76">
        <v>15</v>
      </c>
      <c r="B42" s="662" t="s">
        <v>204</v>
      </c>
      <c r="C42" s="24" t="s">
        <v>140</v>
      </c>
      <c r="D42" s="75">
        <v>4</v>
      </c>
      <c r="E42" s="68">
        <v>100.6037810656</v>
      </c>
      <c r="F42" s="68">
        <f>D42*E42</f>
        <v>402.41512426240001</v>
      </c>
    </row>
    <row r="43" spans="1:9" s="304" customFormat="1" ht="15.75" customHeight="1">
      <c r="A43" s="390">
        <v>16</v>
      </c>
      <c r="B43" s="665" t="s">
        <v>351</v>
      </c>
      <c r="C43" s="390" t="s">
        <v>206</v>
      </c>
      <c r="D43" s="32">
        <v>7</v>
      </c>
      <c r="E43" s="33">
        <v>38.1</v>
      </c>
      <c r="F43" s="33">
        <f>E43*D43</f>
        <v>266.7</v>
      </c>
    </row>
    <row r="44" spans="1:9" s="304" customFormat="1" ht="15.75" customHeight="1">
      <c r="A44" s="390"/>
      <c r="B44" s="398" t="s">
        <v>207</v>
      </c>
      <c r="C44" s="390"/>
      <c r="D44" s="32"/>
      <c r="E44" s="33"/>
      <c r="F44" s="33"/>
    </row>
    <row r="45" spans="1:9" s="304" customFormat="1" ht="15.75" customHeight="1">
      <c r="A45" s="390"/>
      <c r="B45" s="398" t="s">
        <v>208</v>
      </c>
      <c r="C45" s="390"/>
      <c r="D45" s="32"/>
      <c r="E45" s="33"/>
      <c r="F45" s="33"/>
    </row>
    <row r="46" spans="1:9" s="304" customFormat="1" ht="15.75" customHeight="1">
      <c r="A46" s="390"/>
      <c r="B46" s="655" t="s">
        <v>210</v>
      </c>
      <c r="C46" s="390"/>
      <c r="D46" s="310"/>
      <c r="E46" s="33"/>
      <c r="F46" s="33"/>
    </row>
    <row r="47" spans="1:9" s="304" customFormat="1" ht="26.25" customHeight="1">
      <c r="A47" s="316">
        <v>1</v>
      </c>
      <c r="B47" s="319" t="s">
        <v>219</v>
      </c>
      <c r="C47" s="320" t="s">
        <v>22</v>
      </c>
      <c r="D47" s="318">
        <v>0.185</v>
      </c>
      <c r="E47" s="310">
        <v>16.343251200000001</v>
      </c>
      <c r="F47" s="310">
        <f>D47*E47</f>
        <v>3.023501472</v>
      </c>
      <c r="I47" s="304">
        <v>1.212372</v>
      </c>
    </row>
    <row r="48" spans="1:9" s="304" customFormat="1" ht="15.75" customHeight="1">
      <c r="A48" s="579">
        <v>2</v>
      </c>
      <c r="B48" s="317" t="s">
        <v>217</v>
      </c>
      <c r="C48" s="316" t="s">
        <v>22</v>
      </c>
      <c r="D48" s="318">
        <v>0.08</v>
      </c>
      <c r="E48" s="310">
        <v>108.457695</v>
      </c>
      <c r="F48" s="310">
        <f>D48*E48</f>
        <v>8.6766155999999999</v>
      </c>
    </row>
    <row r="49" spans="1:6" s="304" customFormat="1" ht="29.25" customHeight="1">
      <c r="A49" s="316">
        <v>3</v>
      </c>
      <c r="B49" s="319" t="s">
        <v>218</v>
      </c>
      <c r="C49" s="316" t="s">
        <v>22</v>
      </c>
      <c r="D49" s="318">
        <v>0.17</v>
      </c>
      <c r="E49" s="310">
        <v>182.31847500000003</v>
      </c>
      <c r="F49" s="310">
        <f>D49*E49</f>
        <v>30.994140750000007</v>
      </c>
    </row>
    <row r="50" spans="1:6" s="304" customFormat="1" ht="15.75" customHeight="1">
      <c r="A50" s="316">
        <v>4</v>
      </c>
      <c r="B50" s="317" t="s">
        <v>227</v>
      </c>
      <c r="C50" s="316" t="s">
        <v>38</v>
      </c>
      <c r="D50" s="318">
        <v>0.6</v>
      </c>
      <c r="E50" s="310">
        <v>1.4244579000000002</v>
      </c>
      <c r="F50" s="310">
        <f>E50*D50</f>
        <v>0.8546747400000001</v>
      </c>
    </row>
    <row r="51" spans="1:6" s="304" customFormat="1" ht="15.75" customHeight="1">
      <c r="A51" s="579">
        <v>5</v>
      </c>
      <c r="B51" s="312" t="s">
        <v>228</v>
      </c>
      <c r="C51" s="316" t="s">
        <v>187</v>
      </c>
      <c r="D51" s="318">
        <v>0.6</v>
      </c>
      <c r="E51" s="310">
        <v>0.40447570000000005</v>
      </c>
      <c r="F51" s="310">
        <f>E51*D51</f>
        <v>0.24268542000000001</v>
      </c>
    </row>
    <row r="52" spans="1:6" s="304" customFormat="1" ht="15.75" customHeight="1">
      <c r="A52" s="316">
        <v>6</v>
      </c>
      <c r="B52" s="312" t="s">
        <v>229</v>
      </c>
      <c r="C52" s="316" t="s">
        <v>38</v>
      </c>
      <c r="D52" s="318">
        <v>0.6</v>
      </c>
      <c r="E52" s="310">
        <v>1.1178726000000001</v>
      </c>
      <c r="F52" s="310">
        <f>E52*D52</f>
        <v>0.67072356</v>
      </c>
    </row>
    <row r="53" spans="1:6" s="304" customFormat="1" ht="15.75" customHeight="1">
      <c r="A53" s="316"/>
      <c r="B53" s="656" t="s">
        <v>444</v>
      </c>
      <c r="C53" s="312"/>
      <c r="D53" s="318"/>
      <c r="E53" s="310"/>
      <c r="F53" s="310"/>
    </row>
    <row r="54" spans="1:6" s="304" customFormat="1" ht="31.5" customHeight="1">
      <c r="A54" s="316">
        <v>1</v>
      </c>
      <c r="B54" s="317" t="s">
        <v>237</v>
      </c>
      <c r="C54" s="347" t="s">
        <v>92</v>
      </c>
      <c r="D54" s="318">
        <v>8</v>
      </c>
      <c r="E54" s="310">
        <v>59.345609400000001</v>
      </c>
      <c r="F54" s="310">
        <f>+E54*D54</f>
        <v>474.76487520000001</v>
      </c>
    </row>
    <row r="55" spans="1:6" s="304" customFormat="1" ht="15.75" customHeight="1">
      <c r="A55" s="862">
        <v>2</v>
      </c>
      <c r="B55" s="856" t="s">
        <v>239</v>
      </c>
      <c r="C55" s="347" t="s">
        <v>92</v>
      </c>
      <c r="D55" s="318">
        <v>17.600000000000001</v>
      </c>
      <c r="E55" s="310">
        <v>28.78171128</v>
      </c>
      <c r="F55" s="310">
        <f>+E55*D55</f>
        <v>506.55811852800002</v>
      </c>
    </row>
    <row r="56" spans="1:6" s="304" customFormat="1" ht="23.25" customHeight="1">
      <c r="A56" s="862"/>
      <c r="B56" s="856"/>
      <c r="C56" s="320"/>
      <c r="D56" s="318"/>
      <c r="E56" s="310"/>
      <c r="F56" s="310"/>
    </row>
    <row r="57" spans="1:6" s="304" customFormat="1" ht="15.75" customHeight="1">
      <c r="A57" s="316">
        <v>3</v>
      </c>
      <c r="B57" s="580" t="s">
        <v>445</v>
      </c>
      <c r="C57" s="347" t="s">
        <v>245</v>
      </c>
      <c r="D57" s="318">
        <v>0.12</v>
      </c>
      <c r="E57" s="310">
        <v>56.336514498800007</v>
      </c>
      <c r="F57" s="310">
        <f>E57*D57</f>
        <v>6.7603817398560002</v>
      </c>
    </row>
    <row r="58" spans="1:6" ht="15.75" customHeight="1">
      <c r="A58" s="316"/>
      <c r="B58" s="656" t="s">
        <v>446</v>
      </c>
      <c r="C58" s="312"/>
      <c r="D58" s="318"/>
      <c r="E58" s="310"/>
      <c r="F58" s="310"/>
    </row>
    <row r="59" spans="1:6" ht="15.75" customHeight="1">
      <c r="A59" s="855">
        <v>1</v>
      </c>
      <c r="B59" s="856" t="s">
        <v>261</v>
      </c>
      <c r="C59" s="657" t="s">
        <v>88</v>
      </c>
      <c r="D59" s="318">
        <v>0.11</v>
      </c>
      <c r="E59" s="310">
        <v>496.01233516439999</v>
      </c>
      <c r="F59" s="310">
        <f>E59*D59</f>
        <v>54.561356868083998</v>
      </c>
    </row>
    <row r="60" spans="1:6" ht="15.75" customHeight="1">
      <c r="A60" s="855"/>
      <c r="B60" s="856"/>
      <c r="C60" s="316"/>
      <c r="D60" s="318"/>
      <c r="E60" s="310"/>
      <c r="F60" s="310"/>
    </row>
    <row r="61" spans="1:6" ht="15.75" customHeight="1">
      <c r="A61" s="855">
        <v>2</v>
      </c>
      <c r="B61" s="317" t="s">
        <v>454</v>
      </c>
      <c r="C61" s="316" t="s">
        <v>22</v>
      </c>
      <c r="D61" s="318">
        <v>0.11</v>
      </c>
      <c r="E61" s="310">
        <v>88.812569640000007</v>
      </c>
      <c r="F61" s="310">
        <f>E61*D61</f>
        <v>9.7693826604000016</v>
      </c>
    </row>
    <row r="62" spans="1:6" ht="15.75" customHeight="1">
      <c r="A62" s="855"/>
      <c r="B62" s="317"/>
      <c r="C62" s="316"/>
      <c r="D62" s="318"/>
      <c r="E62" s="310"/>
      <c r="F62" s="310"/>
    </row>
    <row r="63" spans="1:6" ht="15.75" customHeight="1">
      <c r="A63" s="29"/>
      <c r="B63" s="155" t="s">
        <v>168</v>
      </c>
      <c r="C63" s="30"/>
      <c r="D63" s="316"/>
      <c r="E63" s="30"/>
      <c r="F63" s="310">
        <f>SUM(F16:F62)</f>
        <v>5645.8332271438376</v>
      </c>
    </row>
    <row r="64" spans="1:6" ht="15.75" customHeight="1">
      <c r="A64" s="29"/>
      <c r="B64" s="155" t="s">
        <v>448</v>
      </c>
      <c r="C64" s="30"/>
      <c r="D64" s="316"/>
      <c r="E64" s="30"/>
      <c r="F64" s="33">
        <f>F63*13.3%</f>
        <v>750.89581921013041</v>
      </c>
    </row>
    <row r="65" spans="1:6" ht="15.75" customHeight="1">
      <c r="A65" s="29"/>
      <c r="B65" s="155" t="s">
        <v>168</v>
      </c>
      <c r="C65" s="30"/>
      <c r="D65" s="316"/>
      <c r="E65" s="30"/>
      <c r="F65" s="33">
        <f>F63+F64</f>
        <v>6396.7290463539684</v>
      </c>
    </row>
    <row r="66" spans="1:6" ht="15.75" customHeight="1">
      <c r="A66" s="29"/>
      <c r="B66" s="155" t="s">
        <v>449</v>
      </c>
      <c r="C66" s="30"/>
      <c r="D66" s="316"/>
      <c r="E66" s="30"/>
      <c r="F66" s="33">
        <f>F65*11%</f>
        <v>703.64019509893649</v>
      </c>
    </row>
    <row r="67" spans="1:6" ht="15.75" customHeight="1">
      <c r="A67" s="29"/>
      <c r="B67" s="648" t="s">
        <v>168</v>
      </c>
      <c r="C67" s="30"/>
      <c r="D67" s="316"/>
      <c r="E67" s="30"/>
      <c r="F67" s="33">
        <f>F65+F66</f>
        <v>7100.369241452905</v>
      </c>
    </row>
    <row r="68" spans="1:6" ht="15.75" customHeight="1">
      <c r="A68" s="29"/>
      <c r="B68" s="184" t="s">
        <v>167</v>
      </c>
      <c r="C68" s="238"/>
      <c r="D68" s="214"/>
      <c r="E68" s="214"/>
      <c r="F68" s="185">
        <f>F67*0.75%</f>
        <v>53.252769310896788</v>
      </c>
    </row>
    <row r="69" spans="1:6" ht="15.75" customHeight="1">
      <c r="A69" s="29"/>
      <c r="B69" s="186" t="s">
        <v>168</v>
      </c>
      <c r="C69" s="238"/>
      <c r="D69" s="214"/>
      <c r="E69" s="214"/>
      <c r="F69" s="185">
        <f>SUM(F67:F68)</f>
        <v>7153.6220107638019</v>
      </c>
    </row>
    <row r="70" spans="1:6" ht="15.75" customHeight="1">
      <c r="A70" s="29"/>
      <c r="B70" s="184" t="s">
        <v>169</v>
      </c>
      <c r="C70" s="238"/>
      <c r="D70" s="214"/>
      <c r="E70" s="214"/>
      <c r="F70" s="185">
        <f>F69*0.4%</f>
        <v>28.614488043055207</v>
      </c>
    </row>
    <row r="71" spans="1:6" ht="15.75" customHeight="1">
      <c r="A71" s="29"/>
      <c r="B71" s="184" t="s">
        <v>171</v>
      </c>
      <c r="C71" s="238"/>
      <c r="D71" s="214"/>
      <c r="E71" s="214"/>
      <c r="F71" s="185">
        <f>F69*0.15%</f>
        <v>10.730433016145703</v>
      </c>
    </row>
    <row r="72" spans="1:6" ht="15.75" customHeight="1">
      <c r="A72" s="29"/>
      <c r="B72" s="187" t="s">
        <v>458</v>
      </c>
      <c r="C72" s="238"/>
      <c r="D72" s="214"/>
      <c r="E72" s="214"/>
      <c r="F72" s="185">
        <f>F69*1%</f>
        <v>71.536220107638016</v>
      </c>
    </row>
    <row r="73" spans="1:6" ht="15.75" customHeight="1">
      <c r="A73" s="29"/>
      <c r="B73" s="186" t="s">
        <v>168</v>
      </c>
      <c r="C73" s="238"/>
      <c r="D73" s="214"/>
      <c r="E73" s="214"/>
      <c r="F73" s="185">
        <f>SUM(F69:F72)</f>
        <v>7264.5031519306413</v>
      </c>
    </row>
    <row r="74" spans="1:6" ht="15.75" customHeight="1">
      <c r="A74" s="29"/>
      <c r="B74" s="184" t="s">
        <v>172</v>
      </c>
      <c r="C74" s="238"/>
      <c r="D74" s="214"/>
      <c r="E74" s="214"/>
      <c r="F74" s="185">
        <f>F73*1.5%</f>
        <v>108.96754727895961</v>
      </c>
    </row>
    <row r="75" spans="1:6" ht="15.75" customHeight="1">
      <c r="A75" s="29"/>
      <c r="B75" s="186" t="s">
        <v>168</v>
      </c>
      <c r="C75" s="238"/>
      <c r="D75" s="214"/>
      <c r="E75" s="214"/>
      <c r="F75" s="185">
        <f>SUM(F73:F74)</f>
        <v>7373.4706992096008</v>
      </c>
    </row>
    <row r="76" spans="1:6" ht="15.75" customHeight="1">
      <c r="A76" s="29"/>
      <c r="B76" s="184" t="s">
        <v>173</v>
      </c>
      <c r="C76" s="238"/>
      <c r="D76" s="214"/>
      <c r="E76" s="214"/>
      <c r="F76" s="185">
        <f>F75*20%</f>
        <v>1474.6941398419203</v>
      </c>
    </row>
    <row r="77" spans="1:6" ht="15.75" customHeight="1">
      <c r="A77" s="29"/>
      <c r="B77" s="186" t="s">
        <v>168</v>
      </c>
      <c r="C77" s="238"/>
      <c r="D77" s="214"/>
      <c r="E77" s="214"/>
      <c r="F77" s="188">
        <f>SUM(F75:F76)</f>
        <v>8848.164839051522</v>
      </c>
    </row>
    <row r="79" spans="1:6" ht="13.5">
      <c r="A79" s="822" t="s">
        <v>460</v>
      </c>
      <c r="B79" s="822"/>
      <c r="C79" s="822"/>
      <c r="D79" s="822"/>
      <c r="E79" s="822"/>
      <c r="F79" s="822"/>
    </row>
    <row r="82" spans="1:5">
      <c r="A82" s="4" t="s">
        <v>689</v>
      </c>
      <c r="B82" s="1"/>
      <c r="C82" s="1"/>
      <c r="D82" s="1"/>
      <c r="E82" s="1"/>
    </row>
  </sheetData>
  <mergeCells count="17">
    <mergeCell ref="A79:F79"/>
    <mergeCell ref="A8:F8"/>
    <mergeCell ref="A12:A13"/>
    <mergeCell ref="B12:B13"/>
    <mergeCell ref="C12:C13"/>
    <mergeCell ref="D12:D13"/>
    <mergeCell ref="E12:F12"/>
    <mergeCell ref="A55:A56"/>
    <mergeCell ref="B55:B56"/>
    <mergeCell ref="A59:A60"/>
    <mergeCell ref="B59:B60"/>
    <mergeCell ref="A61:A62"/>
    <mergeCell ref="C1:F1"/>
    <mergeCell ref="B2:F2"/>
    <mergeCell ref="B3:F3"/>
    <mergeCell ref="B4:F4"/>
    <mergeCell ref="A6:F6"/>
  </mergeCells>
  <pageMargins left="0" right="0" top="0.3543307086614173" bottom="0.3543307086614173" header="0" footer="0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6"/>
  <sheetViews>
    <sheetView topLeftCell="A52" workbookViewId="0">
      <selection activeCell="A65" sqref="A65:E65"/>
    </sheetView>
  </sheetViews>
  <sheetFormatPr defaultRowHeight="10.5"/>
  <cols>
    <col min="1" max="1" width="5.28515625" style="297" customWidth="1"/>
    <col min="2" max="2" width="48.7109375" style="297" customWidth="1"/>
    <col min="3" max="3" width="9.140625" style="297"/>
    <col min="4" max="5" width="9.140625" style="2"/>
    <col min="6" max="6" width="9.140625" style="2" customWidth="1"/>
    <col min="7" max="16384" width="9.140625" style="297"/>
  </cols>
  <sheetData>
    <row r="1" spans="1:6" ht="16.5">
      <c r="A1" s="2"/>
      <c r="B1" s="3"/>
      <c r="C1" s="823" t="s">
        <v>0</v>
      </c>
      <c r="D1" s="823"/>
      <c r="E1" s="823"/>
      <c r="F1" s="823"/>
    </row>
    <row r="2" spans="1:6" ht="16.5">
      <c r="A2" s="2"/>
      <c r="B2" s="823" t="s">
        <v>1</v>
      </c>
      <c r="C2" s="823"/>
      <c r="D2" s="823"/>
      <c r="E2" s="823"/>
      <c r="F2" s="823"/>
    </row>
    <row r="3" spans="1:6" ht="16.5">
      <c r="A3" s="2"/>
      <c r="B3" s="823" t="s">
        <v>2</v>
      </c>
      <c r="C3" s="823"/>
      <c r="D3" s="823"/>
      <c r="E3" s="823"/>
      <c r="F3" s="823"/>
    </row>
    <row r="4" spans="1:6" ht="17.25">
      <c r="A4" s="2"/>
      <c r="B4" s="823" t="s">
        <v>3</v>
      </c>
      <c r="C4" s="823"/>
      <c r="D4" s="823"/>
      <c r="E4" s="823"/>
      <c r="F4" s="823"/>
    </row>
    <row r="5" spans="1:6" ht="12.75">
      <c r="A5" s="5"/>
      <c r="B5" s="6"/>
      <c r="C5" s="5"/>
      <c r="D5" s="5"/>
      <c r="E5" s="6"/>
      <c r="F5" s="6"/>
    </row>
    <row r="6" spans="1:6" ht="12.75">
      <c r="A6" s="824" t="s">
        <v>4</v>
      </c>
      <c r="B6" s="824"/>
      <c r="C6" s="824"/>
      <c r="D6" s="824"/>
      <c r="E6" s="824"/>
      <c r="F6" s="824"/>
    </row>
    <row r="7" spans="1:6">
      <c r="A7" s="852"/>
      <c r="B7" s="852"/>
      <c r="C7" s="852"/>
      <c r="D7" s="852"/>
      <c r="E7" s="852"/>
      <c r="F7" s="852"/>
    </row>
    <row r="8" spans="1:6" ht="32.25" customHeight="1">
      <c r="A8" s="857" t="s">
        <v>455</v>
      </c>
      <c r="B8" s="857"/>
      <c r="C8" s="857"/>
      <c r="D8" s="857"/>
      <c r="E8" s="857"/>
      <c r="F8" s="857"/>
    </row>
    <row r="9" spans="1:6" s="642" customFormat="1" ht="12.75">
      <c r="A9" s="640"/>
      <c r="B9" s="641"/>
      <c r="C9" s="192"/>
      <c r="D9" s="192"/>
    </row>
    <row r="10" spans="1:6" s="642" customFormat="1" ht="12.75">
      <c r="A10" s="643"/>
      <c r="B10" s="641"/>
      <c r="C10" s="192"/>
      <c r="D10" s="192"/>
    </row>
    <row r="11" spans="1:6">
      <c r="A11" s="294"/>
      <c r="B11" s="294" t="s">
        <v>438</v>
      </c>
      <c r="C11" s="294"/>
      <c r="D11" s="294"/>
      <c r="E11" s="296"/>
      <c r="F11" s="296" t="s">
        <v>461</v>
      </c>
    </row>
    <row r="12" spans="1:6">
      <c r="A12" s="858" t="s">
        <v>176</v>
      </c>
      <c r="B12" s="859" t="s">
        <v>177</v>
      </c>
      <c r="C12" s="859" t="s">
        <v>178</v>
      </c>
      <c r="D12" s="860" t="s">
        <v>179</v>
      </c>
      <c r="E12" s="861"/>
      <c r="F12" s="861"/>
    </row>
    <row r="13" spans="1:6">
      <c r="A13" s="858"/>
      <c r="B13" s="859"/>
      <c r="C13" s="859"/>
      <c r="D13" s="860"/>
      <c r="E13" s="198" t="s">
        <v>180</v>
      </c>
      <c r="F13" s="198" t="s">
        <v>181</v>
      </c>
    </row>
    <row r="14" spans="1:6">
      <c r="A14" s="64">
        <v>1</v>
      </c>
      <c r="B14" s="64">
        <v>3</v>
      </c>
      <c r="C14" s="64">
        <v>4</v>
      </c>
      <c r="D14" s="64">
        <v>5</v>
      </c>
      <c r="E14" s="199">
        <v>15</v>
      </c>
      <c r="F14" s="199">
        <v>16</v>
      </c>
    </row>
    <row r="15" spans="1:6">
      <c r="A15" s="64"/>
      <c r="B15" s="200" t="s">
        <v>182</v>
      </c>
      <c r="C15" s="64"/>
      <c r="D15" s="64"/>
      <c r="E15" s="199"/>
      <c r="F15" s="199"/>
    </row>
    <row r="16" spans="1:6" ht="11.25">
      <c r="A16" s="76">
        <v>1</v>
      </c>
      <c r="B16" s="659" t="s">
        <v>439</v>
      </c>
      <c r="C16" s="30" t="s">
        <v>22</v>
      </c>
      <c r="D16" s="75">
        <v>3.85</v>
      </c>
      <c r="E16" s="147">
        <v>18.413921000000002</v>
      </c>
      <c r="F16" s="68">
        <f>D16*E16</f>
        <v>70.893595850000011</v>
      </c>
    </row>
    <row r="17" spans="1:9">
      <c r="A17" s="76">
        <v>2</v>
      </c>
      <c r="B17" s="658" t="s">
        <v>184</v>
      </c>
      <c r="C17" s="147" t="s">
        <v>62</v>
      </c>
      <c r="D17" s="75">
        <v>0.71</v>
      </c>
      <c r="E17" s="147">
        <v>22.334092999999999</v>
      </c>
      <c r="F17" s="68">
        <f>D17*E17</f>
        <v>15.857206029999999</v>
      </c>
      <c r="H17" s="645"/>
    </row>
    <row r="18" spans="1:9" ht="21" customHeight="1">
      <c r="A18" s="76">
        <v>3</v>
      </c>
      <c r="B18" s="659" t="s">
        <v>185</v>
      </c>
      <c r="C18" s="30" t="s">
        <v>25</v>
      </c>
      <c r="D18" s="75">
        <v>1.2430000000000001</v>
      </c>
      <c r="E18" s="68">
        <v>22.542038400000003</v>
      </c>
      <c r="F18" s="68">
        <f>D18*E18</f>
        <v>28.019753731200005</v>
      </c>
      <c r="I18" s="297">
        <f>1.132*1.05*1.02</f>
        <v>1.212372</v>
      </c>
    </row>
    <row r="19" spans="1:9" ht="24" customHeight="1">
      <c r="A19" s="76">
        <v>4</v>
      </c>
      <c r="B19" s="660" t="s">
        <v>451</v>
      </c>
      <c r="C19" s="30" t="s">
        <v>187</v>
      </c>
      <c r="D19" s="75">
        <v>7.09</v>
      </c>
      <c r="E19" s="68">
        <v>0.40447570000000005</v>
      </c>
      <c r="F19" s="68">
        <f>E19*D19</f>
        <v>2.8677327130000001</v>
      </c>
    </row>
    <row r="20" spans="1:9">
      <c r="A20" s="30">
        <v>5</v>
      </c>
      <c r="B20" s="99" t="s">
        <v>188</v>
      </c>
      <c r="C20" s="76" t="s">
        <v>38</v>
      </c>
      <c r="D20" s="75">
        <v>7.09</v>
      </c>
      <c r="E20" s="68">
        <v>1.1178726000000001</v>
      </c>
      <c r="F20" s="68">
        <f>E20*D20</f>
        <v>7.9257167340000008</v>
      </c>
    </row>
    <row r="21" spans="1:9">
      <c r="A21" s="30"/>
      <c r="B21" s="661" t="s">
        <v>189</v>
      </c>
      <c r="C21" s="76"/>
      <c r="D21" s="75"/>
      <c r="E21" s="68"/>
      <c r="F21" s="68"/>
    </row>
    <row r="22" spans="1:9" ht="11.25">
      <c r="A22" s="76">
        <v>1</v>
      </c>
      <c r="B22" s="662" t="s">
        <v>190</v>
      </c>
      <c r="C22" s="30" t="s">
        <v>25</v>
      </c>
      <c r="D22" s="75">
        <v>1.2430000000000001</v>
      </c>
      <c r="E22" s="68">
        <v>161.1869712903744</v>
      </c>
      <c r="F22" s="68">
        <f>D22*E22</f>
        <v>200.35540531393539</v>
      </c>
    </row>
    <row r="23" spans="1:9">
      <c r="A23" s="76"/>
      <c r="B23" s="29" t="s">
        <v>440</v>
      </c>
      <c r="C23" s="76"/>
      <c r="D23" s="75"/>
      <c r="E23" s="68"/>
      <c r="F23" s="68"/>
    </row>
    <row r="24" spans="1:9">
      <c r="A24" s="76"/>
      <c r="B24" s="99" t="s">
        <v>441</v>
      </c>
      <c r="C24" s="76"/>
      <c r="D24" s="75"/>
      <c r="E24" s="68"/>
      <c r="F24" s="68"/>
    </row>
    <row r="25" spans="1:9">
      <c r="A25" s="650" t="s">
        <v>339</v>
      </c>
      <c r="B25" s="29" t="s">
        <v>340</v>
      </c>
      <c r="C25" s="30" t="s">
        <v>38</v>
      </c>
      <c r="D25" s="75">
        <v>1.7000000000000001E-2</v>
      </c>
      <c r="E25" s="33">
        <v>406.42346556000001</v>
      </c>
      <c r="F25" s="33">
        <f>D25*E25</f>
        <v>6.909198914520001</v>
      </c>
    </row>
    <row r="26" spans="1:9" ht="11.25">
      <c r="A26" s="76">
        <v>3</v>
      </c>
      <c r="B26" s="29" t="s">
        <v>191</v>
      </c>
      <c r="C26" s="30" t="s">
        <v>22</v>
      </c>
      <c r="D26" s="75">
        <v>3.94</v>
      </c>
      <c r="E26" s="68">
        <v>394.64532720400001</v>
      </c>
      <c r="F26" s="68">
        <f>D26*E26</f>
        <v>1554.90258918376</v>
      </c>
      <c r="I26" s="645"/>
    </row>
    <row r="27" spans="1:9" ht="18.75" customHeight="1">
      <c r="A27" s="76"/>
      <c r="B27" s="662" t="s">
        <v>342</v>
      </c>
      <c r="C27" s="30"/>
      <c r="D27" s="32"/>
      <c r="E27" s="68"/>
      <c r="F27" s="68"/>
    </row>
    <row r="28" spans="1:9" ht="11.25">
      <c r="A28" s="30">
        <v>4</v>
      </c>
      <c r="B28" s="29" t="s">
        <v>364</v>
      </c>
      <c r="C28" s="30" t="s">
        <v>25</v>
      </c>
      <c r="D28" s="32">
        <v>3.43</v>
      </c>
      <c r="E28" s="33">
        <v>127.46454877799999</v>
      </c>
      <c r="F28" s="33">
        <f>E28*D28</f>
        <v>437.20340230853998</v>
      </c>
    </row>
    <row r="29" spans="1:9" ht="11.25">
      <c r="A29" s="76">
        <v>5</v>
      </c>
      <c r="B29" s="663" t="s">
        <v>194</v>
      </c>
      <c r="C29" s="522" t="s">
        <v>42</v>
      </c>
      <c r="D29" s="75">
        <v>0.20100000000000001</v>
      </c>
      <c r="E29" s="68">
        <v>335.0437508</v>
      </c>
      <c r="F29" s="68">
        <f>D29*E29</f>
        <v>67.343793910800002</v>
      </c>
    </row>
    <row r="30" spans="1:9">
      <c r="A30" s="30">
        <v>6</v>
      </c>
      <c r="B30" s="29" t="s">
        <v>195</v>
      </c>
      <c r="C30" s="30" t="s">
        <v>62</v>
      </c>
      <c r="D30" s="75">
        <v>0.84599999999999997</v>
      </c>
      <c r="E30" s="33">
        <v>487.80899447199999</v>
      </c>
      <c r="F30" s="33">
        <f>E30*D30</f>
        <v>412.68640932331198</v>
      </c>
    </row>
    <row r="31" spans="1:9" ht="9.75" customHeight="1">
      <c r="A31" s="30"/>
      <c r="B31" s="662" t="s">
        <v>196</v>
      </c>
      <c r="C31" s="30"/>
      <c r="D31" s="75"/>
      <c r="E31" s="33"/>
      <c r="F31" s="33"/>
    </row>
    <row r="32" spans="1:9" ht="11.25">
      <c r="A32" s="30">
        <v>7</v>
      </c>
      <c r="B32" s="29" t="s">
        <v>361</v>
      </c>
      <c r="C32" s="30" t="s">
        <v>25</v>
      </c>
      <c r="D32" s="75">
        <v>1.99</v>
      </c>
      <c r="E32" s="68">
        <v>127.46454877799999</v>
      </c>
      <c r="F32" s="68">
        <f>D32*E32</f>
        <v>253.65445206822</v>
      </c>
    </row>
    <row r="33" spans="1:6">
      <c r="A33" s="30">
        <v>8</v>
      </c>
      <c r="B33" s="29" t="s">
        <v>365</v>
      </c>
      <c r="C33" s="30" t="s">
        <v>271</v>
      </c>
      <c r="D33" s="75">
        <v>0.44</v>
      </c>
      <c r="E33" s="68">
        <v>35.3731048</v>
      </c>
      <c r="F33" s="68">
        <f t="shared" ref="F33:F38" si="0">E33*D33</f>
        <v>15.564166112000001</v>
      </c>
    </row>
    <row r="34" spans="1:6">
      <c r="A34" s="30">
        <v>9</v>
      </c>
      <c r="B34" s="29" t="s">
        <v>366</v>
      </c>
      <c r="C34" s="30" t="s">
        <v>187</v>
      </c>
      <c r="D34" s="66">
        <v>1.3299999999999999E-2</v>
      </c>
      <c r="E34" s="68">
        <v>415.36539468000001</v>
      </c>
      <c r="F34" s="68">
        <f t="shared" si="0"/>
        <v>5.5243597492439998</v>
      </c>
    </row>
    <row r="35" spans="1:6" ht="11.25">
      <c r="A35" s="30">
        <v>10</v>
      </c>
      <c r="B35" s="29" t="s">
        <v>367</v>
      </c>
      <c r="C35" s="30" t="s">
        <v>264</v>
      </c>
      <c r="D35" s="75">
        <v>2E-3</v>
      </c>
      <c r="E35" s="68">
        <v>104.74474663999999</v>
      </c>
      <c r="F35" s="68">
        <f t="shared" si="0"/>
        <v>0.20948949327999999</v>
      </c>
    </row>
    <row r="36" spans="1:6" ht="18" customHeight="1">
      <c r="A36" s="30">
        <v>11</v>
      </c>
      <c r="B36" s="662" t="s">
        <v>369</v>
      </c>
      <c r="C36" s="30" t="s">
        <v>347</v>
      </c>
      <c r="D36" s="75">
        <v>52</v>
      </c>
      <c r="E36" s="68">
        <v>1.023437148</v>
      </c>
      <c r="F36" s="68">
        <f t="shared" si="0"/>
        <v>53.218731695999999</v>
      </c>
    </row>
    <row r="37" spans="1:6" ht="18" customHeight="1">
      <c r="A37" s="30">
        <v>12</v>
      </c>
      <c r="B37" s="662" t="s">
        <v>456</v>
      </c>
      <c r="C37" s="64" t="s">
        <v>452</v>
      </c>
      <c r="D37" s="549">
        <v>6</v>
      </c>
      <c r="E37" s="68">
        <v>2.4226551912000005</v>
      </c>
      <c r="F37" s="68">
        <f t="shared" si="0"/>
        <v>14.535931147200003</v>
      </c>
    </row>
    <row r="38" spans="1:6" s="645" customFormat="1" ht="18" customHeight="1">
      <c r="A38" s="653" t="s">
        <v>442</v>
      </c>
      <c r="B38" s="658" t="s">
        <v>199</v>
      </c>
      <c r="C38" s="147" t="s">
        <v>200</v>
      </c>
      <c r="D38" s="664">
        <v>5.94</v>
      </c>
      <c r="E38" s="33">
        <v>10.290126436000001</v>
      </c>
      <c r="F38" s="33">
        <f t="shared" si="0"/>
        <v>61.123351029840009</v>
      </c>
    </row>
    <row r="39" spans="1:6" s="647" customFormat="1" ht="18" customHeight="1">
      <c r="A39" s="653"/>
      <c r="B39" s="658" t="s">
        <v>201</v>
      </c>
      <c r="C39" s="147"/>
      <c r="D39" s="664"/>
      <c r="E39" s="147"/>
      <c r="F39" s="147"/>
    </row>
    <row r="40" spans="1:6" s="645" customFormat="1" ht="18" customHeight="1">
      <c r="A40" s="653" t="s">
        <v>453</v>
      </c>
      <c r="B40" s="658" t="s">
        <v>203</v>
      </c>
      <c r="C40" s="147" t="s">
        <v>88</v>
      </c>
      <c r="D40" s="664">
        <v>4.4800000000000004</v>
      </c>
      <c r="E40" s="33">
        <v>33.26331124</v>
      </c>
      <c r="F40" s="33">
        <f>E40*D40</f>
        <v>149.01963435520003</v>
      </c>
    </row>
    <row r="41" spans="1:6" s="647" customFormat="1" ht="18" customHeight="1">
      <c r="A41" s="653"/>
      <c r="B41" s="658" t="s">
        <v>201</v>
      </c>
      <c r="C41" s="147"/>
      <c r="D41" s="664"/>
      <c r="E41" s="147"/>
      <c r="F41" s="147"/>
    </row>
    <row r="42" spans="1:6" ht="18" customHeight="1">
      <c r="A42" s="76">
        <v>15</v>
      </c>
      <c r="B42" s="662" t="s">
        <v>204</v>
      </c>
      <c r="C42" s="24" t="s">
        <v>140</v>
      </c>
      <c r="D42" s="75">
        <v>2</v>
      </c>
      <c r="E42" s="68">
        <v>100.6037810656</v>
      </c>
      <c r="F42" s="68">
        <f>D42*E42</f>
        <v>201.20756213120001</v>
      </c>
    </row>
    <row r="43" spans="1:6" s="304" customFormat="1" ht="18" customHeight="1">
      <c r="A43" s="390">
        <v>16</v>
      </c>
      <c r="B43" s="665" t="s">
        <v>457</v>
      </c>
      <c r="C43" s="390" t="s">
        <v>206</v>
      </c>
      <c r="D43" s="32">
        <v>6</v>
      </c>
      <c r="E43" s="33">
        <v>32.5</v>
      </c>
      <c r="F43" s="33">
        <f>E43*D43</f>
        <v>195</v>
      </c>
    </row>
    <row r="44" spans="1:6" s="304" customFormat="1">
      <c r="A44" s="390"/>
      <c r="B44" s="398" t="s">
        <v>207</v>
      </c>
      <c r="C44" s="390"/>
      <c r="D44" s="32"/>
      <c r="E44" s="33"/>
      <c r="F44" s="33"/>
    </row>
    <row r="45" spans="1:6" s="304" customFormat="1">
      <c r="A45" s="390"/>
      <c r="B45" s="398" t="s">
        <v>208</v>
      </c>
      <c r="C45" s="390"/>
      <c r="D45" s="32"/>
      <c r="E45" s="33"/>
      <c r="F45" s="33"/>
    </row>
    <row r="46" spans="1:6">
      <c r="A46" s="29"/>
      <c r="B46" s="29" t="s">
        <v>165</v>
      </c>
      <c r="C46" s="99"/>
      <c r="D46" s="76"/>
      <c r="E46" s="33"/>
      <c r="F46" s="33">
        <f>SUM(F16:F45)</f>
        <v>3754.0224817952512</v>
      </c>
    </row>
    <row r="47" spans="1:6">
      <c r="A47" s="29"/>
      <c r="B47" s="29" t="s">
        <v>164</v>
      </c>
      <c r="C47" s="30"/>
      <c r="D47" s="30"/>
      <c r="E47" s="33"/>
      <c r="F47" s="33">
        <f>F46*13.3%</f>
        <v>499.28499007876843</v>
      </c>
    </row>
    <row r="48" spans="1:6">
      <c r="A48" s="29"/>
      <c r="B48" s="29" t="s">
        <v>165</v>
      </c>
      <c r="C48" s="30"/>
      <c r="D48" s="30"/>
      <c r="E48" s="33"/>
      <c r="F48" s="33">
        <f>F46+F47</f>
        <v>4253.3074718740199</v>
      </c>
    </row>
    <row r="49" spans="1:10">
      <c r="A49" s="29"/>
      <c r="B49" s="29" t="s">
        <v>166</v>
      </c>
      <c r="C49" s="30"/>
      <c r="D49" s="30"/>
      <c r="E49" s="33"/>
      <c r="F49" s="33">
        <f>F48*11%</f>
        <v>467.86382190614222</v>
      </c>
    </row>
    <row r="50" spans="1:10">
      <c r="A50" s="29"/>
      <c r="B50" s="29" t="s">
        <v>165</v>
      </c>
      <c r="C50" s="29"/>
      <c r="D50" s="30"/>
      <c r="E50" s="33"/>
      <c r="F50" s="33">
        <f>F48+F49</f>
        <v>4721.1712937801622</v>
      </c>
    </row>
    <row r="51" spans="1:10" ht="15">
      <c r="A51" s="29"/>
      <c r="B51" s="184" t="s">
        <v>167</v>
      </c>
      <c r="C51" s="238"/>
      <c r="D51" s="214"/>
      <c r="E51" s="214"/>
      <c r="F51" s="185">
        <f>F50*0.75%</f>
        <v>35.408784703351216</v>
      </c>
    </row>
    <row r="52" spans="1:10" ht="15">
      <c r="A52" s="29"/>
      <c r="B52" s="186" t="s">
        <v>168</v>
      </c>
      <c r="C52" s="238"/>
      <c r="D52" s="214"/>
      <c r="E52" s="214"/>
      <c r="F52" s="185">
        <f>SUM(F50:F51)</f>
        <v>4756.5800784835137</v>
      </c>
    </row>
    <row r="53" spans="1:10" ht="15">
      <c r="A53" s="29"/>
      <c r="B53" s="184" t="s">
        <v>169</v>
      </c>
      <c r="C53" s="238"/>
      <c r="D53" s="214"/>
      <c r="E53" s="214"/>
      <c r="F53" s="185">
        <f>F52*0.4%</f>
        <v>19.026320313934054</v>
      </c>
    </row>
    <row r="54" spans="1:10" ht="15">
      <c r="A54" s="29"/>
      <c r="B54" s="184" t="s">
        <v>171</v>
      </c>
      <c r="C54" s="238"/>
      <c r="D54" s="214"/>
      <c r="E54" s="214"/>
      <c r="F54" s="185">
        <f>F52*0.15%</f>
        <v>7.1348701177252707</v>
      </c>
    </row>
    <row r="55" spans="1:10" ht="33" customHeight="1">
      <c r="A55" s="29"/>
      <c r="B55" s="187" t="s">
        <v>333</v>
      </c>
      <c r="C55" s="238"/>
      <c r="D55" s="214"/>
      <c r="E55" s="214"/>
      <c r="F55" s="185">
        <f>F52*1.885%</f>
        <v>89.661534479414229</v>
      </c>
      <c r="J55" s="666">
        <f>F60+'Berd,Mashtoci24'!F77+'Berd,Mashtoci22'!F83</f>
        <v>23499.329687815378</v>
      </c>
    </row>
    <row r="56" spans="1:10" ht="15">
      <c r="A56" s="29"/>
      <c r="B56" s="186" t="s">
        <v>168</v>
      </c>
      <c r="C56" s="238"/>
      <c r="D56" s="214"/>
      <c r="E56" s="214"/>
      <c r="F56" s="185">
        <f>SUM(F52:F55)</f>
        <v>4872.402803394587</v>
      </c>
    </row>
    <row r="57" spans="1:10" ht="15">
      <c r="A57" s="29"/>
      <c r="B57" s="184" t="s">
        <v>172</v>
      </c>
      <c r="C57" s="238"/>
      <c r="D57" s="214"/>
      <c r="E57" s="214"/>
      <c r="F57" s="185">
        <f>F56*1.5%</f>
        <v>73.086042050918806</v>
      </c>
    </row>
    <row r="58" spans="1:10" ht="15">
      <c r="A58" s="29"/>
      <c r="B58" s="186" t="s">
        <v>168</v>
      </c>
      <c r="C58" s="238"/>
      <c r="D58" s="214"/>
      <c r="E58" s="214"/>
      <c r="F58" s="185">
        <f>SUM(F56:F57)</f>
        <v>4945.4888454455058</v>
      </c>
    </row>
    <row r="59" spans="1:10" ht="15">
      <c r="A59" s="29"/>
      <c r="B59" s="184" t="s">
        <v>173</v>
      </c>
      <c r="C59" s="238"/>
      <c r="D59" s="214"/>
      <c r="E59" s="214"/>
      <c r="F59" s="185">
        <f>F58*20%</f>
        <v>989.09776908910123</v>
      </c>
    </row>
    <row r="60" spans="1:10" ht="15">
      <c r="A60" s="29"/>
      <c r="B60" s="186" t="s">
        <v>168</v>
      </c>
      <c r="C60" s="238"/>
      <c r="D60" s="214"/>
      <c r="E60" s="214"/>
      <c r="F60" s="188">
        <f>SUM(F58:F59)</f>
        <v>5934.5866145346072</v>
      </c>
    </row>
    <row r="61" spans="1:10">
      <c r="C61" s="2"/>
    </row>
    <row r="62" spans="1:10" ht="33" customHeight="1">
      <c r="A62" s="863" t="s">
        <v>462</v>
      </c>
      <c r="B62" s="863"/>
      <c r="C62" s="863"/>
      <c r="D62" s="863"/>
      <c r="E62" s="863"/>
      <c r="F62" s="863"/>
    </row>
    <row r="63" spans="1:10">
      <c r="C63" s="2"/>
    </row>
    <row r="64" spans="1:10">
      <c r="C64" s="2"/>
    </row>
    <row r="65" spans="1:5">
      <c r="A65" s="4" t="s">
        <v>689</v>
      </c>
      <c r="B65" s="1"/>
      <c r="C65" s="1"/>
      <c r="D65" s="1"/>
      <c r="E65" s="1"/>
    </row>
    <row r="66" spans="1:5">
      <c r="C66" s="2"/>
    </row>
  </sheetData>
  <mergeCells count="13">
    <mergeCell ref="A62:F62"/>
    <mergeCell ref="C1:F1"/>
    <mergeCell ref="B2:F2"/>
    <mergeCell ref="B3:F3"/>
    <mergeCell ref="B4:F4"/>
    <mergeCell ref="A6:F6"/>
    <mergeCell ref="A7:F7"/>
    <mergeCell ref="A8:F8"/>
    <mergeCell ref="A12:A13"/>
    <mergeCell ref="B12:B13"/>
    <mergeCell ref="C12:C13"/>
    <mergeCell ref="D12:D13"/>
    <mergeCell ref="E12:F12"/>
  </mergeCells>
  <pageMargins left="0" right="0" top="0.3543307086614173" bottom="0.3543307086614173" header="0" footer="0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XFC292"/>
  <sheetViews>
    <sheetView tabSelected="1" topLeftCell="A277" workbookViewId="0">
      <selection activeCell="A292" sqref="A292:E292"/>
    </sheetView>
  </sheetViews>
  <sheetFormatPr defaultRowHeight="10.5"/>
  <cols>
    <col min="1" max="1" width="5" style="1" customWidth="1"/>
    <col min="2" max="2" width="49" style="4" customWidth="1"/>
    <col min="3" max="4" width="8.5703125" style="1" customWidth="1"/>
    <col min="5" max="5" width="9.42578125" style="1" customWidth="1"/>
    <col min="6" max="6" width="12.42578125" style="1" customWidth="1"/>
    <col min="7" max="7" width="7.42578125" style="4" customWidth="1"/>
    <col min="8" max="16384" width="9.140625" style="4"/>
  </cols>
  <sheetData>
    <row r="1" spans="1:7" ht="12.75">
      <c r="A1" s="864"/>
      <c r="B1" s="864"/>
      <c r="C1" s="864"/>
      <c r="D1" s="864"/>
      <c r="E1" s="864"/>
      <c r="F1" s="864"/>
      <c r="G1" s="668"/>
    </row>
    <row r="2" spans="1:7" ht="12.75">
      <c r="A2" s="669"/>
      <c r="B2" s="669"/>
      <c r="C2" s="669"/>
      <c r="D2" s="669"/>
      <c r="E2" s="669"/>
      <c r="F2" s="669"/>
      <c r="G2" s="668"/>
    </row>
    <row r="3" spans="1:7" ht="12.75">
      <c r="A3" s="669"/>
      <c r="B3" s="669"/>
      <c r="C3" s="669"/>
      <c r="D3" s="669"/>
      <c r="E3" s="669"/>
      <c r="F3" s="669"/>
      <c r="G3" s="668"/>
    </row>
    <row r="4" spans="1:7" ht="16.5">
      <c r="A4" s="669"/>
      <c r="B4" s="866" t="s">
        <v>0</v>
      </c>
      <c r="C4" s="866"/>
      <c r="D4" s="866"/>
      <c r="E4" s="866"/>
      <c r="F4" s="866"/>
      <c r="G4" s="817"/>
    </row>
    <row r="5" spans="1:7" ht="16.5">
      <c r="A5" s="669"/>
      <c r="B5" s="866" t="s">
        <v>1</v>
      </c>
      <c r="C5" s="866"/>
      <c r="D5" s="866"/>
      <c r="E5" s="866"/>
      <c r="F5" s="866"/>
      <c r="G5" s="817"/>
    </row>
    <row r="6" spans="1:7" ht="16.5">
      <c r="A6" s="669"/>
      <c r="B6" s="866" t="s">
        <v>2</v>
      </c>
      <c r="C6" s="866"/>
      <c r="D6" s="866"/>
      <c r="E6" s="866"/>
      <c r="F6" s="866"/>
      <c r="G6" s="817"/>
    </row>
    <row r="7" spans="1:7" ht="17.25">
      <c r="A7" s="669"/>
      <c r="B7" s="866" t="s">
        <v>3</v>
      </c>
      <c r="C7" s="866"/>
      <c r="D7" s="866"/>
      <c r="E7" s="866"/>
      <c r="F7" s="866"/>
      <c r="G7" s="817"/>
    </row>
    <row r="8" spans="1:7" ht="12.75">
      <c r="A8" s="669"/>
      <c r="B8" s="5"/>
      <c r="C8" s="6"/>
      <c r="D8" s="5"/>
      <c r="E8" s="5"/>
      <c r="F8" s="6"/>
      <c r="G8" s="6"/>
    </row>
    <row r="9" spans="1:7" ht="12.75">
      <c r="A9" s="669"/>
      <c r="B9" s="824" t="s">
        <v>4</v>
      </c>
      <c r="C9" s="824"/>
      <c r="D9" s="824"/>
      <c r="E9" s="824"/>
      <c r="F9" s="824"/>
      <c r="G9" s="824"/>
    </row>
    <row r="10" spans="1:7" ht="12.75">
      <c r="A10" s="669"/>
      <c r="B10" s="669"/>
      <c r="C10" s="669"/>
      <c r="D10" s="669"/>
      <c r="E10" s="669"/>
      <c r="F10" s="669"/>
      <c r="G10" s="668"/>
    </row>
    <row r="11" spans="1:7" ht="12.75">
      <c r="A11" s="669"/>
      <c r="B11" s="669"/>
      <c r="C11" s="669"/>
      <c r="D11" s="669"/>
      <c r="E11" s="669"/>
      <c r="F11" s="669"/>
      <c r="G11" s="668"/>
    </row>
    <row r="12" spans="1:7" ht="44.25" customHeight="1">
      <c r="A12" s="669"/>
      <c r="B12" s="868" t="s">
        <v>684</v>
      </c>
      <c r="C12" s="868"/>
      <c r="D12" s="868"/>
      <c r="E12" s="868"/>
      <c r="F12" s="669"/>
      <c r="G12" s="668"/>
    </row>
    <row r="13" spans="1:7" ht="12">
      <c r="A13" s="670"/>
      <c r="B13" s="671" t="s">
        <v>463</v>
      </c>
      <c r="C13" s="670"/>
      <c r="D13" s="670"/>
      <c r="E13" s="670"/>
      <c r="F13" s="670"/>
      <c r="G13" s="668"/>
    </row>
    <row r="14" spans="1:7" ht="12">
      <c r="A14" s="672"/>
      <c r="B14" s="670" t="s">
        <v>464</v>
      </c>
      <c r="C14" s="670"/>
      <c r="D14" s="670"/>
      <c r="E14" s="673"/>
      <c r="F14" s="818" t="s">
        <v>17</v>
      </c>
    </row>
    <row r="15" spans="1:7" ht="12" customHeight="1">
      <c r="A15" s="762"/>
      <c r="B15" s="762"/>
      <c r="C15" s="762"/>
      <c r="D15" s="762"/>
      <c r="E15" s="763" t="s">
        <v>6</v>
      </c>
      <c r="F15" s="764"/>
    </row>
    <row r="16" spans="1:7" ht="12">
      <c r="A16" s="765" t="s">
        <v>8</v>
      </c>
      <c r="B16" s="674" t="s">
        <v>9</v>
      </c>
      <c r="C16" s="674" t="s">
        <v>688</v>
      </c>
      <c r="D16" s="763" t="s">
        <v>687</v>
      </c>
      <c r="E16" s="763" t="s">
        <v>685</v>
      </c>
      <c r="F16" s="766" t="s">
        <v>686</v>
      </c>
    </row>
    <row r="17" spans="1:11" ht="12">
      <c r="A17" s="674">
        <v>1</v>
      </c>
      <c r="B17" s="674">
        <v>3</v>
      </c>
      <c r="C17" s="674">
        <v>4</v>
      </c>
      <c r="D17" s="674">
        <v>5</v>
      </c>
      <c r="E17" s="674">
        <v>15</v>
      </c>
      <c r="F17" s="675">
        <v>17</v>
      </c>
    </row>
    <row r="18" spans="1:11" s="681" customFormat="1" ht="19.5" customHeight="1">
      <c r="A18" s="677"/>
      <c r="B18" s="767" t="s">
        <v>465</v>
      </c>
      <c r="C18" s="704"/>
      <c r="D18" s="734"/>
      <c r="E18" s="680"/>
      <c r="F18" s="679"/>
    </row>
    <row r="19" spans="1:11" s="681" customFormat="1" ht="12">
      <c r="A19" s="677">
        <v>1</v>
      </c>
      <c r="B19" s="706" t="s">
        <v>466</v>
      </c>
      <c r="C19" s="704" t="s">
        <v>187</v>
      </c>
      <c r="D19" s="735">
        <v>0.5544</v>
      </c>
      <c r="E19" s="680">
        <v>49.949306</v>
      </c>
      <c r="F19" s="679">
        <f t="shared" ref="F19:F25" si="0">E19*D19</f>
        <v>27.691895246400001</v>
      </c>
    </row>
    <row r="20" spans="1:11" s="681" customFormat="1" ht="12">
      <c r="A20" s="677">
        <v>2</v>
      </c>
      <c r="B20" s="706" t="s">
        <v>467</v>
      </c>
      <c r="C20" s="704" t="s">
        <v>225</v>
      </c>
      <c r="D20" s="682">
        <v>126</v>
      </c>
      <c r="E20" s="680">
        <v>0.708025248</v>
      </c>
      <c r="F20" s="679">
        <f t="shared" si="0"/>
        <v>89.211181248000003</v>
      </c>
    </row>
    <row r="21" spans="1:11" s="681" customFormat="1" ht="12">
      <c r="A21" s="677">
        <v>3</v>
      </c>
      <c r="B21" s="706" t="s">
        <v>468</v>
      </c>
      <c r="C21" s="704" t="s">
        <v>225</v>
      </c>
      <c r="D21" s="682">
        <v>315</v>
      </c>
      <c r="E21" s="680">
        <v>0.45463949999999997</v>
      </c>
      <c r="F21" s="679">
        <f t="shared" si="0"/>
        <v>143.2114425</v>
      </c>
    </row>
    <row r="22" spans="1:11" s="681" customFormat="1" ht="12">
      <c r="A22" s="677">
        <v>4</v>
      </c>
      <c r="B22" s="683" t="s">
        <v>469</v>
      </c>
      <c r="C22" s="704" t="s">
        <v>271</v>
      </c>
      <c r="D22" s="735">
        <v>0.72</v>
      </c>
      <c r="E22" s="680">
        <v>11.907035200000001</v>
      </c>
      <c r="F22" s="679">
        <f t="shared" si="0"/>
        <v>8.5730653439999998</v>
      </c>
      <c r="H22" s="819"/>
      <c r="I22" s="819"/>
      <c r="J22" s="819"/>
      <c r="K22" s="819"/>
    </row>
    <row r="23" spans="1:11" s="681" customFormat="1" ht="12">
      <c r="A23" s="677">
        <v>5</v>
      </c>
      <c r="B23" s="683" t="s">
        <v>470</v>
      </c>
      <c r="C23" s="704" t="s">
        <v>223</v>
      </c>
      <c r="D23" s="678">
        <v>72</v>
      </c>
      <c r="E23" s="680">
        <v>0.96989760000000003</v>
      </c>
      <c r="F23" s="679">
        <f t="shared" si="0"/>
        <v>69.832627200000005</v>
      </c>
      <c r="H23" s="819"/>
      <c r="I23" s="819"/>
      <c r="J23" s="819"/>
      <c r="K23" s="819"/>
    </row>
    <row r="24" spans="1:11" s="681" customFormat="1" ht="13.5">
      <c r="A24" s="677">
        <v>6</v>
      </c>
      <c r="B24" s="768" t="s">
        <v>471</v>
      </c>
      <c r="C24" s="704" t="s">
        <v>472</v>
      </c>
      <c r="D24" s="769">
        <v>0.40499999999999997</v>
      </c>
      <c r="E24" s="680">
        <v>102.5381567316</v>
      </c>
      <c r="F24" s="679">
        <f t="shared" si="0"/>
        <v>41.527953476297995</v>
      </c>
      <c r="H24" s="819"/>
      <c r="I24" s="819"/>
      <c r="J24" s="819"/>
      <c r="K24" s="819"/>
    </row>
    <row r="25" spans="1:11" s="681" customFormat="1" ht="24">
      <c r="A25" s="677">
        <v>7</v>
      </c>
      <c r="B25" s="768" t="s">
        <v>473</v>
      </c>
      <c r="C25" s="704" t="s">
        <v>472</v>
      </c>
      <c r="D25" s="769">
        <v>0.86499999999999999</v>
      </c>
      <c r="E25" s="680">
        <v>100.2825886304</v>
      </c>
      <c r="F25" s="679">
        <f t="shared" si="0"/>
        <v>86.744439165296001</v>
      </c>
      <c r="H25" s="819"/>
      <c r="I25" s="819"/>
      <c r="J25" s="819"/>
      <c r="K25" s="819"/>
    </row>
    <row r="26" spans="1:11" s="681" customFormat="1" ht="12.75">
      <c r="A26" s="677"/>
      <c r="B26" s="767" t="s">
        <v>474</v>
      </c>
      <c r="C26" s="704"/>
      <c r="D26" s="734"/>
      <c r="E26" s="680"/>
      <c r="F26" s="679"/>
      <c r="H26" s="819"/>
      <c r="I26" s="820"/>
      <c r="J26" s="819"/>
      <c r="K26" s="819"/>
    </row>
    <row r="27" spans="1:11" s="681" customFormat="1" ht="12">
      <c r="A27" s="677">
        <v>1</v>
      </c>
      <c r="B27" s="706" t="s">
        <v>475</v>
      </c>
      <c r="C27" s="704" t="s">
        <v>187</v>
      </c>
      <c r="D27" s="735">
        <v>2.2553E-2</v>
      </c>
      <c r="E27" s="680">
        <v>49.949306</v>
      </c>
      <c r="F27" s="679">
        <f t="shared" ref="F27:F35" si="1">E27*D27</f>
        <v>1.1265066982180001</v>
      </c>
      <c r="H27" s="819"/>
      <c r="I27" s="820"/>
      <c r="J27" s="819"/>
      <c r="K27" s="819"/>
    </row>
    <row r="28" spans="1:11" s="681" customFormat="1" ht="12">
      <c r="A28" s="677">
        <v>2</v>
      </c>
      <c r="B28" s="706" t="s">
        <v>476</v>
      </c>
      <c r="C28" s="704" t="s">
        <v>225</v>
      </c>
      <c r="D28" s="682">
        <v>5</v>
      </c>
      <c r="E28" s="680">
        <v>0.708025248</v>
      </c>
      <c r="F28" s="679">
        <f t="shared" si="1"/>
        <v>3.5401262400000002</v>
      </c>
      <c r="H28" s="819"/>
      <c r="I28" s="820"/>
      <c r="J28" s="819"/>
      <c r="K28" s="819"/>
    </row>
    <row r="29" spans="1:11" s="681" customFormat="1" ht="12">
      <c r="A29" s="677">
        <v>3</v>
      </c>
      <c r="B29" s="706" t="s">
        <v>477</v>
      </c>
      <c r="C29" s="704" t="s">
        <v>225</v>
      </c>
      <c r="D29" s="682">
        <v>5.88</v>
      </c>
      <c r="E29" s="680">
        <v>0.64619427600000001</v>
      </c>
      <c r="F29" s="679">
        <f t="shared" si="1"/>
        <v>3.7996223428799998</v>
      </c>
      <c r="H29" s="819"/>
      <c r="I29" s="820"/>
      <c r="J29" s="819"/>
      <c r="K29" s="819"/>
    </row>
    <row r="30" spans="1:11" s="681" customFormat="1" ht="12">
      <c r="A30" s="677">
        <v>4</v>
      </c>
      <c r="B30" s="706" t="s">
        <v>478</v>
      </c>
      <c r="C30" s="704" t="s">
        <v>225</v>
      </c>
      <c r="D30" s="682">
        <v>12.68</v>
      </c>
      <c r="E30" s="680">
        <v>0.249748632</v>
      </c>
      <c r="F30" s="679">
        <f t="shared" si="1"/>
        <v>3.1668126537600001</v>
      </c>
      <c r="H30" s="819"/>
      <c r="I30" s="820"/>
      <c r="J30" s="819"/>
      <c r="K30" s="819"/>
    </row>
    <row r="31" spans="1:11" s="681" customFormat="1" ht="12">
      <c r="A31" s="677">
        <v>5</v>
      </c>
      <c r="B31" s="683" t="s">
        <v>469</v>
      </c>
      <c r="C31" s="704" t="s">
        <v>271</v>
      </c>
      <c r="D31" s="735">
        <v>0.04</v>
      </c>
      <c r="E31" s="680">
        <v>11.907035200000001</v>
      </c>
      <c r="F31" s="679">
        <f t="shared" si="1"/>
        <v>0.47628140800000007</v>
      </c>
      <c r="H31" s="819"/>
      <c r="I31" s="820"/>
      <c r="J31" s="819"/>
      <c r="K31" s="819"/>
    </row>
    <row r="32" spans="1:11" s="681" customFormat="1" ht="12">
      <c r="A32" s="677">
        <v>6</v>
      </c>
      <c r="B32" s="683" t="s">
        <v>470</v>
      </c>
      <c r="C32" s="704" t="s">
        <v>223</v>
      </c>
      <c r="D32" s="678">
        <v>4</v>
      </c>
      <c r="E32" s="680">
        <v>0.96989760000000003</v>
      </c>
      <c r="F32" s="679">
        <f t="shared" si="1"/>
        <v>3.8795904000000001</v>
      </c>
      <c r="H32" s="819"/>
      <c r="I32" s="820"/>
      <c r="J32" s="819"/>
      <c r="K32" s="819"/>
    </row>
    <row r="33" spans="1:11" s="681" customFormat="1" ht="13.5">
      <c r="A33" s="677">
        <v>7</v>
      </c>
      <c r="B33" s="768" t="s">
        <v>471</v>
      </c>
      <c r="C33" s="704" t="s">
        <v>472</v>
      </c>
      <c r="D33" s="769">
        <v>2.1000000000000001E-2</v>
      </c>
      <c r="E33" s="680">
        <v>102.5381567316</v>
      </c>
      <c r="F33" s="679">
        <f t="shared" si="1"/>
        <v>2.1533012913636003</v>
      </c>
      <c r="H33" s="819"/>
      <c r="I33" s="820"/>
      <c r="J33" s="819"/>
      <c r="K33" s="819"/>
    </row>
    <row r="34" spans="1:11" ht="11.25">
      <c r="A34" s="24">
        <v>8</v>
      </c>
      <c r="B34" s="736" t="s">
        <v>479</v>
      </c>
      <c r="C34" s="737" t="s">
        <v>223</v>
      </c>
      <c r="D34" s="738">
        <v>2</v>
      </c>
      <c r="E34" s="75">
        <v>0.96989760000000003</v>
      </c>
      <c r="F34" s="33">
        <f t="shared" si="1"/>
        <v>1.9397952000000001</v>
      </c>
      <c r="H34" s="821"/>
      <c r="I34" s="821"/>
      <c r="J34" s="821"/>
      <c r="K34" s="821"/>
    </row>
    <row r="35" spans="1:11" ht="11.25">
      <c r="A35" s="24">
        <v>9</v>
      </c>
      <c r="B35" s="736" t="s">
        <v>480</v>
      </c>
      <c r="C35" s="737" t="s">
        <v>223</v>
      </c>
      <c r="D35" s="738">
        <v>1</v>
      </c>
      <c r="E35" s="75">
        <v>1.8185579999999999</v>
      </c>
      <c r="F35" s="33">
        <f t="shared" si="1"/>
        <v>1.8185579999999999</v>
      </c>
      <c r="H35" s="821"/>
      <c r="I35" s="821"/>
      <c r="J35" s="821"/>
      <c r="K35" s="821"/>
    </row>
    <row r="36" spans="1:11">
      <c r="A36" s="770" t="s">
        <v>175</v>
      </c>
      <c r="B36" s="771" t="s">
        <v>481</v>
      </c>
      <c r="C36" s="865"/>
      <c r="D36" s="865"/>
      <c r="E36" s="772">
        <v>0.96989760000000003</v>
      </c>
      <c r="F36" s="609"/>
    </row>
    <row r="37" spans="1:11">
      <c r="A37" s="773">
        <v>1</v>
      </c>
      <c r="B37" s="774" t="s">
        <v>482</v>
      </c>
      <c r="C37" s="773" t="s">
        <v>140</v>
      </c>
      <c r="D37" s="775">
        <v>1</v>
      </c>
      <c r="E37" s="776">
        <v>517.2077084</v>
      </c>
      <c r="F37" s="33">
        <f>E37*D37</f>
        <v>517.2077084</v>
      </c>
    </row>
    <row r="38" spans="1:11">
      <c r="A38" s="773">
        <v>2</v>
      </c>
      <c r="B38" s="774" t="s">
        <v>483</v>
      </c>
      <c r="C38" s="773" t="s">
        <v>223</v>
      </c>
      <c r="D38" s="775">
        <v>1</v>
      </c>
      <c r="E38" s="776">
        <v>6.7892831999999999</v>
      </c>
      <c r="F38" s="33">
        <f t="shared" ref="F38:F67" si="2">E38*D38</f>
        <v>6.7892831999999999</v>
      </c>
    </row>
    <row r="39" spans="1:11">
      <c r="A39" s="773">
        <v>3</v>
      </c>
      <c r="B39" s="777" t="s">
        <v>484</v>
      </c>
      <c r="C39" s="773" t="s">
        <v>485</v>
      </c>
      <c r="D39" s="775">
        <v>0.02</v>
      </c>
      <c r="E39" s="775">
        <v>78.817133999999996</v>
      </c>
      <c r="F39" s="33">
        <f t="shared" si="2"/>
        <v>1.57634268</v>
      </c>
    </row>
    <row r="40" spans="1:11" ht="21">
      <c r="A40" s="773">
        <v>4</v>
      </c>
      <c r="B40" s="777" t="s">
        <v>486</v>
      </c>
      <c r="C40" s="773" t="s">
        <v>485</v>
      </c>
      <c r="D40" s="775">
        <v>0.04</v>
      </c>
      <c r="E40" s="775">
        <v>46.148793599999998</v>
      </c>
      <c r="F40" s="33">
        <f t="shared" si="2"/>
        <v>1.8459517439999999</v>
      </c>
    </row>
    <row r="41" spans="1:11" ht="21">
      <c r="A41" s="773">
        <v>5</v>
      </c>
      <c r="B41" s="777" t="s">
        <v>487</v>
      </c>
      <c r="C41" s="773" t="s">
        <v>485</v>
      </c>
      <c r="D41" s="775">
        <v>0.1</v>
      </c>
      <c r="E41" s="775">
        <v>11.907035200000001</v>
      </c>
      <c r="F41" s="33">
        <f t="shared" si="2"/>
        <v>1.1907035200000002</v>
      </c>
    </row>
    <row r="42" spans="1:11" ht="21">
      <c r="A42" s="773">
        <v>6</v>
      </c>
      <c r="B42" s="777" t="s">
        <v>488</v>
      </c>
      <c r="C42" s="773" t="s">
        <v>489</v>
      </c>
      <c r="D42" s="775">
        <v>88</v>
      </c>
      <c r="E42" s="775">
        <v>2.5235311393760003</v>
      </c>
      <c r="F42" s="33">
        <f t="shared" si="2"/>
        <v>222.07074026508803</v>
      </c>
    </row>
    <row r="43" spans="1:11" ht="21">
      <c r="A43" s="773">
        <v>7</v>
      </c>
      <c r="B43" s="777" t="s">
        <v>490</v>
      </c>
      <c r="C43" s="773" t="s">
        <v>489</v>
      </c>
      <c r="D43" s="775">
        <v>12</v>
      </c>
      <c r="E43" s="775">
        <v>2.3542712654880003</v>
      </c>
      <c r="F43" s="33">
        <f t="shared" si="2"/>
        <v>28.251255185856003</v>
      </c>
    </row>
    <row r="44" spans="1:11" ht="21">
      <c r="A44" s="773">
        <v>8</v>
      </c>
      <c r="B44" s="777" t="s">
        <v>491</v>
      </c>
      <c r="C44" s="773" t="s">
        <v>489</v>
      </c>
      <c r="D44" s="775">
        <v>40</v>
      </c>
      <c r="E44" s="775">
        <v>2.561903683768</v>
      </c>
      <c r="F44" s="33">
        <f t="shared" si="2"/>
        <v>102.47614735072</v>
      </c>
    </row>
    <row r="45" spans="1:11">
      <c r="A45" s="773">
        <v>9</v>
      </c>
      <c r="B45" s="777" t="s">
        <v>492</v>
      </c>
      <c r="C45" s="773" t="s">
        <v>223</v>
      </c>
      <c r="D45" s="775">
        <v>2</v>
      </c>
      <c r="E45" s="775">
        <v>0.19519189200000001</v>
      </c>
      <c r="F45" s="33">
        <f t="shared" si="2"/>
        <v>0.39038378400000001</v>
      </c>
    </row>
    <row r="46" spans="1:11">
      <c r="A46" s="773">
        <v>10</v>
      </c>
      <c r="B46" s="777" t="s">
        <v>493</v>
      </c>
      <c r="C46" s="773" t="s">
        <v>223</v>
      </c>
      <c r="D46" s="775">
        <v>10</v>
      </c>
      <c r="E46" s="775">
        <v>0.16851970800000002</v>
      </c>
      <c r="F46" s="33">
        <f t="shared" si="2"/>
        <v>1.6851970800000002</v>
      </c>
    </row>
    <row r="47" spans="1:11">
      <c r="A47" s="773">
        <v>11</v>
      </c>
      <c r="B47" s="777" t="s">
        <v>494</v>
      </c>
      <c r="C47" s="773" t="s">
        <v>223</v>
      </c>
      <c r="D47" s="775">
        <v>8</v>
      </c>
      <c r="E47" s="775">
        <v>8.2441296000000011E-2</v>
      </c>
      <c r="F47" s="33">
        <f t="shared" si="2"/>
        <v>0.65953036800000009</v>
      </c>
    </row>
    <row r="48" spans="1:11">
      <c r="A48" s="773">
        <v>12</v>
      </c>
      <c r="B48" s="777" t="s">
        <v>495</v>
      </c>
      <c r="C48" s="773" t="s">
        <v>223</v>
      </c>
      <c r="D48" s="775">
        <v>2</v>
      </c>
      <c r="E48" s="775">
        <v>0.113962968</v>
      </c>
      <c r="F48" s="33">
        <f t="shared" si="2"/>
        <v>0.227925936</v>
      </c>
    </row>
    <row r="49" spans="1:6">
      <c r="A49" s="773">
        <v>13</v>
      </c>
      <c r="B49" s="777" t="s">
        <v>496</v>
      </c>
      <c r="C49" s="773" t="s">
        <v>223</v>
      </c>
      <c r="D49" s="775">
        <v>2</v>
      </c>
      <c r="E49" s="775">
        <v>8.3653668E-2</v>
      </c>
      <c r="F49" s="33">
        <f t="shared" si="2"/>
        <v>0.167307336</v>
      </c>
    </row>
    <row r="50" spans="1:6">
      <c r="A50" s="773">
        <v>14</v>
      </c>
      <c r="B50" s="777" t="s">
        <v>497</v>
      </c>
      <c r="C50" s="773" t="s">
        <v>223</v>
      </c>
      <c r="D50" s="775">
        <v>2</v>
      </c>
      <c r="E50" s="775">
        <v>6.4255716000000004E-2</v>
      </c>
      <c r="F50" s="33">
        <f t="shared" si="2"/>
        <v>0.12851143200000001</v>
      </c>
    </row>
    <row r="51" spans="1:6">
      <c r="A51" s="773">
        <v>15</v>
      </c>
      <c r="B51" s="777" t="s">
        <v>498</v>
      </c>
      <c r="C51" s="773" t="s">
        <v>223</v>
      </c>
      <c r="D51" s="775">
        <v>2</v>
      </c>
      <c r="E51" s="775">
        <v>4.3645391999999998E-2</v>
      </c>
      <c r="F51" s="33">
        <f t="shared" si="2"/>
        <v>8.7290783999999996E-2</v>
      </c>
    </row>
    <row r="52" spans="1:6">
      <c r="A52" s="773">
        <v>16</v>
      </c>
      <c r="B52" s="777" t="s">
        <v>499</v>
      </c>
      <c r="C52" s="773" t="s">
        <v>223</v>
      </c>
      <c r="D52" s="775">
        <v>8</v>
      </c>
      <c r="E52" s="775">
        <v>0.14063515200000001</v>
      </c>
      <c r="F52" s="33">
        <f t="shared" si="2"/>
        <v>1.1250812160000001</v>
      </c>
    </row>
    <row r="53" spans="1:6">
      <c r="A53" s="773">
        <v>17</v>
      </c>
      <c r="B53" s="777" t="s">
        <v>500</v>
      </c>
      <c r="C53" s="773" t="s">
        <v>223</v>
      </c>
      <c r="D53" s="775">
        <v>5</v>
      </c>
      <c r="E53" s="775">
        <v>4.2433020000000002E-2</v>
      </c>
      <c r="F53" s="33">
        <f t="shared" si="2"/>
        <v>0.2121651</v>
      </c>
    </row>
    <row r="54" spans="1:6">
      <c r="A54" s="773">
        <v>18</v>
      </c>
      <c r="B54" s="777" t="s">
        <v>501</v>
      </c>
      <c r="C54" s="773" t="s">
        <v>223</v>
      </c>
      <c r="D54" s="775">
        <v>9</v>
      </c>
      <c r="E54" s="775">
        <v>3.8945833040000002</v>
      </c>
      <c r="F54" s="33">
        <f t="shared" si="2"/>
        <v>35.051249736000003</v>
      </c>
    </row>
    <row r="55" spans="1:6">
      <c r="A55" s="773">
        <v>19</v>
      </c>
      <c r="B55" s="777" t="s">
        <v>502</v>
      </c>
      <c r="C55" s="773" t="s">
        <v>223</v>
      </c>
      <c r="D55" s="775">
        <v>9</v>
      </c>
      <c r="E55" s="775">
        <v>3.8945833040000002</v>
      </c>
      <c r="F55" s="33">
        <f t="shared" si="2"/>
        <v>35.051249736000003</v>
      </c>
    </row>
    <row r="56" spans="1:6">
      <c r="A56" s="773">
        <v>20</v>
      </c>
      <c r="B56" s="777" t="s">
        <v>503</v>
      </c>
      <c r="C56" s="773" t="s">
        <v>223</v>
      </c>
      <c r="D56" s="775">
        <v>9</v>
      </c>
      <c r="E56" s="775">
        <v>2.5491453760000002</v>
      </c>
      <c r="F56" s="33">
        <f t="shared" si="2"/>
        <v>22.942308384</v>
      </c>
    </row>
    <row r="57" spans="1:6">
      <c r="A57" s="773">
        <v>21</v>
      </c>
      <c r="B57" s="777" t="s">
        <v>504</v>
      </c>
      <c r="C57" s="773" t="s">
        <v>223</v>
      </c>
      <c r="D57" s="775">
        <v>9</v>
      </c>
      <c r="E57" s="775">
        <v>2.2896977680000004</v>
      </c>
      <c r="F57" s="33">
        <f t="shared" si="2"/>
        <v>20.607279912000003</v>
      </c>
    </row>
    <row r="58" spans="1:6">
      <c r="A58" s="773">
        <v>22</v>
      </c>
      <c r="B58" s="777" t="s">
        <v>505</v>
      </c>
      <c r="C58" s="773" t="s">
        <v>223</v>
      </c>
      <c r="D58" s="775">
        <v>15</v>
      </c>
      <c r="E58" s="775">
        <v>0.50555912400000003</v>
      </c>
      <c r="F58" s="33">
        <f t="shared" si="2"/>
        <v>7.5833868600000001</v>
      </c>
    </row>
    <row r="59" spans="1:6">
      <c r="A59" s="773">
        <v>23</v>
      </c>
      <c r="B59" s="777" t="s">
        <v>506</v>
      </c>
      <c r="C59" s="773" t="s">
        <v>223</v>
      </c>
      <c r="D59" s="775">
        <v>2</v>
      </c>
      <c r="E59" s="775">
        <v>4.1494764159999997</v>
      </c>
      <c r="F59" s="33">
        <f t="shared" si="2"/>
        <v>8.2989528319999994</v>
      </c>
    </row>
    <row r="60" spans="1:6">
      <c r="A60" s="773">
        <v>24</v>
      </c>
      <c r="B60" s="777" t="s">
        <v>507</v>
      </c>
      <c r="C60" s="773" t="s">
        <v>223</v>
      </c>
      <c r="D60" s="775">
        <v>1</v>
      </c>
      <c r="E60" s="775">
        <v>3.3687088479999998</v>
      </c>
      <c r="F60" s="33">
        <f t="shared" si="2"/>
        <v>3.3687088479999998</v>
      </c>
    </row>
    <row r="61" spans="1:6">
      <c r="A61" s="773">
        <v>25</v>
      </c>
      <c r="B61" s="777" t="s">
        <v>508</v>
      </c>
      <c r="C61" s="773" t="s">
        <v>223</v>
      </c>
      <c r="D61" s="775">
        <v>3</v>
      </c>
      <c r="E61" s="775">
        <v>3.2789933200000001</v>
      </c>
      <c r="F61" s="33">
        <f t="shared" si="2"/>
        <v>9.8369799600000007</v>
      </c>
    </row>
    <row r="62" spans="1:6" ht="21">
      <c r="A62" s="773">
        <v>26</v>
      </c>
      <c r="B62" s="777" t="s">
        <v>509</v>
      </c>
      <c r="C62" s="773" t="s">
        <v>510</v>
      </c>
      <c r="D62" s="775">
        <v>63.4</v>
      </c>
      <c r="E62" s="775">
        <v>15.33190246152</v>
      </c>
      <c r="F62" s="33">
        <f t="shared" si="2"/>
        <v>972.042616060368</v>
      </c>
    </row>
    <row r="63" spans="1:6">
      <c r="A63" s="773">
        <v>27</v>
      </c>
      <c r="B63" s="777" t="s">
        <v>511</v>
      </c>
      <c r="C63" s="773" t="s">
        <v>112</v>
      </c>
      <c r="D63" s="775">
        <v>3</v>
      </c>
      <c r="E63" s="775">
        <v>3.0723040000000004</v>
      </c>
      <c r="F63" s="33">
        <f t="shared" si="2"/>
        <v>9.2169120000000007</v>
      </c>
    </row>
    <row r="64" spans="1:6" ht="21">
      <c r="A64" s="773">
        <v>28</v>
      </c>
      <c r="B64" s="777" t="s">
        <v>512</v>
      </c>
      <c r="C64" s="773" t="s">
        <v>513</v>
      </c>
      <c r="D64" s="775">
        <v>0.04</v>
      </c>
      <c r="E64" s="775">
        <v>3.9014214000000003</v>
      </c>
      <c r="F64" s="33">
        <f t="shared" si="2"/>
        <v>0.15605685600000002</v>
      </c>
    </row>
    <row r="65" spans="1:6">
      <c r="A65" s="773">
        <v>29</v>
      </c>
      <c r="B65" s="777" t="s">
        <v>514</v>
      </c>
      <c r="C65" s="773" t="s">
        <v>140</v>
      </c>
      <c r="D65" s="775">
        <v>1</v>
      </c>
      <c r="E65" s="775">
        <v>4.6038931999999999</v>
      </c>
      <c r="F65" s="33">
        <f t="shared" si="2"/>
        <v>4.6038931999999999</v>
      </c>
    </row>
    <row r="66" spans="1:6">
      <c r="A66" s="773">
        <v>30</v>
      </c>
      <c r="B66" s="777" t="s">
        <v>515</v>
      </c>
      <c r="C66" s="773" t="s">
        <v>223</v>
      </c>
      <c r="D66" s="775">
        <v>280</v>
      </c>
      <c r="E66" s="775">
        <v>6.0618600000000002E-2</v>
      </c>
      <c r="F66" s="33">
        <f t="shared" si="2"/>
        <v>16.973208</v>
      </c>
    </row>
    <row r="67" spans="1:6">
      <c r="A67" s="773">
        <v>31</v>
      </c>
      <c r="B67" s="777" t="s">
        <v>516</v>
      </c>
      <c r="C67" s="773" t="s">
        <v>62</v>
      </c>
      <c r="D67" s="775">
        <v>1.4</v>
      </c>
      <c r="E67" s="775">
        <v>6.6576243599999989</v>
      </c>
      <c r="F67" s="33">
        <f t="shared" si="2"/>
        <v>9.3206741039999983</v>
      </c>
    </row>
    <row r="68" spans="1:6" s="684" customFormat="1" ht="12.75" customHeight="1">
      <c r="A68" s="778" t="s">
        <v>175</v>
      </c>
      <c r="B68" s="779" t="s">
        <v>518</v>
      </c>
      <c r="C68" s="780"/>
      <c r="D68" s="780"/>
      <c r="E68" s="775"/>
      <c r="F68" s="781"/>
    </row>
    <row r="69" spans="1:6" s="685" customFormat="1" ht="12.75">
      <c r="A69" s="782">
        <v>1</v>
      </c>
      <c r="B69" s="782">
        <v>3</v>
      </c>
      <c r="C69" s="782">
        <v>4</v>
      </c>
      <c r="D69" s="782">
        <v>5</v>
      </c>
      <c r="E69" s="782"/>
      <c r="F69" s="782">
        <v>17</v>
      </c>
    </row>
    <row r="70" spans="1:6" s="739" customFormat="1" ht="12.75">
      <c r="A70" s="773">
        <v>1</v>
      </c>
      <c r="B70" s="777" t="s">
        <v>519</v>
      </c>
      <c r="C70" s="773" t="s">
        <v>112</v>
      </c>
      <c r="D70" s="775">
        <v>80</v>
      </c>
      <c r="E70" s="775">
        <v>0.91358340799999982</v>
      </c>
      <c r="F70" s="33">
        <f t="shared" ref="F70:F80" si="3">E70*D70</f>
        <v>73.086672639999989</v>
      </c>
    </row>
    <row r="71" spans="1:6" s="739" customFormat="1" ht="12.75">
      <c r="A71" s="773">
        <v>2</v>
      </c>
      <c r="B71" s="777" t="s">
        <v>520</v>
      </c>
      <c r="C71" s="773" t="s">
        <v>223</v>
      </c>
      <c r="D71" s="775">
        <v>1</v>
      </c>
      <c r="E71" s="775">
        <v>5.0248090000000003</v>
      </c>
      <c r="F71" s="33">
        <f t="shared" si="3"/>
        <v>5.0248090000000003</v>
      </c>
    </row>
    <row r="72" spans="1:6" s="739" customFormat="1" ht="12.75">
      <c r="A72" s="773">
        <v>3</v>
      </c>
      <c r="B72" s="777" t="s">
        <v>521</v>
      </c>
      <c r="C72" s="773" t="s">
        <v>223</v>
      </c>
      <c r="D72" s="775">
        <v>1</v>
      </c>
      <c r="E72" s="775">
        <v>5.0248090000000003</v>
      </c>
      <c r="F72" s="33">
        <f t="shared" si="3"/>
        <v>5.0248090000000003</v>
      </c>
    </row>
    <row r="73" spans="1:6" s="739" customFormat="1" ht="12.75">
      <c r="A73" s="773">
        <v>4</v>
      </c>
      <c r="B73" s="777" t="s">
        <v>522</v>
      </c>
      <c r="C73" s="773" t="s">
        <v>223</v>
      </c>
      <c r="D73" s="775">
        <v>1</v>
      </c>
      <c r="E73" s="775">
        <v>0.72742319999999994</v>
      </c>
      <c r="F73" s="33">
        <f t="shared" si="3"/>
        <v>0.72742319999999994</v>
      </c>
    </row>
    <row r="74" spans="1:6" s="739" customFormat="1" ht="21">
      <c r="A74" s="773">
        <v>5</v>
      </c>
      <c r="B74" s="777" t="s">
        <v>523</v>
      </c>
      <c r="C74" s="773" t="s">
        <v>223</v>
      </c>
      <c r="D74" s="775">
        <v>1</v>
      </c>
      <c r="E74" s="775">
        <v>16.138623124000002</v>
      </c>
      <c r="F74" s="33">
        <f t="shared" si="3"/>
        <v>16.138623124000002</v>
      </c>
    </row>
    <row r="75" spans="1:6" s="686" customFormat="1" ht="21">
      <c r="A75" s="773">
        <v>6</v>
      </c>
      <c r="B75" s="777" t="s">
        <v>524</v>
      </c>
      <c r="C75" s="773" t="s">
        <v>485</v>
      </c>
      <c r="D75" s="775">
        <v>0.4</v>
      </c>
      <c r="E75" s="775">
        <v>11.907035200000001</v>
      </c>
      <c r="F75" s="33">
        <f t="shared" si="3"/>
        <v>4.7628140800000009</v>
      </c>
    </row>
    <row r="76" spans="1:6" s="686" customFormat="1" ht="12">
      <c r="A76" s="773">
        <v>7</v>
      </c>
      <c r="B76" s="777" t="s">
        <v>525</v>
      </c>
      <c r="C76" s="773" t="s">
        <v>187</v>
      </c>
      <c r="D76" s="783">
        <v>7.1999999999999998E-3</v>
      </c>
      <c r="E76" s="775">
        <v>355.29288883200002</v>
      </c>
      <c r="F76" s="33">
        <f t="shared" si="3"/>
        <v>2.5581087995903999</v>
      </c>
    </row>
    <row r="77" spans="1:6" s="686" customFormat="1" ht="12">
      <c r="A77" s="773">
        <v>8</v>
      </c>
      <c r="B77" s="777" t="s">
        <v>526</v>
      </c>
      <c r="C77" s="773" t="s">
        <v>223</v>
      </c>
      <c r="D77" s="784">
        <v>1</v>
      </c>
      <c r="E77" s="775">
        <v>30.311429799999999</v>
      </c>
      <c r="F77" s="33">
        <f t="shared" si="3"/>
        <v>30.311429799999999</v>
      </c>
    </row>
    <row r="78" spans="1:6" s="739" customFormat="1" ht="12.75">
      <c r="A78" s="773">
        <v>9</v>
      </c>
      <c r="B78" s="777" t="s">
        <v>527</v>
      </c>
      <c r="C78" s="773" t="s">
        <v>428</v>
      </c>
      <c r="D78" s="772">
        <v>0.08</v>
      </c>
      <c r="E78" s="785">
        <v>122.6179964</v>
      </c>
      <c r="F78" s="33">
        <f t="shared" si="3"/>
        <v>9.8094397119999996</v>
      </c>
    </row>
    <row r="79" spans="1:6" s="739" customFormat="1" ht="12.75">
      <c r="A79" s="773">
        <v>10</v>
      </c>
      <c r="B79" s="777" t="s">
        <v>528</v>
      </c>
      <c r="C79" s="773" t="s">
        <v>62</v>
      </c>
      <c r="D79" s="775">
        <v>0.8</v>
      </c>
      <c r="E79" s="785">
        <v>0.43159500000000001</v>
      </c>
      <c r="F79" s="33">
        <f t="shared" si="3"/>
        <v>0.34527600000000003</v>
      </c>
    </row>
    <row r="80" spans="1:6" s="739" customFormat="1" ht="12.75">
      <c r="A80" s="773">
        <v>11</v>
      </c>
      <c r="B80" s="777" t="s">
        <v>529</v>
      </c>
      <c r="C80" s="773" t="s">
        <v>434</v>
      </c>
      <c r="D80" s="786">
        <v>6.3200000000000006E-2</v>
      </c>
      <c r="E80" s="775">
        <v>102.5381567316</v>
      </c>
      <c r="F80" s="33">
        <f t="shared" si="3"/>
        <v>6.4804115054371207</v>
      </c>
    </row>
    <row r="81" spans="1:7" s="739" customFormat="1" ht="12.75">
      <c r="A81" s="773"/>
      <c r="B81" s="777"/>
      <c r="C81" s="773"/>
      <c r="D81" s="786"/>
      <c r="E81" s="775"/>
      <c r="F81" s="787"/>
    </row>
    <row r="82" spans="1:7" s="739" customFormat="1" ht="12.75">
      <c r="A82" s="773"/>
      <c r="B82" s="777"/>
      <c r="C82" s="773"/>
      <c r="D82" s="786"/>
      <c r="E82" s="775"/>
      <c r="F82" s="787"/>
    </row>
    <row r="83" spans="1:7" s="688" customFormat="1" ht="12">
      <c r="A83" s="788"/>
      <c r="B83" s="789" t="s">
        <v>530</v>
      </c>
      <c r="C83" s="788"/>
      <c r="D83" s="788"/>
      <c r="E83" s="788"/>
      <c r="F83" s="788"/>
      <c r="G83" s="687"/>
    </row>
    <row r="84" spans="1:7" s="688" customFormat="1" ht="12">
      <c r="A84" s="691"/>
      <c r="B84" s="788" t="s">
        <v>464</v>
      </c>
      <c r="C84" s="788"/>
      <c r="D84" s="788"/>
      <c r="E84" s="788"/>
      <c r="F84" s="788"/>
    </row>
    <row r="85" spans="1:7" s="688" customFormat="1" ht="12">
      <c r="A85" s="689"/>
      <c r="B85" s="740" t="s">
        <v>531</v>
      </c>
      <c r="C85" s="689"/>
      <c r="D85" s="689"/>
      <c r="E85" s="689"/>
      <c r="F85" s="690"/>
    </row>
    <row r="86" spans="1:7" s="688" customFormat="1" ht="13.5">
      <c r="A86" s="689">
        <v>1</v>
      </c>
      <c r="B86" s="741" t="s">
        <v>532</v>
      </c>
      <c r="C86" s="692" t="s">
        <v>533</v>
      </c>
      <c r="D86" s="744">
        <v>3.4</v>
      </c>
      <c r="E86" s="694">
        <v>6.9083268400000009</v>
      </c>
      <c r="F86" s="693">
        <f>E86*D86</f>
        <v>23.488311256000003</v>
      </c>
    </row>
    <row r="87" spans="1:7" s="688" customFormat="1" ht="13.5">
      <c r="A87" s="689">
        <v>2</v>
      </c>
      <c r="B87" s="741" t="s">
        <v>534</v>
      </c>
      <c r="C87" s="692" t="s">
        <v>533</v>
      </c>
      <c r="D87" s="758">
        <f>10*2</f>
        <v>20</v>
      </c>
      <c r="E87" s="694">
        <v>10.463274</v>
      </c>
      <c r="F87" s="693">
        <f>E87*D87</f>
        <v>209.26548</v>
      </c>
    </row>
    <row r="88" spans="1:7" s="688" customFormat="1" ht="24">
      <c r="A88" s="689">
        <v>3</v>
      </c>
      <c r="B88" s="741" t="s">
        <v>535</v>
      </c>
      <c r="C88" s="692" t="s">
        <v>536</v>
      </c>
      <c r="D88" s="744">
        <v>0.69799999999999995</v>
      </c>
      <c r="E88" s="694">
        <v>16.028636000000002</v>
      </c>
      <c r="F88" s="693">
        <f>E88*D88</f>
        <v>11.187987928</v>
      </c>
    </row>
    <row r="89" spans="1:7" s="688" customFormat="1" ht="13.5">
      <c r="A89" s="689">
        <v>4</v>
      </c>
      <c r="B89" s="720" t="s">
        <v>537</v>
      </c>
      <c r="C89" s="692" t="s">
        <v>538</v>
      </c>
      <c r="D89" s="721">
        <v>2.3400000000000001E-2</v>
      </c>
      <c r="E89" s="694">
        <v>535.35073999999997</v>
      </c>
      <c r="F89" s="693">
        <f>E89*D89</f>
        <v>12.527207316</v>
      </c>
    </row>
    <row r="90" spans="1:7" s="688" customFormat="1" ht="12">
      <c r="A90" s="689">
        <v>5</v>
      </c>
      <c r="B90" s="720" t="s">
        <v>539</v>
      </c>
      <c r="C90" s="692" t="s">
        <v>38</v>
      </c>
      <c r="D90" s="742">
        <f>D87*1.1+D86*2</f>
        <v>28.8</v>
      </c>
      <c r="E90" s="694">
        <v>0.95787120000000003</v>
      </c>
      <c r="F90" s="693">
        <f>E90*D90</f>
        <v>27.586690560000001</v>
      </c>
    </row>
    <row r="91" spans="1:7" s="688" customFormat="1" ht="12">
      <c r="A91" s="689"/>
      <c r="B91" s="743" t="s">
        <v>540</v>
      </c>
      <c r="C91" s="692"/>
      <c r="D91" s="744"/>
      <c r="E91" s="694"/>
      <c r="F91" s="693"/>
    </row>
    <row r="92" spans="1:7" s="695" customFormat="1" ht="13.5">
      <c r="A92" s="689">
        <v>1</v>
      </c>
      <c r="B92" s="720" t="s">
        <v>541</v>
      </c>
      <c r="C92" s="692" t="s">
        <v>533</v>
      </c>
      <c r="D92" s="744">
        <f>20+10</f>
        <v>30</v>
      </c>
      <c r="E92" s="693">
        <v>54.829722849199996</v>
      </c>
      <c r="F92" s="693">
        <f>E92*D92</f>
        <v>1644.8916854759998</v>
      </c>
    </row>
    <row r="93" spans="1:7" s="695" customFormat="1" ht="12">
      <c r="A93" s="689"/>
      <c r="B93" s="720"/>
      <c r="C93" s="692"/>
      <c r="D93" s="744"/>
      <c r="E93" s="694"/>
      <c r="F93" s="693"/>
    </row>
    <row r="94" spans="1:7" s="695" customFormat="1" ht="11.25">
      <c r="A94" s="696">
        <v>2</v>
      </c>
      <c r="B94" s="699" t="s">
        <v>542</v>
      </c>
      <c r="C94" s="698" t="s">
        <v>517</v>
      </c>
      <c r="D94" s="700">
        <v>8.3000000000000007</v>
      </c>
      <c r="E94" s="701">
        <v>59.883830878431986</v>
      </c>
      <c r="F94" s="702">
        <f>E94*D94</f>
        <v>497.0357962909855</v>
      </c>
    </row>
    <row r="95" spans="1:7" s="695" customFormat="1">
      <c r="A95" s="696"/>
      <c r="B95" s="697" t="s">
        <v>543</v>
      </c>
      <c r="C95" s="698"/>
      <c r="D95" s="745"/>
      <c r="E95" s="701"/>
      <c r="F95" s="702"/>
    </row>
    <row r="96" spans="1:7" s="688" customFormat="1">
      <c r="A96" s="696">
        <v>3</v>
      </c>
      <c r="B96" s="697" t="s">
        <v>544</v>
      </c>
      <c r="C96" s="698" t="s">
        <v>38</v>
      </c>
      <c r="D96" s="745">
        <v>0.11</v>
      </c>
      <c r="E96" s="701">
        <v>355.29288883199996</v>
      </c>
      <c r="F96" s="702">
        <f>E96*D96</f>
        <v>39.082217771519993</v>
      </c>
    </row>
    <row r="97" spans="1:7" s="688" customFormat="1">
      <c r="A97" s="696">
        <v>4</v>
      </c>
      <c r="B97" s="697" t="s">
        <v>545</v>
      </c>
      <c r="C97" s="698" t="s">
        <v>38</v>
      </c>
      <c r="D97" s="700">
        <v>0.29599999999999999</v>
      </c>
      <c r="E97" s="701">
        <v>348.55695000000003</v>
      </c>
      <c r="F97" s="702">
        <f>E97*D97</f>
        <v>103.17285720000001</v>
      </c>
    </row>
    <row r="98" spans="1:7" s="688" customFormat="1" ht="12">
      <c r="A98" s="689">
        <v>5</v>
      </c>
      <c r="B98" s="720" t="s">
        <v>546</v>
      </c>
      <c r="C98" s="698" t="s">
        <v>517</v>
      </c>
      <c r="D98" s="744">
        <v>2.5</v>
      </c>
      <c r="E98" s="701">
        <v>140.1013540426776</v>
      </c>
      <c r="F98" s="702">
        <f>E98*D98</f>
        <v>350.253385106694</v>
      </c>
    </row>
    <row r="99" spans="1:7" s="688" customFormat="1" ht="24">
      <c r="A99" s="689">
        <v>6</v>
      </c>
      <c r="B99" s="741" t="s">
        <v>547</v>
      </c>
      <c r="C99" s="723" t="s">
        <v>548</v>
      </c>
      <c r="D99" s="744">
        <v>2.5299999999999998</v>
      </c>
      <c r="E99" s="694">
        <v>351.06224710400005</v>
      </c>
      <c r="F99" s="693">
        <f>E99*D99</f>
        <v>888.18748517312008</v>
      </c>
    </row>
    <row r="100" spans="1:7" s="688" customFormat="1" ht="12">
      <c r="A100" s="689"/>
      <c r="B100" s="741"/>
      <c r="C100" s="689"/>
      <c r="D100" s="790"/>
      <c r="E100" s="694"/>
      <c r="F100" s="693"/>
    </row>
    <row r="101" spans="1:7" s="688" customFormat="1" ht="12">
      <c r="A101" s="689">
        <v>7</v>
      </c>
      <c r="B101" s="703" t="s">
        <v>550</v>
      </c>
      <c r="C101" s="692" t="s">
        <v>271</v>
      </c>
      <c r="D101" s="744">
        <v>5.3</v>
      </c>
      <c r="E101" s="694">
        <v>34.217197600000006</v>
      </c>
      <c r="F101" s="693">
        <f>E101*D101</f>
        <v>181.35114728000002</v>
      </c>
    </row>
    <row r="102" spans="1:7" s="688" customFormat="1" ht="12">
      <c r="A102" s="689">
        <v>8</v>
      </c>
      <c r="B102" s="741" t="s">
        <v>551</v>
      </c>
      <c r="C102" s="692" t="s">
        <v>187</v>
      </c>
      <c r="D102" s="744">
        <v>0.14199999999999999</v>
      </c>
      <c r="E102" s="694">
        <v>363.66579080000002</v>
      </c>
      <c r="F102" s="693">
        <f>E102*D102</f>
        <v>51.640542293599999</v>
      </c>
    </row>
    <row r="103" spans="1:7" s="688" customFormat="1" ht="13.5">
      <c r="A103" s="689">
        <v>9</v>
      </c>
      <c r="B103" s="703" t="s">
        <v>552</v>
      </c>
      <c r="C103" s="692" t="s">
        <v>536</v>
      </c>
      <c r="D103" s="744">
        <v>2.5299999999999998</v>
      </c>
      <c r="E103" s="693">
        <v>83.884744167999997</v>
      </c>
      <c r="F103" s="693">
        <f>IF(D103="",0,E103*D103)</f>
        <v>212.22840274503997</v>
      </c>
    </row>
    <row r="104" spans="1:7" s="688" customFormat="1" ht="12">
      <c r="A104" s="689"/>
      <c r="B104" s="703"/>
      <c r="C104" s="692"/>
      <c r="D104" s="694"/>
      <c r="E104" s="694"/>
      <c r="F104" s="693"/>
    </row>
    <row r="105" spans="1:7" s="688" customFormat="1" ht="12">
      <c r="A105" s="689"/>
      <c r="B105" s="743" t="s">
        <v>553</v>
      </c>
      <c r="C105" s="692"/>
      <c r="D105" s="744"/>
      <c r="E105" s="694">
        <v>0</v>
      </c>
      <c r="F105" s="693">
        <f>E105*D105</f>
        <v>0</v>
      </c>
    </row>
    <row r="106" spans="1:7" s="695" customFormat="1" ht="12">
      <c r="A106" s="696">
        <v>1</v>
      </c>
      <c r="B106" s="699" t="s">
        <v>554</v>
      </c>
      <c r="C106" s="698" t="s">
        <v>517</v>
      </c>
      <c r="D106" s="791">
        <v>3.8</v>
      </c>
      <c r="E106" s="701">
        <v>59.883830878431986</v>
      </c>
      <c r="F106" s="702">
        <f>E106*D106</f>
        <v>227.55855733804154</v>
      </c>
    </row>
    <row r="107" spans="1:7" s="695" customFormat="1" ht="12">
      <c r="A107" s="696"/>
      <c r="B107" s="697" t="s">
        <v>543</v>
      </c>
      <c r="C107" s="698"/>
      <c r="D107" s="746"/>
      <c r="E107" s="701"/>
      <c r="F107" s="702"/>
    </row>
    <row r="108" spans="1:7" s="688" customFormat="1" ht="12">
      <c r="A108" s="696">
        <v>2</v>
      </c>
      <c r="B108" s="697" t="s">
        <v>544</v>
      </c>
      <c r="C108" s="698" t="s">
        <v>38</v>
      </c>
      <c r="D108" s="746">
        <v>0.115</v>
      </c>
      <c r="E108" s="701">
        <v>355.29288883199996</v>
      </c>
      <c r="F108" s="702">
        <f>E108*D108</f>
        <v>40.858682215679998</v>
      </c>
    </row>
    <row r="109" spans="1:7" s="688" customFormat="1" ht="24">
      <c r="A109" s="689">
        <v>3</v>
      </c>
      <c r="B109" s="722" t="s">
        <v>555</v>
      </c>
      <c r="C109" s="692" t="s">
        <v>549</v>
      </c>
      <c r="D109" s="744">
        <v>15</v>
      </c>
      <c r="E109" s="693">
        <v>35.703234604000002</v>
      </c>
      <c r="F109" s="693">
        <f>IF(D109="",0,E109*D109)</f>
        <v>535.54851905999999</v>
      </c>
    </row>
    <row r="110" spans="1:7" ht="12">
      <c r="A110" s="792"/>
      <c r="B110" s="793" t="s">
        <v>556</v>
      </c>
      <c r="C110" s="792"/>
      <c r="D110" s="792"/>
      <c r="E110" s="792"/>
      <c r="F110" s="792"/>
      <c r="G110" s="668"/>
    </row>
    <row r="111" spans="1:7" ht="12">
      <c r="A111" s="676"/>
      <c r="B111" s="792" t="s">
        <v>464</v>
      </c>
      <c r="C111" s="792"/>
      <c r="D111" s="792"/>
      <c r="E111" s="792"/>
      <c r="F111" s="792"/>
    </row>
    <row r="112" spans="1:7" ht="12.75">
      <c r="A112" s="710"/>
      <c r="B112" s="767" t="s">
        <v>557</v>
      </c>
      <c r="C112" s="710"/>
      <c r="D112" s="710"/>
      <c r="E112" s="711"/>
      <c r="F112" s="712"/>
    </row>
    <row r="113" spans="1:6" s="681" customFormat="1" ht="25.5">
      <c r="A113" s="704">
        <v>1</v>
      </c>
      <c r="B113" s="705" t="s">
        <v>558</v>
      </c>
      <c r="C113" s="704" t="s">
        <v>559</v>
      </c>
      <c r="D113" s="704">
        <v>4.4999999999999997E-3</v>
      </c>
      <c r="E113" s="680">
        <v>635.30784000000006</v>
      </c>
      <c r="F113" s="679">
        <f>E113*D113</f>
        <v>2.85888528</v>
      </c>
    </row>
    <row r="114" spans="1:6" s="681" customFormat="1" ht="24">
      <c r="A114" s="677">
        <v>2</v>
      </c>
      <c r="B114" s="707" t="s">
        <v>560</v>
      </c>
      <c r="C114" s="704" t="s">
        <v>561</v>
      </c>
      <c r="D114" s="735">
        <v>0.05</v>
      </c>
      <c r="E114" s="680">
        <v>11.95876591024</v>
      </c>
      <c r="F114" s="679">
        <f>E114*D114</f>
        <v>0.59793829551200006</v>
      </c>
    </row>
    <row r="115" spans="1:6" s="708" customFormat="1" ht="13.5">
      <c r="A115" s="704">
        <v>3</v>
      </c>
      <c r="B115" s="707" t="s">
        <v>562</v>
      </c>
      <c r="C115" s="704" t="s">
        <v>561</v>
      </c>
      <c r="D115" s="704">
        <v>0.05</v>
      </c>
      <c r="E115" s="680">
        <v>35.988529741360004</v>
      </c>
      <c r="F115" s="679">
        <f>E115*D115</f>
        <v>1.7994264870680003</v>
      </c>
    </row>
    <row r="116" spans="1:6" s="708" customFormat="1" ht="13.5">
      <c r="A116" s="704">
        <v>4</v>
      </c>
      <c r="B116" s="707" t="s">
        <v>563</v>
      </c>
      <c r="C116" s="704" t="s">
        <v>561</v>
      </c>
      <c r="D116" s="704">
        <v>0.35</v>
      </c>
      <c r="E116" s="794">
        <v>37.799683355781596</v>
      </c>
      <c r="F116" s="795">
        <f>E116*D116</f>
        <v>13.229889174523558</v>
      </c>
    </row>
    <row r="117" spans="1:6" ht="11.25">
      <c r="A117" s="24">
        <v>5</v>
      </c>
      <c r="B117" s="736" t="s">
        <v>565</v>
      </c>
      <c r="C117" s="737" t="s">
        <v>297</v>
      </c>
      <c r="D117" s="664">
        <v>0.33200000000000002</v>
      </c>
      <c r="E117" s="32">
        <v>210.33399295199999</v>
      </c>
      <c r="F117" s="33">
        <f>E117*D117</f>
        <v>69.830885660063998</v>
      </c>
    </row>
    <row r="118" spans="1:6" ht="11.25">
      <c r="A118" s="24"/>
      <c r="B118" s="736"/>
      <c r="C118" s="737"/>
      <c r="D118" s="664"/>
      <c r="E118" s="75"/>
      <c r="F118" s="68"/>
    </row>
    <row r="119" spans="1:6" ht="11.25">
      <c r="A119" s="24">
        <v>6</v>
      </c>
      <c r="B119" s="736" t="s">
        <v>566</v>
      </c>
      <c r="C119" s="737" t="s">
        <v>225</v>
      </c>
      <c r="D119" s="738">
        <v>5.4</v>
      </c>
      <c r="E119" s="75">
        <v>1.4342360760000001</v>
      </c>
      <c r="F119" s="33">
        <f t="shared" ref="F119:F131" si="4">E119*D119</f>
        <v>7.7448748104000016</v>
      </c>
    </row>
    <row r="120" spans="1:6" ht="11.25">
      <c r="A120" s="24">
        <v>7</v>
      </c>
      <c r="B120" s="736" t="s">
        <v>567</v>
      </c>
      <c r="C120" s="737" t="s">
        <v>225</v>
      </c>
      <c r="D120" s="738">
        <v>2</v>
      </c>
      <c r="E120" s="75">
        <v>1.7870363279999999</v>
      </c>
      <c r="F120" s="33">
        <f t="shared" si="4"/>
        <v>3.5740726559999998</v>
      </c>
    </row>
    <row r="121" spans="1:6" ht="11.25">
      <c r="A121" s="24">
        <v>8</v>
      </c>
      <c r="B121" s="736" t="s">
        <v>568</v>
      </c>
      <c r="C121" s="737" t="s">
        <v>225</v>
      </c>
      <c r="D121" s="738">
        <v>27</v>
      </c>
      <c r="E121" s="75">
        <v>1.6924713119999999</v>
      </c>
      <c r="F121" s="33">
        <f t="shared" si="4"/>
        <v>45.696725424</v>
      </c>
    </row>
    <row r="122" spans="1:6" ht="11.25">
      <c r="A122" s="24">
        <v>9</v>
      </c>
      <c r="B122" s="736" t="s">
        <v>569</v>
      </c>
      <c r="C122" s="737" t="s">
        <v>570</v>
      </c>
      <c r="D122" s="738">
        <v>6.54</v>
      </c>
      <c r="E122" s="75">
        <v>7.0414565759999999</v>
      </c>
      <c r="F122" s="33">
        <f t="shared" si="4"/>
        <v>46.051126007039997</v>
      </c>
    </row>
    <row r="123" spans="1:6" ht="11.25">
      <c r="A123" s="24">
        <v>10</v>
      </c>
      <c r="B123" s="736" t="s">
        <v>571</v>
      </c>
      <c r="C123" s="737" t="s">
        <v>225</v>
      </c>
      <c r="D123" s="738">
        <v>1</v>
      </c>
      <c r="E123" s="75">
        <v>1.6924713119999999</v>
      </c>
      <c r="F123" s="33">
        <f t="shared" si="4"/>
        <v>1.6924713119999999</v>
      </c>
    </row>
    <row r="124" spans="1:6" ht="11.25">
      <c r="A124" s="24">
        <v>11</v>
      </c>
      <c r="B124" s="736" t="s">
        <v>572</v>
      </c>
      <c r="C124" s="737" t="s">
        <v>225</v>
      </c>
      <c r="D124" s="738">
        <v>1.5</v>
      </c>
      <c r="E124" s="75">
        <v>0.25702286400000002</v>
      </c>
      <c r="F124" s="33">
        <f t="shared" si="4"/>
        <v>0.385534296</v>
      </c>
    </row>
    <row r="125" spans="1:6" ht="11.25">
      <c r="A125" s="24">
        <v>12</v>
      </c>
      <c r="B125" s="736" t="s">
        <v>573</v>
      </c>
      <c r="C125" s="737" t="s">
        <v>225</v>
      </c>
      <c r="D125" s="738">
        <v>3.6</v>
      </c>
      <c r="E125" s="75">
        <v>0.90927899999999995</v>
      </c>
      <c r="F125" s="33">
        <f t="shared" si="4"/>
        <v>3.2734044</v>
      </c>
    </row>
    <row r="126" spans="1:6" ht="11.25">
      <c r="A126" s="24">
        <v>13</v>
      </c>
      <c r="B126" s="736" t="s">
        <v>574</v>
      </c>
      <c r="C126" s="737" t="s">
        <v>187</v>
      </c>
      <c r="D126" s="796">
        <v>2.8999999999999998E-3</v>
      </c>
      <c r="E126" s="75">
        <v>355.29288883199996</v>
      </c>
      <c r="F126" s="33">
        <f t="shared" si="4"/>
        <v>1.0303493776127999</v>
      </c>
    </row>
    <row r="127" spans="1:6" ht="11.25">
      <c r="A127" s="24">
        <v>14</v>
      </c>
      <c r="B127" s="736" t="s">
        <v>575</v>
      </c>
      <c r="C127" s="737" t="s">
        <v>570</v>
      </c>
      <c r="D127" s="664">
        <v>4.4999999999999998E-2</v>
      </c>
      <c r="E127" s="75">
        <v>7.0414565759999999</v>
      </c>
      <c r="F127" s="33">
        <f t="shared" si="4"/>
        <v>0.31686554591999999</v>
      </c>
    </row>
    <row r="128" spans="1:6" ht="11.25">
      <c r="A128" s="24">
        <v>15</v>
      </c>
      <c r="B128" s="736" t="s">
        <v>576</v>
      </c>
      <c r="C128" s="737" t="s">
        <v>225</v>
      </c>
      <c r="D128" s="738">
        <v>23.4</v>
      </c>
      <c r="E128" s="75">
        <v>0.37219820399999998</v>
      </c>
      <c r="F128" s="33">
        <f t="shared" si="4"/>
        <v>8.7094379735999983</v>
      </c>
    </row>
    <row r="129" spans="1:6" ht="11.25">
      <c r="A129" s="24">
        <v>16</v>
      </c>
      <c r="B129" s="736" t="s">
        <v>479</v>
      </c>
      <c r="C129" s="737" t="s">
        <v>223</v>
      </c>
      <c r="D129" s="738">
        <v>9</v>
      </c>
      <c r="E129" s="75">
        <v>1.212372</v>
      </c>
      <c r="F129" s="33">
        <f t="shared" si="4"/>
        <v>10.911348</v>
      </c>
    </row>
    <row r="130" spans="1:6" ht="11.25">
      <c r="A130" s="24">
        <v>17</v>
      </c>
      <c r="B130" s="736" t="s">
        <v>480</v>
      </c>
      <c r="C130" s="737" t="s">
        <v>223</v>
      </c>
      <c r="D130" s="738">
        <v>2</v>
      </c>
      <c r="E130" s="75">
        <v>1.8185579999999999</v>
      </c>
      <c r="F130" s="33">
        <f t="shared" si="4"/>
        <v>3.6371159999999998</v>
      </c>
    </row>
    <row r="131" spans="1:6" s="681" customFormat="1" ht="13.5">
      <c r="A131" s="677">
        <v>18</v>
      </c>
      <c r="B131" s="768" t="s">
        <v>577</v>
      </c>
      <c r="C131" s="704" t="s">
        <v>472</v>
      </c>
      <c r="D131" s="797">
        <v>0.124</v>
      </c>
      <c r="E131" s="680">
        <v>102.5381567316</v>
      </c>
      <c r="F131" s="679">
        <f t="shared" si="4"/>
        <v>12.7147314347184</v>
      </c>
    </row>
    <row r="132" spans="1:6" ht="12.75">
      <c r="A132" s="710"/>
      <c r="B132" s="767" t="s">
        <v>578</v>
      </c>
      <c r="C132" s="710"/>
      <c r="D132" s="710"/>
      <c r="E132" s="711"/>
      <c r="F132" s="712"/>
    </row>
    <row r="133" spans="1:6" ht="11.25">
      <c r="A133" s="24">
        <v>1</v>
      </c>
      <c r="B133" s="736" t="s">
        <v>579</v>
      </c>
      <c r="C133" s="737" t="s">
        <v>297</v>
      </c>
      <c r="D133" s="664">
        <v>9.5299999999999996E-2</v>
      </c>
      <c r="E133" s="32">
        <v>210.33399295199999</v>
      </c>
      <c r="F133" s="33">
        <f>E133*D133</f>
        <v>20.044829528325597</v>
      </c>
    </row>
    <row r="134" spans="1:6" ht="11.25">
      <c r="A134" s="24"/>
      <c r="B134" s="736"/>
      <c r="C134" s="737"/>
      <c r="D134" s="664"/>
      <c r="E134" s="75"/>
      <c r="F134" s="68"/>
    </row>
    <row r="135" spans="1:6" ht="11.25">
      <c r="A135" s="24">
        <v>2</v>
      </c>
      <c r="B135" s="736" t="s">
        <v>568</v>
      </c>
      <c r="C135" s="737" t="s">
        <v>225</v>
      </c>
      <c r="D135" s="738">
        <v>8.9</v>
      </c>
      <c r="E135" s="75">
        <v>1.6924713119999999</v>
      </c>
      <c r="F135" s="33">
        <f t="shared" ref="F135:F141" si="5">E135*D135</f>
        <v>15.062994676799999</v>
      </c>
    </row>
    <row r="136" spans="1:6" ht="11.25">
      <c r="A136" s="24">
        <v>3</v>
      </c>
      <c r="B136" s="736" t="s">
        <v>580</v>
      </c>
      <c r="C136" s="737" t="s">
        <v>225</v>
      </c>
      <c r="D136" s="738">
        <v>3.5</v>
      </c>
      <c r="E136" s="75">
        <v>1.7870363279999999</v>
      </c>
      <c r="F136" s="33">
        <f t="shared" si="5"/>
        <v>6.254627148</v>
      </c>
    </row>
    <row r="137" spans="1:6" ht="11.25">
      <c r="A137" s="24">
        <v>4</v>
      </c>
      <c r="B137" s="736" t="s">
        <v>569</v>
      </c>
      <c r="C137" s="737" t="s">
        <v>570</v>
      </c>
      <c r="D137" s="738">
        <v>2.06</v>
      </c>
      <c r="E137" s="75">
        <v>7.0414565759999999</v>
      </c>
      <c r="F137" s="33">
        <f t="shared" si="5"/>
        <v>14.505400546560001</v>
      </c>
    </row>
    <row r="138" spans="1:6" ht="11.25">
      <c r="A138" s="24">
        <v>5</v>
      </c>
      <c r="B138" s="736" t="s">
        <v>576</v>
      </c>
      <c r="C138" s="737" t="s">
        <v>225</v>
      </c>
      <c r="D138" s="738">
        <v>9.6999999999999993</v>
      </c>
      <c r="E138" s="75">
        <v>0.37219820399999998</v>
      </c>
      <c r="F138" s="33">
        <f t="shared" si="5"/>
        <v>3.6103225787999995</v>
      </c>
    </row>
    <row r="139" spans="1:6" ht="11.25">
      <c r="A139" s="24">
        <v>6</v>
      </c>
      <c r="B139" s="736" t="s">
        <v>479</v>
      </c>
      <c r="C139" s="737" t="s">
        <v>223</v>
      </c>
      <c r="D139" s="738">
        <v>6</v>
      </c>
      <c r="E139" s="75">
        <v>0.96989760000000003</v>
      </c>
      <c r="F139" s="33">
        <f t="shared" si="5"/>
        <v>5.8193856000000004</v>
      </c>
    </row>
    <row r="140" spans="1:6" ht="11.25">
      <c r="A140" s="24">
        <v>7</v>
      </c>
      <c r="B140" s="736" t="s">
        <v>480</v>
      </c>
      <c r="C140" s="737" t="s">
        <v>223</v>
      </c>
      <c r="D140" s="738">
        <v>1</v>
      </c>
      <c r="E140" s="75">
        <v>1.8185579999999999</v>
      </c>
      <c r="F140" s="33">
        <f t="shared" si="5"/>
        <v>1.8185579999999999</v>
      </c>
    </row>
    <row r="141" spans="1:6" s="681" customFormat="1" ht="13.5">
      <c r="A141" s="677">
        <v>8</v>
      </c>
      <c r="B141" s="768" t="s">
        <v>577</v>
      </c>
      <c r="C141" s="704" t="s">
        <v>472</v>
      </c>
      <c r="D141" s="797">
        <v>5.6000000000000001E-2</v>
      </c>
      <c r="E141" s="680">
        <v>102.5381567316</v>
      </c>
      <c r="F141" s="679">
        <f t="shared" si="5"/>
        <v>5.7421367769696001</v>
      </c>
    </row>
    <row r="142" spans="1:6" s="681" customFormat="1" ht="12">
      <c r="A142" s="677"/>
      <c r="B142" s="747" t="s">
        <v>581</v>
      </c>
      <c r="C142" s="704"/>
      <c r="D142" s="734"/>
      <c r="E142" s="680"/>
      <c r="F142" s="679"/>
    </row>
    <row r="143" spans="1:6" s="681" customFormat="1" ht="13.5">
      <c r="A143" s="677">
        <v>1</v>
      </c>
      <c r="B143" s="706" t="s">
        <v>582</v>
      </c>
      <c r="C143" s="704" t="s">
        <v>472</v>
      </c>
      <c r="D143" s="734">
        <v>3.5000000000000003E-2</v>
      </c>
      <c r="E143" s="680">
        <v>38.147604000000001</v>
      </c>
      <c r="F143" s="679">
        <f>E143*D143</f>
        <v>1.3351661400000001</v>
      </c>
    </row>
    <row r="144" spans="1:6" s="681" customFormat="1" ht="13.5">
      <c r="A144" s="677">
        <v>2</v>
      </c>
      <c r="B144" s="706" t="s">
        <v>583</v>
      </c>
      <c r="C144" s="704" t="s">
        <v>559</v>
      </c>
      <c r="D144" s="734">
        <v>6.0000000000000001E-3</v>
      </c>
      <c r="E144" s="680">
        <v>189.90180000000001</v>
      </c>
      <c r="F144" s="679">
        <f>E144*D144</f>
        <v>1.1394108000000001</v>
      </c>
    </row>
    <row r="145" spans="1:6" s="681" customFormat="1" ht="24">
      <c r="A145" s="677">
        <v>3</v>
      </c>
      <c r="B145" s="707" t="s">
        <v>560</v>
      </c>
      <c r="C145" s="704" t="s">
        <v>561</v>
      </c>
      <c r="D145" s="734">
        <v>0.35</v>
      </c>
      <c r="E145" s="680">
        <v>11.95876591024</v>
      </c>
      <c r="F145" s="679">
        <f>E145*D145</f>
        <v>4.1855680685839998</v>
      </c>
    </row>
    <row r="146" spans="1:6" s="681" customFormat="1" ht="24">
      <c r="A146" s="677">
        <v>4</v>
      </c>
      <c r="B146" s="707" t="s">
        <v>584</v>
      </c>
      <c r="C146" s="677" t="s">
        <v>472</v>
      </c>
      <c r="D146" s="734">
        <v>3.5000000000000003E-2</v>
      </c>
      <c r="E146" s="680">
        <v>399.73752276320005</v>
      </c>
      <c r="F146" s="679">
        <f>E146*D146</f>
        <v>13.990813296712004</v>
      </c>
    </row>
    <row r="147" spans="1:6" s="681" customFormat="1" ht="12">
      <c r="A147" s="677">
        <v>5</v>
      </c>
      <c r="B147" s="706" t="s">
        <v>585</v>
      </c>
      <c r="C147" s="704" t="s">
        <v>225</v>
      </c>
      <c r="D147" s="734">
        <v>7.2</v>
      </c>
      <c r="E147" s="680">
        <v>3.7905372000000002</v>
      </c>
      <c r="F147" s="679">
        <f>E147*D147</f>
        <v>27.291867840000002</v>
      </c>
    </row>
    <row r="148" spans="1:6" s="681" customFormat="1" ht="12">
      <c r="A148" s="677"/>
      <c r="B148" s="747" t="s">
        <v>586</v>
      </c>
      <c r="C148" s="704"/>
      <c r="D148" s="734"/>
      <c r="E148" s="680"/>
      <c r="F148" s="679"/>
    </row>
    <row r="149" spans="1:6" s="681" customFormat="1" ht="13.5">
      <c r="A149" s="677">
        <v>1</v>
      </c>
      <c r="B149" s="706" t="s">
        <v>587</v>
      </c>
      <c r="C149" s="704" t="s">
        <v>559</v>
      </c>
      <c r="D149" s="735">
        <v>2.4199999999999999E-2</v>
      </c>
      <c r="E149" s="680">
        <v>334.91772000000003</v>
      </c>
      <c r="F149" s="679">
        <f t="shared" ref="F149:F154" si="6">E149*D149</f>
        <v>8.1050088240000004</v>
      </c>
    </row>
    <row r="150" spans="1:6" s="681" customFormat="1" ht="24">
      <c r="A150" s="677">
        <v>2</v>
      </c>
      <c r="B150" s="707" t="s">
        <v>560</v>
      </c>
      <c r="C150" s="704" t="s">
        <v>561</v>
      </c>
      <c r="D150" s="734">
        <v>0.63</v>
      </c>
      <c r="E150" s="680">
        <v>11.95876591024</v>
      </c>
      <c r="F150" s="679">
        <f t="shared" si="6"/>
        <v>7.5340225234511999</v>
      </c>
    </row>
    <row r="151" spans="1:6" s="681" customFormat="1" ht="24">
      <c r="A151" s="677">
        <v>3</v>
      </c>
      <c r="B151" s="707" t="s">
        <v>588</v>
      </c>
      <c r="C151" s="704" t="s">
        <v>561</v>
      </c>
      <c r="D151" s="734">
        <v>3.3</v>
      </c>
      <c r="E151" s="794">
        <v>43.732694390082393</v>
      </c>
      <c r="F151" s="795">
        <f t="shared" si="6"/>
        <v>144.31789148727188</v>
      </c>
    </row>
    <row r="152" spans="1:6" s="713" customFormat="1" ht="24">
      <c r="A152" s="714">
        <v>4</v>
      </c>
      <c r="B152" s="798" t="s">
        <v>589</v>
      </c>
      <c r="C152" s="714" t="s">
        <v>564</v>
      </c>
      <c r="D152" s="715">
        <v>6.36</v>
      </c>
      <c r="E152" s="733">
        <v>8.9992788359999984</v>
      </c>
      <c r="F152" s="731">
        <f t="shared" si="6"/>
        <v>57.235413396959991</v>
      </c>
    </row>
    <row r="153" spans="1:6" s="681" customFormat="1" ht="24">
      <c r="A153" s="677">
        <v>5</v>
      </c>
      <c r="B153" s="707" t="s">
        <v>590</v>
      </c>
      <c r="C153" s="704" t="s">
        <v>564</v>
      </c>
      <c r="D153" s="734">
        <v>3.2</v>
      </c>
      <c r="E153" s="794">
        <v>19.683401772</v>
      </c>
      <c r="F153" s="795">
        <f t="shared" si="6"/>
        <v>62.9868856704</v>
      </c>
    </row>
    <row r="154" spans="1:6" ht="24">
      <c r="A154" s="674">
        <v>6</v>
      </c>
      <c r="B154" s="707" t="s">
        <v>591</v>
      </c>
      <c r="C154" s="704" t="s">
        <v>592</v>
      </c>
      <c r="D154" s="734">
        <f>3.2*0.35/100</f>
        <v>1.1199999999999998E-2</v>
      </c>
      <c r="E154" s="795">
        <v>1081.1042976680001</v>
      </c>
      <c r="F154" s="795">
        <f t="shared" si="6"/>
        <v>12.1083681338816</v>
      </c>
    </row>
    <row r="155" spans="1:6" s="681" customFormat="1" ht="12">
      <c r="A155" s="677"/>
      <c r="B155" s="747" t="s">
        <v>593</v>
      </c>
      <c r="C155" s="704"/>
      <c r="D155" s="734"/>
      <c r="E155" s="680"/>
      <c r="F155" s="679"/>
    </row>
    <row r="156" spans="1:6" s="681" customFormat="1" ht="24">
      <c r="A156" s="677">
        <v>1</v>
      </c>
      <c r="B156" s="707" t="s">
        <v>594</v>
      </c>
      <c r="C156" s="677" t="s">
        <v>595</v>
      </c>
      <c r="D156" s="734">
        <v>0.03</v>
      </c>
      <c r="E156" s="680">
        <v>180.39765199999999</v>
      </c>
      <c r="F156" s="679">
        <f t="shared" ref="F156:F162" si="7">E156*D156</f>
        <v>5.4119295599999999</v>
      </c>
    </row>
    <row r="157" spans="1:6" s="681" customFormat="1" ht="24">
      <c r="A157" s="677">
        <v>2</v>
      </c>
      <c r="B157" s="706" t="s">
        <v>367</v>
      </c>
      <c r="C157" s="677" t="s">
        <v>595</v>
      </c>
      <c r="D157" s="734">
        <v>0.03</v>
      </c>
      <c r="E157" s="680">
        <v>73.237331999999995</v>
      </c>
      <c r="F157" s="679">
        <f t="shared" si="7"/>
        <v>2.1971199599999998</v>
      </c>
    </row>
    <row r="158" spans="1:6" s="681" customFormat="1" ht="12">
      <c r="A158" s="677">
        <v>3</v>
      </c>
      <c r="B158" s="706" t="s">
        <v>596</v>
      </c>
      <c r="C158" s="704" t="s">
        <v>187</v>
      </c>
      <c r="D158" s="735">
        <v>4.2000000000000003E-2</v>
      </c>
      <c r="E158" s="680">
        <v>49.949306</v>
      </c>
      <c r="F158" s="679">
        <f t="shared" si="7"/>
        <v>2.0978708520000002</v>
      </c>
    </row>
    <row r="159" spans="1:6" s="681" customFormat="1" ht="12">
      <c r="A159" s="677">
        <v>4</v>
      </c>
      <c r="B159" s="706" t="s">
        <v>597</v>
      </c>
      <c r="C159" s="704" t="s">
        <v>225</v>
      </c>
      <c r="D159" s="678">
        <v>4.05</v>
      </c>
      <c r="E159" s="680">
        <v>1.1844874439999999</v>
      </c>
      <c r="F159" s="679">
        <f t="shared" si="7"/>
        <v>4.7971741481999999</v>
      </c>
    </row>
    <row r="160" spans="1:6" s="681" customFormat="1" ht="12">
      <c r="A160" s="677">
        <v>5</v>
      </c>
      <c r="B160" s="706" t="s">
        <v>598</v>
      </c>
      <c r="C160" s="704" t="s">
        <v>225</v>
      </c>
      <c r="D160" s="682">
        <v>17.7</v>
      </c>
      <c r="E160" s="680">
        <v>0.58315093200000001</v>
      </c>
      <c r="F160" s="679">
        <f t="shared" si="7"/>
        <v>10.3217714964</v>
      </c>
    </row>
    <row r="161" spans="1:7" s="681" customFormat="1" ht="13.5">
      <c r="A161" s="677">
        <v>6</v>
      </c>
      <c r="B161" s="768" t="s">
        <v>599</v>
      </c>
      <c r="C161" s="704" t="s">
        <v>472</v>
      </c>
      <c r="D161" s="769">
        <v>0.06</v>
      </c>
      <c r="E161" s="680">
        <v>102.5381567316</v>
      </c>
      <c r="F161" s="679">
        <f t="shared" si="7"/>
        <v>6.1522894038959999</v>
      </c>
    </row>
    <row r="162" spans="1:7" s="718" customFormat="1" ht="30" customHeight="1">
      <c r="A162" s="725">
        <v>7</v>
      </c>
      <c r="B162" s="716" t="s">
        <v>600</v>
      </c>
      <c r="C162" s="714" t="s">
        <v>225</v>
      </c>
      <c r="D162" s="748">
        <v>8.32</v>
      </c>
      <c r="E162" s="717">
        <v>18.185580000000002</v>
      </c>
      <c r="F162" s="715">
        <f t="shared" si="7"/>
        <v>151.30402560000002</v>
      </c>
    </row>
    <row r="163" spans="1:7" s="688" customFormat="1" ht="12">
      <c r="A163" s="788"/>
      <c r="B163" s="789" t="s">
        <v>601</v>
      </c>
      <c r="C163" s="788"/>
      <c r="D163" s="788"/>
      <c r="E163" s="788"/>
      <c r="F163" s="788"/>
      <c r="G163" s="687"/>
    </row>
    <row r="164" spans="1:7" s="688" customFormat="1" ht="12">
      <c r="A164" s="691"/>
      <c r="B164" s="788" t="s">
        <v>464</v>
      </c>
      <c r="C164" s="788"/>
      <c r="D164" s="788"/>
      <c r="E164" s="788"/>
      <c r="F164" s="788"/>
    </row>
    <row r="165" spans="1:7" s="688" customFormat="1" ht="12">
      <c r="A165" s="689"/>
      <c r="B165" s="740" t="s">
        <v>531</v>
      </c>
      <c r="C165" s="689"/>
      <c r="D165" s="689"/>
      <c r="E165" s="689"/>
      <c r="F165" s="690"/>
    </row>
    <row r="166" spans="1:7" s="688" customFormat="1" ht="13.5">
      <c r="A166" s="689">
        <v>1</v>
      </c>
      <c r="B166" s="749" t="s">
        <v>602</v>
      </c>
      <c r="C166" s="750" t="s">
        <v>536</v>
      </c>
      <c r="D166" s="751">
        <v>0.06</v>
      </c>
      <c r="E166" s="694">
        <v>15.979514400000001</v>
      </c>
      <c r="F166" s="693">
        <f t="shared" ref="F166:F172" si="8">E166*D166</f>
        <v>0.958770864</v>
      </c>
    </row>
    <row r="167" spans="1:7" s="695" customFormat="1" ht="11.25">
      <c r="A167" s="696">
        <v>2</v>
      </c>
      <c r="B167" s="752" t="s">
        <v>603</v>
      </c>
      <c r="C167" s="698" t="s">
        <v>604</v>
      </c>
      <c r="D167" s="753">
        <v>0.28349999999999997</v>
      </c>
      <c r="E167" s="701">
        <v>39.987899999999996</v>
      </c>
      <c r="F167" s="702">
        <f t="shared" si="8"/>
        <v>11.336569649999998</v>
      </c>
    </row>
    <row r="168" spans="1:7" s="695" customFormat="1" ht="11.25">
      <c r="A168" s="698">
        <v>3</v>
      </c>
      <c r="B168" s="752" t="s">
        <v>605</v>
      </c>
      <c r="C168" s="698" t="s">
        <v>604</v>
      </c>
      <c r="D168" s="753">
        <v>0.28349999999999997</v>
      </c>
      <c r="E168" s="701">
        <v>5.8602577999999994</v>
      </c>
      <c r="F168" s="702">
        <f t="shared" si="8"/>
        <v>1.6613830862999996</v>
      </c>
    </row>
    <row r="169" spans="1:7" s="688" customFormat="1" ht="13.5">
      <c r="A169" s="692">
        <v>4</v>
      </c>
      <c r="B169" s="741" t="s">
        <v>606</v>
      </c>
      <c r="C169" s="723" t="s">
        <v>548</v>
      </c>
      <c r="D169" s="721">
        <v>0.70099999999999996</v>
      </c>
      <c r="E169" s="694">
        <v>12.626954999999999</v>
      </c>
      <c r="F169" s="693">
        <f t="shared" si="8"/>
        <v>8.8514954549999985</v>
      </c>
    </row>
    <row r="170" spans="1:7" s="688" customFormat="1" ht="12">
      <c r="A170" s="689">
        <v>5</v>
      </c>
      <c r="B170" s="741" t="s">
        <v>607</v>
      </c>
      <c r="C170" s="692" t="s">
        <v>38</v>
      </c>
      <c r="D170" s="744">
        <v>1.1000000000000001</v>
      </c>
      <c r="E170" s="694">
        <v>1.3983678000000002</v>
      </c>
      <c r="F170" s="693">
        <f t="shared" si="8"/>
        <v>1.5382045800000004</v>
      </c>
    </row>
    <row r="171" spans="1:7" s="688" customFormat="1" ht="12">
      <c r="A171" s="689">
        <v>6</v>
      </c>
      <c r="B171" s="741" t="s">
        <v>186</v>
      </c>
      <c r="C171" s="692" t="s">
        <v>187</v>
      </c>
      <c r="D171" s="744">
        <v>1.1000000000000001</v>
      </c>
      <c r="E171" s="694">
        <v>0.39706740000000001</v>
      </c>
      <c r="F171" s="693">
        <f t="shared" si="8"/>
        <v>0.43677414000000003</v>
      </c>
    </row>
    <row r="172" spans="1:7" s="688" customFormat="1" ht="12">
      <c r="A172" s="689">
        <v>7</v>
      </c>
      <c r="B172" s="720" t="s">
        <v>539</v>
      </c>
      <c r="C172" s="692" t="s">
        <v>38</v>
      </c>
      <c r="D172" s="744">
        <v>1.1000000000000001</v>
      </c>
      <c r="E172" s="694">
        <v>0.95787120000000003</v>
      </c>
      <c r="F172" s="693">
        <f t="shared" si="8"/>
        <v>1.05365832</v>
      </c>
    </row>
    <row r="173" spans="1:7" s="688" customFormat="1" ht="12">
      <c r="A173" s="689"/>
      <c r="B173" s="743" t="s">
        <v>608</v>
      </c>
      <c r="C173" s="692"/>
      <c r="D173" s="754"/>
      <c r="E173" s="694"/>
      <c r="F173" s="693"/>
    </row>
    <row r="174" spans="1:7" s="695" customFormat="1" ht="22.5" customHeight="1">
      <c r="A174" s="696">
        <v>1</v>
      </c>
      <c r="B174" s="697" t="s">
        <v>609</v>
      </c>
      <c r="C174" s="799" t="s">
        <v>610</v>
      </c>
      <c r="D174" s="701">
        <v>1.98</v>
      </c>
      <c r="E174" s="701">
        <v>5.8593431880000004</v>
      </c>
      <c r="F174" s="702">
        <f>E174*D174</f>
        <v>11.60149951224</v>
      </c>
    </row>
    <row r="175" spans="1:7" s="695" customFormat="1" ht="11.25">
      <c r="A175" s="696">
        <v>2</v>
      </c>
      <c r="B175" s="697" t="s">
        <v>611</v>
      </c>
      <c r="C175" s="698" t="s">
        <v>517</v>
      </c>
      <c r="D175" s="701">
        <v>2.835</v>
      </c>
      <c r="E175" s="701">
        <v>36.889096941360002</v>
      </c>
      <c r="F175" s="702">
        <f>E175*D175</f>
        <v>104.58058982875561</v>
      </c>
    </row>
    <row r="176" spans="1:7" s="688" customFormat="1" ht="13.5">
      <c r="A176" s="689">
        <v>3</v>
      </c>
      <c r="B176" s="722" t="s">
        <v>612</v>
      </c>
      <c r="C176" s="692" t="s">
        <v>536</v>
      </c>
      <c r="D176" s="744">
        <v>0.28349999999999997</v>
      </c>
      <c r="E176" s="694">
        <v>117.52846512000001</v>
      </c>
      <c r="F176" s="693">
        <f>E176*D176</f>
        <v>33.31931986152</v>
      </c>
    </row>
    <row r="177" spans="1:6" s="688" customFormat="1" ht="13.5">
      <c r="A177" s="689">
        <v>4</v>
      </c>
      <c r="B177" s="720" t="s">
        <v>613</v>
      </c>
      <c r="C177" s="692" t="s">
        <v>536</v>
      </c>
      <c r="D177" s="800">
        <v>0.29349999999999998</v>
      </c>
      <c r="E177" s="719">
        <v>1170.2281513999999</v>
      </c>
      <c r="F177" s="693">
        <f>E177*D177</f>
        <v>343.46196243589992</v>
      </c>
    </row>
    <row r="178" spans="1:6" s="688" customFormat="1" ht="12">
      <c r="A178" s="689"/>
      <c r="B178" s="720" t="s">
        <v>614</v>
      </c>
      <c r="C178" s="692"/>
      <c r="D178" s="801"/>
      <c r="E178" s="719"/>
      <c r="F178" s="693"/>
    </row>
    <row r="179" spans="1:6" s="688" customFormat="1" ht="13.5">
      <c r="A179" s="692">
        <v>5</v>
      </c>
      <c r="B179" s="802" t="s">
        <v>615</v>
      </c>
      <c r="C179" s="803" t="s">
        <v>548</v>
      </c>
      <c r="D179" s="800">
        <v>2.98E-2</v>
      </c>
      <c r="E179" s="719">
        <v>1202.1293318</v>
      </c>
      <c r="F179" s="693">
        <f>E179*D179</f>
        <v>35.823454087640002</v>
      </c>
    </row>
    <row r="180" spans="1:6" s="688" customFormat="1" ht="12">
      <c r="A180" s="692"/>
      <c r="B180" s="720" t="s">
        <v>616</v>
      </c>
      <c r="C180" s="692"/>
      <c r="D180" s="801"/>
      <c r="E180" s="719"/>
      <c r="F180" s="693"/>
    </row>
    <row r="181" spans="1:6" s="688" customFormat="1" ht="12">
      <c r="A181" s="689"/>
      <c r="B181" s="743" t="s">
        <v>617</v>
      </c>
      <c r="C181" s="692"/>
      <c r="D181" s="754"/>
      <c r="E181" s="694"/>
      <c r="F181" s="693"/>
    </row>
    <row r="182" spans="1:6" s="688" customFormat="1" ht="13.5">
      <c r="A182" s="689">
        <v>1</v>
      </c>
      <c r="B182" s="703" t="s">
        <v>618</v>
      </c>
      <c r="C182" s="692" t="s">
        <v>536</v>
      </c>
      <c r="D182" s="744">
        <v>0.06</v>
      </c>
      <c r="E182" s="693">
        <v>175.03063236308</v>
      </c>
      <c r="F182" s="693">
        <f>E182*D182</f>
        <v>10.5018379417848</v>
      </c>
    </row>
    <row r="183" spans="1:6" s="688" customFormat="1" ht="12">
      <c r="A183" s="689"/>
      <c r="B183" s="703" t="s">
        <v>619</v>
      </c>
      <c r="C183" s="692"/>
      <c r="D183" s="694"/>
      <c r="E183" s="694"/>
      <c r="F183" s="693"/>
    </row>
    <row r="184" spans="1:6" s="688" customFormat="1" ht="12">
      <c r="A184" s="689">
        <v>2</v>
      </c>
      <c r="B184" s="720" t="s">
        <v>620</v>
      </c>
      <c r="C184" s="692" t="s">
        <v>225</v>
      </c>
      <c r="D184" s="758">
        <v>22.3</v>
      </c>
      <c r="E184" s="694">
        <v>8.4866040000000004E-2</v>
      </c>
      <c r="F184" s="693">
        <f>E184*D184</f>
        <v>1.8925126920000002</v>
      </c>
    </row>
    <row r="185" spans="1:6" s="688" customFormat="1" ht="13.5">
      <c r="A185" s="689">
        <v>3</v>
      </c>
      <c r="B185" s="720" t="s">
        <v>621</v>
      </c>
      <c r="C185" s="692" t="s">
        <v>536</v>
      </c>
      <c r="D185" s="742">
        <v>0.60240000000000005</v>
      </c>
      <c r="E185" s="694">
        <v>144.216430164</v>
      </c>
      <c r="F185" s="693">
        <f>E185*D185</f>
        <v>86.875977530793605</v>
      </c>
    </row>
    <row r="186" spans="1:6" s="688" customFormat="1" ht="12">
      <c r="A186" s="689"/>
      <c r="B186" s="720"/>
      <c r="C186" s="692"/>
      <c r="D186" s="804"/>
      <c r="E186" s="694"/>
      <c r="F186" s="693"/>
    </row>
    <row r="187" spans="1:6" s="688" customFormat="1" ht="13.5">
      <c r="A187" s="689">
        <v>4</v>
      </c>
      <c r="B187" s="722" t="s">
        <v>622</v>
      </c>
      <c r="C187" s="692" t="s">
        <v>536</v>
      </c>
      <c r="D187" s="742">
        <v>9.8599999999999993E-2</v>
      </c>
      <c r="E187" s="694">
        <v>155.847447268</v>
      </c>
      <c r="F187" s="693">
        <f>E187*D187</f>
        <v>15.366558300624799</v>
      </c>
    </row>
    <row r="188" spans="1:6" s="688" customFormat="1" ht="12">
      <c r="A188" s="689"/>
      <c r="B188" s="720"/>
      <c r="C188" s="692"/>
      <c r="D188" s="804"/>
      <c r="E188" s="694"/>
      <c r="F188" s="693"/>
    </row>
    <row r="189" spans="1:6" s="688" customFormat="1" ht="24">
      <c r="A189" s="689">
        <v>5</v>
      </c>
      <c r="B189" s="722" t="s">
        <v>623</v>
      </c>
      <c r="C189" s="692" t="s">
        <v>536</v>
      </c>
      <c r="D189" s="804">
        <v>2.1000000000000001E-2</v>
      </c>
      <c r="E189" s="693">
        <v>60.885834930159994</v>
      </c>
      <c r="F189" s="693">
        <f>E189*D189</f>
        <v>1.27860253353336</v>
      </c>
    </row>
    <row r="190" spans="1:6" s="724" customFormat="1" ht="12.75" customHeight="1">
      <c r="A190" s="805"/>
      <c r="B190" s="793" t="s">
        <v>601</v>
      </c>
      <c r="C190" s="805"/>
      <c r="D190" s="805"/>
      <c r="E190" s="805"/>
      <c r="F190" s="805"/>
    </row>
    <row r="191" spans="1:6" s="724" customFormat="1" ht="12.75" customHeight="1">
      <c r="A191" s="805"/>
      <c r="B191" s="806" t="s">
        <v>624</v>
      </c>
      <c r="C191" s="805"/>
      <c r="D191" s="805"/>
      <c r="E191" s="805"/>
      <c r="F191" s="727"/>
    </row>
    <row r="192" spans="1:6" s="724" customFormat="1" ht="12">
      <c r="A192" s="726">
        <v>1</v>
      </c>
      <c r="B192" s="728" t="s">
        <v>625</v>
      </c>
      <c r="C192" s="729" t="s">
        <v>140</v>
      </c>
      <c r="D192" s="755">
        <v>2</v>
      </c>
      <c r="E192" s="733">
        <v>0.90927899999999995</v>
      </c>
      <c r="F192" s="732">
        <f t="shared" ref="F192:F199" si="9">E192*D192</f>
        <v>1.8185579999999999</v>
      </c>
    </row>
    <row r="193" spans="1:7" s="724" customFormat="1" ht="12">
      <c r="A193" s="726">
        <v>2</v>
      </c>
      <c r="B193" s="728" t="s">
        <v>154</v>
      </c>
      <c r="C193" s="729" t="s">
        <v>140</v>
      </c>
      <c r="D193" s="755">
        <v>1</v>
      </c>
      <c r="E193" s="733">
        <v>1.0183924799999999</v>
      </c>
      <c r="F193" s="732">
        <f t="shared" si="9"/>
        <v>1.0183924799999999</v>
      </c>
    </row>
    <row r="194" spans="1:7" s="724" customFormat="1" ht="12">
      <c r="A194" s="726">
        <v>3</v>
      </c>
      <c r="B194" s="728" t="s">
        <v>157</v>
      </c>
      <c r="C194" s="729" t="s">
        <v>158</v>
      </c>
      <c r="D194" s="755">
        <v>0.02</v>
      </c>
      <c r="E194" s="733">
        <v>15.760835999999999</v>
      </c>
      <c r="F194" s="732">
        <f t="shared" si="9"/>
        <v>0.31521672000000001</v>
      </c>
    </row>
    <row r="195" spans="1:7" s="724" customFormat="1" ht="12">
      <c r="A195" s="726">
        <v>4</v>
      </c>
      <c r="B195" s="728" t="s">
        <v>159</v>
      </c>
      <c r="C195" s="729" t="s">
        <v>158</v>
      </c>
      <c r="D195" s="755">
        <v>0.03</v>
      </c>
      <c r="E195" s="733">
        <v>9.698976</v>
      </c>
      <c r="F195" s="732">
        <f t="shared" si="9"/>
        <v>0.29096928</v>
      </c>
    </row>
    <row r="196" spans="1:7" s="724" customFormat="1" ht="12">
      <c r="A196" s="726">
        <v>5</v>
      </c>
      <c r="B196" s="728" t="s">
        <v>626</v>
      </c>
      <c r="C196" s="729" t="s">
        <v>161</v>
      </c>
      <c r="D196" s="755">
        <v>0.12</v>
      </c>
      <c r="E196" s="733">
        <v>31.218579000000002</v>
      </c>
      <c r="F196" s="732">
        <f t="shared" si="9"/>
        <v>3.7462294800000002</v>
      </c>
    </row>
    <row r="197" spans="1:7" s="724" customFormat="1" ht="12">
      <c r="A197" s="726">
        <v>6</v>
      </c>
      <c r="B197" s="728" t="s">
        <v>627</v>
      </c>
      <c r="C197" s="729" t="s">
        <v>62</v>
      </c>
      <c r="D197" s="755">
        <v>0.12</v>
      </c>
      <c r="E197" s="733">
        <v>0</v>
      </c>
      <c r="F197" s="732">
        <f t="shared" si="9"/>
        <v>0</v>
      </c>
    </row>
    <row r="198" spans="1:7" s="724" customFormat="1" ht="13.5">
      <c r="A198" s="726">
        <v>7</v>
      </c>
      <c r="B198" s="807" t="s">
        <v>628</v>
      </c>
      <c r="C198" s="808" t="s">
        <v>629</v>
      </c>
      <c r="D198" s="809">
        <v>3.5999999999999999E-3</v>
      </c>
      <c r="E198" s="733">
        <v>59.809669030440013</v>
      </c>
      <c r="F198" s="732">
        <f t="shared" si="9"/>
        <v>0.21531480850958404</v>
      </c>
    </row>
    <row r="199" spans="1:7" s="724" customFormat="1" ht="24">
      <c r="A199" s="725">
        <v>8</v>
      </c>
      <c r="B199" s="730" t="s">
        <v>630</v>
      </c>
      <c r="C199" s="714" t="s">
        <v>223</v>
      </c>
      <c r="D199" s="755">
        <v>5</v>
      </c>
      <c r="E199" s="733">
        <v>60.89</v>
      </c>
      <c r="F199" s="732">
        <f t="shared" si="9"/>
        <v>304.45</v>
      </c>
    </row>
    <row r="200" spans="1:7" s="688" customFormat="1" ht="12">
      <c r="A200" s="788"/>
      <c r="B200" s="789" t="s">
        <v>631</v>
      </c>
      <c r="C200" s="788"/>
      <c r="D200" s="788"/>
      <c r="E200" s="788"/>
      <c r="F200" s="788"/>
      <c r="G200" s="687"/>
    </row>
    <row r="201" spans="1:7" s="688" customFormat="1" ht="12">
      <c r="A201" s="691"/>
      <c r="B201" s="788" t="s">
        <v>464</v>
      </c>
      <c r="C201" s="788"/>
      <c r="D201" s="788"/>
      <c r="E201" s="788"/>
      <c r="F201" s="788"/>
    </row>
    <row r="202" spans="1:7" s="688" customFormat="1" ht="12">
      <c r="A202" s="689"/>
      <c r="B202" s="740" t="s">
        <v>531</v>
      </c>
      <c r="C202" s="689"/>
      <c r="D202" s="689"/>
      <c r="E202" s="689"/>
      <c r="F202" s="690"/>
    </row>
    <row r="203" spans="1:7" s="688" customFormat="1" ht="13.5">
      <c r="A203" s="692">
        <v>1</v>
      </c>
      <c r="B203" s="756" t="s">
        <v>632</v>
      </c>
      <c r="C203" s="757" t="s">
        <v>548</v>
      </c>
      <c r="D203" s="742">
        <v>0.34</v>
      </c>
      <c r="E203" s="694">
        <v>34.5276</v>
      </c>
      <c r="F203" s="693">
        <f>E203*D203</f>
        <v>11.739384000000001</v>
      </c>
    </row>
    <row r="204" spans="1:7" s="688" customFormat="1" ht="13.5">
      <c r="A204" s="692">
        <v>2</v>
      </c>
      <c r="B204" s="741" t="s">
        <v>633</v>
      </c>
      <c r="C204" s="723" t="s">
        <v>548</v>
      </c>
      <c r="D204" s="721">
        <f>0.385+0.0171+0.0356</f>
        <v>0.43770000000000003</v>
      </c>
      <c r="E204" s="694">
        <v>12.626954999999999</v>
      </c>
      <c r="F204" s="693">
        <f>E204*D204</f>
        <v>5.5268182034999995</v>
      </c>
    </row>
    <row r="205" spans="1:7" s="688" customFormat="1" ht="12">
      <c r="A205" s="689">
        <v>3</v>
      </c>
      <c r="B205" s="741" t="s">
        <v>607</v>
      </c>
      <c r="C205" s="692" t="s">
        <v>38</v>
      </c>
      <c r="D205" s="744">
        <v>0.5</v>
      </c>
      <c r="E205" s="694">
        <v>1.3983678000000002</v>
      </c>
      <c r="F205" s="693">
        <f>E205*D205</f>
        <v>0.69918390000000008</v>
      </c>
    </row>
    <row r="206" spans="1:7" s="688" customFormat="1" ht="12">
      <c r="A206" s="689">
        <v>4</v>
      </c>
      <c r="B206" s="741" t="s">
        <v>186</v>
      </c>
      <c r="C206" s="692" t="s">
        <v>187</v>
      </c>
      <c r="D206" s="744">
        <v>0.5</v>
      </c>
      <c r="E206" s="694">
        <v>0.39706740000000001</v>
      </c>
      <c r="F206" s="693">
        <f>E206*D206</f>
        <v>0.19853370000000001</v>
      </c>
    </row>
    <row r="207" spans="1:7" s="688" customFormat="1" ht="12">
      <c r="A207" s="689">
        <v>5</v>
      </c>
      <c r="B207" s="720" t="s">
        <v>539</v>
      </c>
      <c r="C207" s="692" t="s">
        <v>38</v>
      </c>
      <c r="D207" s="744">
        <v>0.5</v>
      </c>
      <c r="E207" s="694">
        <v>0.95787120000000003</v>
      </c>
      <c r="F207" s="693">
        <f>E207*D207</f>
        <v>0.47893560000000002</v>
      </c>
    </row>
    <row r="208" spans="1:7" s="688" customFormat="1" ht="12">
      <c r="A208" s="689"/>
      <c r="B208" s="743" t="s">
        <v>608</v>
      </c>
      <c r="C208" s="692"/>
      <c r="D208" s="744"/>
      <c r="E208" s="694"/>
      <c r="F208" s="693"/>
    </row>
    <row r="209" spans="1:6" s="688" customFormat="1" ht="24">
      <c r="A209" s="692">
        <v>1</v>
      </c>
      <c r="B209" s="722" t="s">
        <v>634</v>
      </c>
      <c r="C209" s="692" t="s">
        <v>635</v>
      </c>
      <c r="D209" s="758">
        <v>38.299999999999997</v>
      </c>
      <c r="E209" s="694">
        <v>4.5537686760000007</v>
      </c>
      <c r="F209" s="693">
        <f>E209*D209</f>
        <v>174.4093402908</v>
      </c>
    </row>
    <row r="210" spans="1:6" s="688" customFormat="1" ht="12">
      <c r="A210" s="689"/>
      <c r="B210" s="743" t="s">
        <v>636</v>
      </c>
      <c r="C210" s="692"/>
      <c r="D210" s="692"/>
      <c r="E210" s="694"/>
      <c r="F210" s="693"/>
    </row>
    <row r="211" spans="1:6" s="688" customFormat="1" ht="12">
      <c r="A211" s="689">
        <v>1</v>
      </c>
      <c r="B211" s="720" t="s">
        <v>637</v>
      </c>
      <c r="C211" s="692" t="s">
        <v>489</v>
      </c>
      <c r="D211" s="744">
        <v>2.8</v>
      </c>
      <c r="E211" s="694">
        <v>3.0988228320000002</v>
      </c>
      <c r="F211" s="693">
        <f>E211*D211</f>
        <v>8.6767039296000004</v>
      </c>
    </row>
    <row r="212" spans="1:6" s="688" customFormat="1" ht="12">
      <c r="A212" s="689"/>
      <c r="B212" s="720" t="s">
        <v>638</v>
      </c>
      <c r="C212" s="692"/>
      <c r="D212" s="719"/>
      <c r="E212" s="694"/>
      <c r="F212" s="719"/>
    </row>
    <row r="213" spans="1:6" s="688" customFormat="1" ht="12">
      <c r="A213" s="689"/>
      <c r="B213" s="743" t="s">
        <v>617</v>
      </c>
      <c r="C213" s="692"/>
      <c r="D213" s="754"/>
      <c r="E213" s="694"/>
      <c r="F213" s="693"/>
    </row>
    <row r="214" spans="1:6" s="688" customFormat="1" ht="13.5">
      <c r="A214" s="689">
        <v>1</v>
      </c>
      <c r="B214" s="703" t="s">
        <v>618</v>
      </c>
      <c r="C214" s="692" t="s">
        <v>536</v>
      </c>
      <c r="D214" s="744">
        <v>0.06</v>
      </c>
      <c r="E214" s="693">
        <v>175.03063236308</v>
      </c>
      <c r="F214" s="693">
        <f>E214*D214</f>
        <v>10.5018379417848</v>
      </c>
    </row>
    <row r="215" spans="1:6" s="688" customFormat="1" ht="12">
      <c r="A215" s="689"/>
      <c r="B215" s="703" t="s">
        <v>619</v>
      </c>
      <c r="C215" s="692"/>
      <c r="D215" s="694"/>
      <c r="E215" s="694"/>
      <c r="F215" s="693"/>
    </row>
    <row r="216" spans="1:6" s="688" customFormat="1" ht="12.75" customHeight="1">
      <c r="A216" s="689">
        <v>2</v>
      </c>
      <c r="B216" s="703" t="s">
        <v>639</v>
      </c>
      <c r="C216" s="692" t="s">
        <v>536</v>
      </c>
      <c r="D216" s="804">
        <v>1.5E-3</v>
      </c>
      <c r="E216" s="693">
        <v>339.80331373400003</v>
      </c>
      <c r="F216" s="693">
        <f>E216*D216</f>
        <v>0.50970497060100006</v>
      </c>
    </row>
    <row r="217" spans="1:6" s="688" customFormat="1" ht="12.75" customHeight="1">
      <c r="A217" s="689"/>
      <c r="B217" s="703" t="s">
        <v>124</v>
      </c>
      <c r="C217" s="692"/>
      <c r="D217" s="810"/>
      <c r="E217" s="694"/>
      <c r="F217" s="693"/>
    </row>
    <row r="218" spans="1:6" s="688" customFormat="1" ht="12">
      <c r="A218" s="689">
        <v>3</v>
      </c>
      <c r="B218" s="720" t="s">
        <v>620</v>
      </c>
      <c r="C218" s="692" t="s">
        <v>225</v>
      </c>
      <c r="D218" s="758">
        <v>18</v>
      </c>
      <c r="E218" s="694">
        <v>8.4866040000000004E-2</v>
      </c>
      <c r="F218" s="693">
        <f>E218*D218</f>
        <v>1.52758872</v>
      </c>
    </row>
    <row r="219" spans="1:6" s="688" customFormat="1" ht="13.5">
      <c r="A219" s="692">
        <v>4</v>
      </c>
      <c r="B219" s="720" t="s">
        <v>640</v>
      </c>
      <c r="C219" s="803" t="s">
        <v>548</v>
      </c>
      <c r="D219" s="742">
        <v>3.56E-2</v>
      </c>
      <c r="E219" s="694">
        <v>145.588835268</v>
      </c>
      <c r="F219" s="693">
        <f>E219*D219</f>
        <v>5.1829625355408</v>
      </c>
    </row>
    <row r="220" spans="1:6" s="688" customFormat="1" ht="13.5">
      <c r="A220" s="689">
        <v>5</v>
      </c>
      <c r="B220" s="720" t="s">
        <v>621</v>
      </c>
      <c r="C220" s="692" t="s">
        <v>536</v>
      </c>
      <c r="D220" s="742">
        <v>0.72499999999999998</v>
      </c>
      <c r="E220" s="694">
        <v>144.216430164</v>
      </c>
      <c r="F220" s="693">
        <f>E220*D220</f>
        <v>104.5569118689</v>
      </c>
    </row>
    <row r="221" spans="1:6" s="688" customFormat="1" ht="13.5">
      <c r="A221" s="689">
        <v>6</v>
      </c>
      <c r="B221" s="722" t="s">
        <v>622</v>
      </c>
      <c r="C221" s="692" t="s">
        <v>536</v>
      </c>
      <c r="D221" s="742">
        <v>1.7100000000000001E-2</v>
      </c>
      <c r="E221" s="694">
        <v>155.847447268</v>
      </c>
      <c r="F221" s="693">
        <f>E221*D221</f>
        <v>2.6649913482828</v>
      </c>
    </row>
    <row r="222" spans="1:6" s="688" customFormat="1" ht="24">
      <c r="A222" s="689">
        <v>7</v>
      </c>
      <c r="B222" s="722" t="s">
        <v>623</v>
      </c>
      <c r="C222" s="692" t="s">
        <v>536</v>
      </c>
      <c r="D222" s="804">
        <v>1.2E-2</v>
      </c>
      <c r="E222" s="693">
        <v>60.885834930159994</v>
      </c>
      <c r="F222" s="693">
        <f>E222*D222</f>
        <v>0.73063001916191994</v>
      </c>
    </row>
    <row r="223" spans="1:6" s="724" customFormat="1" ht="12.75" customHeight="1">
      <c r="A223" s="805"/>
      <c r="B223" s="793" t="s">
        <v>641</v>
      </c>
      <c r="C223" s="805"/>
      <c r="D223" s="805"/>
      <c r="E223" s="805"/>
      <c r="F223" s="805"/>
    </row>
    <row r="224" spans="1:6" s="724" customFormat="1" ht="12.75" customHeight="1">
      <c r="A224" s="805"/>
      <c r="B224" s="806" t="s">
        <v>624</v>
      </c>
      <c r="C224" s="805"/>
      <c r="D224" s="805"/>
      <c r="E224" s="805"/>
      <c r="F224" s="727"/>
    </row>
    <row r="225" spans="1:16383" s="724" customFormat="1" ht="12">
      <c r="A225" s="726">
        <v>1</v>
      </c>
      <c r="B225" s="728" t="s">
        <v>625</v>
      </c>
      <c r="C225" s="729" t="s">
        <v>140</v>
      </c>
      <c r="D225" s="755">
        <v>6</v>
      </c>
      <c r="E225" s="733">
        <v>0.90927899999999995</v>
      </c>
      <c r="F225" s="732">
        <f t="shared" ref="F225:F231" si="10">E225*D225</f>
        <v>5.4556740000000001</v>
      </c>
    </row>
    <row r="226" spans="1:16383" s="724" customFormat="1" ht="12">
      <c r="A226" s="726">
        <v>2</v>
      </c>
      <c r="B226" s="728" t="s">
        <v>154</v>
      </c>
      <c r="C226" s="729" t="s">
        <v>140</v>
      </c>
      <c r="D226" s="755">
        <v>1</v>
      </c>
      <c r="E226" s="733">
        <v>1.0183924799999999</v>
      </c>
      <c r="F226" s="732">
        <f t="shared" si="10"/>
        <v>1.0183924799999999</v>
      </c>
    </row>
    <row r="227" spans="1:16383" s="724" customFormat="1" ht="12">
      <c r="A227" s="726">
        <v>3</v>
      </c>
      <c r="B227" s="728" t="s">
        <v>157</v>
      </c>
      <c r="C227" s="729" t="s">
        <v>158</v>
      </c>
      <c r="D227" s="755">
        <v>0.05</v>
      </c>
      <c r="E227" s="733">
        <v>15.760835999999999</v>
      </c>
      <c r="F227" s="732">
        <f t="shared" si="10"/>
        <v>0.78804180000000001</v>
      </c>
    </row>
    <row r="228" spans="1:16383" s="724" customFormat="1" ht="12">
      <c r="A228" s="726">
        <v>4</v>
      </c>
      <c r="B228" s="728" t="s">
        <v>159</v>
      </c>
      <c r="C228" s="729" t="s">
        <v>158</v>
      </c>
      <c r="D228" s="755">
        <v>7.0000000000000007E-2</v>
      </c>
      <c r="E228" s="733">
        <v>9.698976</v>
      </c>
      <c r="F228" s="732">
        <f t="shared" si="10"/>
        <v>0.67892832000000003</v>
      </c>
    </row>
    <row r="229" spans="1:16383" s="724" customFormat="1" ht="12">
      <c r="A229" s="726">
        <v>5</v>
      </c>
      <c r="B229" s="728" t="s">
        <v>626</v>
      </c>
      <c r="C229" s="729" t="s">
        <v>161</v>
      </c>
      <c r="D229" s="755">
        <v>0.36</v>
      </c>
      <c r="E229" s="733">
        <v>31.218579000000002</v>
      </c>
      <c r="F229" s="732">
        <f t="shared" si="10"/>
        <v>11.238688440000001</v>
      </c>
    </row>
    <row r="230" spans="1:16383" s="724" customFormat="1" ht="12">
      <c r="A230" s="726">
        <v>6</v>
      </c>
      <c r="B230" s="728" t="s">
        <v>627</v>
      </c>
      <c r="C230" s="729" t="s">
        <v>62</v>
      </c>
      <c r="D230" s="755">
        <v>0.36</v>
      </c>
      <c r="E230" s="733">
        <v>0</v>
      </c>
      <c r="F230" s="732">
        <f t="shared" si="10"/>
        <v>0</v>
      </c>
    </row>
    <row r="231" spans="1:16383" s="724" customFormat="1" ht="13.5">
      <c r="A231" s="726">
        <v>7</v>
      </c>
      <c r="B231" s="807" t="s">
        <v>628</v>
      </c>
      <c r="C231" s="808" t="s">
        <v>629</v>
      </c>
      <c r="D231" s="811">
        <v>7.1999999999999998E-3</v>
      </c>
      <c r="E231" s="733">
        <v>59.809669030440013</v>
      </c>
      <c r="F231" s="732">
        <f t="shared" si="10"/>
        <v>0.43062961701916808</v>
      </c>
    </row>
    <row r="232" spans="1:16383" s="724" customFormat="1" ht="11.25">
      <c r="A232" s="812"/>
      <c r="B232" s="812" t="s">
        <v>682</v>
      </c>
      <c r="C232" s="813"/>
      <c r="D232" s="813"/>
      <c r="E232" s="813"/>
      <c r="F232" s="813"/>
      <c r="G232" s="759"/>
      <c r="H232" s="759"/>
      <c r="I232" s="759"/>
      <c r="J232" s="759"/>
      <c r="K232" s="759"/>
      <c r="L232" s="759"/>
      <c r="M232" s="759"/>
      <c r="N232" s="759"/>
      <c r="O232" s="759"/>
      <c r="P232" s="759"/>
      <c r="Q232" s="759"/>
      <c r="R232" s="759"/>
      <c r="S232" s="759"/>
      <c r="T232" s="759"/>
      <c r="U232" s="759"/>
      <c r="V232" s="759"/>
      <c r="W232" s="759"/>
      <c r="X232" s="759"/>
      <c r="Y232" s="759"/>
      <c r="Z232" s="759"/>
      <c r="AA232" s="759"/>
      <c r="AB232" s="759"/>
      <c r="AC232" s="759"/>
      <c r="AD232" s="759"/>
      <c r="AE232" s="759"/>
      <c r="AF232" s="759"/>
      <c r="AG232" s="759"/>
      <c r="AH232" s="759"/>
      <c r="AI232" s="759"/>
      <c r="AJ232" s="759"/>
      <c r="AK232" s="759"/>
      <c r="AL232" s="759"/>
      <c r="AM232" s="759"/>
      <c r="AN232" s="759"/>
      <c r="AO232" s="759"/>
      <c r="AP232" s="759"/>
      <c r="AQ232" s="759"/>
      <c r="AR232" s="759"/>
      <c r="AS232" s="759"/>
      <c r="AT232" s="759"/>
      <c r="AU232" s="759"/>
      <c r="AV232" s="759"/>
      <c r="AW232" s="759"/>
      <c r="AX232" s="759"/>
      <c r="AY232" s="759"/>
      <c r="AZ232" s="759"/>
      <c r="BA232" s="759"/>
      <c r="BB232" s="759"/>
      <c r="BC232" s="759"/>
      <c r="BD232" s="759"/>
      <c r="BE232" s="759"/>
      <c r="BF232" s="759"/>
      <c r="BG232" s="759"/>
      <c r="BH232" s="759"/>
      <c r="BI232" s="759"/>
      <c r="BJ232" s="759"/>
      <c r="BK232" s="759"/>
      <c r="BL232" s="759"/>
      <c r="BM232" s="759"/>
      <c r="BN232" s="759"/>
      <c r="BO232" s="759"/>
      <c r="BP232" s="759"/>
      <c r="BQ232" s="759"/>
      <c r="BR232" s="759"/>
      <c r="BS232" s="759"/>
      <c r="BT232" s="759"/>
      <c r="BU232" s="759"/>
      <c r="BV232" s="759"/>
      <c r="BW232" s="759"/>
      <c r="BX232" s="759"/>
      <c r="BY232" s="759"/>
      <c r="BZ232" s="759"/>
      <c r="CA232" s="759"/>
      <c r="CB232" s="759"/>
      <c r="CC232" s="759"/>
      <c r="CD232" s="759"/>
      <c r="CE232" s="759"/>
      <c r="CF232" s="759"/>
      <c r="CG232" s="759"/>
      <c r="CH232" s="759"/>
      <c r="CI232" s="759"/>
      <c r="CJ232" s="759"/>
      <c r="CK232" s="759"/>
      <c r="CL232" s="759"/>
      <c r="CM232" s="759"/>
      <c r="CN232" s="759"/>
      <c r="CO232" s="759"/>
      <c r="CP232" s="759"/>
      <c r="CQ232" s="759"/>
      <c r="CR232" s="759"/>
      <c r="CS232" s="759"/>
      <c r="CT232" s="759"/>
      <c r="CU232" s="759"/>
      <c r="CV232" s="759"/>
      <c r="CW232" s="759"/>
      <c r="CX232" s="759"/>
      <c r="CY232" s="759"/>
      <c r="CZ232" s="759"/>
      <c r="DA232" s="759"/>
      <c r="DB232" s="759"/>
      <c r="DC232" s="759"/>
      <c r="DD232" s="759"/>
      <c r="DE232" s="759"/>
      <c r="DF232" s="759"/>
      <c r="DG232" s="759"/>
      <c r="DH232" s="759"/>
      <c r="DI232" s="759"/>
      <c r="DJ232" s="759"/>
      <c r="DK232" s="759"/>
      <c r="DL232" s="759"/>
      <c r="DM232" s="759"/>
      <c r="DN232" s="759"/>
      <c r="DO232" s="759"/>
      <c r="DP232" s="759"/>
      <c r="DQ232" s="759"/>
      <c r="DR232" s="759"/>
      <c r="DS232" s="759"/>
      <c r="DT232" s="759"/>
      <c r="DU232" s="759"/>
      <c r="DV232" s="759"/>
      <c r="DW232" s="759"/>
      <c r="DX232" s="759"/>
      <c r="DY232" s="759"/>
      <c r="DZ232" s="759"/>
      <c r="EA232" s="759"/>
      <c r="EB232" s="759"/>
      <c r="EC232" s="759"/>
      <c r="ED232" s="759"/>
      <c r="EE232" s="759"/>
      <c r="EF232" s="759"/>
      <c r="EG232" s="759"/>
      <c r="EH232" s="759"/>
      <c r="EI232" s="759"/>
      <c r="EJ232" s="759"/>
      <c r="EK232" s="759"/>
      <c r="EL232" s="759"/>
      <c r="EM232" s="759"/>
      <c r="EN232" s="759"/>
      <c r="EO232" s="759"/>
      <c r="EP232" s="759"/>
      <c r="EQ232" s="759"/>
      <c r="ER232" s="759"/>
      <c r="ES232" s="759"/>
      <c r="ET232" s="759"/>
      <c r="EU232" s="759"/>
      <c r="EV232" s="759"/>
      <c r="EW232" s="759"/>
      <c r="EX232" s="759"/>
      <c r="EY232" s="759"/>
      <c r="EZ232" s="759"/>
      <c r="FA232" s="759"/>
      <c r="FB232" s="759"/>
      <c r="FC232" s="759"/>
      <c r="FD232" s="759"/>
      <c r="FE232" s="759"/>
      <c r="FF232" s="759"/>
      <c r="FG232" s="759"/>
      <c r="FH232" s="759"/>
      <c r="FI232" s="759"/>
      <c r="FJ232" s="759"/>
      <c r="FK232" s="759"/>
      <c r="FL232" s="759"/>
      <c r="FM232" s="759"/>
      <c r="FN232" s="759"/>
      <c r="FO232" s="759"/>
      <c r="FP232" s="759"/>
      <c r="FQ232" s="759"/>
      <c r="FR232" s="759"/>
      <c r="FS232" s="759"/>
      <c r="FT232" s="759"/>
      <c r="FU232" s="759"/>
      <c r="FV232" s="759"/>
      <c r="FW232" s="759"/>
      <c r="FX232" s="759"/>
      <c r="FY232" s="759"/>
      <c r="FZ232" s="759"/>
      <c r="GA232" s="759"/>
      <c r="GB232" s="759"/>
      <c r="GC232" s="759"/>
      <c r="GD232" s="759"/>
      <c r="GE232" s="759"/>
      <c r="GF232" s="759"/>
      <c r="GG232" s="759"/>
      <c r="GH232" s="759"/>
      <c r="GI232" s="759"/>
      <c r="GJ232" s="759"/>
      <c r="GK232" s="759"/>
      <c r="GL232" s="759"/>
      <c r="GM232" s="759"/>
      <c r="GN232" s="759"/>
      <c r="GO232" s="759"/>
      <c r="GP232" s="759"/>
      <c r="GQ232" s="759"/>
      <c r="GR232" s="759"/>
      <c r="GS232" s="759"/>
      <c r="GT232" s="759"/>
      <c r="GU232" s="759"/>
      <c r="GV232" s="759"/>
      <c r="GW232" s="759"/>
      <c r="GX232" s="759"/>
      <c r="GY232" s="759"/>
      <c r="GZ232" s="759"/>
      <c r="HA232" s="759"/>
      <c r="HB232" s="759"/>
      <c r="HC232" s="759"/>
      <c r="HD232" s="759"/>
      <c r="HE232" s="759"/>
      <c r="HF232" s="759"/>
      <c r="HG232" s="759"/>
      <c r="HH232" s="759"/>
      <c r="HI232" s="759"/>
      <c r="HJ232" s="759"/>
      <c r="HK232" s="759"/>
      <c r="HL232" s="759"/>
      <c r="HM232" s="759"/>
      <c r="HN232" s="759"/>
      <c r="HO232" s="759"/>
      <c r="HP232" s="759"/>
      <c r="HQ232" s="759"/>
      <c r="HR232" s="759"/>
      <c r="HS232" s="759"/>
      <c r="HT232" s="759"/>
      <c r="HU232" s="759"/>
      <c r="HV232" s="759"/>
      <c r="HW232" s="759"/>
      <c r="HX232" s="759"/>
      <c r="HY232" s="759"/>
      <c r="HZ232" s="759"/>
      <c r="IA232" s="759"/>
      <c r="IB232" s="759"/>
      <c r="IC232" s="759"/>
      <c r="ID232" s="759"/>
      <c r="IE232" s="759"/>
      <c r="IF232" s="759"/>
      <c r="IG232" s="759"/>
      <c r="IH232" s="759"/>
      <c r="II232" s="759"/>
      <c r="IJ232" s="759"/>
      <c r="IK232" s="759"/>
      <c r="IL232" s="759"/>
      <c r="IM232" s="759"/>
      <c r="IN232" s="759"/>
      <c r="IO232" s="759"/>
      <c r="IP232" s="759"/>
      <c r="IQ232" s="759"/>
      <c r="IR232" s="759"/>
      <c r="IS232" s="759"/>
      <c r="IT232" s="759"/>
      <c r="IU232" s="759"/>
      <c r="IV232" s="759"/>
      <c r="IW232" s="759"/>
      <c r="IX232" s="759"/>
      <c r="IY232" s="759"/>
      <c r="IZ232" s="759"/>
      <c r="JA232" s="759"/>
      <c r="JB232" s="759"/>
      <c r="JC232" s="759"/>
      <c r="JD232" s="759"/>
      <c r="JE232" s="759"/>
      <c r="JF232" s="759"/>
      <c r="JG232" s="759"/>
      <c r="JH232" s="759"/>
      <c r="JI232" s="759"/>
      <c r="JJ232" s="759"/>
      <c r="JK232" s="759"/>
      <c r="JL232" s="759"/>
      <c r="JM232" s="759"/>
      <c r="JN232" s="759"/>
      <c r="JO232" s="759"/>
      <c r="JP232" s="759"/>
      <c r="JQ232" s="759"/>
      <c r="JR232" s="759"/>
      <c r="JS232" s="759"/>
      <c r="JT232" s="759"/>
      <c r="JU232" s="759"/>
      <c r="JV232" s="759"/>
      <c r="JW232" s="759"/>
      <c r="JX232" s="759"/>
      <c r="JY232" s="759"/>
      <c r="JZ232" s="759"/>
      <c r="KA232" s="759"/>
      <c r="KB232" s="759"/>
      <c r="KC232" s="759"/>
      <c r="KD232" s="759"/>
      <c r="KE232" s="759"/>
      <c r="KF232" s="759"/>
      <c r="KG232" s="759"/>
      <c r="KH232" s="759"/>
      <c r="KI232" s="759"/>
      <c r="KJ232" s="759"/>
      <c r="KK232" s="759"/>
      <c r="KL232" s="759"/>
      <c r="KM232" s="759"/>
      <c r="KN232" s="759"/>
      <c r="KO232" s="759"/>
      <c r="KP232" s="759"/>
      <c r="KQ232" s="759"/>
      <c r="KR232" s="759"/>
      <c r="KS232" s="759"/>
      <c r="KT232" s="759"/>
      <c r="KU232" s="759"/>
      <c r="KV232" s="759"/>
      <c r="KW232" s="759"/>
      <c r="KX232" s="759"/>
      <c r="KY232" s="759"/>
      <c r="KZ232" s="759"/>
      <c r="LA232" s="759"/>
      <c r="LB232" s="759"/>
      <c r="LC232" s="759"/>
      <c r="LD232" s="759"/>
      <c r="LE232" s="759"/>
      <c r="LF232" s="759"/>
      <c r="LG232" s="759"/>
      <c r="LH232" s="759"/>
      <c r="LI232" s="759"/>
      <c r="LJ232" s="759"/>
      <c r="LK232" s="759"/>
      <c r="LL232" s="759"/>
      <c r="LM232" s="759"/>
      <c r="LN232" s="759"/>
      <c r="LO232" s="759"/>
      <c r="LP232" s="759"/>
      <c r="LQ232" s="759"/>
      <c r="LR232" s="759"/>
      <c r="LS232" s="759"/>
      <c r="LT232" s="759"/>
      <c r="LU232" s="759"/>
      <c r="LV232" s="759"/>
      <c r="LW232" s="759"/>
      <c r="LX232" s="759"/>
      <c r="LY232" s="759"/>
      <c r="LZ232" s="759"/>
      <c r="MA232" s="759"/>
      <c r="MB232" s="759"/>
      <c r="MC232" s="759"/>
      <c r="MD232" s="759"/>
      <c r="ME232" s="759"/>
      <c r="MF232" s="759"/>
      <c r="MG232" s="759"/>
      <c r="MH232" s="759"/>
      <c r="MI232" s="759"/>
      <c r="MJ232" s="759"/>
      <c r="MK232" s="759"/>
      <c r="ML232" s="759"/>
      <c r="MM232" s="759"/>
      <c r="MN232" s="759"/>
      <c r="MO232" s="759"/>
      <c r="MP232" s="759"/>
      <c r="MQ232" s="759"/>
      <c r="MR232" s="759"/>
      <c r="MS232" s="759"/>
      <c r="MT232" s="759"/>
      <c r="MU232" s="759"/>
      <c r="MV232" s="759"/>
      <c r="MW232" s="759"/>
      <c r="MX232" s="759"/>
      <c r="MY232" s="759"/>
      <c r="MZ232" s="759"/>
      <c r="NA232" s="759"/>
      <c r="NB232" s="759"/>
      <c r="NC232" s="759"/>
      <c r="ND232" s="759"/>
      <c r="NE232" s="759"/>
      <c r="NF232" s="759"/>
      <c r="NG232" s="759"/>
      <c r="NH232" s="759"/>
      <c r="NI232" s="759"/>
      <c r="NJ232" s="759"/>
      <c r="NK232" s="759"/>
      <c r="NL232" s="759"/>
      <c r="NM232" s="759"/>
      <c r="NN232" s="759"/>
      <c r="NO232" s="759"/>
      <c r="NP232" s="759"/>
      <c r="NQ232" s="759"/>
      <c r="NR232" s="759"/>
      <c r="NS232" s="759"/>
      <c r="NT232" s="759"/>
      <c r="NU232" s="759"/>
      <c r="NV232" s="759"/>
      <c r="NW232" s="759"/>
      <c r="NX232" s="759"/>
      <c r="NY232" s="759"/>
      <c r="NZ232" s="759"/>
      <c r="OA232" s="759"/>
      <c r="OB232" s="759"/>
      <c r="OC232" s="759"/>
      <c r="OD232" s="759"/>
      <c r="OE232" s="759"/>
      <c r="OF232" s="759"/>
      <c r="OG232" s="759"/>
      <c r="OH232" s="759"/>
      <c r="OI232" s="759"/>
      <c r="OJ232" s="759"/>
      <c r="OK232" s="759"/>
      <c r="OL232" s="759"/>
      <c r="OM232" s="759"/>
      <c r="ON232" s="759"/>
      <c r="OO232" s="759"/>
      <c r="OP232" s="759"/>
      <c r="OQ232" s="759"/>
      <c r="OR232" s="759"/>
      <c r="OS232" s="759"/>
      <c r="OT232" s="759"/>
      <c r="OU232" s="759"/>
      <c r="OV232" s="759"/>
      <c r="OW232" s="759"/>
      <c r="OX232" s="759"/>
      <c r="OY232" s="759"/>
      <c r="OZ232" s="759"/>
      <c r="PA232" s="759"/>
      <c r="PB232" s="759"/>
      <c r="PC232" s="759"/>
      <c r="PD232" s="759"/>
      <c r="PE232" s="759"/>
      <c r="PF232" s="759"/>
      <c r="PG232" s="759"/>
      <c r="PH232" s="759"/>
      <c r="PI232" s="759"/>
      <c r="PJ232" s="759"/>
      <c r="PK232" s="759"/>
      <c r="PL232" s="759"/>
      <c r="PM232" s="759"/>
      <c r="PN232" s="759"/>
      <c r="PO232" s="759"/>
      <c r="PP232" s="759"/>
      <c r="PQ232" s="759"/>
      <c r="PR232" s="759"/>
      <c r="PS232" s="759"/>
      <c r="PT232" s="759"/>
      <c r="PU232" s="759"/>
      <c r="PV232" s="759"/>
      <c r="PW232" s="759"/>
      <c r="PX232" s="759"/>
      <c r="PY232" s="759"/>
      <c r="PZ232" s="759"/>
      <c r="QA232" s="759"/>
      <c r="QB232" s="759"/>
      <c r="QC232" s="759"/>
      <c r="QD232" s="759"/>
      <c r="QE232" s="759"/>
      <c r="QF232" s="759"/>
      <c r="QG232" s="759"/>
      <c r="QH232" s="759"/>
      <c r="QI232" s="759"/>
      <c r="QJ232" s="759"/>
      <c r="QK232" s="759"/>
      <c r="QL232" s="759"/>
      <c r="QM232" s="759"/>
      <c r="QN232" s="759"/>
      <c r="QO232" s="759"/>
      <c r="QP232" s="759"/>
      <c r="QQ232" s="759"/>
      <c r="QR232" s="759"/>
      <c r="QS232" s="759"/>
      <c r="QT232" s="759"/>
      <c r="QU232" s="759"/>
      <c r="QV232" s="759"/>
      <c r="QW232" s="759"/>
      <c r="QX232" s="759"/>
      <c r="QY232" s="759"/>
      <c r="QZ232" s="759"/>
      <c r="RA232" s="759"/>
      <c r="RB232" s="759"/>
      <c r="RC232" s="759"/>
      <c r="RD232" s="759"/>
      <c r="RE232" s="759"/>
      <c r="RF232" s="759"/>
      <c r="RG232" s="759"/>
      <c r="RH232" s="759"/>
      <c r="RI232" s="759"/>
      <c r="RJ232" s="759"/>
      <c r="RK232" s="759"/>
      <c r="RL232" s="759"/>
      <c r="RM232" s="759"/>
      <c r="RN232" s="759"/>
      <c r="RO232" s="759"/>
      <c r="RP232" s="759"/>
      <c r="RQ232" s="759"/>
      <c r="RR232" s="759"/>
      <c r="RS232" s="759"/>
      <c r="RT232" s="759"/>
      <c r="RU232" s="759"/>
      <c r="RV232" s="759"/>
      <c r="RW232" s="759"/>
      <c r="RX232" s="759"/>
      <c r="RY232" s="759"/>
      <c r="RZ232" s="759"/>
      <c r="SA232" s="759"/>
      <c r="SB232" s="759"/>
      <c r="SC232" s="759"/>
      <c r="SD232" s="759"/>
      <c r="SE232" s="759"/>
      <c r="SF232" s="759"/>
      <c r="SG232" s="759"/>
      <c r="SH232" s="759"/>
      <c r="SI232" s="759"/>
      <c r="SJ232" s="759"/>
      <c r="SK232" s="759"/>
      <c r="SL232" s="759"/>
      <c r="SM232" s="759"/>
      <c r="SN232" s="759"/>
      <c r="SO232" s="759"/>
      <c r="SP232" s="759"/>
      <c r="SQ232" s="759"/>
      <c r="SR232" s="759"/>
      <c r="SS232" s="759"/>
      <c r="ST232" s="759"/>
      <c r="SU232" s="759"/>
      <c r="SV232" s="759"/>
      <c r="SW232" s="759"/>
      <c r="SX232" s="759"/>
      <c r="SY232" s="759"/>
      <c r="SZ232" s="759"/>
      <c r="TA232" s="759"/>
      <c r="TB232" s="759"/>
      <c r="TC232" s="759"/>
      <c r="TD232" s="759"/>
      <c r="TE232" s="759"/>
      <c r="TF232" s="759"/>
      <c r="TG232" s="759"/>
      <c r="TH232" s="759"/>
      <c r="TI232" s="759"/>
      <c r="TJ232" s="759"/>
      <c r="TK232" s="759"/>
      <c r="TL232" s="759"/>
      <c r="TM232" s="759"/>
      <c r="TN232" s="759"/>
      <c r="TO232" s="759"/>
      <c r="TP232" s="759"/>
      <c r="TQ232" s="759"/>
      <c r="TR232" s="759"/>
      <c r="TS232" s="759"/>
      <c r="TT232" s="759"/>
      <c r="TU232" s="759"/>
      <c r="TV232" s="759"/>
      <c r="TW232" s="759"/>
      <c r="TX232" s="759"/>
      <c r="TY232" s="759"/>
      <c r="TZ232" s="759"/>
      <c r="UA232" s="759"/>
      <c r="UB232" s="759"/>
      <c r="UC232" s="759"/>
      <c r="UD232" s="759"/>
      <c r="UE232" s="759"/>
      <c r="UF232" s="759"/>
      <c r="UG232" s="759"/>
      <c r="UH232" s="759"/>
      <c r="UI232" s="759"/>
      <c r="UJ232" s="759"/>
      <c r="UK232" s="759"/>
      <c r="UL232" s="759"/>
      <c r="UM232" s="759"/>
      <c r="UN232" s="759"/>
      <c r="UO232" s="759"/>
      <c r="UP232" s="759"/>
      <c r="UQ232" s="759"/>
      <c r="UR232" s="759"/>
      <c r="US232" s="759"/>
      <c r="UT232" s="759"/>
      <c r="UU232" s="759"/>
      <c r="UV232" s="759"/>
      <c r="UW232" s="759"/>
      <c r="UX232" s="759"/>
      <c r="UY232" s="759"/>
      <c r="UZ232" s="759"/>
      <c r="VA232" s="759"/>
      <c r="VB232" s="759"/>
      <c r="VC232" s="759"/>
      <c r="VD232" s="759"/>
      <c r="VE232" s="759"/>
      <c r="VF232" s="759"/>
      <c r="VG232" s="759"/>
      <c r="VH232" s="759"/>
      <c r="VI232" s="759"/>
      <c r="VJ232" s="759"/>
      <c r="VK232" s="759"/>
      <c r="VL232" s="759"/>
      <c r="VM232" s="759"/>
      <c r="VN232" s="759"/>
      <c r="VO232" s="759"/>
      <c r="VP232" s="759"/>
      <c r="VQ232" s="759"/>
      <c r="VR232" s="759"/>
      <c r="VS232" s="759"/>
      <c r="VT232" s="759"/>
      <c r="VU232" s="759"/>
      <c r="VV232" s="759"/>
      <c r="VW232" s="759"/>
      <c r="VX232" s="759"/>
      <c r="VY232" s="759"/>
      <c r="VZ232" s="759"/>
      <c r="WA232" s="759"/>
      <c r="WB232" s="759"/>
      <c r="WC232" s="759"/>
      <c r="WD232" s="759"/>
      <c r="WE232" s="759"/>
      <c r="WF232" s="759"/>
      <c r="WG232" s="759"/>
      <c r="WH232" s="759"/>
      <c r="WI232" s="759"/>
      <c r="WJ232" s="759"/>
      <c r="WK232" s="759"/>
      <c r="WL232" s="759"/>
      <c r="WM232" s="759"/>
      <c r="WN232" s="759"/>
      <c r="WO232" s="759"/>
      <c r="WP232" s="759"/>
      <c r="WQ232" s="759"/>
      <c r="WR232" s="759"/>
      <c r="WS232" s="759"/>
      <c r="WT232" s="759"/>
      <c r="WU232" s="759"/>
      <c r="WV232" s="759"/>
      <c r="WW232" s="759"/>
      <c r="WX232" s="759"/>
      <c r="WY232" s="759"/>
      <c r="WZ232" s="759"/>
      <c r="XA232" s="759"/>
      <c r="XB232" s="759"/>
      <c r="XC232" s="759"/>
      <c r="XD232" s="759"/>
      <c r="XE232" s="759"/>
      <c r="XF232" s="759"/>
      <c r="XG232" s="759"/>
      <c r="XH232" s="759"/>
      <c r="XI232" s="759"/>
      <c r="XJ232" s="759"/>
      <c r="XK232" s="759"/>
      <c r="XL232" s="759"/>
      <c r="XM232" s="759"/>
      <c r="XN232" s="759"/>
      <c r="XO232" s="759"/>
      <c r="XP232" s="759"/>
      <c r="XQ232" s="759"/>
      <c r="XR232" s="759"/>
      <c r="XS232" s="759"/>
      <c r="XT232" s="759"/>
      <c r="XU232" s="759"/>
      <c r="XV232" s="759"/>
      <c r="XW232" s="759"/>
      <c r="XX232" s="759"/>
      <c r="XY232" s="759"/>
      <c r="XZ232" s="759"/>
      <c r="YA232" s="759"/>
      <c r="YB232" s="759"/>
      <c r="YC232" s="759"/>
      <c r="YD232" s="759"/>
      <c r="YE232" s="759"/>
      <c r="YF232" s="759"/>
      <c r="YG232" s="759"/>
      <c r="YH232" s="759"/>
      <c r="YI232" s="759"/>
      <c r="YJ232" s="759"/>
      <c r="YK232" s="759"/>
      <c r="YL232" s="759"/>
      <c r="YM232" s="759"/>
      <c r="YN232" s="759"/>
      <c r="YO232" s="759"/>
      <c r="YP232" s="759"/>
      <c r="YQ232" s="759"/>
      <c r="YR232" s="759"/>
      <c r="YS232" s="759"/>
      <c r="YT232" s="759"/>
      <c r="YU232" s="759"/>
      <c r="YV232" s="759"/>
      <c r="YW232" s="759"/>
      <c r="YX232" s="759"/>
      <c r="YY232" s="759"/>
      <c r="YZ232" s="759"/>
      <c r="ZA232" s="759"/>
      <c r="ZB232" s="759"/>
      <c r="ZC232" s="759"/>
      <c r="ZD232" s="759"/>
      <c r="ZE232" s="759"/>
      <c r="ZF232" s="759"/>
      <c r="ZG232" s="759"/>
      <c r="ZH232" s="759"/>
      <c r="ZI232" s="759"/>
      <c r="ZJ232" s="759"/>
      <c r="ZK232" s="759"/>
      <c r="ZL232" s="759"/>
      <c r="ZM232" s="759"/>
      <c r="ZN232" s="759"/>
      <c r="ZO232" s="759"/>
      <c r="ZP232" s="759"/>
      <c r="ZQ232" s="759"/>
      <c r="ZR232" s="759"/>
      <c r="ZS232" s="759"/>
      <c r="ZT232" s="759"/>
      <c r="ZU232" s="759"/>
      <c r="ZV232" s="759"/>
      <c r="ZW232" s="759"/>
      <c r="ZX232" s="759"/>
      <c r="ZY232" s="759"/>
      <c r="ZZ232" s="759"/>
      <c r="AAA232" s="759"/>
      <c r="AAB232" s="759"/>
      <c r="AAC232" s="759"/>
      <c r="AAD232" s="759"/>
      <c r="AAE232" s="759"/>
      <c r="AAF232" s="759"/>
      <c r="AAG232" s="759"/>
      <c r="AAH232" s="759"/>
      <c r="AAI232" s="759"/>
      <c r="AAJ232" s="759"/>
      <c r="AAK232" s="759"/>
      <c r="AAL232" s="759"/>
      <c r="AAM232" s="759"/>
      <c r="AAN232" s="759"/>
      <c r="AAO232" s="759"/>
      <c r="AAP232" s="759"/>
      <c r="AAQ232" s="759"/>
      <c r="AAR232" s="759"/>
      <c r="AAS232" s="759"/>
      <c r="AAT232" s="759"/>
      <c r="AAU232" s="759"/>
      <c r="AAV232" s="759"/>
      <c r="AAW232" s="759"/>
      <c r="AAX232" s="759"/>
      <c r="AAY232" s="759"/>
      <c r="AAZ232" s="759"/>
      <c r="ABA232" s="759"/>
      <c r="ABB232" s="759"/>
      <c r="ABC232" s="759"/>
      <c r="ABD232" s="759"/>
      <c r="ABE232" s="759"/>
      <c r="ABF232" s="759"/>
      <c r="ABG232" s="759"/>
      <c r="ABH232" s="759"/>
      <c r="ABI232" s="759"/>
      <c r="ABJ232" s="759"/>
      <c r="ABK232" s="759"/>
      <c r="ABL232" s="759"/>
      <c r="ABM232" s="759"/>
      <c r="ABN232" s="759"/>
      <c r="ABO232" s="759"/>
      <c r="ABP232" s="759"/>
      <c r="ABQ232" s="759"/>
      <c r="ABR232" s="759"/>
      <c r="ABS232" s="759"/>
      <c r="ABT232" s="759"/>
      <c r="ABU232" s="759"/>
      <c r="ABV232" s="759"/>
      <c r="ABW232" s="759"/>
      <c r="ABX232" s="759"/>
      <c r="ABY232" s="759"/>
      <c r="ABZ232" s="759"/>
      <c r="ACA232" s="759"/>
      <c r="ACB232" s="759"/>
      <c r="ACC232" s="759"/>
      <c r="ACD232" s="759"/>
      <c r="ACE232" s="759"/>
      <c r="ACF232" s="759"/>
      <c r="ACG232" s="759"/>
      <c r="ACH232" s="759"/>
      <c r="ACI232" s="759"/>
      <c r="ACJ232" s="759"/>
      <c r="ACK232" s="759"/>
      <c r="ACL232" s="759"/>
      <c r="ACM232" s="759"/>
      <c r="ACN232" s="759"/>
      <c r="ACO232" s="759"/>
      <c r="ACP232" s="759"/>
      <c r="ACQ232" s="759"/>
      <c r="ACR232" s="759"/>
      <c r="ACS232" s="759"/>
      <c r="ACT232" s="759"/>
      <c r="ACU232" s="759"/>
      <c r="ACV232" s="759"/>
      <c r="ACW232" s="759"/>
      <c r="ACX232" s="759"/>
      <c r="ACY232" s="759"/>
      <c r="ACZ232" s="759"/>
      <c r="ADA232" s="759"/>
      <c r="ADB232" s="759"/>
      <c r="ADC232" s="759"/>
      <c r="ADD232" s="759"/>
      <c r="ADE232" s="759"/>
      <c r="ADF232" s="759"/>
      <c r="ADG232" s="759"/>
      <c r="ADH232" s="759"/>
      <c r="ADI232" s="759"/>
      <c r="ADJ232" s="759"/>
      <c r="ADK232" s="759"/>
      <c r="ADL232" s="759"/>
      <c r="ADM232" s="759"/>
      <c r="ADN232" s="759"/>
      <c r="ADO232" s="759"/>
      <c r="ADP232" s="759"/>
      <c r="ADQ232" s="759"/>
      <c r="ADR232" s="759"/>
      <c r="ADS232" s="759"/>
      <c r="ADT232" s="759"/>
      <c r="ADU232" s="759"/>
      <c r="ADV232" s="759"/>
      <c r="ADW232" s="759"/>
      <c r="ADX232" s="759"/>
      <c r="ADY232" s="759"/>
      <c r="ADZ232" s="759"/>
      <c r="AEA232" s="759"/>
      <c r="AEB232" s="759"/>
      <c r="AEC232" s="759"/>
      <c r="AED232" s="759"/>
      <c r="AEE232" s="759"/>
      <c r="AEF232" s="759"/>
      <c r="AEG232" s="759"/>
      <c r="AEH232" s="759"/>
      <c r="AEI232" s="759"/>
      <c r="AEJ232" s="759"/>
      <c r="AEK232" s="759"/>
      <c r="AEL232" s="759"/>
      <c r="AEM232" s="759"/>
      <c r="AEN232" s="759"/>
      <c r="AEO232" s="759"/>
      <c r="AEP232" s="759"/>
      <c r="AEQ232" s="759"/>
      <c r="AER232" s="759"/>
      <c r="AES232" s="759"/>
      <c r="AET232" s="759"/>
      <c r="AEU232" s="759"/>
      <c r="AEV232" s="759"/>
      <c r="AEW232" s="759"/>
      <c r="AEX232" s="759"/>
      <c r="AEY232" s="759"/>
      <c r="AEZ232" s="759"/>
      <c r="AFA232" s="759"/>
      <c r="AFB232" s="759"/>
      <c r="AFC232" s="759"/>
      <c r="AFD232" s="759"/>
      <c r="AFE232" s="759"/>
      <c r="AFF232" s="759"/>
      <c r="AFG232" s="759"/>
      <c r="AFH232" s="759"/>
      <c r="AFI232" s="759"/>
      <c r="AFJ232" s="759"/>
      <c r="AFK232" s="759"/>
      <c r="AFL232" s="759"/>
      <c r="AFM232" s="759"/>
      <c r="AFN232" s="759"/>
      <c r="AFO232" s="759"/>
      <c r="AFP232" s="759"/>
      <c r="AFQ232" s="759"/>
      <c r="AFR232" s="759"/>
      <c r="AFS232" s="759"/>
      <c r="AFT232" s="759"/>
      <c r="AFU232" s="759"/>
      <c r="AFV232" s="759"/>
      <c r="AFW232" s="759"/>
      <c r="AFX232" s="759"/>
      <c r="AFY232" s="759"/>
      <c r="AFZ232" s="759"/>
      <c r="AGA232" s="759"/>
      <c r="AGB232" s="759"/>
      <c r="AGC232" s="759"/>
      <c r="AGD232" s="759"/>
      <c r="AGE232" s="759"/>
      <c r="AGF232" s="759"/>
      <c r="AGG232" s="759"/>
      <c r="AGH232" s="759"/>
      <c r="AGI232" s="759"/>
      <c r="AGJ232" s="759"/>
      <c r="AGK232" s="759"/>
      <c r="AGL232" s="759"/>
      <c r="AGM232" s="759"/>
      <c r="AGN232" s="759"/>
      <c r="AGO232" s="759"/>
      <c r="AGP232" s="759"/>
      <c r="AGQ232" s="759"/>
      <c r="AGR232" s="759"/>
      <c r="AGS232" s="759"/>
      <c r="AGT232" s="759"/>
      <c r="AGU232" s="759"/>
      <c r="AGV232" s="759"/>
      <c r="AGW232" s="759"/>
      <c r="AGX232" s="759"/>
      <c r="AGY232" s="759"/>
      <c r="AGZ232" s="759"/>
      <c r="AHA232" s="759"/>
      <c r="AHB232" s="759"/>
      <c r="AHC232" s="759"/>
      <c r="AHD232" s="759"/>
      <c r="AHE232" s="759"/>
      <c r="AHF232" s="759"/>
      <c r="AHG232" s="759"/>
      <c r="AHH232" s="759"/>
      <c r="AHI232" s="759"/>
      <c r="AHJ232" s="759"/>
      <c r="AHK232" s="759"/>
      <c r="AHL232" s="759"/>
      <c r="AHM232" s="759"/>
      <c r="AHN232" s="759"/>
      <c r="AHO232" s="759"/>
      <c r="AHP232" s="759"/>
      <c r="AHQ232" s="759"/>
      <c r="AHR232" s="759"/>
      <c r="AHS232" s="759"/>
      <c r="AHT232" s="759"/>
      <c r="AHU232" s="759"/>
      <c r="AHV232" s="759"/>
      <c r="AHW232" s="759"/>
      <c r="AHX232" s="759"/>
      <c r="AHY232" s="759"/>
      <c r="AHZ232" s="759"/>
      <c r="AIA232" s="759"/>
      <c r="AIB232" s="759"/>
      <c r="AIC232" s="759"/>
      <c r="AID232" s="759"/>
      <c r="AIE232" s="759"/>
      <c r="AIF232" s="759"/>
      <c r="AIG232" s="759"/>
      <c r="AIH232" s="759"/>
      <c r="AII232" s="759"/>
      <c r="AIJ232" s="759"/>
      <c r="AIK232" s="759"/>
      <c r="AIL232" s="759"/>
      <c r="AIM232" s="759"/>
      <c r="AIN232" s="759"/>
      <c r="AIO232" s="759"/>
      <c r="AIP232" s="759"/>
      <c r="AIQ232" s="759"/>
      <c r="AIR232" s="759"/>
      <c r="AIS232" s="759"/>
      <c r="AIT232" s="759"/>
      <c r="AIU232" s="759"/>
      <c r="AIV232" s="759"/>
      <c r="AIW232" s="759"/>
      <c r="AIX232" s="759"/>
      <c r="AIY232" s="759"/>
      <c r="AIZ232" s="759"/>
      <c r="AJA232" s="759"/>
      <c r="AJB232" s="759"/>
      <c r="AJC232" s="759"/>
      <c r="AJD232" s="759"/>
      <c r="AJE232" s="759"/>
      <c r="AJF232" s="759"/>
      <c r="AJG232" s="759"/>
      <c r="AJH232" s="759"/>
      <c r="AJI232" s="759"/>
      <c r="AJJ232" s="759"/>
      <c r="AJK232" s="759"/>
      <c r="AJL232" s="759"/>
      <c r="AJM232" s="759"/>
      <c r="AJN232" s="759"/>
      <c r="AJO232" s="759"/>
      <c r="AJP232" s="759"/>
      <c r="AJQ232" s="759"/>
      <c r="AJR232" s="759"/>
      <c r="AJS232" s="759"/>
      <c r="AJT232" s="759"/>
      <c r="AJU232" s="759"/>
      <c r="AJV232" s="759"/>
      <c r="AJW232" s="759"/>
      <c r="AJX232" s="759"/>
      <c r="AJY232" s="759"/>
      <c r="AJZ232" s="759"/>
      <c r="AKA232" s="759"/>
      <c r="AKB232" s="759"/>
      <c r="AKC232" s="759"/>
      <c r="AKD232" s="759"/>
      <c r="AKE232" s="759"/>
      <c r="AKF232" s="759"/>
      <c r="AKG232" s="759"/>
      <c r="AKH232" s="759"/>
      <c r="AKI232" s="759"/>
      <c r="AKJ232" s="759"/>
      <c r="AKK232" s="759"/>
      <c r="AKL232" s="759"/>
      <c r="AKM232" s="759"/>
      <c r="AKN232" s="759"/>
      <c r="AKO232" s="759"/>
      <c r="AKP232" s="759"/>
      <c r="AKQ232" s="759"/>
      <c r="AKR232" s="759"/>
      <c r="AKS232" s="759"/>
      <c r="AKT232" s="759"/>
      <c r="AKU232" s="759"/>
      <c r="AKV232" s="759"/>
      <c r="AKW232" s="759"/>
      <c r="AKX232" s="759"/>
      <c r="AKY232" s="759"/>
      <c r="AKZ232" s="759"/>
      <c r="ALA232" s="759"/>
      <c r="ALB232" s="759"/>
      <c r="ALC232" s="759"/>
      <c r="ALD232" s="759"/>
      <c r="ALE232" s="759"/>
      <c r="ALF232" s="759"/>
      <c r="ALG232" s="759"/>
      <c r="ALH232" s="759"/>
      <c r="ALI232" s="759"/>
      <c r="ALJ232" s="759"/>
      <c r="ALK232" s="759"/>
      <c r="ALL232" s="759"/>
      <c r="ALM232" s="759"/>
      <c r="ALN232" s="759"/>
      <c r="ALO232" s="759"/>
      <c r="ALP232" s="759"/>
      <c r="ALQ232" s="759"/>
      <c r="ALR232" s="759"/>
      <c r="ALS232" s="759"/>
      <c r="ALT232" s="759"/>
      <c r="ALU232" s="759"/>
      <c r="ALV232" s="759"/>
      <c r="ALW232" s="759"/>
      <c r="ALX232" s="759"/>
      <c r="ALY232" s="759"/>
      <c r="ALZ232" s="759"/>
      <c r="AMA232" s="759"/>
      <c r="AMB232" s="759"/>
      <c r="AMC232" s="759"/>
      <c r="AMD232" s="759"/>
      <c r="AME232" s="759"/>
      <c r="AMF232" s="759"/>
      <c r="AMG232" s="759"/>
      <c r="AMH232" s="759"/>
      <c r="AMI232" s="759"/>
      <c r="AMJ232" s="759"/>
      <c r="AMK232" s="759"/>
      <c r="AML232" s="759"/>
      <c r="AMM232" s="759"/>
      <c r="AMN232" s="759"/>
      <c r="AMO232" s="759"/>
      <c r="AMP232" s="759"/>
      <c r="AMQ232" s="759"/>
      <c r="AMR232" s="759"/>
      <c r="AMS232" s="759"/>
      <c r="AMT232" s="759"/>
      <c r="AMU232" s="759"/>
      <c r="AMV232" s="759"/>
      <c r="AMW232" s="759"/>
      <c r="AMX232" s="759"/>
      <c r="AMY232" s="759"/>
      <c r="AMZ232" s="759"/>
      <c r="ANA232" s="759"/>
      <c r="ANB232" s="759"/>
      <c r="ANC232" s="759"/>
      <c r="AND232" s="759"/>
      <c r="ANE232" s="759"/>
      <c r="ANF232" s="759"/>
      <c r="ANG232" s="759"/>
      <c r="ANH232" s="759"/>
      <c r="ANI232" s="759"/>
      <c r="ANJ232" s="759"/>
      <c r="ANK232" s="759"/>
      <c r="ANL232" s="759"/>
      <c r="ANM232" s="759"/>
      <c r="ANN232" s="759"/>
      <c r="ANO232" s="759"/>
      <c r="ANP232" s="759"/>
      <c r="ANQ232" s="759"/>
      <c r="ANR232" s="759"/>
      <c r="ANS232" s="759"/>
      <c r="ANT232" s="759"/>
      <c r="ANU232" s="759"/>
      <c r="ANV232" s="759"/>
      <c r="ANW232" s="759"/>
      <c r="ANX232" s="759"/>
      <c r="ANY232" s="759"/>
      <c r="ANZ232" s="759"/>
      <c r="AOA232" s="759"/>
      <c r="AOB232" s="759"/>
      <c r="AOC232" s="759"/>
      <c r="AOD232" s="759"/>
      <c r="AOE232" s="759"/>
      <c r="AOF232" s="759"/>
      <c r="AOG232" s="759"/>
      <c r="AOH232" s="759"/>
      <c r="AOI232" s="759"/>
      <c r="AOJ232" s="759"/>
      <c r="AOK232" s="759"/>
      <c r="AOL232" s="759"/>
      <c r="AOM232" s="759"/>
      <c r="AON232" s="759"/>
      <c r="AOO232" s="759"/>
      <c r="AOP232" s="759"/>
      <c r="AOQ232" s="759"/>
      <c r="AOR232" s="759"/>
      <c r="AOS232" s="759"/>
      <c r="AOT232" s="759"/>
      <c r="AOU232" s="759"/>
      <c r="AOV232" s="759"/>
      <c r="AOW232" s="759"/>
      <c r="AOX232" s="759"/>
      <c r="AOY232" s="759"/>
      <c r="AOZ232" s="759"/>
      <c r="APA232" s="759"/>
      <c r="APB232" s="759"/>
      <c r="APC232" s="759"/>
      <c r="APD232" s="759"/>
      <c r="APE232" s="759"/>
      <c r="APF232" s="759"/>
      <c r="APG232" s="759"/>
      <c r="APH232" s="759"/>
      <c r="API232" s="759"/>
      <c r="APJ232" s="759"/>
      <c r="APK232" s="759"/>
      <c r="APL232" s="759"/>
      <c r="APM232" s="759"/>
      <c r="APN232" s="759"/>
      <c r="APO232" s="759"/>
      <c r="APP232" s="759"/>
      <c r="APQ232" s="759"/>
      <c r="APR232" s="759"/>
      <c r="APS232" s="759"/>
      <c r="APT232" s="759"/>
      <c r="APU232" s="759"/>
      <c r="APV232" s="759"/>
      <c r="APW232" s="759"/>
      <c r="APX232" s="759"/>
      <c r="APY232" s="759"/>
      <c r="APZ232" s="759"/>
      <c r="AQA232" s="759"/>
      <c r="AQB232" s="759"/>
      <c r="AQC232" s="759"/>
      <c r="AQD232" s="759"/>
      <c r="AQE232" s="759"/>
      <c r="AQF232" s="759"/>
      <c r="AQG232" s="759"/>
      <c r="AQH232" s="759"/>
      <c r="AQI232" s="759"/>
      <c r="AQJ232" s="759"/>
      <c r="AQK232" s="759"/>
      <c r="AQL232" s="759"/>
      <c r="AQM232" s="759"/>
      <c r="AQN232" s="759"/>
      <c r="AQO232" s="759"/>
      <c r="AQP232" s="759"/>
      <c r="AQQ232" s="759"/>
      <c r="AQR232" s="759"/>
      <c r="AQS232" s="759"/>
      <c r="AQT232" s="759"/>
      <c r="AQU232" s="759"/>
      <c r="AQV232" s="759"/>
      <c r="AQW232" s="759"/>
      <c r="AQX232" s="759"/>
      <c r="AQY232" s="759"/>
      <c r="AQZ232" s="759"/>
      <c r="ARA232" s="759"/>
      <c r="ARB232" s="759"/>
      <c r="ARC232" s="759"/>
      <c r="ARD232" s="759"/>
      <c r="ARE232" s="759"/>
      <c r="ARF232" s="759"/>
      <c r="ARG232" s="759"/>
      <c r="ARH232" s="759"/>
      <c r="ARI232" s="759"/>
      <c r="ARJ232" s="759"/>
      <c r="ARK232" s="759"/>
      <c r="ARL232" s="759"/>
      <c r="ARM232" s="759"/>
      <c r="ARN232" s="759"/>
      <c r="ARO232" s="759"/>
      <c r="ARP232" s="759"/>
      <c r="ARQ232" s="759"/>
      <c r="ARR232" s="759"/>
      <c r="ARS232" s="759"/>
      <c r="ART232" s="759"/>
      <c r="ARU232" s="759"/>
      <c r="ARV232" s="759"/>
      <c r="ARW232" s="759"/>
      <c r="ARX232" s="759"/>
      <c r="ARY232" s="759"/>
      <c r="ARZ232" s="759"/>
      <c r="ASA232" s="759"/>
      <c r="ASB232" s="759"/>
      <c r="ASC232" s="759"/>
      <c r="ASD232" s="759"/>
      <c r="ASE232" s="759"/>
      <c r="ASF232" s="759"/>
      <c r="ASG232" s="759"/>
      <c r="ASH232" s="759"/>
      <c r="ASI232" s="759"/>
      <c r="ASJ232" s="759"/>
      <c r="ASK232" s="759"/>
      <c r="ASL232" s="759"/>
      <c r="ASM232" s="759"/>
      <c r="ASN232" s="759"/>
      <c r="ASO232" s="759"/>
      <c r="ASP232" s="759"/>
      <c r="ASQ232" s="759"/>
      <c r="ASR232" s="759"/>
      <c r="ASS232" s="759"/>
      <c r="AST232" s="759"/>
      <c r="ASU232" s="759"/>
      <c r="ASV232" s="759"/>
      <c r="ASW232" s="759"/>
      <c r="ASX232" s="759"/>
      <c r="ASY232" s="759"/>
      <c r="ASZ232" s="759"/>
      <c r="ATA232" s="759"/>
      <c r="ATB232" s="759"/>
      <c r="ATC232" s="759"/>
      <c r="ATD232" s="759"/>
      <c r="ATE232" s="759"/>
      <c r="ATF232" s="759"/>
      <c r="ATG232" s="759"/>
      <c r="ATH232" s="759"/>
      <c r="ATI232" s="759"/>
      <c r="ATJ232" s="759"/>
      <c r="ATK232" s="759"/>
      <c r="ATL232" s="759"/>
      <c r="ATM232" s="759"/>
      <c r="ATN232" s="759"/>
      <c r="ATO232" s="759"/>
      <c r="ATP232" s="759"/>
      <c r="ATQ232" s="759"/>
      <c r="ATR232" s="759"/>
      <c r="ATS232" s="759"/>
      <c r="ATT232" s="759"/>
      <c r="ATU232" s="759"/>
      <c r="ATV232" s="759"/>
      <c r="ATW232" s="759"/>
      <c r="ATX232" s="759"/>
      <c r="ATY232" s="759"/>
      <c r="ATZ232" s="759"/>
      <c r="AUA232" s="759"/>
      <c r="AUB232" s="759"/>
      <c r="AUC232" s="759"/>
      <c r="AUD232" s="759"/>
      <c r="AUE232" s="759"/>
      <c r="AUF232" s="759"/>
      <c r="AUG232" s="759"/>
      <c r="AUH232" s="759"/>
      <c r="AUI232" s="759"/>
      <c r="AUJ232" s="759"/>
      <c r="AUK232" s="759"/>
      <c r="AUL232" s="759"/>
      <c r="AUM232" s="759"/>
      <c r="AUN232" s="759"/>
      <c r="AUO232" s="759"/>
      <c r="AUP232" s="759"/>
      <c r="AUQ232" s="759"/>
      <c r="AUR232" s="759"/>
      <c r="AUS232" s="759"/>
      <c r="AUT232" s="759"/>
      <c r="AUU232" s="759"/>
      <c r="AUV232" s="759"/>
      <c r="AUW232" s="759"/>
      <c r="AUX232" s="759"/>
      <c r="AUY232" s="759"/>
      <c r="AUZ232" s="759"/>
      <c r="AVA232" s="759"/>
      <c r="AVB232" s="759"/>
      <c r="AVC232" s="759"/>
      <c r="AVD232" s="759"/>
      <c r="AVE232" s="759"/>
      <c r="AVF232" s="759"/>
      <c r="AVG232" s="759"/>
      <c r="AVH232" s="759"/>
      <c r="AVI232" s="759"/>
      <c r="AVJ232" s="759"/>
      <c r="AVK232" s="759"/>
      <c r="AVL232" s="759"/>
      <c r="AVM232" s="759"/>
      <c r="AVN232" s="759"/>
      <c r="AVO232" s="759"/>
      <c r="AVP232" s="759"/>
      <c r="AVQ232" s="759"/>
      <c r="AVR232" s="759"/>
      <c r="AVS232" s="759"/>
      <c r="AVT232" s="759"/>
      <c r="AVU232" s="759"/>
      <c r="AVV232" s="759"/>
      <c r="AVW232" s="759"/>
      <c r="AVX232" s="759"/>
      <c r="AVY232" s="759"/>
      <c r="AVZ232" s="759"/>
      <c r="AWA232" s="759"/>
      <c r="AWB232" s="759"/>
      <c r="AWC232" s="759"/>
      <c r="AWD232" s="759"/>
      <c r="AWE232" s="759"/>
      <c r="AWF232" s="759"/>
      <c r="AWG232" s="759"/>
      <c r="AWH232" s="759"/>
      <c r="AWI232" s="759"/>
      <c r="AWJ232" s="759"/>
      <c r="AWK232" s="759"/>
      <c r="AWL232" s="759"/>
      <c r="AWM232" s="759"/>
      <c r="AWN232" s="759"/>
      <c r="AWO232" s="759"/>
      <c r="AWP232" s="759"/>
      <c r="AWQ232" s="759"/>
      <c r="AWR232" s="759"/>
      <c r="AWS232" s="759"/>
      <c r="AWT232" s="759"/>
      <c r="AWU232" s="759"/>
      <c r="AWV232" s="759"/>
      <c r="AWW232" s="759"/>
      <c r="AWX232" s="759"/>
      <c r="AWY232" s="759"/>
      <c r="AWZ232" s="759"/>
      <c r="AXA232" s="759"/>
      <c r="AXB232" s="759"/>
      <c r="AXC232" s="759"/>
      <c r="AXD232" s="759"/>
      <c r="AXE232" s="759"/>
      <c r="AXF232" s="759"/>
      <c r="AXG232" s="759"/>
      <c r="AXH232" s="759"/>
      <c r="AXI232" s="759"/>
      <c r="AXJ232" s="759"/>
      <c r="AXK232" s="759"/>
      <c r="AXL232" s="759"/>
      <c r="AXM232" s="759"/>
      <c r="AXN232" s="759"/>
      <c r="AXO232" s="759"/>
      <c r="AXP232" s="759"/>
      <c r="AXQ232" s="759"/>
      <c r="AXR232" s="759"/>
      <c r="AXS232" s="759"/>
      <c r="AXT232" s="759"/>
      <c r="AXU232" s="759"/>
      <c r="AXV232" s="759"/>
      <c r="AXW232" s="759"/>
      <c r="AXX232" s="759"/>
      <c r="AXY232" s="759"/>
      <c r="AXZ232" s="759"/>
      <c r="AYA232" s="759"/>
      <c r="AYB232" s="759"/>
      <c r="AYC232" s="759"/>
      <c r="AYD232" s="759"/>
      <c r="AYE232" s="759"/>
      <c r="AYF232" s="759"/>
      <c r="AYG232" s="759"/>
      <c r="AYH232" s="759"/>
      <c r="AYI232" s="759"/>
      <c r="AYJ232" s="759"/>
      <c r="AYK232" s="759"/>
      <c r="AYL232" s="759"/>
      <c r="AYM232" s="759"/>
      <c r="AYN232" s="759"/>
      <c r="AYO232" s="759"/>
      <c r="AYP232" s="759"/>
      <c r="AYQ232" s="759"/>
      <c r="AYR232" s="759"/>
      <c r="AYS232" s="759"/>
      <c r="AYT232" s="759"/>
      <c r="AYU232" s="759"/>
      <c r="AYV232" s="759"/>
      <c r="AYW232" s="759"/>
      <c r="AYX232" s="759"/>
      <c r="AYY232" s="759"/>
      <c r="AYZ232" s="759"/>
      <c r="AZA232" s="759"/>
      <c r="AZB232" s="759"/>
      <c r="AZC232" s="759"/>
      <c r="AZD232" s="759"/>
      <c r="AZE232" s="759"/>
      <c r="AZF232" s="759"/>
      <c r="AZG232" s="759"/>
      <c r="AZH232" s="759"/>
      <c r="AZI232" s="759"/>
      <c r="AZJ232" s="759"/>
      <c r="AZK232" s="759"/>
      <c r="AZL232" s="759"/>
      <c r="AZM232" s="759"/>
      <c r="AZN232" s="759"/>
      <c r="AZO232" s="759"/>
      <c r="AZP232" s="759"/>
      <c r="AZQ232" s="759"/>
      <c r="AZR232" s="759"/>
      <c r="AZS232" s="759"/>
      <c r="AZT232" s="759"/>
      <c r="AZU232" s="759"/>
      <c r="AZV232" s="759"/>
      <c r="AZW232" s="759"/>
      <c r="AZX232" s="759"/>
      <c r="AZY232" s="759"/>
      <c r="AZZ232" s="759"/>
      <c r="BAA232" s="759"/>
      <c r="BAB232" s="759"/>
      <c r="BAC232" s="759"/>
      <c r="BAD232" s="759"/>
      <c r="BAE232" s="759"/>
      <c r="BAF232" s="759"/>
      <c r="BAG232" s="759"/>
      <c r="BAH232" s="759"/>
      <c r="BAI232" s="759"/>
      <c r="BAJ232" s="759"/>
      <c r="BAK232" s="759"/>
      <c r="BAL232" s="759"/>
      <c r="BAM232" s="759"/>
      <c r="BAN232" s="759"/>
      <c r="BAO232" s="759"/>
      <c r="BAP232" s="759"/>
      <c r="BAQ232" s="759"/>
      <c r="BAR232" s="759"/>
      <c r="BAS232" s="759"/>
      <c r="BAT232" s="759"/>
      <c r="BAU232" s="759"/>
      <c r="BAV232" s="759"/>
      <c r="BAW232" s="759"/>
      <c r="BAX232" s="759"/>
      <c r="BAY232" s="759"/>
      <c r="BAZ232" s="759"/>
      <c r="BBA232" s="759"/>
      <c r="BBB232" s="759"/>
      <c r="BBC232" s="759"/>
      <c r="BBD232" s="759"/>
      <c r="BBE232" s="759"/>
      <c r="BBF232" s="759"/>
      <c r="BBG232" s="759"/>
      <c r="BBH232" s="759"/>
      <c r="BBI232" s="759"/>
      <c r="BBJ232" s="759"/>
      <c r="BBK232" s="759"/>
      <c r="BBL232" s="759"/>
      <c r="BBM232" s="759"/>
      <c r="BBN232" s="759"/>
      <c r="BBO232" s="759"/>
      <c r="BBP232" s="759"/>
      <c r="BBQ232" s="759"/>
      <c r="BBR232" s="759"/>
      <c r="BBS232" s="759"/>
      <c r="BBT232" s="759"/>
      <c r="BBU232" s="759"/>
      <c r="BBV232" s="759"/>
      <c r="BBW232" s="759"/>
      <c r="BBX232" s="759"/>
      <c r="BBY232" s="759"/>
      <c r="BBZ232" s="759"/>
      <c r="BCA232" s="759"/>
      <c r="BCB232" s="759"/>
      <c r="BCC232" s="759"/>
      <c r="BCD232" s="759"/>
      <c r="BCE232" s="759"/>
      <c r="BCF232" s="759"/>
      <c r="BCG232" s="759"/>
      <c r="BCH232" s="759"/>
      <c r="BCI232" s="759"/>
      <c r="BCJ232" s="759"/>
      <c r="BCK232" s="759"/>
      <c r="BCL232" s="759"/>
      <c r="BCM232" s="759"/>
      <c r="BCN232" s="759"/>
      <c r="BCO232" s="759"/>
      <c r="BCP232" s="759"/>
      <c r="BCQ232" s="759"/>
      <c r="BCR232" s="759"/>
      <c r="BCS232" s="759"/>
      <c r="BCT232" s="759"/>
      <c r="BCU232" s="759"/>
      <c r="BCV232" s="759"/>
      <c r="BCW232" s="759"/>
      <c r="BCX232" s="759"/>
      <c r="BCY232" s="759"/>
      <c r="BCZ232" s="759"/>
      <c r="BDA232" s="759"/>
      <c r="BDB232" s="759"/>
      <c r="BDC232" s="759"/>
      <c r="BDD232" s="759"/>
      <c r="BDE232" s="759"/>
      <c r="BDF232" s="759"/>
      <c r="BDG232" s="759"/>
      <c r="BDH232" s="759"/>
      <c r="BDI232" s="759"/>
      <c r="BDJ232" s="759"/>
      <c r="BDK232" s="759"/>
      <c r="BDL232" s="759"/>
      <c r="BDM232" s="759"/>
      <c r="BDN232" s="759"/>
      <c r="BDO232" s="759"/>
      <c r="BDP232" s="759"/>
      <c r="BDQ232" s="759"/>
      <c r="BDR232" s="759"/>
      <c r="BDS232" s="759"/>
      <c r="BDT232" s="759"/>
      <c r="BDU232" s="759"/>
      <c r="BDV232" s="759"/>
      <c r="BDW232" s="759"/>
      <c r="BDX232" s="759"/>
      <c r="BDY232" s="759"/>
      <c r="BDZ232" s="759"/>
      <c r="BEA232" s="759"/>
      <c r="BEB232" s="759"/>
      <c r="BEC232" s="759"/>
      <c r="BED232" s="759"/>
      <c r="BEE232" s="759"/>
      <c r="BEF232" s="759"/>
      <c r="BEG232" s="759"/>
      <c r="BEH232" s="759"/>
      <c r="BEI232" s="759"/>
      <c r="BEJ232" s="759"/>
      <c r="BEK232" s="759"/>
      <c r="BEL232" s="759"/>
      <c r="BEM232" s="759"/>
      <c r="BEN232" s="759"/>
      <c r="BEO232" s="759"/>
      <c r="BEP232" s="759"/>
      <c r="BEQ232" s="759"/>
      <c r="BER232" s="759"/>
      <c r="BES232" s="759"/>
      <c r="BET232" s="759"/>
      <c r="BEU232" s="759"/>
      <c r="BEV232" s="759"/>
      <c r="BEW232" s="759"/>
      <c r="BEX232" s="759"/>
      <c r="BEY232" s="759"/>
      <c r="BEZ232" s="759"/>
      <c r="BFA232" s="759"/>
      <c r="BFB232" s="759"/>
      <c r="BFC232" s="759"/>
      <c r="BFD232" s="759"/>
      <c r="BFE232" s="759"/>
      <c r="BFF232" s="759"/>
      <c r="BFG232" s="759"/>
      <c r="BFH232" s="759"/>
      <c r="BFI232" s="759"/>
      <c r="BFJ232" s="759"/>
      <c r="BFK232" s="759"/>
      <c r="BFL232" s="759"/>
      <c r="BFM232" s="759"/>
      <c r="BFN232" s="759"/>
      <c r="BFO232" s="759"/>
      <c r="BFP232" s="759"/>
      <c r="BFQ232" s="759"/>
      <c r="BFR232" s="759"/>
      <c r="BFS232" s="759"/>
      <c r="BFT232" s="759"/>
      <c r="BFU232" s="759"/>
      <c r="BFV232" s="759"/>
      <c r="BFW232" s="759"/>
      <c r="BFX232" s="759"/>
      <c r="BFY232" s="759"/>
      <c r="BFZ232" s="759"/>
      <c r="BGA232" s="759"/>
      <c r="BGB232" s="759"/>
      <c r="BGC232" s="759"/>
      <c r="BGD232" s="759"/>
      <c r="BGE232" s="759"/>
      <c r="BGF232" s="759"/>
      <c r="BGG232" s="759"/>
      <c r="BGH232" s="759"/>
      <c r="BGI232" s="759"/>
      <c r="BGJ232" s="759"/>
      <c r="BGK232" s="759"/>
      <c r="BGL232" s="759"/>
      <c r="BGM232" s="759"/>
      <c r="BGN232" s="759"/>
      <c r="BGO232" s="759"/>
      <c r="BGP232" s="759"/>
      <c r="BGQ232" s="759"/>
      <c r="BGR232" s="759"/>
      <c r="BGS232" s="759"/>
      <c r="BGT232" s="759"/>
      <c r="BGU232" s="759"/>
      <c r="BGV232" s="759"/>
      <c r="BGW232" s="759"/>
      <c r="BGX232" s="759"/>
      <c r="BGY232" s="759"/>
      <c r="BGZ232" s="759"/>
      <c r="BHA232" s="759"/>
      <c r="BHB232" s="759"/>
      <c r="BHC232" s="759"/>
      <c r="BHD232" s="759"/>
      <c r="BHE232" s="759"/>
      <c r="BHF232" s="759"/>
      <c r="BHG232" s="759"/>
      <c r="BHH232" s="759"/>
      <c r="BHI232" s="759"/>
      <c r="BHJ232" s="759"/>
      <c r="BHK232" s="759"/>
      <c r="BHL232" s="759"/>
      <c r="BHM232" s="759"/>
      <c r="BHN232" s="759"/>
      <c r="BHO232" s="759"/>
      <c r="BHP232" s="759"/>
      <c r="BHQ232" s="759"/>
      <c r="BHR232" s="759"/>
      <c r="BHS232" s="759"/>
      <c r="BHT232" s="759"/>
      <c r="BHU232" s="759"/>
      <c r="BHV232" s="759"/>
      <c r="BHW232" s="759"/>
      <c r="BHX232" s="759"/>
      <c r="BHY232" s="759"/>
      <c r="BHZ232" s="759"/>
      <c r="BIA232" s="759"/>
      <c r="BIB232" s="759"/>
      <c r="BIC232" s="759"/>
      <c r="BID232" s="759"/>
      <c r="BIE232" s="759"/>
      <c r="BIF232" s="759"/>
      <c r="BIG232" s="759"/>
      <c r="BIH232" s="759"/>
      <c r="BII232" s="759"/>
      <c r="BIJ232" s="759"/>
      <c r="BIK232" s="759"/>
      <c r="BIL232" s="759"/>
      <c r="BIM232" s="759"/>
      <c r="BIN232" s="759"/>
      <c r="BIO232" s="759"/>
      <c r="BIP232" s="759"/>
      <c r="BIQ232" s="759"/>
      <c r="BIR232" s="759"/>
      <c r="BIS232" s="759"/>
      <c r="BIT232" s="759"/>
      <c r="BIU232" s="759"/>
      <c r="BIV232" s="759"/>
      <c r="BIW232" s="759"/>
      <c r="BIX232" s="759"/>
      <c r="BIY232" s="759"/>
      <c r="BIZ232" s="759"/>
      <c r="BJA232" s="759"/>
      <c r="BJB232" s="759"/>
      <c r="BJC232" s="759"/>
      <c r="BJD232" s="759"/>
      <c r="BJE232" s="759"/>
      <c r="BJF232" s="759"/>
      <c r="BJG232" s="759"/>
      <c r="BJH232" s="759"/>
      <c r="BJI232" s="759"/>
      <c r="BJJ232" s="759"/>
      <c r="BJK232" s="759"/>
      <c r="BJL232" s="759"/>
      <c r="BJM232" s="759"/>
      <c r="BJN232" s="759"/>
      <c r="BJO232" s="759"/>
      <c r="BJP232" s="759"/>
      <c r="BJQ232" s="759"/>
      <c r="BJR232" s="759"/>
      <c r="BJS232" s="759"/>
      <c r="BJT232" s="759"/>
      <c r="BJU232" s="759"/>
      <c r="BJV232" s="759"/>
      <c r="BJW232" s="759"/>
      <c r="BJX232" s="759"/>
      <c r="BJY232" s="759"/>
      <c r="BJZ232" s="759"/>
      <c r="BKA232" s="759"/>
      <c r="BKB232" s="759"/>
      <c r="BKC232" s="759"/>
      <c r="BKD232" s="759"/>
      <c r="BKE232" s="759"/>
      <c r="BKF232" s="759"/>
      <c r="BKG232" s="759"/>
      <c r="BKH232" s="759"/>
      <c r="BKI232" s="759"/>
      <c r="BKJ232" s="759"/>
      <c r="BKK232" s="759"/>
      <c r="BKL232" s="759"/>
      <c r="BKM232" s="759"/>
      <c r="BKN232" s="759"/>
      <c r="BKO232" s="759"/>
      <c r="BKP232" s="759"/>
      <c r="BKQ232" s="759"/>
      <c r="BKR232" s="759"/>
      <c r="BKS232" s="759"/>
      <c r="BKT232" s="759"/>
      <c r="BKU232" s="759"/>
      <c r="BKV232" s="759"/>
      <c r="BKW232" s="759"/>
      <c r="BKX232" s="759"/>
      <c r="BKY232" s="759"/>
      <c r="BKZ232" s="759"/>
      <c r="BLA232" s="759"/>
      <c r="BLB232" s="759"/>
      <c r="BLC232" s="759"/>
      <c r="BLD232" s="759"/>
      <c r="BLE232" s="759"/>
      <c r="BLF232" s="759"/>
      <c r="BLG232" s="759"/>
      <c r="BLH232" s="759"/>
      <c r="BLI232" s="759"/>
      <c r="BLJ232" s="759"/>
      <c r="BLK232" s="759"/>
      <c r="BLL232" s="759"/>
      <c r="BLM232" s="759"/>
      <c r="BLN232" s="759"/>
      <c r="BLO232" s="759"/>
      <c r="BLP232" s="759"/>
      <c r="BLQ232" s="759"/>
      <c r="BLR232" s="759"/>
      <c r="BLS232" s="759"/>
      <c r="BLT232" s="759"/>
      <c r="BLU232" s="759"/>
      <c r="BLV232" s="759"/>
      <c r="BLW232" s="759"/>
      <c r="BLX232" s="759"/>
      <c r="BLY232" s="759"/>
      <c r="BLZ232" s="759"/>
      <c r="BMA232" s="759"/>
      <c r="BMB232" s="759"/>
      <c r="BMC232" s="759"/>
      <c r="BMD232" s="759"/>
      <c r="BME232" s="759"/>
      <c r="BMF232" s="759"/>
      <c r="BMG232" s="759"/>
      <c r="BMH232" s="759"/>
      <c r="BMI232" s="759"/>
      <c r="BMJ232" s="759"/>
      <c r="BMK232" s="759"/>
      <c r="BML232" s="759"/>
      <c r="BMM232" s="759"/>
      <c r="BMN232" s="759"/>
      <c r="BMO232" s="759"/>
      <c r="BMP232" s="759"/>
      <c r="BMQ232" s="759"/>
      <c r="BMR232" s="759"/>
      <c r="BMS232" s="759"/>
      <c r="BMT232" s="759"/>
      <c r="BMU232" s="759"/>
      <c r="BMV232" s="759"/>
      <c r="BMW232" s="759"/>
      <c r="BMX232" s="759"/>
      <c r="BMY232" s="759"/>
      <c r="BMZ232" s="759"/>
      <c r="BNA232" s="759"/>
      <c r="BNB232" s="759"/>
      <c r="BNC232" s="759"/>
      <c r="BND232" s="759"/>
      <c r="BNE232" s="759"/>
      <c r="BNF232" s="759"/>
      <c r="BNG232" s="759"/>
      <c r="BNH232" s="759"/>
      <c r="BNI232" s="759"/>
      <c r="BNJ232" s="759"/>
      <c r="BNK232" s="759"/>
      <c r="BNL232" s="759"/>
      <c r="BNM232" s="759"/>
      <c r="BNN232" s="759"/>
      <c r="BNO232" s="759"/>
      <c r="BNP232" s="759"/>
      <c r="BNQ232" s="759"/>
      <c r="BNR232" s="759"/>
      <c r="BNS232" s="759"/>
      <c r="BNT232" s="759"/>
      <c r="BNU232" s="759"/>
      <c r="BNV232" s="759"/>
      <c r="BNW232" s="759"/>
      <c r="BNX232" s="759"/>
      <c r="BNY232" s="759"/>
      <c r="BNZ232" s="759"/>
      <c r="BOA232" s="759"/>
      <c r="BOB232" s="759"/>
      <c r="BOC232" s="759"/>
      <c r="BOD232" s="759"/>
      <c r="BOE232" s="759"/>
      <c r="BOF232" s="759"/>
      <c r="BOG232" s="759"/>
      <c r="BOH232" s="759"/>
      <c r="BOI232" s="759"/>
      <c r="BOJ232" s="759"/>
      <c r="BOK232" s="759"/>
      <c r="BOL232" s="759"/>
      <c r="BOM232" s="759"/>
      <c r="BON232" s="759"/>
      <c r="BOO232" s="759"/>
      <c r="BOP232" s="759"/>
      <c r="BOQ232" s="759"/>
      <c r="BOR232" s="759"/>
      <c r="BOS232" s="759"/>
      <c r="BOT232" s="759"/>
      <c r="BOU232" s="759"/>
      <c r="BOV232" s="759"/>
      <c r="BOW232" s="759"/>
      <c r="BOX232" s="759"/>
      <c r="BOY232" s="759"/>
      <c r="BOZ232" s="759"/>
      <c r="BPA232" s="759"/>
      <c r="BPB232" s="759"/>
      <c r="BPC232" s="759"/>
      <c r="BPD232" s="759"/>
      <c r="BPE232" s="759"/>
      <c r="BPF232" s="759"/>
      <c r="BPG232" s="759"/>
      <c r="BPH232" s="759"/>
      <c r="BPI232" s="759"/>
      <c r="BPJ232" s="759"/>
      <c r="BPK232" s="759"/>
      <c r="BPL232" s="759"/>
      <c r="BPM232" s="759"/>
      <c r="BPN232" s="759"/>
      <c r="BPO232" s="759"/>
      <c r="BPP232" s="759"/>
      <c r="BPQ232" s="759"/>
      <c r="BPR232" s="759"/>
      <c r="BPS232" s="759"/>
      <c r="BPT232" s="759"/>
      <c r="BPU232" s="759"/>
      <c r="BPV232" s="759"/>
      <c r="BPW232" s="759"/>
      <c r="BPX232" s="759"/>
      <c r="BPY232" s="759"/>
      <c r="BPZ232" s="759"/>
      <c r="BQA232" s="759"/>
      <c r="BQB232" s="759"/>
      <c r="BQC232" s="759"/>
      <c r="BQD232" s="759"/>
      <c r="BQE232" s="759"/>
      <c r="BQF232" s="759"/>
      <c r="BQG232" s="759"/>
      <c r="BQH232" s="759"/>
      <c r="BQI232" s="759"/>
      <c r="BQJ232" s="759"/>
      <c r="BQK232" s="759"/>
      <c r="BQL232" s="759"/>
      <c r="BQM232" s="759"/>
      <c r="BQN232" s="759"/>
      <c r="BQO232" s="759"/>
      <c r="BQP232" s="759"/>
      <c r="BQQ232" s="759"/>
      <c r="BQR232" s="759"/>
      <c r="BQS232" s="759"/>
      <c r="BQT232" s="759"/>
      <c r="BQU232" s="759"/>
      <c r="BQV232" s="759"/>
      <c r="BQW232" s="759"/>
      <c r="BQX232" s="759"/>
      <c r="BQY232" s="759"/>
      <c r="BQZ232" s="759"/>
      <c r="BRA232" s="759"/>
      <c r="BRB232" s="759"/>
      <c r="BRC232" s="759"/>
      <c r="BRD232" s="759"/>
      <c r="BRE232" s="759"/>
      <c r="BRF232" s="759"/>
      <c r="BRG232" s="759"/>
      <c r="BRH232" s="759"/>
      <c r="BRI232" s="759"/>
      <c r="BRJ232" s="759"/>
      <c r="BRK232" s="759"/>
      <c r="BRL232" s="759"/>
      <c r="BRM232" s="759"/>
      <c r="BRN232" s="759"/>
      <c r="BRO232" s="759"/>
      <c r="BRP232" s="759"/>
      <c r="BRQ232" s="759"/>
      <c r="BRR232" s="759"/>
      <c r="BRS232" s="759"/>
      <c r="BRT232" s="759"/>
      <c r="BRU232" s="759"/>
      <c r="BRV232" s="759"/>
      <c r="BRW232" s="759"/>
      <c r="BRX232" s="759"/>
      <c r="BRY232" s="759"/>
      <c r="BRZ232" s="759"/>
      <c r="BSA232" s="759"/>
      <c r="BSB232" s="759"/>
      <c r="BSC232" s="759"/>
      <c r="BSD232" s="759"/>
      <c r="BSE232" s="759"/>
      <c r="BSF232" s="759"/>
      <c r="BSG232" s="759"/>
      <c r="BSH232" s="759"/>
      <c r="BSI232" s="759"/>
      <c r="BSJ232" s="759"/>
      <c r="BSK232" s="759"/>
      <c r="BSL232" s="759"/>
      <c r="BSM232" s="759"/>
      <c r="BSN232" s="759"/>
      <c r="BSO232" s="759"/>
      <c r="BSP232" s="759"/>
      <c r="BSQ232" s="759"/>
      <c r="BSR232" s="759"/>
      <c r="BSS232" s="759"/>
      <c r="BST232" s="759"/>
      <c r="BSU232" s="759"/>
      <c r="BSV232" s="759"/>
      <c r="BSW232" s="759"/>
      <c r="BSX232" s="759"/>
      <c r="BSY232" s="759"/>
      <c r="BSZ232" s="759"/>
      <c r="BTA232" s="759"/>
      <c r="BTB232" s="759"/>
      <c r="BTC232" s="759"/>
      <c r="BTD232" s="759"/>
      <c r="BTE232" s="759"/>
      <c r="BTF232" s="759"/>
      <c r="BTG232" s="759"/>
      <c r="BTH232" s="759"/>
      <c r="BTI232" s="759"/>
      <c r="BTJ232" s="759"/>
      <c r="BTK232" s="759"/>
      <c r="BTL232" s="759"/>
      <c r="BTM232" s="759"/>
      <c r="BTN232" s="759"/>
      <c r="BTO232" s="759"/>
      <c r="BTP232" s="759"/>
      <c r="BTQ232" s="759"/>
      <c r="BTR232" s="759"/>
      <c r="BTS232" s="759"/>
      <c r="BTT232" s="759"/>
      <c r="BTU232" s="759"/>
      <c r="BTV232" s="759"/>
      <c r="BTW232" s="759"/>
      <c r="BTX232" s="759"/>
      <c r="BTY232" s="759"/>
      <c r="BTZ232" s="759"/>
      <c r="BUA232" s="759"/>
      <c r="BUB232" s="759"/>
      <c r="BUC232" s="759"/>
      <c r="BUD232" s="759"/>
      <c r="BUE232" s="759"/>
      <c r="BUF232" s="759"/>
      <c r="BUG232" s="759"/>
      <c r="BUH232" s="759"/>
      <c r="BUI232" s="759"/>
      <c r="BUJ232" s="759"/>
      <c r="BUK232" s="759"/>
      <c r="BUL232" s="759"/>
      <c r="BUM232" s="759"/>
      <c r="BUN232" s="759"/>
      <c r="BUO232" s="759"/>
      <c r="BUP232" s="759"/>
      <c r="BUQ232" s="759"/>
      <c r="BUR232" s="759"/>
      <c r="BUS232" s="759"/>
      <c r="BUT232" s="759"/>
      <c r="BUU232" s="759"/>
      <c r="BUV232" s="759"/>
      <c r="BUW232" s="759"/>
      <c r="BUX232" s="759"/>
      <c r="BUY232" s="759"/>
      <c r="BUZ232" s="759"/>
      <c r="BVA232" s="759"/>
      <c r="BVB232" s="759"/>
      <c r="BVC232" s="759"/>
      <c r="BVD232" s="759"/>
      <c r="BVE232" s="759"/>
      <c r="BVF232" s="759"/>
      <c r="BVG232" s="759"/>
      <c r="BVH232" s="759"/>
      <c r="BVI232" s="759"/>
      <c r="BVJ232" s="759"/>
      <c r="BVK232" s="759"/>
      <c r="BVL232" s="759"/>
      <c r="BVM232" s="759"/>
      <c r="BVN232" s="759"/>
      <c r="BVO232" s="759"/>
      <c r="BVP232" s="759"/>
      <c r="BVQ232" s="759"/>
      <c r="BVR232" s="759"/>
      <c r="BVS232" s="759"/>
      <c r="BVT232" s="759"/>
      <c r="BVU232" s="759"/>
      <c r="BVV232" s="759"/>
      <c r="BVW232" s="759"/>
      <c r="BVX232" s="759"/>
      <c r="BVY232" s="759"/>
      <c r="BVZ232" s="759"/>
      <c r="BWA232" s="759"/>
      <c r="BWB232" s="759"/>
      <c r="BWC232" s="759"/>
      <c r="BWD232" s="759"/>
      <c r="BWE232" s="759"/>
      <c r="BWF232" s="759"/>
      <c r="BWG232" s="759"/>
      <c r="BWH232" s="759"/>
      <c r="BWI232" s="759"/>
      <c r="BWJ232" s="759"/>
      <c r="BWK232" s="759"/>
      <c r="BWL232" s="759"/>
      <c r="BWM232" s="759"/>
      <c r="BWN232" s="759"/>
      <c r="BWO232" s="759"/>
      <c r="BWP232" s="759"/>
      <c r="BWQ232" s="759"/>
      <c r="BWR232" s="759"/>
      <c r="BWS232" s="759"/>
      <c r="BWT232" s="759"/>
      <c r="BWU232" s="759"/>
      <c r="BWV232" s="759"/>
      <c r="BWW232" s="759"/>
      <c r="BWX232" s="759"/>
      <c r="BWY232" s="759"/>
      <c r="BWZ232" s="759"/>
      <c r="BXA232" s="759"/>
      <c r="BXB232" s="759"/>
      <c r="BXC232" s="759"/>
      <c r="BXD232" s="759"/>
      <c r="BXE232" s="759"/>
      <c r="BXF232" s="759"/>
      <c r="BXG232" s="759"/>
      <c r="BXH232" s="759"/>
      <c r="BXI232" s="759"/>
      <c r="BXJ232" s="759"/>
      <c r="BXK232" s="759"/>
      <c r="BXL232" s="759"/>
      <c r="BXM232" s="759"/>
      <c r="BXN232" s="759"/>
      <c r="BXO232" s="759"/>
      <c r="BXP232" s="759"/>
      <c r="BXQ232" s="759"/>
      <c r="BXR232" s="759"/>
      <c r="BXS232" s="759"/>
      <c r="BXT232" s="759"/>
      <c r="BXU232" s="759"/>
      <c r="BXV232" s="759"/>
      <c r="BXW232" s="759"/>
      <c r="BXX232" s="759"/>
      <c r="BXY232" s="759"/>
      <c r="BXZ232" s="759"/>
      <c r="BYA232" s="759"/>
      <c r="BYB232" s="759"/>
      <c r="BYC232" s="759"/>
      <c r="BYD232" s="759"/>
      <c r="BYE232" s="759"/>
      <c r="BYF232" s="759"/>
      <c r="BYG232" s="759"/>
      <c r="BYH232" s="759"/>
      <c r="BYI232" s="759"/>
      <c r="BYJ232" s="759"/>
      <c r="BYK232" s="759"/>
      <c r="BYL232" s="759"/>
      <c r="BYM232" s="759"/>
      <c r="BYN232" s="759"/>
      <c r="BYO232" s="759"/>
      <c r="BYP232" s="759"/>
      <c r="BYQ232" s="759"/>
      <c r="BYR232" s="759"/>
      <c r="BYS232" s="759"/>
      <c r="BYT232" s="759"/>
      <c r="BYU232" s="759"/>
      <c r="BYV232" s="759"/>
      <c r="BYW232" s="759"/>
      <c r="BYX232" s="759"/>
      <c r="BYY232" s="759"/>
      <c r="BYZ232" s="759"/>
      <c r="BZA232" s="759"/>
      <c r="BZB232" s="759"/>
      <c r="BZC232" s="759"/>
      <c r="BZD232" s="759"/>
      <c r="BZE232" s="759"/>
      <c r="BZF232" s="759"/>
      <c r="BZG232" s="759"/>
      <c r="BZH232" s="759"/>
      <c r="BZI232" s="759"/>
      <c r="BZJ232" s="759"/>
      <c r="BZK232" s="759"/>
      <c r="BZL232" s="759"/>
      <c r="BZM232" s="759"/>
      <c r="BZN232" s="759"/>
      <c r="BZO232" s="759"/>
      <c r="BZP232" s="759"/>
      <c r="BZQ232" s="759"/>
      <c r="BZR232" s="759"/>
      <c r="BZS232" s="759"/>
      <c r="BZT232" s="759"/>
      <c r="BZU232" s="759"/>
      <c r="BZV232" s="759"/>
      <c r="BZW232" s="759"/>
      <c r="BZX232" s="759"/>
      <c r="BZY232" s="759"/>
      <c r="BZZ232" s="759"/>
      <c r="CAA232" s="759"/>
      <c r="CAB232" s="759"/>
      <c r="CAC232" s="759"/>
      <c r="CAD232" s="759"/>
      <c r="CAE232" s="759"/>
      <c r="CAF232" s="759"/>
      <c r="CAG232" s="759"/>
      <c r="CAH232" s="759"/>
      <c r="CAI232" s="759"/>
      <c r="CAJ232" s="759"/>
      <c r="CAK232" s="759"/>
      <c r="CAL232" s="759"/>
      <c r="CAM232" s="759"/>
      <c r="CAN232" s="759"/>
      <c r="CAO232" s="759"/>
      <c r="CAP232" s="759"/>
      <c r="CAQ232" s="759"/>
      <c r="CAR232" s="759"/>
      <c r="CAS232" s="759"/>
      <c r="CAT232" s="759"/>
      <c r="CAU232" s="759"/>
      <c r="CAV232" s="759"/>
      <c r="CAW232" s="759"/>
      <c r="CAX232" s="759"/>
      <c r="CAY232" s="759"/>
      <c r="CAZ232" s="759"/>
      <c r="CBA232" s="759"/>
      <c r="CBB232" s="759"/>
      <c r="CBC232" s="759"/>
      <c r="CBD232" s="759"/>
      <c r="CBE232" s="759"/>
      <c r="CBF232" s="759"/>
      <c r="CBG232" s="759"/>
      <c r="CBH232" s="759"/>
      <c r="CBI232" s="759"/>
      <c r="CBJ232" s="759"/>
      <c r="CBK232" s="759"/>
      <c r="CBL232" s="759"/>
      <c r="CBM232" s="759"/>
      <c r="CBN232" s="759"/>
      <c r="CBO232" s="759"/>
      <c r="CBP232" s="759"/>
      <c r="CBQ232" s="759"/>
      <c r="CBR232" s="759"/>
      <c r="CBS232" s="759"/>
      <c r="CBT232" s="759"/>
      <c r="CBU232" s="759"/>
      <c r="CBV232" s="759"/>
      <c r="CBW232" s="759"/>
      <c r="CBX232" s="759"/>
      <c r="CBY232" s="759"/>
      <c r="CBZ232" s="759"/>
      <c r="CCA232" s="759"/>
      <c r="CCB232" s="759"/>
      <c r="CCC232" s="759"/>
      <c r="CCD232" s="759"/>
      <c r="CCE232" s="759"/>
      <c r="CCF232" s="759"/>
      <c r="CCG232" s="759"/>
      <c r="CCH232" s="759"/>
      <c r="CCI232" s="759"/>
      <c r="CCJ232" s="759"/>
      <c r="CCK232" s="759"/>
      <c r="CCL232" s="759"/>
      <c r="CCM232" s="759"/>
      <c r="CCN232" s="759"/>
      <c r="CCO232" s="759"/>
      <c r="CCP232" s="759"/>
      <c r="CCQ232" s="759"/>
      <c r="CCR232" s="759"/>
      <c r="CCS232" s="759"/>
      <c r="CCT232" s="759"/>
      <c r="CCU232" s="759"/>
      <c r="CCV232" s="759"/>
      <c r="CCW232" s="759"/>
      <c r="CCX232" s="759"/>
      <c r="CCY232" s="759"/>
      <c r="CCZ232" s="759"/>
      <c r="CDA232" s="759"/>
      <c r="CDB232" s="759"/>
      <c r="CDC232" s="759"/>
      <c r="CDD232" s="759"/>
      <c r="CDE232" s="759"/>
      <c r="CDF232" s="759"/>
      <c r="CDG232" s="759"/>
      <c r="CDH232" s="759"/>
      <c r="CDI232" s="759"/>
      <c r="CDJ232" s="759"/>
      <c r="CDK232" s="759"/>
      <c r="CDL232" s="759"/>
      <c r="CDM232" s="759"/>
      <c r="CDN232" s="759"/>
      <c r="CDO232" s="759"/>
      <c r="CDP232" s="759"/>
      <c r="CDQ232" s="759"/>
      <c r="CDR232" s="759"/>
      <c r="CDS232" s="759"/>
      <c r="CDT232" s="759"/>
      <c r="CDU232" s="759"/>
      <c r="CDV232" s="759"/>
      <c r="CDW232" s="759"/>
      <c r="CDX232" s="759"/>
      <c r="CDY232" s="759"/>
      <c r="CDZ232" s="759"/>
      <c r="CEA232" s="759"/>
      <c r="CEB232" s="759"/>
      <c r="CEC232" s="759"/>
      <c r="CED232" s="759"/>
      <c r="CEE232" s="759"/>
      <c r="CEF232" s="759"/>
      <c r="CEG232" s="759"/>
      <c r="CEH232" s="759"/>
      <c r="CEI232" s="759"/>
      <c r="CEJ232" s="759"/>
      <c r="CEK232" s="759"/>
      <c r="CEL232" s="759"/>
      <c r="CEM232" s="759"/>
      <c r="CEN232" s="759"/>
      <c r="CEO232" s="759"/>
      <c r="CEP232" s="759"/>
      <c r="CEQ232" s="759"/>
      <c r="CER232" s="759"/>
      <c r="CES232" s="759"/>
      <c r="CET232" s="759"/>
      <c r="CEU232" s="759"/>
      <c r="CEV232" s="759"/>
      <c r="CEW232" s="759"/>
      <c r="CEX232" s="759"/>
      <c r="CEY232" s="759"/>
      <c r="CEZ232" s="759"/>
      <c r="CFA232" s="759"/>
      <c r="CFB232" s="759"/>
      <c r="CFC232" s="759"/>
      <c r="CFD232" s="759"/>
      <c r="CFE232" s="759"/>
      <c r="CFF232" s="759"/>
      <c r="CFG232" s="759"/>
      <c r="CFH232" s="759"/>
      <c r="CFI232" s="759"/>
      <c r="CFJ232" s="759"/>
      <c r="CFK232" s="759"/>
      <c r="CFL232" s="759"/>
      <c r="CFM232" s="759"/>
      <c r="CFN232" s="759"/>
      <c r="CFO232" s="759"/>
      <c r="CFP232" s="759"/>
      <c r="CFQ232" s="759"/>
      <c r="CFR232" s="759"/>
      <c r="CFS232" s="759"/>
      <c r="CFT232" s="759"/>
      <c r="CFU232" s="759"/>
      <c r="CFV232" s="759"/>
      <c r="CFW232" s="759"/>
      <c r="CFX232" s="759"/>
      <c r="CFY232" s="759"/>
      <c r="CFZ232" s="759"/>
      <c r="CGA232" s="759"/>
      <c r="CGB232" s="759"/>
      <c r="CGC232" s="759"/>
      <c r="CGD232" s="759"/>
      <c r="CGE232" s="759"/>
      <c r="CGF232" s="759"/>
      <c r="CGG232" s="759"/>
      <c r="CGH232" s="759"/>
      <c r="CGI232" s="759"/>
      <c r="CGJ232" s="759"/>
      <c r="CGK232" s="759"/>
      <c r="CGL232" s="759"/>
      <c r="CGM232" s="759"/>
      <c r="CGN232" s="759"/>
      <c r="CGO232" s="759"/>
      <c r="CGP232" s="759"/>
      <c r="CGQ232" s="759"/>
      <c r="CGR232" s="759"/>
      <c r="CGS232" s="759"/>
      <c r="CGT232" s="759"/>
      <c r="CGU232" s="759"/>
      <c r="CGV232" s="759"/>
      <c r="CGW232" s="759"/>
      <c r="CGX232" s="759"/>
      <c r="CGY232" s="759"/>
      <c r="CGZ232" s="759"/>
      <c r="CHA232" s="759"/>
      <c r="CHB232" s="759"/>
      <c r="CHC232" s="759"/>
      <c r="CHD232" s="759"/>
      <c r="CHE232" s="759"/>
      <c r="CHF232" s="759"/>
      <c r="CHG232" s="759"/>
      <c r="CHH232" s="759"/>
      <c r="CHI232" s="759"/>
      <c r="CHJ232" s="759"/>
      <c r="CHK232" s="759"/>
      <c r="CHL232" s="759"/>
      <c r="CHM232" s="759"/>
      <c r="CHN232" s="759"/>
      <c r="CHO232" s="759"/>
      <c r="CHP232" s="759"/>
      <c r="CHQ232" s="759"/>
      <c r="CHR232" s="759"/>
      <c r="CHS232" s="759"/>
      <c r="CHT232" s="759"/>
      <c r="CHU232" s="759"/>
      <c r="CHV232" s="759"/>
      <c r="CHW232" s="759"/>
      <c r="CHX232" s="759"/>
      <c r="CHY232" s="759"/>
      <c r="CHZ232" s="759"/>
      <c r="CIA232" s="759"/>
      <c r="CIB232" s="759"/>
      <c r="CIC232" s="759"/>
      <c r="CID232" s="759"/>
      <c r="CIE232" s="759"/>
      <c r="CIF232" s="759"/>
      <c r="CIG232" s="759"/>
      <c r="CIH232" s="759"/>
      <c r="CII232" s="759"/>
      <c r="CIJ232" s="759"/>
      <c r="CIK232" s="759"/>
      <c r="CIL232" s="759"/>
      <c r="CIM232" s="759"/>
      <c r="CIN232" s="759"/>
      <c r="CIO232" s="759"/>
      <c r="CIP232" s="759"/>
      <c r="CIQ232" s="759"/>
      <c r="CIR232" s="759"/>
      <c r="CIS232" s="759"/>
      <c r="CIT232" s="759"/>
      <c r="CIU232" s="759"/>
      <c r="CIV232" s="759"/>
      <c r="CIW232" s="759"/>
      <c r="CIX232" s="759"/>
      <c r="CIY232" s="759"/>
      <c r="CIZ232" s="759"/>
      <c r="CJA232" s="759"/>
      <c r="CJB232" s="759"/>
      <c r="CJC232" s="759"/>
      <c r="CJD232" s="759"/>
      <c r="CJE232" s="759"/>
      <c r="CJF232" s="759"/>
      <c r="CJG232" s="759"/>
      <c r="CJH232" s="759"/>
      <c r="CJI232" s="759"/>
      <c r="CJJ232" s="759"/>
      <c r="CJK232" s="759"/>
      <c r="CJL232" s="759"/>
      <c r="CJM232" s="759"/>
      <c r="CJN232" s="759"/>
      <c r="CJO232" s="759"/>
      <c r="CJP232" s="759"/>
      <c r="CJQ232" s="759"/>
      <c r="CJR232" s="759"/>
      <c r="CJS232" s="759"/>
      <c r="CJT232" s="759"/>
      <c r="CJU232" s="759"/>
      <c r="CJV232" s="759"/>
      <c r="CJW232" s="759"/>
      <c r="CJX232" s="759"/>
      <c r="CJY232" s="759"/>
      <c r="CJZ232" s="759"/>
      <c r="CKA232" s="759"/>
      <c r="CKB232" s="759"/>
      <c r="CKC232" s="759"/>
      <c r="CKD232" s="759"/>
      <c r="CKE232" s="759"/>
      <c r="CKF232" s="759"/>
      <c r="CKG232" s="759"/>
      <c r="CKH232" s="759"/>
      <c r="CKI232" s="759"/>
      <c r="CKJ232" s="759"/>
      <c r="CKK232" s="759"/>
      <c r="CKL232" s="759"/>
      <c r="CKM232" s="759"/>
      <c r="CKN232" s="759"/>
      <c r="CKO232" s="759"/>
      <c r="CKP232" s="759"/>
      <c r="CKQ232" s="759"/>
      <c r="CKR232" s="759"/>
      <c r="CKS232" s="759"/>
      <c r="CKT232" s="759"/>
      <c r="CKU232" s="759"/>
      <c r="CKV232" s="759"/>
      <c r="CKW232" s="759"/>
      <c r="CKX232" s="759"/>
      <c r="CKY232" s="759"/>
      <c r="CKZ232" s="759"/>
      <c r="CLA232" s="759"/>
      <c r="CLB232" s="759"/>
      <c r="CLC232" s="759"/>
      <c r="CLD232" s="759"/>
      <c r="CLE232" s="759"/>
      <c r="CLF232" s="759"/>
      <c r="CLG232" s="759"/>
      <c r="CLH232" s="759"/>
      <c r="CLI232" s="759"/>
      <c r="CLJ232" s="759"/>
      <c r="CLK232" s="759"/>
      <c r="CLL232" s="759"/>
      <c r="CLM232" s="759"/>
      <c r="CLN232" s="759"/>
      <c r="CLO232" s="759"/>
      <c r="CLP232" s="759"/>
      <c r="CLQ232" s="759"/>
      <c r="CLR232" s="759"/>
      <c r="CLS232" s="759"/>
      <c r="CLT232" s="759"/>
      <c r="CLU232" s="759"/>
      <c r="CLV232" s="759"/>
      <c r="CLW232" s="759"/>
      <c r="CLX232" s="759"/>
      <c r="CLY232" s="759"/>
      <c r="CLZ232" s="759"/>
      <c r="CMA232" s="759"/>
      <c r="CMB232" s="759"/>
      <c r="CMC232" s="759"/>
      <c r="CMD232" s="759"/>
      <c r="CME232" s="759"/>
      <c r="CMF232" s="759"/>
      <c r="CMG232" s="759"/>
      <c r="CMH232" s="759"/>
      <c r="CMI232" s="759"/>
      <c r="CMJ232" s="759"/>
      <c r="CMK232" s="759"/>
      <c r="CML232" s="759"/>
      <c r="CMM232" s="759"/>
      <c r="CMN232" s="759"/>
      <c r="CMO232" s="759"/>
      <c r="CMP232" s="759"/>
      <c r="CMQ232" s="759"/>
      <c r="CMR232" s="759"/>
      <c r="CMS232" s="759"/>
      <c r="CMT232" s="759"/>
      <c r="CMU232" s="759"/>
      <c r="CMV232" s="759"/>
      <c r="CMW232" s="759"/>
      <c r="CMX232" s="759"/>
      <c r="CMY232" s="759"/>
      <c r="CMZ232" s="759"/>
      <c r="CNA232" s="759"/>
      <c r="CNB232" s="759"/>
      <c r="CNC232" s="759"/>
      <c r="CND232" s="759"/>
      <c r="CNE232" s="759"/>
      <c r="CNF232" s="759"/>
      <c r="CNG232" s="759"/>
      <c r="CNH232" s="759"/>
      <c r="CNI232" s="759"/>
      <c r="CNJ232" s="759"/>
      <c r="CNK232" s="759"/>
      <c r="CNL232" s="759"/>
      <c r="CNM232" s="759"/>
      <c r="CNN232" s="759"/>
      <c r="CNO232" s="759"/>
      <c r="CNP232" s="759"/>
      <c r="CNQ232" s="759"/>
      <c r="CNR232" s="759"/>
      <c r="CNS232" s="759"/>
      <c r="CNT232" s="759"/>
      <c r="CNU232" s="759"/>
      <c r="CNV232" s="759"/>
      <c r="CNW232" s="759"/>
      <c r="CNX232" s="759"/>
      <c r="CNY232" s="759"/>
      <c r="CNZ232" s="759"/>
      <c r="COA232" s="759"/>
      <c r="COB232" s="759"/>
      <c r="COC232" s="759"/>
      <c r="COD232" s="759"/>
      <c r="COE232" s="759"/>
      <c r="COF232" s="759"/>
      <c r="COG232" s="759"/>
      <c r="COH232" s="759"/>
      <c r="COI232" s="759"/>
      <c r="COJ232" s="759"/>
      <c r="COK232" s="759"/>
      <c r="COL232" s="759"/>
      <c r="COM232" s="759"/>
      <c r="CON232" s="759"/>
      <c r="COO232" s="759"/>
      <c r="COP232" s="759"/>
      <c r="COQ232" s="759"/>
      <c r="COR232" s="759"/>
      <c r="COS232" s="759"/>
      <c r="COT232" s="759"/>
      <c r="COU232" s="759"/>
      <c r="COV232" s="759"/>
      <c r="COW232" s="759"/>
      <c r="COX232" s="759"/>
      <c r="COY232" s="759"/>
      <c r="COZ232" s="759"/>
      <c r="CPA232" s="759"/>
      <c r="CPB232" s="759"/>
      <c r="CPC232" s="759"/>
      <c r="CPD232" s="759"/>
      <c r="CPE232" s="759"/>
      <c r="CPF232" s="759"/>
      <c r="CPG232" s="759"/>
      <c r="CPH232" s="759"/>
      <c r="CPI232" s="759"/>
      <c r="CPJ232" s="759"/>
      <c r="CPK232" s="759"/>
      <c r="CPL232" s="759"/>
      <c r="CPM232" s="759"/>
      <c r="CPN232" s="759"/>
      <c r="CPO232" s="759"/>
      <c r="CPP232" s="759"/>
      <c r="CPQ232" s="759"/>
      <c r="CPR232" s="759"/>
      <c r="CPS232" s="759"/>
      <c r="CPT232" s="759"/>
      <c r="CPU232" s="759"/>
      <c r="CPV232" s="759"/>
      <c r="CPW232" s="759"/>
      <c r="CPX232" s="759"/>
      <c r="CPY232" s="759"/>
      <c r="CPZ232" s="759"/>
      <c r="CQA232" s="759"/>
      <c r="CQB232" s="759"/>
      <c r="CQC232" s="759"/>
      <c r="CQD232" s="759"/>
      <c r="CQE232" s="759"/>
      <c r="CQF232" s="759"/>
      <c r="CQG232" s="759"/>
      <c r="CQH232" s="759"/>
      <c r="CQI232" s="759"/>
      <c r="CQJ232" s="759"/>
      <c r="CQK232" s="759"/>
      <c r="CQL232" s="759"/>
      <c r="CQM232" s="759"/>
      <c r="CQN232" s="759"/>
      <c r="CQO232" s="759"/>
      <c r="CQP232" s="759"/>
      <c r="CQQ232" s="759"/>
      <c r="CQR232" s="759"/>
      <c r="CQS232" s="759"/>
      <c r="CQT232" s="759"/>
      <c r="CQU232" s="759"/>
      <c r="CQV232" s="759"/>
      <c r="CQW232" s="759"/>
      <c r="CQX232" s="759"/>
      <c r="CQY232" s="759"/>
      <c r="CQZ232" s="759"/>
      <c r="CRA232" s="759"/>
      <c r="CRB232" s="759"/>
      <c r="CRC232" s="759"/>
      <c r="CRD232" s="759"/>
      <c r="CRE232" s="759"/>
      <c r="CRF232" s="759"/>
      <c r="CRG232" s="759"/>
      <c r="CRH232" s="759"/>
      <c r="CRI232" s="759"/>
      <c r="CRJ232" s="759"/>
      <c r="CRK232" s="759"/>
      <c r="CRL232" s="759"/>
      <c r="CRM232" s="759"/>
      <c r="CRN232" s="759"/>
      <c r="CRO232" s="759"/>
      <c r="CRP232" s="759"/>
      <c r="CRQ232" s="759"/>
      <c r="CRR232" s="759"/>
      <c r="CRS232" s="759"/>
      <c r="CRT232" s="759"/>
      <c r="CRU232" s="759"/>
      <c r="CRV232" s="759"/>
      <c r="CRW232" s="759"/>
      <c r="CRX232" s="759"/>
      <c r="CRY232" s="759"/>
      <c r="CRZ232" s="759"/>
      <c r="CSA232" s="759"/>
      <c r="CSB232" s="759"/>
      <c r="CSC232" s="759"/>
      <c r="CSD232" s="759"/>
      <c r="CSE232" s="759"/>
      <c r="CSF232" s="759"/>
      <c r="CSG232" s="759"/>
      <c r="CSH232" s="759"/>
      <c r="CSI232" s="759"/>
      <c r="CSJ232" s="759"/>
      <c r="CSK232" s="759"/>
      <c r="CSL232" s="759"/>
      <c r="CSM232" s="759"/>
      <c r="CSN232" s="759"/>
      <c r="CSO232" s="759"/>
      <c r="CSP232" s="759"/>
      <c r="CSQ232" s="759"/>
      <c r="CSR232" s="759"/>
      <c r="CSS232" s="759"/>
      <c r="CST232" s="759"/>
      <c r="CSU232" s="759"/>
      <c r="CSV232" s="759"/>
      <c r="CSW232" s="759"/>
      <c r="CSX232" s="759"/>
      <c r="CSY232" s="759"/>
      <c r="CSZ232" s="759"/>
      <c r="CTA232" s="759"/>
      <c r="CTB232" s="759"/>
      <c r="CTC232" s="759"/>
      <c r="CTD232" s="759"/>
      <c r="CTE232" s="759"/>
      <c r="CTF232" s="759"/>
      <c r="CTG232" s="759"/>
      <c r="CTH232" s="759"/>
      <c r="CTI232" s="759"/>
      <c r="CTJ232" s="759"/>
      <c r="CTK232" s="759"/>
      <c r="CTL232" s="759"/>
      <c r="CTM232" s="759"/>
      <c r="CTN232" s="759"/>
      <c r="CTO232" s="759"/>
      <c r="CTP232" s="759"/>
      <c r="CTQ232" s="759"/>
      <c r="CTR232" s="759"/>
      <c r="CTS232" s="759"/>
      <c r="CTT232" s="759"/>
      <c r="CTU232" s="759"/>
      <c r="CTV232" s="759"/>
      <c r="CTW232" s="759"/>
      <c r="CTX232" s="759"/>
      <c r="CTY232" s="759"/>
      <c r="CTZ232" s="759"/>
      <c r="CUA232" s="759"/>
      <c r="CUB232" s="759"/>
      <c r="CUC232" s="759"/>
      <c r="CUD232" s="759"/>
      <c r="CUE232" s="759"/>
      <c r="CUF232" s="759"/>
      <c r="CUG232" s="759"/>
      <c r="CUH232" s="759"/>
      <c r="CUI232" s="759"/>
      <c r="CUJ232" s="759"/>
      <c r="CUK232" s="759"/>
      <c r="CUL232" s="759"/>
      <c r="CUM232" s="759"/>
      <c r="CUN232" s="759"/>
      <c r="CUO232" s="759"/>
      <c r="CUP232" s="759"/>
      <c r="CUQ232" s="759"/>
      <c r="CUR232" s="759"/>
      <c r="CUS232" s="759"/>
      <c r="CUT232" s="759"/>
      <c r="CUU232" s="759"/>
      <c r="CUV232" s="759"/>
      <c r="CUW232" s="759"/>
      <c r="CUX232" s="759"/>
      <c r="CUY232" s="759"/>
      <c r="CUZ232" s="759"/>
      <c r="CVA232" s="759"/>
      <c r="CVB232" s="759"/>
      <c r="CVC232" s="759"/>
      <c r="CVD232" s="759"/>
      <c r="CVE232" s="759"/>
      <c r="CVF232" s="759"/>
      <c r="CVG232" s="759"/>
      <c r="CVH232" s="759"/>
      <c r="CVI232" s="759"/>
      <c r="CVJ232" s="759"/>
      <c r="CVK232" s="759"/>
      <c r="CVL232" s="759"/>
      <c r="CVM232" s="759"/>
      <c r="CVN232" s="759"/>
      <c r="CVO232" s="759"/>
      <c r="CVP232" s="759"/>
      <c r="CVQ232" s="759"/>
      <c r="CVR232" s="759"/>
      <c r="CVS232" s="759"/>
      <c r="CVT232" s="759"/>
      <c r="CVU232" s="759"/>
      <c r="CVV232" s="759"/>
      <c r="CVW232" s="759"/>
      <c r="CVX232" s="759"/>
      <c r="CVY232" s="759"/>
      <c r="CVZ232" s="759"/>
      <c r="CWA232" s="759"/>
      <c r="CWB232" s="759"/>
      <c r="CWC232" s="759"/>
      <c r="CWD232" s="759"/>
      <c r="CWE232" s="759"/>
      <c r="CWF232" s="759"/>
      <c r="CWG232" s="759"/>
      <c r="CWH232" s="759"/>
      <c r="CWI232" s="759"/>
      <c r="CWJ232" s="759"/>
      <c r="CWK232" s="759"/>
      <c r="CWL232" s="759"/>
      <c r="CWM232" s="759"/>
      <c r="CWN232" s="759"/>
      <c r="CWO232" s="759"/>
      <c r="CWP232" s="759"/>
      <c r="CWQ232" s="759"/>
      <c r="CWR232" s="759"/>
      <c r="CWS232" s="759"/>
      <c r="CWT232" s="759"/>
      <c r="CWU232" s="759"/>
      <c r="CWV232" s="759"/>
      <c r="CWW232" s="759"/>
      <c r="CWX232" s="759"/>
      <c r="CWY232" s="759"/>
      <c r="CWZ232" s="759"/>
      <c r="CXA232" s="759"/>
      <c r="CXB232" s="759"/>
      <c r="CXC232" s="759"/>
      <c r="CXD232" s="759"/>
      <c r="CXE232" s="759"/>
      <c r="CXF232" s="759"/>
      <c r="CXG232" s="759"/>
      <c r="CXH232" s="759"/>
      <c r="CXI232" s="759"/>
      <c r="CXJ232" s="759"/>
      <c r="CXK232" s="759"/>
      <c r="CXL232" s="759"/>
      <c r="CXM232" s="759"/>
      <c r="CXN232" s="759"/>
      <c r="CXO232" s="759"/>
      <c r="CXP232" s="759"/>
      <c r="CXQ232" s="759"/>
      <c r="CXR232" s="759"/>
      <c r="CXS232" s="759"/>
      <c r="CXT232" s="759"/>
      <c r="CXU232" s="759"/>
      <c r="CXV232" s="759"/>
      <c r="CXW232" s="759"/>
      <c r="CXX232" s="759"/>
      <c r="CXY232" s="759"/>
      <c r="CXZ232" s="759"/>
      <c r="CYA232" s="759"/>
      <c r="CYB232" s="759"/>
      <c r="CYC232" s="759"/>
      <c r="CYD232" s="759"/>
      <c r="CYE232" s="759"/>
      <c r="CYF232" s="759"/>
      <c r="CYG232" s="759"/>
      <c r="CYH232" s="759"/>
      <c r="CYI232" s="759"/>
      <c r="CYJ232" s="759"/>
      <c r="CYK232" s="759"/>
      <c r="CYL232" s="759"/>
      <c r="CYM232" s="759"/>
      <c r="CYN232" s="759"/>
      <c r="CYO232" s="759"/>
      <c r="CYP232" s="759"/>
      <c r="CYQ232" s="759"/>
      <c r="CYR232" s="759"/>
      <c r="CYS232" s="759"/>
      <c r="CYT232" s="759"/>
      <c r="CYU232" s="759"/>
      <c r="CYV232" s="759"/>
      <c r="CYW232" s="759"/>
      <c r="CYX232" s="759"/>
      <c r="CYY232" s="759"/>
      <c r="CYZ232" s="759"/>
      <c r="CZA232" s="759"/>
      <c r="CZB232" s="759"/>
      <c r="CZC232" s="759"/>
      <c r="CZD232" s="759"/>
      <c r="CZE232" s="759"/>
      <c r="CZF232" s="759"/>
      <c r="CZG232" s="759"/>
      <c r="CZH232" s="759"/>
      <c r="CZI232" s="759"/>
      <c r="CZJ232" s="759"/>
      <c r="CZK232" s="759"/>
      <c r="CZL232" s="759"/>
      <c r="CZM232" s="759"/>
      <c r="CZN232" s="759"/>
      <c r="CZO232" s="759"/>
      <c r="CZP232" s="759"/>
      <c r="CZQ232" s="759"/>
      <c r="CZR232" s="759"/>
      <c r="CZS232" s="759"/>
      <c r="CZT232" s="759"/>
      <c r="CZU232" s="759"/>
      <c r="CZV232" s="759"/>
      <c r="CZW232" s="759"/>
      <c r="CZX232" s="759"/>
      <c r="CZY232" s="759"/>
      <c r="CZZ232" s="759"/>
      <c r="DAA232" s="759"/>
      <c r="DAB232" s="759"/>
      <c r="DAC232" s="759"/>
      <c r="DAD232" s="759"/>
      <c r="DAE232" s="759"/>
      <c r="DAF232" s="759"/>
      <c r="DAG232" s="759"/>
      <c r="DAH232" s="759"/>
      <c r="DAI232" s="759"/>
      <c r="DAJ232" s="759"/>
      <c r="DAK232" s="759"/>
      <c r="DAL232" s="759"/>
      <c r="DAM232" s="759"/>
      <c r="DAN232" s="759"/>
      <c r="DAO232" s="759"/>
      <c r="DAP232" s="759"/>
      <c r="DAQ232" s="759"/>
      <c r="DAR232" s="759"/>
      <c r="DAS232" s="759"/>
      <c r="DAT232" s="759"/>
      <c r="DAU232" s="759"/>
      <c r="DAV232" s="759"/>
      <c r="DAW232" s="759"/>
      <c r="DAX232" s="759"/>
      <c r="DAY232" s="759"/>
      <c r="DAZ232" s="759"/>
      <c r="DBA232" s="759"/>
      <c r="DBB232" s="759"/>
      <c r="DBC232" s="759"/>
      <c r="DBD232" s="759"/>
      <c r="DBE232" s="759"/>
      <c r="DBF232" s="759"/>
      <c r="DBG232" s="759"/>
      <c r="DBH232" s="759"/>
      <c r="DBI232" s="759"/>
      <c r="DBJ232" s="759"/>
      <c r="DBK232" s="759"/>
      <c r="DBL232" s="759"/>
      <c r="DBM232" s="759"/>
      <c r="DBN232" s="759"/>
      <c r="DBO232" s="759"/>
      <c r="DBP232" s="759"/>
      <c r="DBQ232" s="759"/>
      <c r="DBR232" s="759"/>
      <c r="DBS232" s="759"/>
      <c r="DBT232" s="759"/>
      <c r="DBU232" s="759"/>
      <c r="DBV232" s="759"/>
      <c r="DBW232" s="759"/>
      <c r="DBX232" s="759"/>
      <c r="DBY232" s="759"/>
      <c r="DBZ232" s="759"/>
      <c r="DCA232" s="759"/>
      <c r="DCB232" s="759"/>
      <c r="DCC232" s="759"/>
      <c r="DCD232" s="759"/>
      <c r="DCE232" s="759"/>
      <c r="DCF232" s="759"/>
      <c r="DCG232" s="759"/>
      <c r="DCH232" s="759"/>
      <c r="DCI232" s="759"/>
      <c r="DCJ232" s="759"/>
      <c r="DCK232" s="759"/>
      <c r="DCL232" s="759"/>
      <c r="DCM232" s="759"/>
      <c r="DCN232" s="759"/>
      <c r="DCO232" s="759"/>
      <c r="DCP232" s="759"/>
      <c r="DCQ232" s="759"/>
      <c r="DCR232" s="759"/>
      <c r="DCS232" s="759"/>
      <c r="DCT232" s="759"/>
      <c r="DCU232" s="759"/>
      <c r="DCV232" s="759"/>
      <c r="DCW232" s="759"/>
      <c r="DCX232" s="759"/>
      <c r="DCY232" s="759"/>
      <c r="DCZ232" s="759"/>
      <c r="DDA232" s="759"/>
      <c r="DDB232" s="759"/>
      <c r="DDC232" s="759"/>
      <c r="DDD232" s="759"/>
      <c r="DDE232" s="759"/>
      <c r="DDF232" s="759"/>
      <c r="DDG232" s="759"/>
      <c r="DDH232" s="759"/>
      <c r="DDI232" s="759"/>
      <c r="DDJ232" s="759"/>
      <c r="DDK232" s="759"/>
      <c r="DDL232" s="759"/>
      <c r="DDM232" s="759"/>
      <c r="DDN232" s="759"/>
      <c r="DDO232" s="759"/>
      <c r="DDP232" s="759"/>
      <c r="DDQ232" s="759"/>
      <c r="DDR232" s="759"/>
      <c r="DDS232" s="759"/>
      <c r="DDT232" s="759"/>
      <c r="DDU232" s="759"/>
      <c r="DDV232" s="759"/>
      <c r="DDW232" s="759"/>
      <c r="DDX232" s="759"/>
      <c r="DDY232" s="759"/>
      <c r="DDZ232" s="759"/>
      <c r="DEA232" s="759"/>
      <c r="DEB232" s="759"/>
      <c r="DEC232" s="759"/>
      <c r="DED232" s="759"/>
      <c r="DEE232" s="759"/>
      <c r="DEF232" s="759"/>
      <c r="DEG232" s="759"/>
      <c r="DEH232" s="759"/>
      <c r="DEI232" s="759"/>
      <c r="DEJ232" s="759"/>
      <c r="DEK232" s="759"/>
      <c r="DEL232" s="759"/>
      <c r="DEM232" s="759"/>
      <c r="DEN232" s="759"/>
      <c r="DEO232" s="759"/>
      <c r="DEP232" s="759"/>
      <c r="DEQ232" s="759"/>
      <c r="DER232" s="759"/>
      <c r="DES232" s="759"/>
      <c r="DET232" s="759"/>
      <c r="DEU232" s="759"/>
      <c r="DEV232" s="759"/>
      <c r="DEW232" s="759"/>
      <c r="DEX232" s="759"/>
      <c r="DEY232" s="759"/>
      <c r="DEZ232" s="759"/>
      <c r="DFA232" s="759"/>
      <c r="DFB232" s="759"/>
      <c r="DFC232" s="759"/>
      <c r="DFD232" s="759"/>
      <c r="DFE232" s="759"/>
      <c r="DFF232" s="759"/>
      <c r="DFG232" s="759"/>
      <c r="DFH232" s="759"/>
      <c r="DFI232" s="759"/>
      <c r="DFJ232" s="759"/>
      <c r="DFK232" s="759"/>
      <c r="DFL232" s="759"/>
      <c r="DFM232" s="759"/>
      <c r="DFN232" s="759"/>
      <c r="DFO232" s="759"/>
      <c r="DFP232" s="759"/>
      <c r="DFQ232" s="759"/>
      <c r="DFR232" s="759"/>
      <c r="DFS232" s="759"/>
      <c r="DFT232" s="759"/>
      <c r="DFU232" s="759"/>
      <c r="DFV232" s="759"/>
      <c r="DFW232" s="759"/>
      <c r="DFX232" s="759"/>
      <c r="DFY232" s="759"/>
      <c r="DFZ232" s="759"/>
      <c r="DGA232" s="759"/>
      <c r="DGB232" s="759"/>
      <c r="DGC232" s="759"/>
      <c r="DGD232" s="759"/>
      <c r="DGE232" s="759"/>
      <c r="DGF232" s="759"/>
      <c r="DGG232" s="759"/>
      <c r="DGH232" s="759"/>
      <c r="DGI232" s="759"/>
      <c r="DGJ232" s="759"/>
      <c r="DGK232" s="759"/>
      <c r="DGL232" s="759"/>
      <c r="DGM232" s="759"/>
      <c r="DGN232" s="759"/>
      <c r="DGO232" s="759"/>
      <c r="DGP232" s="759"/>
      <c r="DGQ232" s="759"/>
      <c r="DGR232" s="759"/>
      <c r="DGS232" s="759"/>
      <c r="DGT232" s="759"/>
      <c r="DGU232" s="759"/>
      <c r="DGV232" s="759"/>
      <c r="DGW232" s="759"/>
      <c r="DGX232" s="759"/>
      <c r="DGY232" s="759"/>
      <c r="DGZ232" s="759"/>
      <c r="DHA232" s="759"/>
      <c r="DHB232" s="759"/>
      <c r="DHC232" s="759"/>
      <c r="DHD232" s="759"/>
      <c r="DHE232" s="759"/>
      <c r="DHF232" s="759"/>
      <c r="DHG232" s="759"/>
      <c r="DHH232" s="759"/>
      <c r="DHI232" s="759"/>
      <c r="DHJ232" s="759"/>
      <c r="DHK232" s="759"/>
      <c r="DHL232" s="759"/>
      <c r="DHM232" s="759"/>
      <c r="DHN232" s="759"/>
      <c r="DHO232" s="759"/>
      <c r="DHP232" s="759"/>
      <c r="DHQ232" s="759"/>
      <c r="DHR232" s="759"/>
      <c r="DHS232" s="759"/>
      <c r="DHT232" s="759"/>
      <c r="DHU232" s="759"/>
      <c r="DHV232" s="759"/>
      <c r="DHW232" s="759"/>
      <c r="DHX232" s="759"/>
      <c r="DHY232" s="759"/>
      <c r="DHZ232" s="759"/>
      <c r="DIA232" s="759"/>
      <c r="DIB232" s="759"/>
      <c r="DIC232" s="759"/>
      <c r="DID232" s="759"/>
      <c r="DIE232" s="759"/>
      <c r="DIF232" s="759"/>
      <c r="DIG232" s="759"/>
      <c r="DIH232" s="759"/>
      <c r="DII232" s="759"/>
      <c r="DIJ232" s="759"/>
      <c r="DIK232" s="759"/>
      <c r="DIL232" s="759"/>
      <c r="DIM232" s="759"/>
      <c r="DIN232" s="759"/>
      <c r="DIO232" s="759"/>
      <c r="DIP232" s="759"/>
      <c r="DIQ232" s="759"/>
      <c r="DIR232" s="759"/>
      <c r="DIS232" s="759"/>
      <c r="DIT232" s="759"/>
      <c r="DIU232" s="759"/>
      <c r="DIV232" s="759"/>
      <c r="DIW232" s="759"/>
      <c r="DIX232" s="759"/>
      <c r="DIY232" s="759"/>
      <c r="DIZ232" s="759"/>
      <c r="DJA232" s="759"/>
      <c r="DJB232" s="759"/>
      <c r="DJC232" s="759"/>
      <c r="DJD232" s="759"/>
      <c r="DJE232" s="759"/>
      <c r="DJF232" s="759"/>
      <c r="DJG232" s="759"/>
      <c r="DJH232" s="759"/>
      <c r="DJI232" s="759"/>
      <c r="DJJ232" s="759"/>
      <c r="DJK232" s="759"/>
      <c r="DJL232" s="759"/>
      <c r="DJM232" s="759"/>
      <c r="DJN232" s="759"/>
      <c r="DJO232" s="759"/>
      <c r="DJP232" s="759"/>
      <c r="DJQ232" s="759"/>
      <c r="DJR232" s="759"/>
      <c r="DJS232" s="759"/>
      <c r="DJT232" s="759"/>
      <c r="DJU232" s="759"/>
      <c r="DJV232" s="759"/>
      <c r="DJW232" s="759"/>
      <c r="DJX232" s="759"/>
      <c r="DJY232" s="759"/>
      <c r="DJZ232" s="759"/>
      <c r="DKA232" s="759"/>
      <c r="DKB232" s="759"/>
      <c r="DKC232" s="759"/>
      <c r="DKD232" s="759"/>
      <c r="DKE232" s="759"/>
      <c r="DKF232" s="759"/>
      <c r="DKG232" s="759"/>
      <c r="DKH232" s="759"/>
      <c r="DKI232" s="759"/>
      <c r="DKJ232" s="759"/>
      <c r="DKK232" s="759"/>
      <c r="DKL232" s="759"/>
      <c r="DKM232" s="759"/>
      <c r="DKN232" s="759"/>
      <c r="DKO232" s="759"/>
      <c r="DKP232" s="759"/>
      <c r="DKQ232" s="759"/>
      <c r="DKR232" s="759"/>
      <c r="DKS232" s="759"/>
      <c r="DKT232" s="759"/>
      <c r="DKU232" s="759"/>
      <c r="DKV232" s="759"/>
      <c r="DKW232" s="759"/>
      <c r="DKX232" s="759"/>
      <c r="DKY232" s="759"/>
      <c r="DKZ232" s="759"/>
      <c r="DLA232" s="759"/>
      <c r="DLB232" s="759"/>
      <c r="DLC232" s="759"/>
      <c r="DLD232" s="759"/>
      <c r="DLE232" s="759"/>
      <c r="DLF232" s="759"/>
      <c r="DLG232" s="759"/>
      <c r="DLH232" s="759"/>
      <c r="DLI232" s="759"/>
      <c r="DLJ232" s="759"/>
      <c r="DLK232" s="759"/>
      <c r="DLL232" s="759"/>
      <c r="DLM232" s="759"/>
      <c r="DLN232" s="759"/>
      <c r="DLO232" s="759"/>
      <c r="DLP232" s="759"/>
      <c r="DLQ232" s="759"/>
      <c r="DLR232" s="759"/>
      <c r="DLS232" s="759"/>
      <c r="DLT232" s="759"/>
      <c r="DLU232" s="759"/>
      <c r="DLV232" s="759"/>
      <c r="DLW232" s="759"/>
      <c r="DLX232" s="759"/>
      <c r="DLY232" s="759"/>
      <c r="DLZ232" s="759"/>
      <c r="DMA232" s="759"/>
      <c r="DMB232" s="759"/>
      <c r="DMC232" s="759"/>
      <c r="DMD232" s="759"/>
      <c r="DME232" s="759"/>
      <c r="DMF232" s="759"/>
      <c r="DMG232" s="759"/>
      <c r="DMH232" s="759"/>
      <c r="DMI232" s="759"/>
      <c r="DMJ232" s="759"/>
      <c r="DMK232" s="759"/>
      <c r="DML232" s="759"/>
      <c r="DMM232" s="759"/>
      <c r="DMN232" s="759"/>
      <c r="DMO232" s="759"/>
      <c r="DMP232" s="759"/>
      <c r="DMQ232" s="759"/>
      <c r="DMR232" s="759"/>
      <c r="DMS232" s="759"/>
      <c r="DMT232" s="759"/>
      <c r="DMU232" s="759"/>
      <c r="DMV232" s="759"/>
      <c r="DMW232" s="759"/>
      <c r="DMX232" s="759"/>
      <c r="DMY232" s="759"/>
      <c r="DMZ232" s="759"/>
      <c r="DNA232" s="759"/>
      <c r="DNB232" s="759"/>
      <c r="DNC232" s="759"/>
      <c r="DND232" s="759"/>
      <c r="DNE232" s="759"/>
      <c r="DNF232" s="759"/>
      <c r="DNG232" s="759"/>
      <c r="DNH232" s="759"/>
      <c r="DNI232" s="759"/>
      <c r="DNJ232" s="759"/>
      <c r="DNK232" s="759"/>
      <c r="DNL232" s="759"/>
      <c r="DNM232" s="759"/>
      <c r="DNN232" s="759"/>
      <c r="DNO232" s="759"/>
      <c r="DNP232" s="759"/>
      <c r="DNQ232" s="759"/>
      <c r="DNR232" s="759"/>
      <c r="DNS232" s="759"/>
      <c r="DNT232" s="759"/>
      <c r="DNU232" s="759"/>
      <c r="DNV232" s="759"/>
      <c r="DNW232" s="759"/>
      <c r="DNX232" s="759"/>
      <c r="DNY232" s="759"/>
      <c r="DNZ232" s="759"/>
      <c r="DOA232" s="759"/>
      <c r="DOB232" s="759"/>
      <c r="DOC232" s="759"/>
      <c r="DOD232" s="759"/>
      <c r="DOE232" s="759"/>
      <c r="DOF232" s="759"/>
      <c r="DOG232" s="759"/>
      <c r="DOH232" s="759"/>
      <c r="DOI232" s="759"/>
      <c r="DOJ232" s="759"/>
      <c r="DOK232" s="759"/>
      <c r="DOL232" s="759"/>
      <c r="DOM232" s="759"/>
      <c r="DON232" s="759"/>
      <c r="DOO232" s="759"/>
      <c r="DOP232" s="759"/>
      <c r="DOQ232" s="759"/>
      <c r="DOR232" s="759"/>
      <c r="DOS232" s="759"/>
      <c r="DOT232" s="759"/>
      <c r="DOU232" s="759"/>
      <c r="DOV232" s="759"/>
      <c r="DOW232" s="759"/>
      <c r="DOX232" s="759"/>
      <c r="DOY232" s="759"/>
      <c r="DOZ232" s="759"/>
      <c r="DPA232" s="759"/>
      <c r="DPB232" s="759"/>
      <c r="DPC232" s="759"/>
      <c r="DPD232" s="759"/>
      <c r="DPE232" s="759"/>
      <c r="DPF232" s="759"/>
      <c r="DPG232" s="759"/>
      <c r="DPH232" s="759"/>
      <c r="DPI232" s="759"/>
      <c r="DPJ232" s="759"/>
      <c r="DPK232" s="759"/>
      <c r="DPL232" s="759"/>
      <c r="DPM232" s="759"/>
      <c r="DPN232" s="759"/>
      <c r="DPO232" s="759"/>
      <c r="DPP232" s="759"/>
      <c r="DPQ232" s="759"/>
      <c r="DPR232" s="759"/>
      <c r="DPS232" s="759"/>
      <c r="DPT232" s="759"/>
      <c r="DPU232" s="759"/>
      <c r="DPV232" s="759"/>
      <c r="DPW232" s="759"/>
      <c r="DPX232" s="759"/>
      <c r="DPY232" s="759"/>
      <c r="DPZ232" s="759"/>
      <c r="DQA232" s="759"/>
      <c r="DQB232" s="759"/>
      <c r="DQC232" s="759"/>
      <c r="DQD232" s="759"/>
      <c r="DQE232" s="759"/>
      <c r="DQF232" s="759"/>
      <c r="DQG232" s="759"/>
      <c r="DQH232" s="759"/>
      <c r="DQI232" s="759"/>
      <c r="DQJ232" s="759"/>
      <c r="DQK232" s="759"/>
      <c r="DQL232" s="759"/>
      <c r="DQM232" s="759"/>
      <c r="DQN232" s="759"/>
      <c r="DQO232" s="759"/>
      <c r="DQP232" s="759"/>
      <c r="DQQ232" s="759"/>
      <c r="DQR232" s="759"/>
      <c r="DQS232" s="759"/>
      <c r="DQT232" s="759"/>
      <c r="DQU232" s="759"/>
      <c r="DQV232" s="759"/>
      <c r="DQW232" s="759"/>
      <c r="DQX232" s="759"/>
      <c r="DQY232" s="759"/>
      <c r="DQZ232" s="759"/>
      <c r="DRA232" s="759"/>
      <c r="DRB232" s="759"/>
      <c r="DRC232" s="759"/>
      <c r="DRD232" s="759"/>
      <c r="DRE232" s="759"/>
      <c r="DRF232" s="759"/>
      <c r="DRG232" s="759"/>
      <c r="DRH232" s="759"/>
      <c r="DRI232" s="759"/>
      <c r="DRJ232" s="759"/>
      <c r="DRK232" s="759"/>
      <c r="DRL232" s="759"/>
      <c r="DRM232" s="759"/>
      <c r="DRN232" s="759"/>
      <c r="DRO232" s="759"/>
      <c r="DRP232" s="759"/>
      <c r="DRQ232" s="759"/>
      <c r="DRR232" s="759"/>
      <c r="DRS232" s="759"/>
      <c r="DRT232" s="759"/>
      <c r="DRU232" s="759"/>
      <c r="DRV232" s="759"/>
      <c r="DRW232" s="759"/>
      <c r="DRX232" s="759"/>
      <c r="DRY232" s="759"/>
      <c r="DRZ232" s="759"/>
      <c r="DSA232" s="759"/>
      <c r="DSB232" s="759"/>
      <c r="DSC232" s="759"/>
      <c r="DSD232" s="759"/>
      <c r="DSE232" s="759"/>
      <c r="DSF232" s="759"/>
      <c r="DSG232" s="759"/>
      <c r="DSH232" s="759"/>
      <c r="DSI232" s="759"/>
      <c r="DSJ232" s="759"/>
      <c r="DSK232" s="759"/>
      <c r="DSL232" s="759"/>
      <c r="DSM232" s="759"/>
      <c r="DSN232" s="759"/>
      <c r="DSO232" s="759"/>
      <c r="DSP232" s="759"/>
      <c r="DSQ232" s="759"/>
      <c r="DSR232" s="759"/>
      <c r="DSS232" s="759"/>
      <c r="DST232" s="759"/>
      <c r="DSU232" s="759"/>
      <c r="DSV232" s="759"/>
      <c r="DSW232" s="759"/>
      <c r="DSX232" s="759"/>
      <c r="DSY232" s="759"/>
      <c r="DSZ232" s="759"/>
      <c r="DTA232" s="759"/>
      <c r="DTB232" s="759"/>
      <c r="DTC232" s="759"/>
      <c r="DTD232" s="759"/>
      <c r="DTE232" s="759"/>
      <c r="DTF232" s="759"/>
      <c r="DTG232" s="759"/>
      <c r="DTH232" s="759"/>
      <c r="DTI232" s="759"/>
      <c r="DTJ232" s="759"/>
      <c r="DTK232" s="759"/>
      <c r="DTL232" s="759"/>
      <c r="DTM232" s="759"/>
      <c r="DTN232" s="759"/>
      <c r="DTO232" s="759"/>
      <c r="DTP232" s="759"/>
      <c r="DTQ232" s="759"/>
      <c r="DTR232" s="759"/>
      <c r="DTS232" s="759"/>
      <c r="DTT232" s="759"/>
      <c r="DTU232" s="759"/>
      <c r="DTV232" s="759"/>
      <c r="DTW232" s="759"/>
      <c r="DTX232" s="759"/>
      <c r="DTY232" s="759"/>
      <c r="DTZ232" s="759"/>
      <c r="DUA232" s="759"/>
      <c r="DUB232" s="759"/>
      <c r="DUC232" s="759"/>
      <c r="DUD232" s="759"/>
      <c r="DUE232" s="759"/>
      <c r="DUF232" s="759"/>
      <c r="DUG232" s="759"/>
      <c r="DUH232" s="759"/>
      <c r="DUI232" s="759"/>
      <c r="DUJ232" s="759"/>
      <c r="DUK232" s="759"/>
      <c r="DUL232" s="759"/>
      <c r="DUM232" s="759"/>
      <c r="DUN232" s="759"/>
      <c r="DUO232" s="759"/>
      <c r="DUP232" s="759"/>
      <c r="DUQ232" s="759"/>
      <c r="DUR232" s="759"/>
      <c r="DUS232" s="759"/>
      <c r="DUT232" s="759"/>
      <c r="DUU232" s="759"/>
      <c r="DUV232" s="759"/>
      <c r="DUW232" s="759"/>
      <c r="DUX232" s="759"/>
      <c r="DUY232" s="759"/>
      <c r="DUZ232" s="759"/>
      <c r="DVA232" s="759"/>
      <c r="DVB232" s="759"/>
      <c r="DVC232" s="759"/>
      <c r="DVD232" s="759"/>
      <c r="DVE232" s="759"/>
      <c r="DVF232" s="759"/>
      <c r="DVG232" s="759"/>
      <c r="DVH232" s="759"/>
      <c r="DVI232" s="759"/>
      <c r="DVJ232" s="759"/>
      <c r="DVK232" s="759"/>
      <c r="DVL232" s="759"/>
      <c r="DVM232" s="759"/>
      <c r="DVN232" s="759"/>
      <c r="DVO232" s="759"/>
      <c r="DVP232" s="759"/>
      <c r="DVQ232" s="759"/>
      <c r="DVR232" s="759"/>
      <c r="DVS232" s="759"/>
      <c r="DVT232" s="759"/>
      <c r="DVU232" s="759"/>
      <c r="DVV232" s="759"/>
      <c r="DVW232" s="759"/>
      <c r="DVX232" s="759"/>
      <c r="DVY232" s="759"/>
      <c r="DVZ232" s="759"/>
      <c r="DWA232" s="759"/>
      <c r="DWB232" s="759"/>
      <c r="DWC232" s="759"/>
      <c r="DWD232" s="759"/>
      <c r="DWE232" s="759"/>
      <c r="DWF232" s="759"/>
      <c r="DWG232" s="759"/>
      <c r="DWH232" s="759"/>
      <c r="DWI232" s="759"/>
      <c r="DWJ232" s="759"/>
      <c r="DWK232" s="759"/>
      <c r="DWL232" s="759"/>
      <c r="DWM232" s="759"/>
      <c r="DWN232" s="759"/>
      <c r="DWO232" s="759"/>
      <c r="DWP232" s="759"/>
      <c r="DWQ232" s="759"/>
      <c r="DWR232" s="759"/>
      <c r="DWS232" s="759"/>
      <c r="DWT232" s="759"/>
      <c r="DWU232" s="759"/>
      <c r="DWV232" s="759"/>
      <c r="DWW232" s="759"/>
      <c r="DWX232" s="759"/>
      <c r="DWY232" s="759"/>
      <c r="DWZ232" s="759"/>
      <c r="DXA232" s="759"/>
      <c r="DXB232" s="759"/>
      <c r="DXC232" s="759"/>
      <c r="DXD232" s="759"/>
      <c r="DXE232" s="759"/>
      <c r="DXF232" s="759"/>
      <c r="DXG232" s="759"/>
      <c r="DXH232" s="759"/>
      <c r="DXI232" s="759"/>
      <c r="DXJ232" s="759"/>
      <c r="DXK232" s="759"/>
      <c r="DXL232" s="759"/>
      <c r="DXM232" s="759"/>
      <c r="DXN232" s="759"/>
      <c r="DXO232" s="759"/>
      <c r="DXP232" s="759"/>
      <c r="DXQ232" s="759"/>
      <c r="DXR232" s="759"/>
      <c r="DXS232" s="759"/>
      <c r="DXT232" s="759"/>
      <c r="DXU232" s="759"/>
      <c r="DXV232" s="759"/>
      <c r="DXW232" s="759"/>
      <c r="DXX232" s="759"/>
      <c r="DXY232" s="759"/>
      <c r="DXZ232" s="759"/>
      <c r="DYA232" s="759"/>
      <c r="DYB232" s="759"/>
      <c r="DYC232" s="759"/>
      <c r="DYD232" s="759"/>
      <c r="DYE232" s="759"/>
      <c r="DYF232" s="759"/>
      <c r="DYG232" s="759"/>
      <c r="DYH232" s="759"/>
      <c r="DYI232" s="759"/>
      <c r="DYJ232" s="759"/>
      <c r="DYK232" s="759"/>
      <c r="DYL232" s="759"/>
      <c r="DYM232" s="759"/>
      <c r="DYN232" s="759"/>
      <c r="DYO232" s="759"/>
      <c r="DYP232" s="759"/>
      <c r="DYQ232" s="759"/>
      <c r="DYR232" s="759"/>
      <c r="DYS232" s="759"/>
      <c r="DYT232" s="759"/>
      <c r="DYU232" s="759"/>
      <c r="DYV232" s="759"/>
      <c r="DYW232" s="759"/>
      <c r="DYX232" s="759"/>
      <c r="DYY232" s="759"/>
      <c r="DYZ232" s="759"/>
      <c r="DZA232" s="759"/>
      <c r="DZB232" s="759"/>
      <c r="DZC232" s="759"/>
      <c r="DZD232" s="759"/>
      <c r="DZE232" s="759"/>
      <c r="DZF232" s="759"/>
      <c r="DZG232" s="759"/>
      <c r="DZH232" s="759"/>
      <c r="DZI232" s="759"/>
      <c r="DZJ232" s="759"/>
      <c r="DZK232" s="759"/>
      <c r="DZL232" s="759"/>
      <c r="DZM232" s="759"/>
      <c r="DZN232" s="759"/>
      <c r="DZO232" s="759"/>
      <c r="DZP232" s="759"/>
      <c r="DZQ232" s="759"/>
      <c r="DZR232" s="759"/>
      <c r="DZS232" s="759"/>
      <c r="DZT232" s="759"/>
      <c r="DZU232" s="759"/>
      <c r="DZV232" s="759"/>
      <c r="DZW232" s="759"/>
      <c r="DZX232" s="759"/>
      <c r="DZY232" s="759"/>
      <c r="DZZ232" s="759"/>
      <c r="EAA232" s="759"/>
      <c r="EAB232" s="759"/>
      <c r="EAC232" s="759"/>
      <c r="EAD232" s="759"/>
      <c r="EAE232" s="759"/>
      <c r="EAF232" s="759"/>
      <c r="EAG232" s="759"/>
      <c r="EAH232" s="759"/>
      <c r="EAI232" s="759"/>
      <c r="EAJ232" s="759"/>
      <c r="EAK232" s="759"/>
      <c r="EAL232" s="759"/>
      <c r="EAM232" s="759"/>
      <c r="EAN232" s="759"/>
      <c r="EAO232" s="759"/>
      <c r="EAP232" s="759"/>
      <c r="EAQ232" s="759"/>
      <c r="EAR232" s="759"/>
      <c r="EAS232" s="759"/>
      <c r="EAT232" s="759"/>
      <c r="EAU232" s="759"/>
      <c r="EAV232" s="759"/>
      <c r="EAW232" s="759"/>
      <c r="EAX232" s="759"/>
      <c r="EAY232" s="759"/>
      <c r="EAZ232" s="759"/>
      <c r="EBA232" s="759"/>
      <c r="EBB232" s="759"/>
      <c r="EBC232" s="759"/>
      <c r="EBD232" s="759"/>
      <c r="EBE232" s="759"/>
      <c r="EBF232" s="759"/>
      <c r="EBG232" s="759"/>
      <c r="EBH232" s="759"/>
      <c r="EBI232" s="759"/>
      <c r="EBJ232" s="759"/>
      <c r="EBK232" s="759"/>
      <c r="EBL232" s="759"/>
      <c r="EBM232" s="759"/>
      <c r="EBN232" s="759"/>
      <c r="EBO232" s="759"/>
      <c r="EBP232" s="759"/>
      <c r="EBQ232" s="759"/>
      <c r="EBR232" s="759"/>
      <c r="EBS232" s="759"/>
      <c r="EBT232" s="759"/>
      <c r="EBU232" s="759"/>
      <c r="EBV232" s="759"/>
      <c r="EBW232" s="759"/>
      <c r="EBX232" s="759"/>
      <c r="EBY232" s="759"/>
      <c r="EBZ232" s="759"/>
      <c r="ECA232" s="759"/>
      <c r="ECB232" s="759"/>
      <c r="ECC232" s="759"/>
      <c r="ECD232" s="759"/>
      <c r="ECE232" s="759"/>
      <c r="ECF232" s="759"/>
      <c r="ECG232" s="759"/>
      <c r="ECH232" s="759"/>
      <c r="ECI232" s="759"/>
      <c r="ECJ232" s="759"/>
      <c r="ECK232" s="759"/>
      <c r="ECL232" s="759"/>
      <c r="ECM232" s="759"/>
      <c r="ECN232" s="759"/>
      <c r="ECO232" s="759"/>
      <c r="ECP232" s="759"/>
      <c r="ECQ232" s="759"/>
      <c r="ECR232" s="759"/>
      <c r="ECS232" s="759"/>
      <c r="ECT232" s="759"/>
      <c r="ECU232" s="759"/>
      <c r="ECV232" s="759"/>
      <c r="ECW232" s="759"/>
      <c r="ECX232" s="759"/>
      <c r="ECY232" s="759"/>
      <c r="ECZ232" s="759"/>
      <c r="EDA232" s="759"/>
      <c r="EDB232" s="759"/>
      <c r="EDC232" s="759"/>
      <c r="EDD232" s="759"/>
      <c r="EDE232" s="759"/>
      <c r="EDF232" s="759"/>
      <c r="EDG232" s="759"/>
      <c r="EDH232" s="759"/>
      <c r="EDI232" s="759"/>
      <c r="EDJ232" s="759"/>
      <c r="EDK232" s="759"/>
      <c r="EDL232" s="759"/>
      <c r="EDM232" s="759"/>
      <c r="EDN232" s="759"/>
      <c r="EDO232" s="759"/>
      <c r="EDP232" s="759"/>
      <c r="EDQ232" s="759"/>
      <c r="EDR232" s="759"/>
      <c r="EDS232" s="759"/>
      <c r="EDT232" s="759"/>
      <c r="EDU232" s="759"/>
      <c r="EDV232" s="759"/>
      <c r="EDW232" s="759"/>
      <c r="EDX232" s="759"/>
      <c r="EDY232" s="759"/>
      <c r="EDZ232" s="759"/>
      <c r="EEA232" s="759"/>
      <c r="EEB232" s="759"/>
      <c r="EEC232" s="759"/>
      <c r="EED232" s="759"/>
      <c r="EEE232" s="759"/>
      <c r="EEF232" s="759"/>
      <c r="EEG232" s="759"/>
      <c r="EEH232" s="759"/>
      <c r="EEI232" s="759"/>
      <c r="EEJ232" s="759"/>
      <c r="EEK232" s="759"/>
      <c r="EEL232" s="759"/>
      <c r="EEM232" s="759"/>
      <c r="EEN232" s="759"/>
      <c r="EEO232" s="759"/>
      <c r="EEP232" s="759"/>
      <c r="EEQ232" s="759"/>
      <c r="EER232" s="759"/>
      <c r="EES232" s="759"/>
      <c r="EET232" s="759"/>
      <c r="EEU232" s="759"/>
      <c r="EEV232" s="759"/>
      <c r="EEW232" s="759"/>
      <c r="EEX232" s="759"/>
      <c r="EEY232" s="759"/>
      <c r="EEZ232" s="759"/>
      <c r="EFA232" s="759"/>
      <c r="EFB232" s="759"/>
      <c r="EFC232" s="759"/>
      <c r="EFD232" s="759"/>
      <c r="EFE232" s="759"/>
      <c r="EFF232" s="759"/>
      <c r="EFG232" s="759"/>
      <c r="EFH232" s="759"/>
      <c r="EFI232" s="759"/>
      <c r="EFJ232" s="759"/>
      <c r="EFK232" s="759"/>
      <c r="EFL232" s="759"/>
      <c r="EFM232" s="759"/>
      <c r="EFN232" s="759"/>
      <c r="EFO232" s="759"/>
      <c r="EFP232" s="759"/>
      <c r="EFQ232" s="759"/>
      <c r="EFR232" s="759"/>
      <c r="EFS232" s="759"/>
      <c r="EFT232" s="759"/>
      <c r="EFU232" s="759"/>
      <c r="EFV232" s="759"/>
      <c r="EFW232" s="759"/>
      <c r="EFX232" s="759"/>
      <c r="EFY232" s="759"/>
      <c r="EFZ232" s="759"/>
      <c r="EGA232" s="759"/>
      <c r="EGB232" s="759"/>
      <c r="EGC232" s="759"/>
      <c r="EGD232" s="759"/>
      <c r="EGE232" s="759"/>
      <c r="EGF232" s="759"/>
      <c r="EGG232" s="759"/>
      <c r="EGH232" s="759"/>
      <c r="EGI232" s="759"/>
      <c r="EGJ232" s="759"/>
      <c r="EGK232" s="759"/>
      <c r="EGL232" s="759"/>
      <c r="EGM232" s="759"/>
      <c r="EGN232" s="759"/>
      <c r="EGO232" s="759"/>
      <c r="EGP232" s="759"/>
      <c r="EGQ232" s="759"/>
      <c r="EGR232" s="759"/>
      <c r="EGS232" s="759"/>
      <c r="EGT232" s="759"/>
      <c r="EGU232" s="759"/>
      <c r="EGV232" s="759"/>
      <c r="EGW232" s="759"/>
      <c r="EGX232" s="759"/>
      <c r="EGY232" s="759"/>
      <c r="EGZ232" s="759"/>
      <c r="EHA232" s="759"/>
      <c r="EHB232" s="759"/>
      <c r="EHC232" s="759"/>
      <c r="EHD232" s="759"/>
      <c r="EHE232" s="759"/>
      <c r="EHF232" s="759"/>
      <c r="EHG232" s="759"/>
      <c r="EHH232" s="759"/>
      <c r="EHI232" s="759"/>
      <c r="EHJ232" s="759"/>
      <c r="EHK232" s="759"/>
      <c r="EHL232" s="759"/>
      <c r="EHM232" s="759"/>
      <c r="EHN232" s="759"/>
      <c r="EHO232" s="759"/>
      <c r="EHP232" s="759"/>
      <c r="EHQ232" s="759"/>
      <c r="EHR232" s="759"/>
      <c r="EHS232" s="759"/>
      <c r="EHT232" s="759"/>
      <c r="EHU232" s="759"/>
      <c r="EHV232" s="759"/>
      <c r="EHW232" s="759"/>
      <c r="EHX232" s="759"/>
      <c r="EHY232" s="759"/>
      <c r="EHZ232" s="759"/>
      <c r="EIA232" s="759"/>
      <c r="EIB232" s="759"/>
      <c r="EIC232" s="759"/>
      <c r="EID232" s="759"/>
      <c r="EIE232" s="759"/>
      <c r="EIF232" s="759"/>
      <c r="EIG232" s="759"/>
      <c r="EIH232" s="759"/>
      <c r="EII232" s="759"/>
      <c r="EIJ232" s="759"/>
      <c r="EIK232" s="759"/>
      <c r="EIL232" s="759"/>
      <c r="EIM232" s="759"/>
      <c r="EIN232" s="759"/>
      <c r="EIO232" s="759"/>
      <c r="EIP232" s="759"/>
      <c r="EIQ232" s="759"/>
      <c r="EIR232" s="759"/>
      <c r="EIS232" s="759"/>
      <c r="EIT232" s="759"/>
      <c r="EIU232" s="759"/>
      <c r="EIV232" s="759"/>
      <c r="EIW232" s="759"/>
      <c r="EIX232" s="759"/>
      <c r="EIY232" s="759"/>
      <c r="EIZ232" s="759"/>
      <c r="EJA232" s="759"/>
      <c r="EJB232" s="759"/>
      <c r="EJC232" s="759"/>
      <c r="EJD232" s="759"/>
      <c r="EJE232" s="759"/>
      <c r="EJF232" s="759"/>
      <c r="EJG232" s="759"/>
      <c r="EJH232" s="759"/>
      <c r="EJI232" s="759"/>
      <c r="EJJ232" s="759"/>
      <c r="EJK232" s="759"/>
      <c r="EJL232" s="759"/>
      <c r="EJM232" s="759"/>
      <c r="EJN232" s="759"/>
      <c r="EJO232" s="759"/>
      <c r="EJP232" s="759"/>
      <c r="EJQ232" s="759"/>
      <c r="EJR232" s="759"/>
      <c r="EJS232" s="759"/>
      <c r="EJT232" s="759"/>
      <c r="EJU232" s="759"/>
      <c r="EJV232" s="759"/>
      <c r="EJW232" s="759"/>
      <c r="EJX232" s="759"/>
      <c r="EJY232" s="759"/>
      <c r="EJZ232" s="759"/>
      <c r="EKA232" s="759"/>
      <c r="EKB232" s="759"/>
      <c r="EKC232" s="759"/>
      <c r="EKD232" s="759"/>
      <c r="EKE232" s="759"/>
      <c r="EKF232" s="759"/>
      <c r="EKG232" s="759"/>
      <c r="EKH232" s="759"/>
      <c r="EKI232" s="759"/>
      <c r="EKJ232" s="759"/>
      <c r="EKK232" s="759"/>
      <c r="EKL232" s="759"/>
      <c r="EKM232" s="759"/>
      <c r="EKN232" s="759"/>
      <c r="EKO232" s="759"/>
      <c r="EKP232" s="759"/>
      <c r="EKQ232" s="759"/>
      <c r="EKR232" s="759"/>
      <c r="EKS232" s="759"/>
      <c r="EKT232" s="759"/>
      <c r="EKU232" s="759"/>
      <c r="EKV232" s="759"/>
      <c r="EKW232" s="759"/>
      <c r="EKX232" s="759"/>
      <c r="EKY232" s="759"/>
      <c r="EKZ232" s="759"/>
      <c r="ELA232" s="759"/>
      <c r="ELB232" s="759"/>
      <c r="ELC232" s="759"/>
      <c r="ELD232" s="759"/>
      <c r="ELE232" s="759"/>
      <c r="ELF232" s="759"/>
      <c r="ELG232" s="759"/>
      <c r="ELH232" s="759"/>
      <c r="ELI232" s="759"/>
      <c r="ELJ232" s="759"/>
      <c r="ELK232" s="759"/>
      <c r="ELL232" s="759"/>
      <c r="ELM232" s="759"/>
      <c r="ELN232" s="759"/>
      <c r="ELO232" s="759"/>
      <c r="ELP232" s="759"/>
      <c r="ELQ232" s="759"/>
      <c r="ELR232" s="759"/>
      <c r="ELS232" s="759"/>
      <c r="ELT232" s="759"/>
      <c r="ELU232" s="759"/>
      <c r="ELV232" s="759"/>
      <c r="ELW232" s="759"/>
      <c r="ELX232" s="759"/>
      <c r="ELY232" s="759"/>
      <c r="ELZ232" s="759"/>
      <c r="EMA232" s="759"/>
      <c r="EMB232" s="759"/>
      <c r="EMC232" s="759"/>
      <c r="EMD232" s="759"/>
      <c r="EME232" s="759"/>
      <c r="EMF232" s="759"/>
      <c r="EMG232" s="759"/>
      <c r="EMH232" s="759"/>
      <c r="EMI232" s="759"/>
      <c r="EMJ232" s="759"/>
      <c r="EMK232" s="759"/>
      <c r="EML232" s="759"/>
      <c r="EMM232" s="759"/>
      <c r="EMN232" s="759"/>
      <c r="EMO232" s="759"/>
      <c r="EMP232" s="759"/>
      <c r="EMQ232" s="759"/>
      <c r="EMR232" s="759"/>
      <c r="EMS232" s="759"/>
      <c r="EMT232" s="759"/>
      <c r="EMU232" s="759"/>
      <c r="EMV232" s="759"/>
      <c r="EMW232" s="759"/>
      <c r="EMX232" s="759"/>
      <c r="EMY232" s="759"/>
      <c r="EMZ232" s="759"/>
      <c r="ENA232" s="759"/>
      <c r="ENB232" s="759"/>
      <c r="ENC232" s="759"/>
      <c r="END232" s="759"/>
      <c r="ENE232" s="759"/>
      <c r="ENF232" s="759"/>
      <c r="ENG232" s="759"/>
      <c r="ENH232" s="759"/>
      <c r="ENI232" s="759"/>
      <c r="ENJ232" s="759"/>
      <c r="ENK232" s="759"/>
      <c r="ENL232" s="759"/>
      <c r="ENM232" s="759"/>
      <c r="ENN232" s="759"/>
      <c r="ENO232" s="759"/>
      <c r="ENP232" s="759"/>
      <c r="ENQ232" s="759"/>
      <c r="ENR232" s="759"/>
      <c r="ENS232" s="759"/>
      <c r="ENT232" s="759"/>
      <c r="ENU232" s="759"/>
      <c r="ENV232" s="759"/>
      <c r="ENW232" s="759"/>
      <c r="ENX232" s="759"/>
      <c r="ENY232" s="759"/>
      <c r="ENZ232" s="759"/>
      <c r="EOA232" s="759"/>
      <c r="EOB232" s="759"/>
      <c r="EOC232" s="759"/>
      <c r="EOD232" s="759"/>
      <c r="EOE232" s="759"/>
      <c r="EOF232" s="759"/>
      <c r="EOG232" s="759"/>
      <c r="EOH232" s="759"/>
      <c r="EOI232" s="759"/>
      <c r="EOJ232" s="759"/>
      <c r="EOK232" s="759"/>
      <c r="EOL232" s="759"/>
      <c r="EOM232" s="759"/>
      <c r="EON232" s="759"/>
      <c r="EOO232" s="759"/>
      <c r="EOP232" s="759"/>
      <c r="EOQ232" s="759"/>
      <c r="EOR232" s="759"/>
      <c r="EOS232" s="759"/>
      <c r="EOT232" s="759"/>
      <c r="EOU232" s="759"/>
      <c r="EOV232" s="759"/>
      <c r="EOW232" s="759"/>
      <c r="EOX232" s="759"/>
      <c r="EOY232" s="759"/>
      <c r="EOZ232" s="759"/>
      <c r="EPA232" s="759"/>
      <c r="EPB232" s="759"/>
      <c r="EPC232" s="759"/>
      <c r="EPD232" s="759"/>
      <c r="EPE232" s="759"/>
      <c r="EPF232" s="759"/>
      <c r="EPG232" s="759"/>
      <c r="EPH232" s="759"/>
      <c r="EPI232" s="759"/>
      <c r="EPJ232" s="759"/>
      <c r="EPK232" s="759"/>
      <c r="EPL232" s="759"/>
      <c r="EPM232" s="759"/>
      <c r="EPN232" s="759"/>
      <c r="EPO232" s="759"/>
      <c r="EPP232" s="759"/>
      <c r="EPQ232" s="759"/>
      <c r="EPR232" s="759"/>
      <c r="EPS232" s="759"/>
      <c r="EPT232" s="759"/>
      <c r="EPU232" s="759"/>
      <c r="EPV232" s="759"/>
      <c r="EPW232" s="759"/>
      <c r="EPX232" s="759"/>
      <c r="EPY232" s="759"/>
      <c r="EPZ232" s="759"/>
      <c r="EQA232" s="759"/>
      <c r="EQB232" s="759"/>
      <c r="EQC232" s="759"/>
      <c r="EQD232" s="759"/>
      <c r="EQE232" s="759"/>
      <c r="EQF232" s="759"/>
      <c r="EQG232" s="759"/>
      <c r="EQH232" s="759"/>
      <c r="EQI232" s="759"/>
      <c r="EQJ232" s="759"/>
      <c r="EQK232" s="759"/>
      <c r="EQL232" s="759"/>
      <c r="EQM232" s="759"/>
      <c r="EQN232" s="759"/>
      <c r="EQO232" s="759"/>
      <c r="EQP232" s="759"/>
      <c r="EQQ232" s="759"/>
      <c r="EQR232" s="759"/>
      <c r="EQS232" s="759"/>
      <c r="EQT232" s="759"/>
      <c r="EQU232" s="759"/>
      <c r="EQV232" s="759"/>
      <c r="EQW232" s="759"/>
      <c r="EQX232" s="759"/>
      <c r="EQY232" s="759"/>
      <c r="EQZ232" s="759"/>
      <c r="ERA232" s="759"/>
      <c r="ERB232" s="759"/>
      <c r="ERC232" s="759"/>
      <c r="ERD232" s="759"/>
      <c r="ERE232" s="759"/>
      <c r="ERF232" s="759"/>
      <c r="ERG232" s="759"/>
      <c r="ERH232" s="759"/>
      <c r="ERI232" s="759"/>
      <c r="ERJ232" s="759"/>
      <c r="ERK232" s="759"/>
      <c r="ERL232" s="759"/>
      <c r="ERM232" s="759"/>
      <c r="ERN232" s="759"/>
      <c r="ERO232" s="759"/>
      <c r="ERP232" s="759"/>
      <c r="ERQ232" s="759"/>
      <c r="ERR232" s="759"/>
      <c r="ERS232" s="759"/>
      <c r="ERT232" s="759"/>
      <c r="ERU232" s="759"/>
      <c r="ERV232" s="759"/>
      <c r="ERW232" s="759"/>
      <c r="ERX232" s="759"/>
      <c r="ERY232" s="759"/>
      <c r="ERZ232" s="759"/>
      <c r="ESA232" s="759"/>
      <c r="ESB232" s="759"/>
      <c r="ESC232" s="759"/>
      <c r="ESD232" s="759"/>
      <c r="ESE232" s="759"/>
      <c r="ESF232" s="759"/>
      <c r="ESG232" s="759"/>
      <c r="ESH232" s="759"/>
      <c r="ESI232" s="759"/>
      <c r="ESJ232" s="759"/>
      <c r="ESK232" s="759"/>
      <c r="ESL232" s="759"/>
      <c r="ESM232" s="759"/>
      <c r="ESN232" s="759"/>
      <c r="ESO232" s="759"/>
      <c r="ESP232" s="759"/>
      <c r="ESQ232" s="759"/>
      <c r="ESR232" s="759"/>
      <c r="ESS232" s="759"/>
      <c r="EST232" s="759"/>
      <c r="ESU232" s="759"/>
      <c r="ESV232" s="759"/>
      <c r="ESW232" s="759"/>
      <c r="ESX232" s="759"/>
      <c r="ESY232" s="759"/>
      <c r="ESZ232" s="759"/>
      <c r="ETA232" s="759"/>
      <c r="ETB232" s="759"/>
      <c r="ETC232" s="759"/>
      <c r="ETD232" s="759"/>
      <c r="ETE232" s="759"/>
      <c r="ETF232" s="759"/>
      <c r="ETG232" s="759"/>
      <c r="ETH232" s="759"/>
      <c r="ETI232" s="759"/>
      <c r="ETJ232" s="759"/>
      <c r="ETK232" s="759"/>
      <c r="ETL232" s="759"/>
      <c r="ETM232" s="759"/>
      <c r="ETN232" s="759"/>
      <c r="ETO232" s="759"/>
      <c r="ETP232" s="759"/>
      <c r="ETQ232" s="759"/>
      <c r="ETR232" s="759"/>
      <c r="ETS232" s="759"/>
      <c r="ETT232" s="759"/>
      <c r="ETU232" s="759"/>
      <c r="ETV232" s="759"/>
      <c r="ETW232" s="759"/>
      <c r="ETX232" s="759"/>
      <c r="ETY232" s="759"/>
      <c r="ETZ232" s="759"/>
      <c r="EUA232" s="759"/>
      <c r="EUB232" s="759"/>
      <c r="EUC232" s="759"/>
      <c r="EUD232" s="759"/>
      <c r="EUE232" s="759"/>
      <c r="EUF232" s="759"/>
      <c r="EUG232" s="759"/>
      <c r="EUH232" s="759"/>
      <c r="EUI232" s="759"/>
      <c r="EUJ232" s="759"/>
      <c r="EUK232" s="759"/>
      <c r="EUL232" s="759"/>
      <c r="EUM232" s="759"/>
      <c r="EUN232" s="759"/>
      <c r="EUO232" s="759"/>
      <c r="EUP232" s="759"/>
      <c r="EUQ232" s="759"/>
      <c r="EUR232" s="759"/>
      <c r="EUS232" s="759"/>
      <c r="EUT232" s="759"/>
      <c r="EUU232" s="759"/>
      <c r="EUV232" s="759"/>
      <c r="EUW232" s="759"/>
      <c r="EUX232" s="759"/>
      <c r="EUY232" s="759"/>
      <c r="EUZ232" s="759"/>
      <c r="EVA232" s="759"/>
      <c r="EVB232" s="759"/>
      <c r="EVC232" s="759"/>
      <c r="EVD232" s="759"/>
      <c r="EVE232" s="759"/>
      <c r="EVF232" s="759"/>
      <c r="EVG232" s="759"/>
      <c r="EVH232" s="759"/>
      <c r="EVI232" s="759"/>
      <c r="EVJ232" s="759"/>
      <c r="EVK232" s="759"/>
      <c r="EVL232" s="759"/>
      <c r="EVM232" s="759"/>
      <c r="EVN232" s="759"/>
      <c r="EVO232" s="759"/>
      <c r="EVP232" s="759"/>
      <c r="EVQ232" s="759"/>
      <c r="EVR232" s="759"/>
      <c r="EVS232" s="759"/>
      <c r="EVT232" s="759"/>
      <c r="EVU232" s="759"/>
      <c r="EVV232" s="759"/>
      <c r="EVW232" s="759"/>
      <c r="EVX232" s="759"/>
      <c r="EVY232" s="759"/>
      <c r="EVZ232" s="759"/>
      <c r="EWA232" s="759"/>
      <c r="EWB232" s="759"/>
      <c r="EWC232" s="759"/>
      <c r="EWD232" s="759"/>
      <c r="EWE232" s="759"/>
      <c r="EWF232" s="759"/>
      <c r="EWG232" s="759"/>
      <c r="EWH232" s="759"/>
      <c r="EWI232" s="759"/>
      <c r="EWJ232" s="759"/>
      <c r="EWK232" s="759"/>
      <c r="EWL232" s="759"/>
      <c r="EWM232" s="759"/>
      <c r="EWN232" s="759"/>
      <c r="EWO232" s="759"/>
      <c r="EWP232" s="759"/>
      <c r="EWQ232" s="759"/>
      <c r="EWR232" s="759"/>
      <c r="EWS232" s="759"/>
      <c r="EWT232" s="759"/>
      <c r="EWU232" s="759"/>
      <c r="EWV232" s="759"/>
      <c r="EWW232" s="759"/>
      <c r="EWX232" s="759"/>
      <c r="EWY232" s="759"/>
      <c r="EWZ232" s="759"/>
      <c r="EXA232" s="759"/>
      <c r="EXB232" s="759"/>
      <c r="EXC232" s="759"/>
      <c r="EXD232" s="759"/>
      <c r="EXE232" s="759"/>
      <c r="EXF232" s="759"/>
      <c r="EXG232" s="759"/>
      <c r="EXH232" s="759"/>
      <c r="EXI232" s="759"/>
      <c r="EXJ232" s="759"/>
      <c r="EXK232" s="759"/>
      <c r="EXL232" s="759"/>
      <c r="EXM232" s="759"/>
      <c r="EXN232" s="759"/>
      <c r="EXO232" s="759"/>
      <c r="EXP232" s="759"/>
      <c r="EXQ232" s="759"/>
      <c r="EXR232" s="759"/>
      <c r="EXS232" s="759"/>
      <c r="EXT232" s="759"/>
      <c r="EXU232" s="759"/>
      <c r="EXV232" s="759"/>
      <c r="EXW232" s="759"/>
      <c r="EXX232" s="759"/>
      <c r="EXY232" s="759"/>
      <c r="EXZ232" s="759"/>
      <c r="EYA232" s="759"/>
      <c r="EYB232" s="759"/>
      <c r="EYC232" s="759"/>
      <c r="EYD232" s="759"/>
      <c r="EYE232" s="759"/>
      <c r="EYF232" s="759"/>
      <c r="EYG232" s="759"/>
      <c r="EYH232" s="759"/>
      <c r="EYI232" s="759"/>
      <c r="EYJ232" s="759"/>
      <c r="EYK232" s="759"/>
      <c r="EYL232" s="759"/>
      <c r="EYM232" s="759"/>
      <c r="EYN232" s="759"/>
      <c r="EYO232" s="759"/>
      <c r="EYP232" s="759"/>
      <c r="EYQ232" s="759"/>
      <c r="EYR232" s="759"/>
      <c r="EYS232" s="759"/>
      <c r="EYT232" s="759"/>
      <c r="EYU232" s="759"/>
      <c r="EYV232" s="759"/>
      <c r="EYW232" s="759"/>
      <c r="EYX232" s="759"/>
      <c r="EYY232" s="759"/>
      <c r="EYZ232" s="759"/>
      <c r="EZA232" s="759"/>
      <c r="EZB232" s="759"/>
      <c r="EZC232" s="759"/>
      <c r="EZD232" s="759"/>
      <c r="EZE232" s="759"/>
      <c r="EZF232" s="759"/>
      <c r="EZG232" s="759"/>
      <c r="EZH232" s="759"/>
      <c r="EZI232" s="759"/>
      <c r="EZJ232" s="759"/>
      <c r="EZK232" s="759"/>
      <c r="EZL232" s="759"/>
      <c r="EZM232" s="759"/>
      <c r="EZN232" s="759"/>
      <c r="EZO232" s="759"/>
      <c r="EZP232" s="759"/>
      <c r="EZQ232" s="759"/>
      <c r="EZR232" s="759"/>
      <c r="EZS232" s="759"/>
      <c r="EZT232" s="759"/>
      <c r="EZU232" s="759"/>
      <c r="EZV232" s="759"/>
      <c r="EZW232" s="759"/>
      <c r="EZX232" s="759"/>
      <c r="EZY232" s="759"/>
      <c r="EZZ232" s="759"/>
      <c r="FAA232" s="759"/>
      <c r="FAB232" s="759"/>
      <c r="FAC232" s="759"/>
      <c r="FAD232" s="759"/>
      <c r="FAE232" s="759"/>
      <c r="FAF232" s="759"/>
      <c r="FAG232" s="759"/>
      <c r="FAH232" s="759"/>
      <c r="FAI232" s="759"/>
      <c r="FAJ232" s="759"/>
      <c r="FAK232" s="759"/>
      <c r="FAL232" s="759"/>
      <c r="FAM232" s="759"/>
      <c r="FAN232" s="759"/>
      <c r="FAO232" s="759"/>
      <c r="FAP232" s="759"/>
      <c r="FAQ232" s="759"/>
      <c r="FAR232" s="759"/>
      <c r="FAS232" s="759"/>
      <c r="FAT232" s="759"/>
      <c r="FAU232" s="759"/>
      <c r="FAV232" s="759"/>
      <c r="FAW232" s="759"/>
      <c r="FAX232" s="759"/>
      <c r="FAY232" s="759"/>
      <c r="FAZ232" s="759"/>
      <c r="FBA232" s="759"/>
      <c r="FBB232" s="759"/>
      <c r="FBC232" s="759"/>
      <c r="FBD232" s="759"/>
      <c r="FBE232" s="759"/>
      <c r="FBF232" s="759"/>
      <c r="FBG232" s="759"/>
      <c r="FBH232" s="759"/>
      <c r="FBI232" s="759"/>
      <c r="FBJ232" s="759"/>
      <c r="FBK232" s="759"/>
      <c r="FBL232" s="759"/>
      <c r="FBM232" s="759"/>
      <c r="FBN232" s="759"/>
      <c r="FBO232" s="759"/>
      <c r="FBP232" s="759"/>
      <c r="FBQ232" s="759"/>
      <c r="FBR232" s="759"/>
      <c r="FBS232" s="759"/>
      <c r="FBT232" s="759"/>
      <c r="FBU232" s="759"/>
      <c r="FBV232" s="759"/>
      <c r="FBW232" s="759"/>
      <c r="FBX232" s="759"/>
      <c r="FBY232" s="759"/>
      <c r="FBZ232" s="759"/>
      <c r="FCA232" s="759"/>
      <c r="FCB232" s="759"/>
      <c r="FCC232" s="759"/>
      <c r="FCD232" s="759"/>
      <c r="FCE232" s="759"/>
      <c r="FCF232" s="759"/>
      <c r="FCG232" s="759"/>
      <c r="FCH232" s="759"/>
      <c r="FCI232" s="759"/>
      <c r="FCJ232" s="759"/>
      <c r="FCK232" s="759"/>
      <c r="FCL232" s="759"/>
      <c r="FCM232" s="759"/>
      <c r="FCN232" s="759"/>
      <c r="FCO232" s="759"/>
      <c r="FCP232" s="759"/>
      <c r="FCQ232" s="759"/>
      <c r="FCR232" s="759"/>
      <c r="FCS232" s="759"/>
      <c r="FCT232" s="759"/>
      <c r="FCU232" s="759"/>
      <c r="FCV232" s="759"/>
      <c r="FCW232" s="759"/>
      <c r="FCX232" s="759"/>
      <c r="FCY232" s="759"/>
      <c r="FCZ232" s="759"/>
      <c r="FDA232" s="759"/>
      <c r="FDB232" s="759"/>
      <c r="FDC232" s="759"/>
      <c r="FDD232" s="759"/>
      <c r="FDE232" s="759"/>
      <c r="FDF232" s="759"/>
      <c r="FDG232" s="759"/>
      <c r="FDH232" s="759"/>
      <c r="FDI232" s="759"/>
      <c r="FDJ232" s="759"/>
      <c r="FDK232" s="759"/>
      <c r="FDL232" s="759"/>
      <c r="FDM232" s="759"/>
      <c r="FDN232" s="759"/>
      <c r="FDO232" s="759"/>
      <c r="FDP232" s="759"/>
      <c r="FDQ232" s="759"/>
      <c r="FDR232" s="759"/>
      <c r="FDS232" s="759"/>
      <c r="FDT232" s="759"/>
      <c r="FDU232" s="759"/>
      <c r="FDV232" s="759"/>
      <c r="FDW232" s="759"/>
      <c r="FDX232" s="759"/>
      <c r="FDY232" s="759"/>
      <c r="FDZ232" s="759"/>
      <c r="FEA232" s="759"/>
      <c r="FEB232" s="759"/>
      <c r="FEC232" s="759"/>
      <c r="FED232" s="759"/>
      <c r="FEE232" s="759"/>
      <c r="FEF232" s="759"/>
      <c r="FEG232" s="759"/>
      <c r="FEH232" s="759"/>
      <c r="FEI232" s="759"/>
      <c r="FEJ232" s="759"/>
      <c r="FEK232" s="759"/>
      <c r="FEL232" s="759"/>
      <c r="FEM232" s="759"/>
      <c r="FEN232" s="759"/>
      <c r="FEO232" s="759"/>
      <c r="FEP232" s="759"/>
      <c r="FEQ232" s="759"/>
      <c r="FER232" s="759"/>
      <c r="FES232" s="759"/>
      <c r="FET232" s="759"/>
      <c r="FEU232" s="759"/>
      <c r="FEV232" s="759"/>
      <c r="FEW232" s="759"/>
      <c r="FEX232" s="759"/>
      <c r="FEY232" s="759"/>
      <c r="FEZ232" s="759"/>
      <c r="FFA232" s="759"/>
      <c r="FFB232" s="759"/>
      <c r="FFC232" s="759"/>
      <c r="FFD232" s="759"/>
      <c r="FFE232" s="759"/>
      <c r="FFF232" s="759"/>
      <c r="FFG232" s="759"/>
      <c r="FFH232" s="759"/>
      <c r="FFI232" s="759"/>
      <c r="FFJ232" s="759"/>
      <c r="FFK232" s="759"/>
      <c r="FFL232" s="759"/>
      <c r="FFM232" s="759"/>
      <c r="FFN232" s="759"/>
      <c r="FFO232" s="759"/>
      <c r="FFP232" s="759"/>
      <c r="FFQ232" s="759"/>
      <c r="FFR232" s="759"/>
      <c r="FFS232" s="759"/>
      <c r="FFT232" s="759"/>
      <c r="FFU232" s="759"/>
      <c r="FFV232" s="759"/>
      <c r="FFW232" s="759"/>
      <c r="FFX232" s="759"/>
      <c r="FFY232" s="759"/>
      <c r="FFZ232" s="759"/>
      <c r="FGA232" s="759"/>
      <c r="FGB232" s="759"/>
      <c r="FGC232" s="759"/>
      <c r="FGD232" s="759"/>
      <c r="FGE232" s="759"/>
      <c r="FGF232" s="759"/>
      <c r="FGG232" s="759"/>
      <c r="FGH232" s="759"/>
      <c r="FGI232" s="759"/>
      <c r="FGJ232" s="759"/>
      <c r="FGK232" s="759"/>
      <c r="FGL232" s="759"/>
      <c r="FGM232" s="759"/>
      <c r="FGN232" s="759"/>
      <c r="FGO232" s="759"/>
      <c r="FGP232" s="759"/>
      <c r="FGQ232" s="759"/>
      <c r="FGR232" s="759"/>
      <c r="FGS232" s="759"/>
      <c r="FGT232" s="759"/>
      <c r="FGU232" s="759"/>
      <c r="FGV232" s="759"/>
      <c r="FGW232" s="759"/>
      <c r="FGX232" s="759"/>
      <c r="FGY232" s="759"/>
      <c r="FGZ232" s="759"/>
      <c r="FHA232" s="759"/>
      <c r="FHB232" s="759"/>
      <c r="FHC232" s="759"/>
      <c r="FHD232" s="759"/>
      <c r="FHE232" s="759"/>
      <c r="FHF232" s="759"/>
      <c r="FHG232" s="759"/>
      <c r="FHH232" s="759"/>
      <c r="FHI232" s="759"/>
      <c r="FHJ232" s="759"/>
      <c r="FHK232" s="759"/>
      <c r="FHL232" s="759"/>
      <c r="FHM232" s="759"/>
      <c r="FHN232" s="759"/>
      <c r="FHO232" s="759"/>
      <c r="FHP232" s="759"/>
      <c r="FHQ232" s="759"/>
      <c r="FHR232" s="759"/>
      <c r="FHS232" s="759"/>
      <c r="FHT232" s="759"/>
      <c r="FHU232" s="759"/>
      <c r="FHV232" s="759"/>
      <c r="FHW232" s="759"/>
      <c r="FHX232" s="759"/>
      <c r="FHY232" s="759"/>
      <c r="FHZ232" s="759"/>
      <c r="FIA232" s="759"/>
      <c r="FIB232" s="759"/>
      <c r="FIC232" s="759"/>
      <c r="FID232" s="759"/>
      <c r="FIE232" s="759"/>
      <c r="FIF232" s="759"/>
      <c r="FIG232" s="759"/>
      <c r="FIH232" s="759"/>
      <c r="FII232" s="759"/>
      <c r="FIJ232" s="759"/>
      <c r="FIK232" s="759"/>
      <c r="FIL232" s="759"/>
      <c r="FIM232" s="759"/>
      <c r="FIN232" s="759"/>
      <c r="FIO232" s="759"/>
      <c r="FIP232" s="759"/>
      <c r="FIQ232" s="759"/>
      <c r="FIR232" s="759"/>
      <c r="FIS232" s="759"/>
      <c r="FIT232" s="759"/>
      <c r="FIU232" s="759"/>
      <c r="FIV232" s="759"/>
      <c r="FIW232" s="759"/>
      <c r="FIX232" s="759"/>
      <c r="FIY232" s="759"/>
      <c r="FIZ232" s="759"/>
      <c r="FJA232" s="759"/>
      <c r="FJB232" s="759"/>
      <c r="FJC232" s="759"/>
      <c r="FJD232" s="759"/>
      <c r="FJE232" s="759"/>
      <c r="FJF232" s="759"/>
      <c r="FJG232" s="759"/>
      <c r="FJH232" s="759"/>
      <c r="FJI232" s="759"/>
      <c r="FJJ232" s="759"/>
      <c r="FJK232" s="759"/>
      <c r="FJL232" s="759"/>
      <c r="FJM232" s="759"/>
      <c r="FJN232" s="759"/>
      <c r="FJO232" s="759"/>
      <c r="FJP232" s="759"/>
      <c r="FJQ232" s="759"/>
      <c r="FJR232" s="759"/>
      <c r="FJS232" s="759"/>
      <c r="FJT232" s="759"/>
      <c r="FJU232" s="759"/>
      <c r="FJV232" s="759"/>
      <c r="FJW232" s="759"/>
      <c r="FJX232" s="759"/>
      <c r="FJY232" s="759"/>
      <c r="FJZ232" s="759"/>
      <c r="FKA232" s="759"/>
      <c r="FKB232" s="759"/>
      <c r="FKC232" s="759"/>
      <c r="FKD232" s="759"/>
      <c r="FKE232" s="759"/>
      <c r="FKF232" s="759"/>
      <c r="FKG232" s="759"/>
      <c r="FKH232" s="759"/>
      <c r="FKI232" s="759"/>
      <c r="FKJ232" s="759"/>
      <c r="FKK232" s="759"/>
      <c r="FKL232" s="759"/>
      <c r="FKM232" s="759"/>
      <c r="FKN232" s="759"/>
      <c r="FKO232" s="759"/>
      <c r="FKP232" s="759"/>
      <c r="FKQ232" s="759"/>
      <c r="FKR232" s="759"/>
      <c r="FKS232" s="759"/>
      <c r="FKT232" s="759"/>
      <c r="FKU232" s="759"/>
      <c r="FKV232" s="759"/>
      <c r="FKW232" s="759"/>
      <c r="FKX232" s="759"/>
      <c r="FKY232" s="759"/>
      <c r="FKZ232" s="759"/>
      <c r="FLA232" s="759"/>
      <c r="FLB232" s="759"/>
      <c r="FLC232" s="759"/>
      <c r="FLD232" s="759"/>
      <c r="FLE232" s="759"/>
      <c r="FLF232" s="759"/>
      <c r="FLG232" s="759"/>
      <c r="FLH232" s="759"/>
      <c r="FLI232" s="759"/>
      <c r="FLJ232" s="759"/>
      <c r="FLK232" s="759"/>
      <c r="FLL232" s="759"/>
      <c r="FLM232" s="759"/>
      <c r="FLN232" s="759"/>
      <c r="FLO232" s="759"/>
      <c r="FLP232" s="759"/>
      <c r="FLQ232" s="759"/>
      <c r="FLR232" s="759"/>
      <c r="FLS232" s="759"/>
      <c r="FLT232" s="759"/>
      <c r="FLU232" s="759"/>
      <c r="FLV232" s="759"/>
      <c r="FLW232" s="759"/>
      <c r="FLX232" s="759"/>
      <c r="FLY232" s="759"/>
      <c r="FLZ232" s="759"/>
      <c r="FMA232" s="759"/>
      <c r="FMB232" s="759"/>
      <c r="FMC232" s="759"/>
      <c r="FMD232" s="759"/>
      <c r="FME232" s="759"/>
      <c r="FMF232" s="759"/>
      <c r="FMG232" s="759"/>
      <c r="FMH232" s="759"/>
      <c r="FMI232" s="759"/>
      <c r="FMJ232" s="759"/>
      <c r="FMK232" s="759"/>
      <c r="FML232" s="759"/>
      <c r="FMM232" s="759"/>
      <c r="FMN232" s="759"/>
      <c r="FMO232" s="759"/>
      <c r="FMP232" s="759"/>
      <c r="FMQ232" s="759"/>
      <c r="FMR232" s="759"/>
      <c r="FMS232" s="759"/>
      <c r="FMT232" s="759"/>
      <c r="FMU232" s="759"/>
      <c r="FMV232" s="759"/>
      <c r="FMW232" s="759"/>
      <c r="FMX232" s="759"/>
      <c r="FMY232" s="759"/>
      <c r="FMZ232" s="759"/>
      <c r="FNA232" s="759"/>
      <c r="FNB232" s="759"/>
      <c r="FNC232" s="759"/>
      <c r="FND232" s="759"/>
      <c r="FNE232" s="759"/>
      <c r="FNF232" s="759"/>
      <c r="FNG232" s="759"/>
      <c r="FNH232" s="759"/>
      <c r="FNI232" s="759"/>
      <c r="FNJ232" s="759"/>
      <c r="FNK232" s="759"/>
      <c r="FNL232" s="759"/>
      <c r="FNM232" s="759"/>
      <c r="FNN232" s="759"/>
      <c r="FNO232" s="759"/>
      <c r="FNP232" s="759"/>
      <c r="FNQ232" s="759"/>
      <c r="FNR232" s="759"/>
      <c r="FNS232" s="759"/>
      <c r="FNT232" s="759"/>
      <c r="FNU232" s="759"/>
      <c r="FNV232" s="759"/>
      <c r="FNW232" s="759"/>
      <c r="FNX232" s="759"/>
      <c r="FNY232" s="759"/>
      <c r="FNZ232" s="759"/>
      <c r="FOA232" s="759"/>
      <c r="FOB232" s="759"/>
      <c r="FOC232" s="759"/>
      <c r="FOD232" s="759"/>
      <c r="FOE232" s="759"/>
      <c r="FOF232" s="759"/>
      <c r="FOG232" s="759"/>
      <c r="FOH232" s="759"/>
      <c r="FOI232" s="759"/>
      <c r="FOJ232" s="759"/>
      <c r="FOK232" s="759"/>
      <c r="FOL232" s="759"/>
      <c r="FOM232" s="759"/>
      <c r="FON232" s="759"/>
      <c r="FOO232" s="759"/>
      <c r="FOP232" s="759"/>
      <c r="FOQ232" s="759"/>
      <c r="FOR232" s="759"/>
      <c r="FOS232" s="759"/>
      <c r="FOT232" s="759"/>
      <c r="FOU232" s="759"/>
      <c r="FOV232" s="759"/>
      <c r="FOW232" s="759"/>
      <c r="FOX232" s="759"/>
      <c r="FOY232" s="759"/>
      <c r="FOZ232" s="759"/>
      <c r="FPA232" s="759"/>
      <c r="FPB232" s="759"/>
      <c r="FPC232" s="759"/>
      <c r="FPD232" s="759"/>
      <c r="FPE232" s="759"/>
      <c r="FPF232" s="759"/>
      <c r="FPG232" s="759"/>
      <c r="FPH232" s="759"/>
      <c r="FPI232" s="759"/>
      <c r="FPJ232" s="759"/>
      <c r="FPK232" s="759"/>
      <c r="FPL232" s="759"/>
      <c r="FPM232" s="759"/>
      <c r="FPN232" s="759"/>
      <c r="FPO232" s="759"/>
      <c r="FPP232" s="759"/>
      <c r="FPQ232" s="759"/>
      <c r="FPR232" s="759"/>
      <c r="FPS232" s="759"/>
      <c r="FPT232" s="759"/>
      <c r="FPU232" s="759"/>
      <c r="FPV232" s="759"/>
      <c r="FPW232" s="759"/>
      <c r="FPX232" s="759"/>
      <c r="FPY232" s="759"/>
      <c r="FPZ232" s="759"/>
      <c r="FQA232" s="759"/>
      <c r="FQB232" s="759"/>
      <c r="FQC232" s="759"/>
      <c r="FQD232" s="759"/>
      <c r="FQE232" s="759"/>
      <c r="FQF232" s="759"/>
      <c r="FQG232" s="759"/>
      <c r="FQH232" s="759"/>
      <c r="FQI232" s="759"/>
      <c r="FQJ232" s="759"/>
      <c r="FQK232" s="759"/>
      <c r="FQL232" s="759"/>
      <c r="FQM232" s="759"/>
      <c r="FQN232" s="759"/>
      <c r="FQO232" s="759"/>
      <c r="FQP232" s="759"/>
      <c r="FQQ232" s="759"/>
      <c r="FQR232" s="759"/>
      <c r="FQS232" s="759"/>
      <c r="FQT232" s="759"/>
      <c r="FQU232" s="759"/>
      <c r="FQV232" s="759"/>
      <c r="FQW232" s="759"/>
      <c r="FQX232" s="759"/>
      <c r="FQY232" s="759"/>
      <c r="FQZ232" s="759"/>
      <c r="FRA232" s="759"/>
      <c r="FRB232" s="759"/>
      <c r="FRC232" s="759"/>
      <c r="FRD232" s="759"/>
      <c r="FRE232" s="759"/>
      <c r="FRF232" s="759"/>
      <c r="FRG232" s="759"/>
      <c r="FRH232" s="759"/>
      <c r="FRI232" s="759"/>
      <c r="FRJ232" s="759"/>
      <c r="FRK232" s="759"/>
      <c r="FRL232" s="759"/>
      <c r="FRM232" s="759"/>
      <c r="FRN232" s="759"/>
      <c r="FRO232" s="759"/>
      <c r="FRP232" s="759"/>
      <c r="FRQ232" s="759"/>
      <c r="FRR232" s="759"/>
      <c r="FRS232" s="759"/>
      <c r="FRT232" s="759"/>
      <c r="FRU232" s="759"/>
      <c r="FRV232" s="759"/>
      <c r="FRW232" s="759"/>
      <c r="FRX232" s="759"/>
      <c r="FRY232" s="759"/>
      <c r="FRZ232" s="759"/>
      <c r="FSA232" s="759"/>
      <c r="FSB232" s="759"/>
      <c r="FSC232" s="759"/>
      <c r="FSD232" s="759"/>
      <c r="FSE232" s="759"/>
      <c r="FSF232" s="759"/>
      <c r="FSG232" s="759"/>
      <c r="FSH232" s="759"/>
      <c r="FSI232" s="759"/>
      <c r="FSJ232" s="759"/>
      <c r="FSK232" s="759"/>
      <c r="FSL232" s="759"/>
      <c r="FSM232" s="759"/>
      <c r="FSN232" s="759"/>
      <c r="FSO232" s="759"/>
      <c r="FSP232" s="759"/>
      <c r="FSQ232" s="759"/>
      <c r="FSR232" s="759"/>
      <c r="FSS232" s="759"/>
      <c r="FST232" s="759"/>
      <c r="FSU232" s="759"/>
      <c r="FSV232" s="759"/>
      <c r="FSW232" s="759"/>
      <c r="FSX232" s="759"/>
      <c r="FSY232" s="759"/>
      <c r="FSZ232" s="759"/>
      <c r="FTA232" s="759"/>
      <c r="FTB232" s="759"/>
      <c r="FTC232" s="759"/>
      <c r="FTD232" s="759"/>
      <c r="FTE232" s="759"/>
      <c r="FTF232" s="759"/>
      <c r="FTG232" s="759"/>
      <c r="FTH232" s="759"/>
      <c r="FTI232" s="759"/>
      <c r="FTJ232" s="759"/>
      <c r="FTK232" s="759"/>
      <c r="FTL232" s="759"/>
      <c r="FTM232" s="759"/>
      <c r="FTN232" s="759"/>
      <c r="FTO232" s="759"/>
      <c r="FTP232" s="759"/>
      <c r="FTQ232" s="759"/>
      <c r="FTR232" s="759"/>
      <c r="FTS232" s="759"/>
      <c r="FTT232" s="759"/>
      <c r="FTU232" s="759"/>
      <c r="FTV232" s="759"/>
      <c r="FTW232" s="759"/>
      <c r="FTX232" s="759"/>
      <c r="FTY232" s="759"/>
      <c r="FTZ232" s="759"/>
      <c r="FUA232" s="759"/>
      <c r="FUB232" s="759"/>
      <c r="FUC232" s="759"/>
      <c r="FUD232" s="759"/>
      <c r="FUE232" s="759"/>
      <c r="FUF232" s="759"/>
      <c r="FUG232" s="759"/>
      <c r="FUH232" s="759"/>
      <c r="FUI232" s="759"/>
      <c r="FUJ232" s="759"/>
      <c r="FUK232" s="759"/>
      <c r="FUL232" s="759"/>
      <c r="FUM232" s="759"/>
      <c r="FUN232" s="759"/>
      <c r="FUO232" s="759"/>
      <c r="FUP232" s="759"/>
      <c r="FUQ232" s="759"/>
      <c r="FUR232" s="759"/>
      <c r="FUS232" s="759"/>
      <c r="FUT232" s="759"/>
      <c r="FUU232" s="759"/>
      <c r="FUV232" s="759"/>
      <c r="FUW232" s="759"/>
      <c r="FUX232" s="759"/>
      <c r="FUY232" s="759"/>
      <c r="FUZ232" s="759"/>
      <c r="FVA232" s="759"/>
      <c r="FVB232" s="759"/>
      <c r="FVC232" s="759"/>
      <c r="FVD232" s="759"/>
      <c r="FVE232" s="759"/>
      <c r="FVF232" s="759"/>
      <c r="FVG232" s="759"/>
      <c r="FVH232" s="759"/>
      <c r="FVI232" s="759"/>
      <c r="FVJ232" s="759"/>
      <c r="FVK232" s="759"/>
      <c r="FVL232" s="759"/>
      <c r="FVM232" s="759"/>
      <c r="FVN232" s="759"/>
      <c r="FVO232" s="759"/>
      <c r="FVP232" s="759"/>
      <c r="FVQ232" s="759"/>
      <c r="FVR232" s="759"/>
      <c r="FVS232" s="759"/>
      <c r="FVT232" s="759"/>
      <c r="FVU232" s="759"/>
      <c r="FVV232" s="759"/>
      <c r="FVW232" s="759"/>
      <c r="FVX232" s="759"/>
      <c r="FVY232" s="759"/>
      <c r="FVZ232" s="759"/>
      <c r="FWA232" s="759"/>
      <c r="FWB232" s="759"/>
      <c r="FWC232" s="759"/>
      <c r="FWD232" s="759"/>
      <c r="FWE232" s="759"/>
      <c r="FWF232" s="759"/>
      <c r="FWG232" s="759"/>
      <c r="FWH232" s="759"/>
      <c r="FWI232" s="759"/>
      <c r="FWJ232" s="759"/>
      <c r="FWK232" s="759"/>
      <c r="FWL232" s="759"/>
      <c r="FWM232" s="759"/>
      <c r="FWN232" s="759"/>
      <c r="FWO232" s="759"/>
      <c r="FWP232" s="759"/>
      <c r="FWQ232" s="759"/>
      <c r="FWR232" s="759"/>
      <c r="FWS232" s="759"/>
      <c r="FWT232" s="759"/>
      <c r="FWU232" s="759"/>
      <c r="FWV232" s="759"/>
      <c r="FWW232" s="759"/>
      <c r="FWX232" s="759"/>
      <c r="FWY232" s="759"/>
      <c r="FWZ232" s="759"/>
      <c r="FXA232" s="759"/>
      <c r="FXB232" s="759"/>
      <c r="FXC232" s="759"/>
      <c r="FXD232" s="759"/>
      <c r="FXE232" s="759"/>
      <c r="FXF232" s="759"/>
      <c r="FXG232" s="759"/>
      <c r="FXH232" s="759"/>
      <c r="FXI232" s="759"/>
      <c r="FXJ232" s="759"/>
      <c r="FXK232" s="759"/>
      <c r="FXL232" s="759"/>
      <c r="FXM232" s="759"/>
      <c r="FXN232" s="759"/>
      <c r="FXO232" s="759"/>
      <c r="FXP232" s="759"/>
      <c r="FXQ232" s="759"/>
      <c r="FXR232" s="759"/>
      <c r="FXS232" s="759"/>
      <c r="FXT232" s="759"/>
      <c r="FXU232" s="759"/>
      <c r="FXV232" s="759"/>
      <c r="FXW232" s="759"/>
      <c r="FXX232" s="759"/>
      <c r="FXY232" s="759"/>
      <c r="FXZ232" s="759"/>
      <c r="FYA232" s="759"/>
      <c r="FYB232" s="759"/>
      <c r="FYC232" s="759"/>
      <c r="FYD232" s="759"/>
      <c r="FYE232" s="759"/>
      <c r="FYF232" s="759"/>
      <c r="FYG232" s="759"/>
      <c r="FYH232" s="759"/>
      <c r="FYI232" s="759"/>
      <c r="FYJ232" s="759"/>
      <c r="FYK232" s="759"/>
      <c r="FYL232" s="759"/>
      <c r="FYM232" s="759"/>
      <c r="FYN232" s="759"/>
      <c r="FYO232" s="759"/>
      <c r="FYP232" s="759"/>
      <c r="FYQ232" s="759"/>
      <c r="FYR232" s="759"/>
      <c r="FYS232" s="759"/>
      <c r="FYT232" s="759"/>
      <c r="FYU232" s="759"/>
      <c r="FYV232" s="759"/>
      <c r="FYW232" s="759"/>
      <c r="FYX232" s="759"/>
      <c r="FYY232" s="759"/>
      <c r="FYZ232" s="759"/>
      <c r="FZA232" s="759"/>
      <c r="FZB232" s="759"/>
      <c r="FZC232" s="759"/>
      <c r="FZD232" s="759"/>
      <c r="FZE232" s="759"/>
      <c r="FZF232" s="759"/>
      <c r="FZG232" s="759"/>
      <c r="FZH232" s="759"/>
      <c r="FZI232" s="759"/>
      <c r="FZJ232" s="759"/>
      <c r="FZK232" s="759"/>
      <c r="FZL232" s="759"/>
      <c r="FZM232" s="759"/>
      <c r="FZN232" s="759"/>
      <c r="FZO232" s="759"/>
      <c r="FZP232" s="759"/>
      <c r="FZQ232" s="759"/>
      <c r="FZR232" s="759"/>
      <c r="FZS232" s="759"/>
      <c r="FZT232" s="759"/>
      <c r="FZU232" s="759"/>
      <c r="FZV232" s="759"/>
      <c r="FZW232" s="759"/>
      <c r="FZX232" s="759"/>
      <c r="FZY232" s="759"/>
      <c r="FZZ232" s="759"/>
      <c r="GAA232" s="759"/>
      <c r="GAB232" s="759"/>
      <c r="GAC232" s="759"/>
      <c r="GAD232" s="759"/>
      <c r="GAE232" s="759"/>
      <c r="GAF232" s="759"/>
      <c r="GAG232" s="759"/>
      <c r="GAH232" s="759"/>
      <c r="GAI232" s="759"/>
      <c r="GAJ232" s="759"/>
      <c r="GAK232" s="759"/>
      <c r="GAL232" s="759"/>
      <c r="GAM232" s="759"/>
      <c r="GAN232" s="759"/>
      <c r="GAO232" s="759"/>
      <c r="GAP232" s="759"/>
      <c r="GAQ232" s="759"/>
      <c r="GAR232" s="759"/>
      <c r="GAS232" s="759"/>
      <c r="GAT232" s="759"/>
      <c r="GAU232" s="759"/>
      <c r="GAV232" s="759"/>
      <c r="GAW232" s="759"/>
      <c r="GAX232" s="759"/>
      <c r="GAY232" s="759"/>
      <c r="GAZ232" s="759"/>
      <c r="GBA232" s="759"/>
      <c r="GBB232" s="759"/>
      <c r="GBC232" s="759"/>
      <c r="GBD232" s="759"/>
      <c r="GBE232" s="759"/>
      <c r="GBF232" s="759"/>
      <c r="GBG232" s="759"/>
      <c r="GBH232" s="759"/>
      <c r="GBI232" s="759"/>
      <c r="GBJ232" s="759"/>
      <c r="GBK232" s="759"/>
      <c r="GBL232" s="759"/>
      <c r="GBM232" s="759"/>
      <c r="GBN232" s="759"/>
      <c r="GBO232" s="759"/>
      <c r="GBP232" s="759"/>
      <c r="GBQ232" s="759"/>
      <c r="GBR232" s="759"/>
      <c r="GBS232" s="759"/>
      <c r="GBT232" s="759"/>
      <c r="GBU232" s="759"/>
      <c r="GBV232" s="759"/>
      <c r="GBW232" s="759"/>
      <c r="GBX232" s="759"/>
      <c r="GBY232" s="759"/>
      <c r="GBZ232" s="759"/>
      <c r="GCA232" s="759"/>
      <c r="GCB232" s="759"/>
      <c r="GCC232" s="759"/>
      <c r="GCD232" s="759"/>
      <c r="GCE232" s="759"/>
      <c r="GCF232" s="759"/>
      <c r="GCG232" s="759"/>
      <c r="GCH232" s="759"/>
      <c r="GCI232" s="759"/>
      <c r="GCJ232" s="759"/>
      <c r="GCK232" s="759"/>
      <c r="GCL232" s="759"/>
      <c r="GCM232" s="759"/>
      <c r="GCN232" s="759"/>
      <c r="GCO232" s="759"/>
      <c r="GCP232" s="759"/>
      <c r="GCQ232" s="759"/>
      <c r="GCR232" s="759"/>
      <c r="GCS232" s="759"/>
      <c r="GCT232" s="759"/>
      <c r="GCU232" s="759"/>
      <c r="GCV232" s="759"/>
      <c r="GCW232" s="759"/>
      <c r="GCX232" s="759"/>
      <c r="GCY232" s="759"/>
      <c r="GCZ232" s="759"/>
      <c r="GDA232" s="759"/>
      <c r="GDB232" s="759"/>
      <c r="GDC232" s="759"/>
      <c r="GDD232" s="759"/>
      <c r="GDE232" s="759"/>
      <c r="GDF232" s="759"/>
      <c r="GDG232" s="759"/>
      <c r="GDH232" s="759"/>
      <c r="GDI232" s="759"/>
      <c r="GDJ232" s="759"/>
      <c r="GDK232" s="759"/>
      <c r="GDL232" s="759"/>
      <c r="GDM232" s="759"/>
      <c r="GDN232" s="759"/>
      <c r="GDO232" s="759"/>
      <c r="GDP232" s="759"/>
      <c r="GDQ232" s="759"/>
      <c r="GDR232" s="759"/>
      <c r="GDS232" s="759"/>
      <c r="GDT232" s="759"/>
      <c r="GDU232" s="759"/>
      <c r="GDV232" s="759"/>
      <c r="GDW232" s="759"/>
      <c r="GDX232" s="759"/>
      <c r="GDY232" s="759"/>
      <c r="GDZ232" s="759"/>
      <c r="GEA232" s="759"/>
      <c r="GEB232" s="759"/>
      <c r="GEC232" s="759"/>
      <c r="GED232" s="759"/>
      <c r="GEE232" s="759"/>
      <c r="GEF232" s="759"/>
      <c r="GEG232" s="759"/>
      <c r="GEH232" s="759"/>
      <c r="GEI232" s="759"/>
      <c r="GEJ232" s="759"/>
      <c r="GEK232" s="759"/>
      <c r="GEL232" s="759"/>
      <c r="GEM232" s="759"/>
      <c r="GEN232" s="759"/>
      <c r="GEO232" s="759"/>
      <c r="GEP232" s="759"/>
      <c r="GEQ232" s="759"/>
      <c r="GER232" s="759"/>
      <c r="GES232" s="759"/>
      <c r="GET232" s="759"/>
      <c r="GEU232" s="759"/>
      <c r="GEV232" s="759"/>
      <c r="GEW232" s="759"/>
      <c r="GEX232" s="759"/>
      <c r="GEY232" s="759"/>
      <c r="GEZ232" s="759"/>
      <c r="GFA232" s="759"/>
      <c r="GFB232" s="759"/>
      <c r="GFC232" s="759"/>
      <c r="GFD232" s="759"/>
      <c r="GFE232" s="759"/>
      <c r="GFF232" s="759"/>
      <c r="GFG232" s="759"/>
      <c r="GFH232" s="759"/>
      <c r="GFI232" s="759"/>
      <c r="GFJ232" s="759"/>
      <c r="GFK232" s="759"/>
      <c r="GFL232" s="759"/>
      <c r="GFM232" s="759"/>
      <c r="GFN232" s="759"/>
      <c r="GFO232" s="759"/>
      <c r="GFP232" s="759"/>
      <c r="GFQ232" s="759"/>
      <c r="GFR232" s="759"/>
      <c r="GFS232" s="759"/>
      <c r="GFT232" s="759"/>
      <c r="GFU232" s="759"/>
      <c r="GFV232" s="759"/>
      <c r="GFW232" s="759"/>
      <c r="GFX232" s="759"/>
      <c r="GFY232" s="759"/>
      <c r="GFZ232" s="759"/>
      <c r="GGA232" s="759"/>
      <c r="GGB232" s="759"/>
      <c r="GGC232" s="759"/>
      <c r="GGD232" s="759"/>
      <c r="GGE232" s="759"/>
      <c r="GGF232" s="759"/>
      <c r="GGG232" s="759"/>
      <c r="GGH232" s="759"/>
      <c r="GGI232" s="759"/>
      <c r="GGJ232" s="759"/>
      <c r="GGK232" s="759"/>
      <c r="GGL232" s="759"/>
      <c r="GGM232" s="759"/>
      <c r="GGN232" s="759"/>
      <c r="GGO232" s="759"/>
      <c r="GGP232" s="759"/>
      <c r="GGQ232" s="759"/>
      <c r="GGR232" s="759"/>
      <c r="GGS232" s="759"/>
      <c r="GGT232" s="759"/>
      <c r="GGU232" s="759"/>
      <c r="GGV232" s="759"/>
      <c r="GGW232" s="759"/>
      <c r="GGX232" s="759"/>
      <c r="GGY232" s="759"/>
      <c r="GGZ232" s="759"/>
      <c r="GHA232" s="759"/>
      <c r="GHB232" s="759"/>
      <c r="GHC232" s="759"/>
      <c r="GHD232" s="759"/>
      <c r="GHE232" s="759"/>
      <c r="GHF232" s="759"/>
      <c r="GHG232" s="759"/>
      <c r="GHH232" s="759"/>
      <c r="GHI232" s="759"/>
      <c r="GHJ232" s="759"/>
      <c r="GHK232" s="759"/>
      <c r="GHL232" s="759"/>
      <c r="GHM232" s="759"/>
      <c r="GHN232" s="759"/>
      <c r="GHO232" s="759"/>
      <c r="GHP232" s="759"/>
      <c r="GHQ232" s="759"/>
      <c r="GHR232" s="759"/>
      <c r="GHS232" s="759"/>
      <c r="GHT232" s="759"/>
      <c r="GHU232" s="759"/>
      <c r="GHV232" s="759"/>
      <c r="GHW232" s="759"/>
      <c r="GHX232" s="759"/>
      <c r="GHY232" s="759"/>
      <c r="GHZ232" s="759"/>
      <c r="GIA232" s="759"/>
      <c r="GIB232" s="759"/>
      <c r="GIC232" s="759"/>
      <c r="GID232" s="759"/>
      <c r="GIE232" s="759"/>
      <c r="GIF232" s="759"/>
      <c r="GIG232" s="759"/>
      <c r="GIH232" s="759"/>
      <c r="GII232" s="759"/>
      <c r="GIJ232" s="759"/>
      <c r="GIK232" s="759"/>
      <c r="GIL232" s="759"/>
      <c r="GIM232" s="759"/>
      <c r="GIN232" s="759"/>
      <c r="GIO232" s="759"/>
      <c r="GIP232" s="759"/>
      <c r="GIQ232" s="759"/>
      <c r="GIR232" s="759"/>
      <c r="GIS232" s="759"/>
      <c r="GIT232" s="759"/>
      <c r="GIU232" s="759"/>
      <c r="GIV232" s="759"/>
      <c r="GIW232" s="759"/>
      <c r="GIX232" s="759"/>
      <c r="GIY232" s="759"/>
      <c r="GIZ232" s="759"/>
      <c r="GJA232" s="759"/>
      <c r="GJB232" s="759"/>
      <c r="GJC232" s="759"/>
      <c r="GJD232" s="759"/>
      <c r="GJE232" s="759"/>
      <c r="GJF232" s="759"/>
      <c r="GJG232" s="759"/>
      <c r="GJH232" s="759"/>
      <c r="GJI232" s="759"/>
      <c r="GJJ232" s="759"/>
      <c r="GJK232" s="759"/>
      <c r="GJL232" s="759"/>
      <c r="GJM232" s="759"/>
      <c r="GJN232" s="759"/>
      <c r="GJO232" s="759"/>
      <c r="GJP232" s="759"/>
      <c r="GJQ232" s="759"/>
      <c r="GJR232" s="759"/>
      <c r="GJS232" s="759"/>
      <c r="GJT232" s="759"/>
      <c r="GJU232" s="759"/>
      <c r="GJV232" s="759"/>
      <c r="GJW232" s="759"/>
      <c r="GJX232" s="759"/>
      <c r="GJY232" s="759"/>
      <c r="GJZ232" s="759"/>
      <c r="GKA232" s="759"/>
      <c r="GKB232" s="759"/>
      <c r="GKC232" s="759"/>
      <c r="GKD232" s="759"/>
      <c r="GKE232" s="759"/>
      <c r="GKF232" s="759"/>
      <c r="GKG232" s="759"/>
      <c r="GKH232" s="759"/>
      <c r="GKI232" s="759"/>
      <c r="GKJ232" s="759"/>
      <c r="GKK232" s="759"/>
      <c r="GKL232" s="759"/>
      <c r="GKM232" s="759"/>
      <c r="GKN232" s="759"/>
      <c r="GKO232" s="759"/>
      <c r="GKP232" s="759"/>
      <c r="GKQ232" s="759"/>
      <c r="GKR232" s="759"/>
      <c r="GKS232" s="759"/>
      <c r="GKT232" s="759"/>
      <c r="GKU232" s="759"/>
      <c r="GKV232" s="759"/>
      <c r="GKW232" s="759"/>
      <c r="GKX232" s="759"/>
      <c r="GKY232" s="759"/>
      <c r="GKZ232" s="759"/>
      <c r="GLA232" s="759"/>
      <c r="GLB232" s="759"/>
      <c r="GLC232" s="759"/>
      <c r="GLD232" s="759"/>
      <c r="GLE232" s="759"/>
      <c r="GLF232" s="759"/>
      <c r="GLG232" s="759"/>
      <c r="GLH232" s="759"/>
      <c r="GLI232" s="759"/>
      <c r="GLJ232" s="759"/>
      <c r="GLK232" s="759"/>
      <c r="GLL232" s="759"/>
      <c r="GLM232" s="759"/>
      <c r="GLN232" s="759"/>
      <c r="GLO232" s="759"/>
      <c r="GLP232" s="759"/>
      <c r="GLQ232" s="759"/>
      <c r="GLR232" s="759"/>
      <c r="GLS232" s="759"/>
      <c r="GLT232" s="759"/>
      <c r="GLU232" s="759"/>
      <c r="GLV232" s="759"/>
      <c r="GLW232" s="759"/>
      <c r="GLX232" s="759"/>
      <c r="GLY232" s="759"/>
      <c r="GLZ232" s="759"/>
      <c r="GMA232" s="759"/>
      <c r="GMB232" s="759"/>
      <c r="GMC232" s="759"/>
      <c r="GMD232" s="759"/>
      <c r="GME232" s="759"/>
      <c r="GMF232" s="759"/>
      <c r="GMG232" s="759"/>
      <c r="GMH232" s="759"/>
      <c r="GMI232" s="759"/>
      <c r="GMJ232" s="759"/>
      <c r="GMK232" s="759"/>
      <c r="GML232" s="759"/>
      <c r="GMM232" s="759"/>
      <c r="GMN232" s="759"/>
      <c r="GMO232" s="759"/>
      <c r="GMP232" s="759"/>
      <c r="GMQ232" s="759"/>
      <c r="GMR232" s="759"/>
      <c r="GMS232" s="759"/>
      <c r="GMT232" s="759"/>
      <c r="GMU232" s="759"/>
      <c r="GMV232" s="759"/>
      <c r="GMW232" s="759"/>
      <c r="GMX232" s="759"/>
      <c r="GMY232" s="759"/>
      <c r="GMZ232" s="759"/>
      <c r="GNA232" s="759"/>
      <c r="GNB232" s="759"/>
      <c r="GNC232" s="759"/>
      <c r="GND232" s="759"/>
      <c r="GNE232" s="759"/>
      <c r="GNF232" s="759"/>
      <c r="GNG232" s="759"/>
      <c r="GNH232" s="759"/>
      <c r="GNI232" s="759"/>
      <c r="GNJ232" s="759"/>
      <c r="GNK232" s="759"/>
      <c r="GNL232" s="759"/>
      <c r="GNM232" s="759"/>
      <c r="GNN232" s="759"/>
      <c r="GNO232" s="759"/>
      <c r="GNP232" s="759"/>
      <c r="GNQ232" s="759"/>
      <c r="GNR232" s="759"/>
      <c r="GNS232" s="759"/>
      <c r="GNT232" s="759"/>
      <c r="GNU232" s="759"/>
      <c r="GNV232" s="759"/>
      <c r="GNW232" s="759"/>
      <c r="GNX232" s="759"/>
      <c r="GNY232" s="759"/>
      <c r="GNZ232" s="759"/>
      <c r="GOA232" s="759"/>
      <c r="GOB232" s="759"/>
      <c r="GOC232" s="759"/>
      <c r="GOD232" s="759"/>
      <c r="GOE232" s="759"/>
      <c r="GOF232" s="759"/>
      <c r="GOG232" s="759"/>
      <c r="GOH232" s="759"/>
      <c r="GOI232" s="759"/>
      <c r="GOJ232" s="759"/>
      <c r="GOK232" s="759"/>
      <c r="GOL232" s="759"/>
      <c r="GOM232" s="759"/>
      <c r="GON232" s="759"/>
      <c r="GOO232" s="759"/>
      <c r="GOP232" s="759"/>
      <c r="GOQ232" s="759"/>
      <c r="GOR232" s="759"/>
      <c r="GOS232" s="759"/>
      <c r="GOT232" s="759"/>
      <c r="GOU232" s="759"/>
      <c r="GOV232" s="759"/>
      <c r="GOW232" s="759"/>
      <c r="GOX232" s="759"/>
      <c r="GOY232" s="759"/>
      <c r="GOZ232" s="759"/>
      <c r="GPA232" s="759"/>
      <c r="GPB232" s="759"/>
      <c r="GPC232" s="759"/>
      <c r="GPD232" s="759"/>
      <c r="GPE232" s="759"/>
      <c r="GPF232" s="759"/>
      <c r="GPG232" s="759"/>
      <c r="GPH232" s="759"/>
      <c r="GPI232" s="759"/>
      <c r="GPJ232" s="759"/>
      <c r="GPK232" s="759"/>
      <c r="GPL232" s="759"/>
      <c r="GPM232" s="759"/>
      <c r="GPN232" s="759"/>
      <c r="GPO232" s="759"/>
      <c r="GPP232" s="759"/>
      <c r="GPQ232" s="759"/>
      <c r="GPR232" s="759"/>
      <c r="GPS232" s="759"/>
      <c r="GPT232" s="759"/>
      <c r="GPU232" s="759"/>
      <c r="GPV232" s="759"/>
      <c r="GPW232" s="759"/>
      <c r="GPX232" s="759"/>
      <c r="GPY232" s="759"/>
      <c r="GPZ232" s="759"/>
      <c r="GQA232" s="759"/>
      <c r="GQB232" s="759"/>
      <c r="GQC232" s="759"/>
      <c r="GQD232" s="759"/>
      <c r="GQE232" s="759"/>
      <c r="GQF232" s="759"/>
      <c r="GQG232" s="759"/>
      <c r="GQH232" s="759"/>
      <c r="GQI232" s="759"/>
      <c r="GQJ232" s="759"/>
      <c r="GQK232" s="759"/>
      <c r="GQL232" s="759"/>
      <c r="GQM232" s="759"/>
      <c r="GQN232" s="759"/>
      <c r="GQO232" s="759"/>
      <c r="GQP232" s="759"/>
      <c r="GQQ232" s="759"/>
      <c r="GQR232" s="759"/>
      <c r="GQS232" s="759"/>
      <c r="GQT232" s="759"/>
      <c r="GQU232" s="759"/>
      <c r="GQV232" s="759"/>
      <c r="GQW232" s="759"/>
      <c r="GQX232" s="759"/>
      <c r="GQY232" s="759"/>
      <c r="GQZ232" s="759"/>
      <c r="GRA232" s="759"/>
      <c r="GRB232" s="759"/>
      <c r="GRC232" s="759"/>
      <c r="GRD232" s="759"/>
      <c r="GRE232" s="759"/>
      <c r="GRF232" s="759"/>
      <c r="GRG232" s="759"/>
      <c r="GRH232" s="759"/>
      <c r="GRI232" s="759"/>
      <c r="GRJ232" s="759"/>
      <c r="GRK232" s="759"/>
      <c r="GRL232" s="759"/>
      <c r="GRM232" s="759"/>
      <c r="GRN232" s="759"/>
      <c r="GRO232" s="759"/>
      <c r="GRP232" s="759"/>
      <c r="GRQ232" s="759"/>
      <c r="GRR232" s="759"/>
      <c r="GRS232" s="759"/>
      <c r="GRT232" s="759"/>
      <c r="GRU232" s="759"/>
      <c r="GRV232" s="759"/>
      <c r="GRW232" s="759"/>
      <c r="GRX232" s="759"/>
      <c r="GRY232" s="759"/>
      <c r="GRZ232" s="759"/>
      <c r="GSA232" s="759"/>
      <c r="GSB232" s="759"/>
      <c r="GSC232" s="759"/>
      <c r="GSD232" s="759"/>
      <c r="GSE232" s="759"/>
      <c r="GSF232" s="759"/>
      <c r="GSG232" s="759"/>
      <c r="GSH232" s="759"/>
      <c r="GSI232" s="759"/>
      <c r="GSJ232" s="759"/>
      <c r="GSK232" s="759"/>
      <c r="GSL232" s="759"/>
      <c r="GSM232" s="759"/>
      <c r="GSN232" s="759"/>
      <c r="GSO232" s="759"/>
      <c r="GSP232" s="759"/>
      <c r="GSQ232" s="759"/>
      <c r="GSR232" s="759"/>
      <c r="GSS232" s="759"/>
      <c r="GST232" s="759"/>
      <c r="GSU232" s="759"/>
      <c r="GSV232" s="759"/>
      <c r="GSW232" s="759"/>
      <c r="GSX232" s="759"/>
      <c r="GSY232" s="759"/>
      <c r="GSZ232" s="759"/>
      <c r="GTA232" s="759"/>
      <c r="GTB232" s="759"/>
      <c r="GTC232" s="759"/>
      <c r="GTD232" s="759"/>
      <c r="GTE232" s="759"/>
      <c r="GTF232" s="759"/>
      <c r="GTG232" s="759"/>
      <c r="GTH232" s="759"/>
      <c r="GTI232" s="759"/>
      <c r="GTJ232" s="759"/>
      <c r="GTK232" s="759"/>
      <c r="GTL232" s="759"/>
      <c r="GTM232" s="759"/>
      <c r="GTN232" s="759"/>
      <c r="GTO232" s="759"/>
      <c r="GTP232" s="759"/>
      <c r="GTQ232" s="759"/>
      <c r="GTR232" s="759"/>
      <c r="GTS232" s="759"/>
      <c r="GTT232" s="759"/>
      <c r="GTU232" s="759"/>
      <c r="GTV232" s="759"/>
      <c r="GTW232" s="759"/>
      <c r="GTX232" s="759"/>
      <c r="GTY232" s="759"/>
      <c r="GTZ232" s="759"/>
      <c r="GUA232" s="759"/>
      <c r="GUB232" s="759"/>
      <c r="GUC232" s="759"/>
      <c r="GUD232" s="759"/>
      <c r="GUE232" s="759"/>
      <c r="GUF232" s="759"/>
      <c r="GUG232" s="759"/>
      <c r="GUH232" s="759"/>
      <c r="GUI232" s="759"/>
      <c r="GUJ232" s="759"/>
      <c r="GUK232" s="759"/>
      <c r="GUL232" s="759"/>
      <c r="GUM232" s="759"/>
      <c r="GUN232" s="759"/>
      <c r="GUO232" s="759"/>
      <c r="GUP232" s="759"/>
      <c r="GUQ232" s="759"/>
      <c r="GUR232" s="759"/>
      <c r="GUS232" s="759"/>
      <c r="GUT232" s="759"/>
      <c r="GUU232" s="759"/>
      <c r="GUV232" s="759"/>
      <c r="GUW232" s="759"/>
      <c r="GUX232" s="759"/>
      <c r="GUY232" s="759"/>
      <c r="GUZ232" s="759"/>
      <c r="GVA232" s="759"/>
      <c r="GVB232" s="759"/>
      <c r="GVC232" s="759"/>
      <c r="GVD232" s="759"/>
      <c r="GVE232" s="759"/>
      <c r="GVF232" s="759"/>
      <c r="GVG232" s="759"/>
      <c r="GVH232" s="759"/>
      <c r="GVI232" s="759"/>
      <c r="GVJ232" s="759"/>
      <c r="GVK232" s="759"/>
      <c r="GVL232" s="759"/>
      <c r="GVM232" s="759"/>
      <c r="GVN232" s="759"/>
      <c r="GVO232" s="759"/>
      <c r="GVP232" s="759"/>
      <c r="GVQ232" s="759"/>
      <c r="GVR232" s="759"/>
      <c r="GVS232" s="759"/>
      <c r="GVT232" s="759"/>
      <c r="GVU232" s="759"/>
      <c r="GVV232" s="759"/>
      <c r="GVW232" s="759"/>
      <c r="GVX232" s="759"/>
      <c r="GVY232" s="759"/>
      <c r="GVZ232" s="759"/>
      <c r="GWA232" s="759"/>
      <c r="GWB232" s="759"/>
      <c r="GWC232" s="759"/>
      <c r="GWD232" s="759"/>
      <c r="GWE232" s="759"/>
      <c r="GWF232" s="759"/>
      <c r="GWG232" s="759"/>
      <c r="GWH232" s="759"/>
      <c r="GWI232" s="759"/>
      <c r="GWJ232" s="759"/>
      <c r="GWK232" s="759"/>
      <c r="GWL232" s="759"/>
      <c r="GWM232" s="759"/>
      <c r="GWN232" s="759"/>
      <c r="GWO232" s="759"/>
      <c r="GWP232" s="759"/>
      <c r="GWQ232" s="759"/>
      <c r="GWR232" s="759"/>
      <c r="GWS232" s="759"/>
      <c r="GWT232" s="759"/>
      <c r="GWU232" s="759"/>
      <c r="GWV232" s="759"/>
      <c r="GWW232" s="759"/>
      <c r="GWX232" s="759"/>
      <c r="GWY232" s="759"/>
      <c r="GWZ232" s="759"/>
      <c r="GXA232" s="759"/>
      <c r="GXB232" s="759"/>
      <c r="GXC232" s="759"/>
      <c r="GXD232" s="759"/>
      <c r="GXE232" s="759"/>
      <c r="GXF232" s="759"/>
      <c r="GXG232" s="759"/>
      <c r="GXH232" s="759"/>
      <c r="GXI232" s="759"/>
      <c r="GXJ232" s="759"/>
      <c r="GXK232" s="759"/>
      <c r="GXL232" s="759"/>
      <c r="GXM232" s="759"/>
      <c r="GXN232" s="759"/>
      <c r="GXO232" s="759"/>
      <c r="GXP232" s="759"/>
      <c r="GXQ232" s="759"/>
      <c r="GXR232" s="759"/>
      <c r="GXS232" s="759"/>
      <c r="GXT232" s="759"/>
      <c r="GXU232" s="759"/>
      <c r="GXV232" s="759"/>
      <c r="GXW232" s="759"/>
      <c r="GXX232" s="759"/>
      <c r="GXY232" s="759"/>
      <c r="GXZ232" s="759"/>
      <c r="GYA232" s="759"/>
      <c r="GYB232" s="759"/>
      <c r="GYC232" s="759"/>
      <c r="GYD232" s="759"/>
      <c r="GYE232" s="759"/>
      <c r="GYF232" s="759"/>
      <c r="GYG232" s="759"/>
      <c r="GYH232" s="759"/>
      <c r="GYI232" s="759"/>
      <c r="GYJ232" s="759"/>
      <c r="GYK232" s="759"/>
      <c r="GYL232" s="759"/>
      <c r="GYM232" s="759"/>
      <c r="GYN232" s="759"/>
      <c r="GYO232" s="759"/>
      <c r="GYP232" s="759"/>
      <c r="GYQ232" s="759"/>
      <c r="GYR232" s="759"/>
      <c r="GYS232" s="759"/>
      <c r="GYT232" s="759"/>
      <c r="GYU232" s="759"/>
      <c r="GYV232" s="759"/>
      <c r="GYW232" s="759"/>
      <c r="GYX232" s="759"/>
      <c r="GYY232" s="759"/>
      <c r="GYZ232" s="759"/>
      <c r="GZA232" s="759"/>
      <c r="GZB232" s="759"/>
      <c r="GZC232" s="759"/>
      <c r="GZD232" s="759"/>
      <c r="GZE232" s="759"/>
      <c r="GZF232" s="759"/>
      <c r="GZG232" s="759"/>
      <c r="GZH232" s="759"/>
      <c r="GZI232" s="759"/>
      <c r="GZJ232" s="759"/>
      <c r="GZK232" s="759"/>
      <c r="GZL232" s="759"/>
      <c r="GZM232" s="759"/>
      <c r="GZN232" s="759"/>
      <c r="GZO232" s="759"/>
      <c r="GZP232" s="759"/>
      <c r="GZQ232" s="759"/>
      <c r="GZR232" s="759"/>
      <c r="GZS232" s="759"/>
      <c r="GZT232" s="759"/>
      <c r="GZU232" s="759"/>
      <c r="GZV232" s="759"/>
      <c r="GZW232" s="759"/>
      <c r="GZX232" s="759"/>
      <c r="GZY232" s="759"/>
      <c r="GZZ232" s="759"/>
      <c r="HAA232" s="759"/>
      <c r="HAB232" s="759"/>
      <c r="HAC232" s="759"/>
      <c r="HAD232" s="759"/>
      <c r="HAE232" s="759"/>
      <c r="HAF232" s="759"/>
      <c r="HAG232" s="759"/>
      <c r="HAH232" s="759"/>
      <c r="HAI232" s="759"/>
      <c r="HAJ232" s="759"/>
      <c r="HAK232" s="759"/>
      <c r="HAL232" s="759"/>
      <c r="HAM232" s="759"/>
      <c r="HAN232" s="759"/>
      <c r="HAO232" s="759"/>
      <c r="HAP232" s="759"/>
      <c r="HAQ232" s="759"/>
      <c r="HAR232" s="759"/>
      <c r="HAS232" s="759"/>
      <c r="HAT232" s="759"/>
      <c r="HAU232" s="759"/>
      <c r="HAV232" s="759"/>
      <c r="HAW232" s="759"/>
      <c r="HAX232" s="759"/>
      <c r="HAY232" s="759"/>
      <c r="HAZ232" s="759"/>
      <c r="HBA232" s="759"/>
      <c r="HBB232" s="759"/>
      <c r="HBC232" s="759"/>
      <c r="HBD232" s="759"/>
      <c r="HBE232" s="759"/>
      <c r="HBF232" s="759"/>
      <c r="HBG232" s="759"/>
      <c r="HBH232" s="759"/>
      <c r="HBI232" s="759"/>
      <c r="HBJ232" s="759"/>
      <c r="HBK232" s="759"/>
      <c r="HBL232" s="759"/>
      <c r="HBM232" s="759"/>
      <c r="HBN232" s="759"/>
      <c r="HBO232" s="759"/>
      <c r="HBP232" s="759"/>
      <c r="HBQ232" s="759"/>
      <c r="HBR232" s="759"/>
      <c r="HBS232" s="759"/>
      <c r="HBT232" s="759"/>
      <c r="HBU232" s="759"/>
      <c r="HBV232" s="759"/>
      <c r="HBW232" s="759"/>
      <c r="HBX232" s="759"/>
      <c r="HBY232" s="759"/>
      <c r="HBZ232" s="759"/>
      <c r="HCA232" s="759"/>
      <c r="HCB232" s="759"/>
      <c r="HCC232" s="759"/>
      <c r="HCD232" s="759"/>
      <c r="HCE232" s="759"/>
      <c r="HCF232" s="759"/>
      <c r="HCG232" s="759"/>
      <c r="HCH232" s="759"/>
      <c r="HCI232" s="759"/>
      <c r="HCJ232" s="759"/>
      <c r="HCK232" s="759"/>
      <c r="HCL232" s="759"/>
      <c r="HCM232" s="759"/>
      <c r="HCN232" s="759"/>
      <c r="HCO232" s="759"/>
      <c r="HCP232" s="759"/>
      <c r="HCQ232" s="759"/>
      <c r="HCR232" s="759"/>
      <c r="HCS232" s="759"/>
      <c r="HCT232" s="759"/>
      <c r="HCU232" s="759"/>
      <c r="HCV232" s="759"/>
      <c r="HCW232" s="759"/>
      <c r="HCX232" s="759"/>
      <c r="HCY232" s="759"/>
      <c r="HCZ232" s="759"/>
      <c r="HDA232" s="759"/>
      <c r="HDB232" s="759"/>
      <c r="HDC232" s="759"/>
      <c r="HDD232" s="759"/>
      <c r="HDE232" s="759"/>
      <c r="HDF232" s="759"/>
      <c r="HDG232" s="759"/>
      <c r="HDH232" s="759"/>
      <c r="HDI232" s="759"/>
      <c r="HDJ232" s="759"/>
      <c r="HDK232" s="759"/>
      <c r="HDL232" s="759"/>
      <c r="HDM232" s="759"/>
      <c r="HDN232" s="759"/>
      <c r="HDO232" s="759"/>
      <c r="HDP232" s="759"/>
      <c r="HDQ232" s="759"/>
      <c r="HDR232" s="759"/>
      <c r="HDS232" s="759"/>
      <c r="HDT232" s="759"/>
      <c r="HDU232" s="759"/>
      <c r="HDV232" s="759"/>
      <c r="HDW232" s="759"/>
      <c r="HDX232" s="759"/>
      <c r="HDY232" s="759"/>
      <c r="HDZ232" s="759"/>
      <c r="HEA232" s="759"/>
      <c r="HEB232" s="759"/>
      <c r="HEC232" s="759"/>
      <c r="HED232" s="759"/>
      <c r="HEE232" s="759"/>
      <c r="HEF232" s="759"/>
      <c r="HEG232" s="759"/>
      <c r="HEH232" s="759"/>
      <c r="HEI232" s="759"/>
      <c r="HEJ232" s="759"/>
      <c r="HEK232" s="759"/>
      <c r="HEL232" s="759"/>
      <c r="HEM232" s="759"/>
      <c r="HEN232" s="759"/>
      <c r="HEO232" s="759"/>
      <c r="HEP232" s="759"/>
      <c r="HEQ232" s="759"/>
      <c r="HER232" s="759"/>
      <c r="HES232" s="759"/>
      <c r="HET232" s="759"/>
      <c r="HEU232" s="759"/>
      <c r="HEV232" s="759"/>
      <c r="HEW232" s="759"/>
      <c r="HEX232" s="759"/>
      <c r="HEY232" s="759"/>
      <c r="HEZ232" s="759"/>
      <c r="HFA232" s="759"/>
      <c r="HFB232" s="759"/>
      <c r="HFC232" s="759"/>
      <c r="HFD232" s="759"/>
      <c r="HFE232" s="759"/>
      <c r="HFF232" s="759"/>
      <c r="HFG232" s="759"/>
      <c r="HFH232" s="759"/>
      <c r="HFI232" s="759"/>
      <c r="HFJ232" s="759"/>
      <c r="HFK232" s="759"/>
      <c r="HFL232" s="759"/>
      <c r="HFM232" s="759"/>
      <c r="HFN232" s="759"/>
      <c r="HFO232" s="759"/>
      <c r="HFP232" s="759"/>
      <c r="HFQ232" s="759"/>
      <c r="HFR232" s="759"/>
      <c r="HFS232" s="759"/>
      <c r="HFT232" s="759"/>
      <c r="HFU232" s="759"/>
      <c r="HFV232" s="759"/>
      <c r="HFW232" s="759"/>
      <c r="HFX232" s="759"/>
      <c r="HFY232" s="759"/>
      <c r="HFZ232" s="759"/>
      <c r="HGA232" s="759"/>
      <c r="HGB232" s="759"/>
      <c r="HGC232" s="759"/>
      <c r="HGD232" s="759"/>
      <c r="HGE232" s="759"/>
      <c r="HGF232" s="759"/>
      <c r="HGG232" s="759"/>
      <c r="HGH232" s="759"/>
      <c r="HGI232" s="759"/>
      <c r="HGJ232" s="759"/>
      <c r="HGK232" s="759"/>
      <c r="HGL232" s="759"/>
      <c r="HGM232" s="759"/>
      <c r="HGN232" s="759"/>
      <c r="HGO232" s="759"/>
      <c r="HGP232" s="759"/>
      <c r="HGQ232" s="759"/>
      <c r="HGR232" s="759"/>
      <c r="HGS232" s="759"/>
      <c r="HGT232" s="759"/>
      <c r="HGU232" s="759"/>
      <c r="HGV232" s="759"/>
      <c r="HGW232" s="759"/>
      <c r="HGX232" s="759"/>
      <c r="HGY232" s="759"/>
      <c r="HGZ232" s="759"/>
      <c r="HHA232" s="759"/>
      <c r="HHB232" s="759"/>
      <c r="HHC232" s="759"/>
      <c r="HHD232" s="759"/>
      <c r="HHE232" s="759"/>
      <c r="HHF232" s="759"/>
      <c r="HHG232" s="759"/>
      <c r="HHH232" s="759"/>
      <c r="HHI232" s="759"/>
      <c r="HHJ232" s="759"/>
      <c r="HHK232" s="759"/>
      <c r="HHL232" s="759"/>
      <c r="HHM232" s="759"/>
      <c r="HHN232" s="759"/>
      <c r="HHO232" s="759"/>
      <c r="HHP232" s="759"/>
      <c r="HHQ232" s="759"/>
      <c r="HHR232" s="759"/>
      <c r="HHS232" s="759"/>
      <c r="HHT232" s="759"/>
      <c r="HHU232" s="759"/>
      <c r="HHV232" s="759"/>
      <c r="HHW232" s="759"/>
      <c r="HHX232" s="759"/>
      <c r="HHY232" s="759"/>
      <c r="HHZ232" s="759"/>
      <c r="HIA232" s="759"/>
      <c r="HIB232" s="759"/>
      <c r="HIC232" s="759"/>
      <c r="HID232" s="759"/>
      <c r="HIE232" s="759"/>
      <c r="HIF232" s="759"/>
      <c r="HIG232" s="759"/>
      <c r="HIH232" s="759"/>
      <c r="HII232" s="759"/>
      <c r="HIJ232" s="759"/>
      <c r="HIK232" s="759"/>
      <c r="HIL232" s="759"/>
      <c r="HIM232" s="759"/>
      <c r="HIN232" s="759"/>
      <c r="HIO232" s="759"/>
      <c r="HIP232" s="759"/>
      <c r="HIQ232" s="759"/>
      <c r="HIR232" s="759"/>
      <c r="HIS232" s="759"/>
      <c r="HIT232" s="759"/>
      <c r="HIU232" s="759"/>
      <c r="HIV232" s="759"/>
      <c r="HIW232" s="759"/>
      <c r="HIX232" s="759"/>
      <c r="HIY232" s="759"/>
      <c r="HIZ232" s="759"/>
      <c r="HJA232" s="759"/>
      <c r="HJB232" s="759"/>
      <c r="HJC232" s="759"/>
      <c r="HJD232" s="759"/>
      <c r="HJE232" s="759"/>
      <c r="HJF232" s="759"/>
      <c r="HJG232" s="759"/>
      <c r="HJH232" s="759"/>
      <c r="HJI232" s="759"/>
      <c r="HJJ232" s="759"/>
      <c r="HJK232" s="759"/>
      <c r="HJL232" s="759"/>
      <c r="HJM232" s="759"/>
      <c r="HJN232" s="759"/>
      <c r="HJO232" s="759"/>
      <c r="HJP232" s="759"/>
      <c r="HJQ232" s="759"/>
      <c r="HJR232" s="759"/>
      <c r="HJS232" s="759"/>
      <c r="HJT232" s="759"/>
      <c r="HJU232" s="759"/>
      <c r="HJV232" s="759"/>
      <c r="HJW232" s="759"/>
      <c r="HJX232" s="759"/>
      <c r="HJY232" s="759"/>
      <c r="HJZ232" s="759"/>
      <c r="HKA232" s="759"/>
      <c r="HKB232" s="759"/>
      <c r="HKC232" s="759"/>
      <c r="HKD232" s="759"/>
      <c r="HKE232" s="759"/>
      <c r="HKF232" s="759"/>
      <c r="HKG232" s="759"/>
      <c r="HKH232" s="759"/>
      <c r="HKI232" s="759"/>
      <c r="HKJ232" s="759"/>
      <c r="HKK232" s="759"/>
      <c r="HKL232" s="759"/>
      <c r="HKM232" s="759"/>
      <c r="HKN232" s="759"/>
      <c r="HKO232" s="759"/>
      <c r="HKP232" s="759"/>
      <c r="HKQ232" s="759"/>
      <c r="HKR232" s="759"/>
      <c r="HKS232" s="759"/>
      <c r="HKT232" s="759"/>
      <c r="HKU232" s="759"/>
      <c r="HKV232" s="759"/>
      <c r="HKW232" s="759"/>
      <c r="HKX232" s="759"/>
      <c r="HKY232" s="759"/>
      <c r="HKZ232" s="759"/>
      <c r="HLA232" s="759"/>
      <c r="HLB232" s="759"/>
      <c r="HLC232" s="759"/>
      <c r="HLD232" s="759"/>
      <c r="HLE232" s="759"/>
      <c r="HLF232" s="759"/>
      <c r="HLG232" s="759"/>
      <c r="HLH232" s="759"/>
      <c r="HLI232" s="759"/>
      <c r="HLJ232" s="759"/>
      <c r="HLK232" s="759"/>
      <c r="HLL232" s="759"/>
      <c r="HLM232" s="759"/>
      <c r="HLN232" s="759"/>
      <c r="HLO232" s="759"/>
      <c r="HLP232" s="759"/>
      <c r="HLQ232" s="759"/>
      <c r="HLR232" s="759"/>
      <c r="HLS232" s="759"/>
      <c r="HLT232" s="759"/>
      <c r="HLU232" s="759"/>
      <c r="HLV232" s="759"/>
      <c r="HLW232" s="759"/>
      <c r="HLX232" s="759"/>
      <c r="HLY232" s="759"/>
      <c r="HLZ232" s="759"/>
      <c r="HMA232" s="759"/>
      <c r="HMB232" s="759"/>
      <c r="HMC232" s="759"/>
      <c r="HMD232" s="759"/>
      <c r="HME232" s="759"/>
      <c r="HMF232" s="759"/>
      <c r="HMG232" s="759"/>
      <c r="HMH232" s="759"/>
      <c r="HMI232" s="759"/>
      <c r="HMJ232" s="759"/>
      <c r="HMK232" s="759"/>
      <c r="HML232" s="759"/>
      <c r="HMM232" s="759"/>
      <c r="HMN232" s="759"/>
      <c r="HMO232" s="759"/>
      <c r="HMP232" s="759"/>
      <c r="HMQ232" s="759"/>
      <c r="HMR232" s="759"/>
      <c r="HMS232" s="759"/>
      <c r="HMT232" s="759"/>
      <c r="HMU232" s="759"/>
      <c r="HMV232" s="759"/>
      <c r="HMW232" s="759"/>
      <c r="HMX232" s="759"/>
      <c r="HMY232" s="759"/>
      <c r="HMZ232" s="759"/>
      <c r="HNA232" s="759"/>
      <c r="HNB232" s="759"/>
      <c r="HNC232" s="759"/>
      <c r="HND232" s="759"/>
      <c r="HNE232" s="759"/>
      <c r="HNF232" s="759"/>
      <c r="HNG232" s="759"/>
      <c r="HNH232" s="759"/>
      <c r="HNI232" s="759"/>
      <c r="HNJ232" s="759"/>
      <c r="HNK232" s="759"/>
      <c r="HNL232" s="759"/>
      <c r="HNM232" s="759"/>
      <c r="HNN232" s="759"/>
      <c r="HNO232" s="759"/>
      <c r="HNP232" s="759"/>
      <c r="HNQ232" s="759"/>
      <c r="HNR232" s="759"/>
      <c r="HNS232" s="759"/>
      <c r="HNT232" s="759"/>
      <c r="HNU232" s="759"/>
      <c r="HNV232" s="759"/>
      <c r="HNW232" s="759"/>
      <c r="HNX232" s="759"/>
      <c r="HNY232" s="759"/>
      <c r="HNZ232" s="759"/>
      <c r="HOA232" s="759"/>
      <c r="HOB232" s="759"/>
      <c r="HOC232" s="759"/>
      <c r="HOD232" s="759"/>
      <c r="HOE232" s="759"/>
      <c r="HOF232" s="759"/>
      <c r="HOG232" s="759"/>
      <c r="HOH232" s="759"/>
      <c r="HOI232" s="759"/>
      <c r="HOJ232" s="759"/>
      <c r="HOK232" s="759"/>
      <c r="HOL232" s="759"/>
      <c r="HOM232" s="759"/>
      <c r="HON232" s="759"/>
      <c r="HOO232" s="759"/>
      <c r="HOP232" s="759"/>
      <c r="HOQ232" s="759"/>
      <c r="HOR232" s="759"/>
      <c r="HOS232" s="759"/>
      <c r="HOT232" s="759"/>
      <c r="HOU232" s="759"/>
      <c r="HOV232" s="759"/>
      <c r="HOW232" s="759"/>
      <c r="HOX232" s="759"/>
      <c r="HOY232" s="759"/>
      <c r="HOZ232" s="759"/>
      <c r="HPA232" s="759"/>
      <c r="HPB232" s="759"/>
      <c r="HPC232" s="759"/>
      <c r="HPD232" s="759"/>
      <c r="HPE232" s="759"/>
      <c r="HPF232" s="759"/>
      <c r="HPG232" s="759"/>
      <c r="HPH232" s="759"/>
      <c r="HPI232" s="759"/>
      <c r="HPJ232" s="759"/>
      <c r="HPK232" s="759"/>
      <c r="HPL232" s="759"/>
      <c r="HPM232" s="759"/>
      <c r="HPN232" s="759"/>
      <c r="HPO232" s="759"/>
      <c r="HPP232" s="759"/>
      <c r="HPQ232" s="759"/>
      <c r="HPR232" s="759"/>
      <c r="HPS232" s="759"/>
      <c r="HPT232" s="759"/>
      <c r="HPU232" s="759"/>
      <c r="HPV232" s="759"/>
      <c r="HPW232" s="759"/>
      <c r="HPX232" s="759"/>
      <c r="HPY232" s="759"/>
      <c r="HPZ232" s="759"/>
      <c r="HQA232" s="759"/>
      <c r="HQB232" s="759"/>
      <c r="HQC232" s="759"/>
      <c r="HQD232" s="759"/>
      <c r="HQE232" s="759"/>
      <c r="HQF232" s="759"/>
      <c r="HQG232" s="759"/>
      <c r="HQH232" s="759"/>
      <c r="HQI232" s="759"/>
      <c r="HQJ232" s="759"/>
      <c r="HQK232" s="759"/>
      <c r="HQL232" s="759"/>
      <c r="HQM232" s="759"/>
      <c r="HQN232" s="759"/>
      <c r="HQO232" s="759"/>
      <c r="HQP232" s="759"/>
      <c r="HQQ232" s="759"/>
      <c r="HQR232" s="759"/>
      <c r="HQS232" s="759"/>
      <c r="HQT232" s="759"/>
      <c r="HQU232" s="759"/>
      <c r="HQV232" s="759"/>
      <c r="HQW232" s="759"/>
      <c r="HQX232" s="759"/>
      <c r="HQY232" s="759"/>
      <c r="HQZ232" s="759"/>
      <c r="HRA232" s="759"/>
      <c r="HRB232" s="759"/>
      <c r="HRC232" s="759"/>
      <c r="HRD232" s="759"/>
      <c r="HRE232" s="759"/>
      <c r="HRF232" s="759"/>
      <c r="HRG232" s="759"/>
      <c r="HRH232" s="759"/>
      <c r="HRI232" s="759"/>
      <c r="HRJ232" s="759"/>
      <c r="HRK232" s="759"/>
      <c r="HRL232" s="759"/>
      <c r="HRM232" s="759"/>
      <c r="HRN232" s="759"/>
      <c r="HRO232" s="759"/>
      <c r="HRP232" s="759"/>
      <c r="HRQ232" s="759"/>
      <c r="HRR232" s="759"/>
      <c r="HRS232" s="759"/>
      <c r="HRT232" s="759"/>
      <c r="HRU232" s="759"/>
      <c r="HRV232" s="759"/>
      <c r="HRW232" s="759"/>
      <c r="HRX232" s="759"/>
      <c r="HRY232" s="759"/>
      <c r="HRZ232" s="759"/>
      <c r="HSA232" s="759"/>
      <c r="HSB232" s="759"/>
      <c r="HSC232" s="759"/>
      <c r="HSD232" s="759"/>
      <c r="HSE232" s="759"/>
      <c r="HSF232" s="759"/>
      <c r="HSG232" s="759"/>
      <c r="HSH232" s="759"/>
      <c r="HSI232" s="759"/>
      <c r="HSJ232" s="759"/>
      <c r="HSK232" s="759"/>
      <c r="HSL232" s="759"/>
      <c r="HSM232" s="759"/>
      <c r="HSN232" s="759"/>
      <c r="HSO232" s="759"/>
      <c r="HSP232" s="759"/>
      <c r="HSQ232" s="759"/>
      <c r="HSR232" s="759"/>
      <c r="HSS232" s="759"/>
      <c r="HST232" s="759"/>
      <c r="HSU232" s="759"/>
      <c r="HSV232" s="759"/>
      <c r="HSW232" s="759"/>
      <c r="HSX232" s="759"/>
      <c r="HSY232" s="759"/>
      <c r="HSZ232" s="759"/>
      <c r="HTA232" s="759"/>
      <c r="HTB232" s="759"/>
      <c r="HTC232" s="759"/>
      <c r="HTD232" s="759"/>
      <c r="HTE232" s="759"/>
      <c r="HTF232" s="759"/>
      <c r="HTG232" s="759"/>
      <c r="HTH232" s="759"/>
      <c r="HTI232" s="759"/>
      <c r="HTJ232" s="759"/>
      <c r="HTK232" s="759"/>
      <c r="HTL232" s="759"/>
      <c r="HTM232" s="759"/>
      <c r="HTN232" s="759"/>
      <c r="HTO232" s="759"/>
      <c r="HTP232" s="759"/>
      <c r="HTQ232" s="759"/>
      <c r="HTR232" s="759"/>
      <c r="HTS232" s="759"/>
      <c r="HTT232" s="759"/>
      <c r="HTU232" s="759"/>
      <c r="HTV232" s="759"/>
      <c r="HTW232" s="759"/>
      <c r="HTX232" s="759"/>
      <c r="HTY232" s="759"/>
      <c r="HTZ232" s="759"/>
      <c r="HUA232" s="759"/>
      <c r="HUB232" s="759"/>
      <c r="HUC232" s="759"/>
      <c r="HUD232" s="759"/>
      <c r="HUE232" s="759"/>
      <c r="HUF232" s="759"/>
      <c r="HUG232" s="759"/>
      <c r="HUH232" s="759"/>
      <c r="HUI232" s="759"/>
      <c r="HUJ232" s="759"/>
      <c r="HUK232" s="759"/>
      <c r="HUL232" s="759"/>
      <c r="HUM232" s="759"/>
      <c r="HUN232" s="759"/>
      <c r="HUO232" s="759"/>
      <c r="HUP232" s="759"/>
      <c r="HUQ232" s="759"/>
      <c r="HUR232" s="759"/>
      <c r="HUS232" s="759"/>
      <c r="HUT232" s="759"/>
      <c r="HUU232" s="759"/>
      <c r="HUV232" s="759"/>
      <c r="HUW232" s="759"/>
      <c r="HUX232" s="759"/>
      <c r="HUY232" s="759"/>
      <c r="HUZ232" s="759"/>
      <c r="HVA232" s="759"/>
      <c r="HVB232" s="759"/>
      <c r="HVC232" s="759"/>
      <c r="HVD232" s="759"/>
      <c r="HVE232" s="759"/>
      <c r="HVF232" s="759"/>
      <c r="HVG232" s="759"/>
      <c r="HVH232" s="759"/>
      <c r="HVI232" s="759"/>
      <c r="HVJ232" s="759"/>
      <c r="HVK232" s="759"/>
      <c r="HVL232" s="759"/>
      <c r="HVM232" s="759"/>
      <c r="HVN232" s="759"/>
      <c r="HVO232" s="759"/>
      <c r="HVP232" s="759"/>
      <c r="HVQ232" s="759"/>
      <c r="HVR232" s="759"/>
      <c r="HVS232" s="759"/>
      <c r="HVT232" s="759"/>
      <c r="HVU232" s="759"/>
      <c r="HVV232" s="759"/>
      <c r="HVW232" s="759"/>
      <c r="HVX232" s="759"/>
      <c r="HVY232" s="759"/>
      <c r="HVZ232" s="759"/>
      <c r="HWA232" s="759"/>
      <c r="HWB232" s="759"/>
      <c r="HWC232" s="759"/>
      <c r="HWD232" s="759"/>
      <c r="HWE232" s="759"/>
      <c r="HWF232" s="759"/>
      <c r="HWG232" s="759"/>
      <c r="HWH232" s="759"/>
      <c r="HWI232" s="759"/>
      <c r="HWJ232" s="759"/>
      <c r="HWK232" s="759"/>
      <c r="HWL232" s="759"/>
      <c r="HWM232" s="759"/>
      <c r="HWN232" s="759"/>
      <c r="HWO232" s="759"/>
      <c r="HWP232" s="759"/>
      <c r="HWQ232" s="759"/>
      <c r="HWR232" s="759"/>
      <c r="HWS232" s="759"/>
      <c r="HWT232" s="759"/>
      <c r="HWU232" s="759"/>
      <c r="HWV232" s="759"/>
      <c r="HWW232" s="759"/>
      <c r="HWX232" s="759"/>
      <c r="HWY232" s="759"/>
      <c r="HWZ232" s="759"/>
      <c r="HXA232" s="759"/>
      <c r="HXB232" s="759"/>
      <c r="HXC232" s="759"/>
      <c r="HXD232" s="759"/>
      <c r="HXE232" s="759"/>
      <c r="HXF232" s="759"/>
      <c r="HXG232" s="759"/>
      <c r="HXH232" s="759"/>
      <c r="HXI232" s="759"/>
      <c r="HXJ232" s="759"/>
      <c r="HXK232" s="759"/>
      <c r="HXL232" s="759"/>
      <c r="HXM232" s="759"/>
      <c r="HXN232" s="759"/>
      <c r="HXO232" s="759"/>
      <c r="HXP232" s="759"/>
      <c r="HXQ232" s="759"/>
      <c r="HXR232" s="759"/>
      <c r="HXS232" s="759"/>
      <c r="HXT232" s="759"/>
      <c r="HXU232" s="759"/>
      <c r="HXV232" s="759"/>
      <c r="HXW232" s="759"/>
      <c r="HXX232" s="759"/>
      <c r="HXY232" s="759"/>
      <c r="HXZ232" s="759"/>
      <c r="HYA232" s="759"/>
      <c r="HYB232" s="759"/>
      <c r="HYC232" s="759"/>
      <c r="HYD232" s="759"/>
      <c r="HYE232" s="759"/>
      <c r="HYF232" s="759"/>
      <c r="HYG232" s="759"/>
      <c r="HYH232" s="759"/>
      <c r="HYI232" s="759"/>
      <c r="HYJ232" s="759"/>
      <c r="HYK232" s="759"/>
      <c r="HYL232" s="759"/>
      <c r="HYM232" s="759"/>
      <c r="HYN232" s="759"/>
      <c r="HYO232" s="759"/>
      <c r="HYP232" s="759"/>
      <c r="HYQ232" s="759"/>
      <c r="HYR232" s="759"/>
      <c r="HYS232" s="759"/>
      <c r="HYT232" s="759"/>
      <c r="HYU232" s="759"/>
      <c r="HYV232" s="759"/>
      <c r="HYW232" s="759"/>
      <c r="HYX232" s="759"/>
      <c r="HYY232" s="759"/>
      <c r="HYZ232" s="759"/>
      <c r="HZA232" s="759"/>
      <c r="HZB232" s="759"/>
      <c r="HZC232" s="759"/>
      <c r="HZD232" s="759"/>
      <c r="HZE232" s="759"/>
      <c r="HZF232" s="759"/>
      <c r="HZG232" s="759"/>
      <c r="HZH232" s="759"/>
      <c r="HZI232" s="759"/>
      <c r="HZJ232" s="759"/>
      <c r="HZK232" s="759"/>
      <c r="HZL232" s="759"/>
      <c r="HZM232" s="759"/>
      <c r="HZN232" s="759"/>
      <c r="HZO232" s="759"/>
      <c r="HZP232" s="759"/>
      <c r="HZQ232" s="759"/>
      <c r="HZR232" s="759"/>
      <c r="HZS232" s="759"/>
      <c r="HZT232" s="759"/>
      <c r="HZU232" s="759"/>
      <c r="HZV232" s="759"/>
      <c r="HZW232" s="759"/>
      <c r="HZX232" s="759"/>
      <c r="HZY232" s="759"/>
      <c r="HZZ232" s="759"/>
      <c r="IAA232" s="759"/>
      <c r="IAB232" s="759"/>
      <c r="IAC232" s="759"/>
      <c r="IAD232" s="759"/>
      <c r="IAE232" s="759"/>
      <c r="IAF232" s="759"/>
      <c r="IAG232" s="759"/>
      <c r="IAH232" s="759"/>
      <c r="IAI232" s="759"/>
      <c r="IAJ232" s="759"/>
      <c r="IAK232" s="759"/>
      <c r="IAL232" s="759"/>
      <c r="IAM232" s="759"/>
      <c r="IAN232" s="759"/>
      <c r="IAO232" s="759"/>
      <c r="IAP232" s="759"/>
      <c r="IAQ232" s="759"/>
      <c r="IAR232" s="759"/>
      <c r="IAS232" s="759"/>
      <c r="IAT232" s="759"/>
      <c r="IAU232" s="759"/>
      <c r="IAV232" s="759"/>
      <c r="IAW232" s="759"/>
      <c r="IAX232" s="759"/>
      <c r="IAY232" s="759"/>
      <c r="IAZ232" s="759"/>
      <c r="IBA232" s="759"/>
      <c r="IBB232" s="759"/>
      <c r="IBC232" s="759"/>
      <c r="IBD232" s="759"/>
      <c r="IBE232" s="759"/>
      <c r="IBF232" s="759"/>
      <c r="IBG232" s="759"/>
      <c r="IBH232" s="759"/>
      <c r="IBI232" s="759"/>
      <c r="IBJ232" s="759"/>
      <c r="IBK232" s="759"/>
      <c r="IBL232" s="759"/>
      <c r="IBM232" s="759"/>
      <c r="IBN232" s="759"/>
      <c r="IBO232" s="759"/>
      <c r="IBP232" s="759"/>
      <c r="IBQ232" s="759"/>
      <c r="IBR232" s="759"/>
      <c r="IBS232" s="759"/>
      <c r="IBT232" s="759"/>
      <c r="IBU232" s="759"/>
      <c r="IBV232" s="759"/>
      <c r="IBW232" s="759"/>
      <c r="IBX232" s="759"/>
      <c r="IBY232" s="759"/>
      <c r="IBZ232" s="759"/>
      <c r="ICA232" s="759"/>
      <c r="ICB232" s="759"/>
      <c r="ICC232" s="759"/>
      <c r="ICD232" s="759"/>
      <c r="ICE232" s="759"/>
      <c r="ICF232" s="759"/>
      <c r="ICG232" s="759"/>
      <c r="ICH232" s="759"/>
      <c r="ICI232" s="759"/>
      <c r="ICJ232" s="759"/>
      <c r="ICK232" s="759"/>
      <c r="ICL232" s="759"/>
      <c r="ICM232" s="759"/>
      <c r="ICN232" s="759"/>
      <c r="ICO232" s="759"/>
      <c r="ICP232" s="759"/>
      <c r="ICQ232" s="759"/>
      <c r="ICR232" s="759"/>
      <c r="ICS232" s="759"/>
      <c r="ICT232" s="759"/>
      <c r="ICU232" s="759"/>
      <c r="ICV232" s="759"/>
      <c r="ICW232" s="759"/>
      <c r="ICX232" s="759"/>
      <c r="ICY232" s="759"/>
      <c r="ICZ232" s="759"/>
      <c r="IDA232" s="759"/>
      <c r="IDB232" s="759"/>
      <c r="IDC232" s="759"/>
      <c r="IDD232" s="759"/>
      <c r="IDE232" s="759"/>
      <c r="IDF232" s="759"/>
      <c r="IDG232" s="759"/>
      <c r="IDH232" s="759"/>
      <c r="IDI232" s="759"/>
      <c r="IDJ232" s="759"/>
      <c r="IDK232" s="759"/>
      <c r="IDL232" s="759"/>
      <c r="IDM232" s="759"/>
      <c r="IDN232" s="759"/>
      <c r="IDO232" s="759"/>
      <c r="IDP232" s="759"/>
      <c r="IDQ232" s="759"/>
      <c r="IDR232" s="759"/>
      <c r="IDS232" s="759"/>
      <c r="IDT232" s="759"/>
      <c r="IDU232" s="759"/>
      <c r="IDV232" s="759"/>
      <c r="IDW232" s="759"/>
      <c r="IDX232" s="759"/>
      <c r="IDY232" s="759"/>
      <c r="IDZ232" s="759"/>
      <c r="IEA232" s="759"/>
      <c r="IEB232" s="759"/>
      <c r="IEC232" s="759"/>
      <c r="IED232" s="759"/>
      <c r="IEE232" s="759"/>
      <c r="IEF232" s="759"/>
      <c r="IEG232" s="759"/>
      <c r="IEH232" s="759"/>
      <c r="IEI232" s="759"/>
      <c r="IEJ232" s="759"/>
      <c r="IEK232" s="759"/>
      <c r="IEL232" s="759"/>
      <c r="IEM232" s="759"/>
      <c r="IEN232" s="759"/>
      <c r="IEO232" s="759"/>
      <c r="IEP232" s="759"/>
      <c r="IEQ232" s="759"/>
      <c r="IER232" s="759"/>
      <c r="IES232" s="759"/>
      <c r="IET232" s="759"/>
      <c r="IEU232" s="759"/>
      <c r="IEV232" s="759"/>
      <c r="IEW232" s="759"/>
      <c r="IEX232" s="759"/>
      <c r="IEY232" s="759"/>
      <c r="IEZ232" s="759"/>
      <c r="IFA232" s="759"/>
      <c r="IFB232" s="759"/>
      <c r="IFC232" s="759"/>
      <c r="IFD232" s="759"/>
      <c r="IFE232" s="759"/>
      <c r="IFF232" s="759"/>
      <c r="IFG232" s="759"/>
      <c r="IFH232" s="759"/>
      <c r="IFI232" s="759"/>
      <c r="IFJ232" s="759"/>
      <c r="IFK232" s="759"/>
      <c r="IFL232" s="759"/>
      <c r="IFM232" s="759"/>
      <c r="IFN232" s="759"/>
      <c r="IFO232" s="759"/>
      <c r="IFP232" s="759"/>
      <c r="IFQ232" s="759"/>
      <c r="IFR232" s="759"/>
      <c r="IFS232" s="759"/>
      <c r="IFT232" s="759"/>
      <c r="IFU232" s="759"/>
      <c r="IFV232" s="759"/>
      <c r="IFW232" s="759"/>
      <c r="IFX232" s="759"/>
      <c r="IFY232" s="759"/>
      <c r="IFZ232" s="759"/>
      <c r="IGA232" s="759"/>
      <c r="IGB232" s="759"/>
      <c r="IGC232" s="759"/>
      <c r="IGD232" s="759"/>
      <c r="IGE232" s="759"/>
      <c r="IGF232" s="759"/>
      <c r="IGG232" s="759"/>
      <c r="IGH232" s="759"/>
      <c r="IGI232" s="759"/>
      <c r="IGJ232" s="759"/>
      <c r="IGK232" s="759"/>
      <c r="IGL232" s="759"/>
      <c r="IGM232" s="759"/>
      <c r="IGN232" s="759"/>
      <c r="IGO232" s="759"/>
      <c r="IGP232" s="759"/>
      <c r="IGQ232" s="759"/>
      <c r="IGR232" s="759"/>
      <c r="IGS232" s="759"/>
      <c r="IGT232" s="759"/>
      <c r="IGU232" s="759"/>
      <c r="IGV232" s="759"/>
      <c r="IGW232" s="759"/>
      <c r="IGX232" s="759"/>
      <c r="IGY232" s="759"/>
      <c r="IGZ232" s="759"/>
      <c r="IHA232" s="759"/>
      <c r="IHB232" s="759"/>
      <c r="IHC232" s="759"/>
      <c r="IHD232" s="759"/>
      <c r="IHE232" s="759"/>
      <c r="IHF232" s="759"/>
      <c r="IHG232" s="759"/>
      <c r="IHH232" s="759"/>
      <c r="IHI232" s="759"/>
      <c r="IHJ232" s="759"/>
      <c r="IHK232" s="759"/>
      <c r="IHL232" s="759"/>
      <c r="IHM232" s="759"/>
      <c r="IHN232" s="759"/>
      <c r="IHO232" s="759"/>
      <c r="IHP232" s="759"/>
      <c r="IHQ232" s="759"/>
      <c r="IHR232" s="759"/>
      <c r="IHS232" s="759"/>
      <c r="IHT232" s="759"/>
      <c r="IHU232" s="759"/>
      <c r="IHV232" s="759"/>
      <c r="IHW232" s="759"/>
      <c r="IHX232" s="759"/>
      <c r="IHY232" s="759"/>
      <c r="IHZ232" s="759"/>
      <c r="IIA232" s="759"/>
      <c r="IIB232" s="759"/>
      <c r="IIC232" s="759"/>
      <c r="IID232" s="759"/>
      <c r="IIE232" s="759"/>
      <c r="IIF232" s="759"/>
      <c r="IIG232" s="759"/>
      <c r="IIH232" s="759"/>
      <c r="III232" s="759"/>
      <c r="IIJ232" s="759"/>
      <c r="IIK232" s="759"/>
      <c r="IIL232" s="759"/>
      <c r="IIM232" s="759"/>
      <c r="IIN232" s="759"/>
      <c r="IIO232" s="759"/>
      <c r="IIP232" s="759"/>
      <c r="IIQ232" s="759"/>
      <c r="IIR232" s="759"/>
      <c r="IIS232" s="759"/>
      <c r="IIT232" s="759"/>
      <c r="IIU232" s="759"/>
      <c r="IIV232" s="759"/>
      <c r="IIW232" s="759"/>
      <c r="IIX232" s="759"/>
      <c r="IIY232" s="759"/>
      <c r="IIZ232" s="759"/>
      <c r="IJA232" s="759"/>
      <c r="IJB232" s="759"/>
      <c r="IJC232" s="759"/>
      <c r="IJD232" s="759"/>
      <c r="IJE232" s="759"/>
      <c r="IJF232" s="759"/>
      <c r="IJG232" s="759"/>
      <c r="IJH232" s="759"/>
      <c r="IJI232" s="759"/>
      <c r="IJJ232" s="759"/>
      <c r="IJK232" s="759"/>
      <c r="IJL232" s="759"/>
      <c r="IJM232" s="759"/>
      <c r="IJN232" s="759"/>
      <c r="IJO232" s="759"/>
      <c r="IJP232" s="759"/>
      <c r="IJQ232" s="759"/>
      <c r="IJR232" s="759"/>
      <c r="IJS232" s="759"/>
      <c r="IJT232" s="759"/>
      <c r="IJU232" s="759"/>
      <c r="IJV232" s="759"/>
      <c r="IJW232" s="759"/>
      <c r="IJX232" s="759"/>
      <c r="IJY232" s="759"/>
      <c r="IJZ232" s="759"/>
      <c r="IKA232" s="759"/>
      <c r="IKB232" s="759"/>
      <c r="IKC232" s="759"/>
      <c r="IKD232" s="759"/>
      <c r="IKE232" s="759"/>
      <c r="IKF232" s="759"/>
      <c r="IKG232" s="759"/>
      <c r="IKH232" s="759"/>
      <c r="IKI232" s="759"/>
      <c r="IKJ232" s="759"/>
      <c r="IKK232" s="759"/>
      <c r="IKL232" s="759"/>
      <c r="IKM232" s="759"/>
      <c r="IKN232" s="759"/>
      <c r="IKO232" s="759"/>
      <c r="IKP232" s="759"/>
      <c r="IKQ232" s="759"/>
      <c r="IKR232" s="759"/>
      <c r="IKS232" s="759"/>
      <c r="IKT232" s="759"/>
      <c r="IKU232" s="759"/>
      <c r="IKV232" s="759"/>
      <c r="IKW232" s="759"/>
      <c r="IKX232" s="759"/>
      <c r="IKY232" s="759"/>
      <c r="IKZ232" s="759"/>
      <c r="ILA232" s="759"/>
      <c r="ILB232" s="759"/>
      <c r="ILC232" s="759"/>
      <c r="ILD232" s="759"/>
      <c r="ILE232" s="759"/>
      <c r="ILF232" s="759"/>
      <c r="ILG232" s="759"/>
      <c r="ILH232" s="759"/>
      <c r="ILI232" s="759"/>
      <c r="ILJ232" s="759"/>
      <c r="ILK232" s="759"/>
      <c r="ILL232" s="759"/>
      <c r="ILM232" s="759"/>
      <c r="ILN232" s="759"/>
      <c r="ILO232" s="759"/>
      <c r="ILP232" s="759"/>
      <c r="ILQ232" s="759"/>
      <c r="ILR232" s="759"/>
      <c r="ILS232" s="759"/>
      <c r="ILT232" s="759"/>
      <c r="ILU232" s="759"/>
      <c r="ILV232" s="759"/>
      <c r="ILW232" s="759"/>
      <c r="ILX232" s="759"/>
      <c r="ILY232" s="759"/>
      <c r="ILZ232" s="759"/>
      <c r="IMA232" s="759"/>
      <c r="IMB232" s="759"/>
      <c r="IMC232" s="759"/>
      <c r="IMD232" s="759"/>
      <c r="IME232" s="759"/>
      <c r="IMF232" s="759"/>
      <c r="IMG232" s="759"/>
      <c r="IMH232" s="759"/>
      <c r="IMI232" s="759"/>
      <c r="IMJ232" s="759"/>
      <c r="IMK232" s="759"/>
      <c r="IML232" s="759"/>
      <c r="IMM232" s="759"/>
      <c r="IMN232" s="759"/>
      <c r="IMO232" s="759"/>
      <c r="IMP232" s="759"/>
      <c r="IMQ232" s="759"/>
      <c r="IMR232" s="759"/>
      <c r="IMS232" s="759"/>
      <c r="IMT232" s="759"/>
      <c r="IMU232" s="759"/>
      <c r="IMV232" s="759"/>
      <c r="IMW232" s="759"/>
      <c r="IMX232" s="759"/>
      <c r="IMY232" s="759"/>
      <c r="IMZ232" s="759"/>
      <c r="INA232" s="759"/>
      <c r="INB232" s="759"/>
      <c r="INC232" s="759"/>
      <c r="IND232" s="759"/>
      <c r="INE232" s="759"/>
      <c r="INF232" s="759"/>
      <c r="ING232" s="759"/>
      <c r="INH232" s="759"/>
      <c r="INI232" s="759"/>
      <c r="INJ232" s="759"/>
      <c r="INK232" s="759"/>
      <c r="INL232" s="759"/>
      <c r="INM232" s="759"/>
      <c r="INN232" s="759"/>
      <c r="INO232" s="759"/>
      <c r="INP232" s="759"/>
      <c r="INQ232" s="759"/>
      <c r="INR232" s="759"/>
      <c r="INS232" s="759"/>
      <c r="INT232" s="759"/>
      <c r="INU232" s="759"/>
      <c r="INV232" s="759"/>
      <c r="INW232" s="759"/>
      <c r="INX232" s="759"/>
      <c r="INY232" s="759"/>
      <c r="INZ232" s="759"/>
      <c r="IOA232" s="759"/>
      <c r="IOB232" s="759"/>
      <c r="IOC232" s="759"/>
      <c r="IOD232" s="759"/>
      <c r="IOE232" s="759"/>
      <c r="IOF232" s="759"/>
      <c r="IOG232" s="759"/>
      <c r="IOH232" s="759"/>
      <c r="IOI232" s="759"/>
      <c r="IOJ232" s="759"/>
      <c r="IOK232" s="759"/>
      <c r="IOL232" s="759"/>
      <c r="IOM232" s="759"/>
      <c r="ION232" s="759"/>
      <c r="IOO232" s="759"/>
      <c r="IOP232" s="759"/>
      <c r="IOQ232" s="759"/>
      <c r="IOR232" s="759"/>
      <c r="IOS232" s="759"/>
      <c r="IOT232" s="759"/>
      <c r="IOU232" s="759"/>
      <c r="IOV232" s="759"/>
      <c r="IOW232" s="759"/>
      <c r="IOX232" s="759"/>
      <c r="IOY232" s="759"/>
      <c r="IOZ232" s="759"/>
      <c r="IPA232" s="759"/>
      <c r="IPB232" s="759"/>
      <c r="IPC232" s="759"/>
      <c r="IPD232" s="759"/>
      <c r="IPE232" s="759"/>
      <c r="IPF232" s="759"/>
      <c r="IPG232" s="759"/>
      <c r="IPH232" s="759"/>
      <c r="IPI232" s="759"/>
      <c r="IPJ232" s="759"/>
      <c r="IPK232" s="759"/>
      <c r="IPL232" s="759"/>
      <c r="IPM232" s="759"/>
      <c r="IPN232" s="759"/>
      <c r="IPO232" s="759"/>
      <c r="IPP232" s="759"/>
      <c r="IPQ232" s="759"/>
      <c r="IPR232" s="759"/>
      <c r="IPS232" s="759"/>
      <c r="IPT232" s="759"/>
      <c r="IPU232" s="759"/>
      <c r="IPV232" s="759"/>
      <c r="IPW232" s="759"/>
      <c r="IPX232" s="759"/>
      <c r="IPY232" s="759"/>
      <c r="IPZ232" s="759"/>
      <c r="IQA232" s="759"/>
      <c r="IQB232" s="759"/>
      <c r="IQC232" s="759"/>
      <c r="IQD232" s="759"/>
      <c r="IQE232" s="759"/>
      <c r="IQF232" s="759"/>
      <c r="IQG232" s="759"/>
      <c r="IQH232" s="759"/>
      <c r="IQI232" s="759"/>
      <c r="IQJ232" s="759"/>
      <c r="IQK232" s="759"/>
      <c r="IQL232" s="759"/>
      <c r="IQM232" s="759"/>
      <c r="IQN232" s="759"/>
      <c r="IQO232" s="759"/>
      <c r="IQP232" s="759"/>
      <c r="IQQ232" s="759"/>
      <c r="IQR232" s="759"/>
      <c r="IQS232" s="759"/>
      <c r="IQT232" s="759"/>
      <c r="IQU232" s="759"/>
      <c r="IQV232" s="759"/>
      <c r="IQW232" s="759"/>
      <c r="IQX232" s="759"/>
      <c r="IQY232" s="759"/>
      <c r="IQZ232" s="759"/>
      <c r="IRA232" s="759"/>
      <c r="IRB232" s="759"/>
      <c r="IRC232" s="759"/>
      <c r="IRD232" s="759"/>
      <c r="IRE232" s="759"/>
      <c r="IRF232" s="759"/>
      <c r="IRG232" s="759"/>
      <c r="IRH232" s="759"/>
      <c r="IRI232" s="759"/>
      <c r="IRJ232" s="759"/>
      <c r="IRK232" s="759"/>
      <c r="IRL232" s="759"/>
      <c r="IRM232" s="759"/>
      <c r="IRN232" s="759"/>
      <c r="IRO232" s="759"/>
      <c r="IRP232" s="759"/>
      <c r="IRQ232" s="759"/>
      <c r="IRR232" s="759"/>
      <c r="IRS232" s="759"/>
      <c r="IRT232" s="759"/>
      <c r="IRU232" s="759"/>
      <c r="IRV232" s="759"/>
      <c r="IRW232" s="759"/>
      <c r="IRX232" s="759"/>
      <c r="IRY232" s="759"/>
      <c r="IRZ232" s="759"/>
      <c r="ISA232" s="759"/>
      <c r="ISB232" s="759"/>
      <c r="ISC232" s="759"/>
      <c r="ISD232" s="759"/>
      <c r="ISE232" s="759"/>
      <c r="ISF232" s="759"/>
      <c r="ISG232" s="759"/>
      <c r="ISH232" s="759"/>
      <c r="ISI232" s="759"/>
      <c r="ISJ232" s="759"/>
      <c r="ISK232" s="759"/>
      <c r="ISL232" s="759"/>
      <c r="ISM232" s="759"/>
      <c r="ISN232" s="759"/>
      <c r="ISO232" s="759"/>
      <c r="ISP232" s="759"/>
      <c r="ISQ232" s="759"/>
      <c r="ISR232" s="759"/>
      <c r="ISS232" s="759"/>
      <c r="IST232" s="759"/>
      <c r="ISU232" s="759"/>
      <c r="ISV232" s="759"/>
      <c r="ISW232" s="759"/>
      <c r="ISX232" s="759"/>
      <c r="ISY232" s="759"/>
      <c r="ISZ232" s="759"/>
      <c r="ITA232" s="759"/>
      <c r="ITB232" s="759"/>
      <c r="ITC232" s="759"/>
      <c r="ITD232" s="759"/>
      <c r="ITE232" s="759"/>
      <c r="ITF232" s="759"/>
      <c r="ITG232" s="759"/>
      <c r="ITH232" s="759"/>
      <c r="ITI232" s="759"/>
      <c r="ITJ232" s="759"/>
      <c r="ITK232" s="759"/>
      <c r="ITL232" s="759"/>
      <c r="ITM232" s="759"/>
      <c r="ITN232" s="759"/>
      <c r="ITO232" s="759"/>
      <c r="ITP232" s="759"/>
      <c r="ITQ232" s="759"/>
      <c r="ITR232" s="759"/>
      <c r="ITS232" s="759"/>
      <c r="ITT232" s="759"/>
      <c r="ITU232" s="759"/>
      <c r="ITV232" s="759"/>
      <c r="ITW232" s="759"/>
      <c r="ITX232" s="759"/>
      <c r="ITY232" s="759"/>
      <c r="ITZ232" s="759"/>
      <c r="IUA232" s="759"/>
      <c r="IUB232" s="759"/>
      <c r="IUC232" s="759"/>
      <c r="IUD232" s="759"/>
      <c r="IUE232" s="759"/>
      <c r="IUF232" s="759"/>
      <c r="IUG232" s="759"/>
      <c r="IUH232" s="759"/>
      <c r="IUI232" s="759"/>
      <c r="IUJ232" s="759"/>
      <c r="IUK232" s="759"/>
      <c r="IUL232" s="759"/>
      <c r="IUM232" s="759"/>
      <c r="IUN232" s="759"/>
      <c r="IUO232" s="759"/>
      <c r="IUP232" s="759"/>
      <c r="IUQ232" s="759"/>
      <c r="IUR232" s="759"/>
      <c r="IUS232" s="759"/>
      <c r="IUT232" s="759"/>
      <c r="IUU232" s="759"/>
      <c r="IUV232" s="759"/>
      <c r="IUW232" s="759"/>
      <c r="IUX232" s="759"/>
      <c r="IUY232" s="759"/>
      <c r="IUZ232" s="759"/>
      <c r="IVA232" s="759"/>
      <c r="IVB232" s="759"/>
      <c r="IVC232" s="759"/>
      <c r="IVD232" s="759"/>
      <c r="IVE232" s="759"/>
      <c r="IVF232" s="759"/>
      <c r="IVG232" s="759"/>
      <c r="IVH232" s="759"/>
      <c r="IVI232" s="759"/>
      <c r="IVJ232" s="759"/>
      <c r="IVK232" s="759"/>
      <c r="IVL232" s="759"/>
      <c r="IVM232" s="759"/>
      <c r="IVN232" s="759"/>
      <c r="IVO232" s="759"/>
      <c r="IVP232" s="759"/>
      <c r="IVQ232" s="759"/>
      <c r="IVR232" s="759"/>
      <c r="IVS232" s="759"/>
      <c r="IVT232" s="759"/>
      <c r="IVU232" s="759"/>
      <c r="IVV232" s="759"/>
      <c r="IVW232" s="759"/>
      <c r="IVX232" s="759"/>
      <c r="IVY232" s="759"/>
      <c r="IVZ232" s="759"/>
      <c r="IWA232" s="759"/>
      <c r="IWB232" s="759"/>
      <c r="IWC232" s="759"/>
      <c r="IWD232" s="759"/>
      <c r="IWE232" s="759"/>
      <c r="IWF232" s="759"/>
      <c r="IWG232" s="759"/>
      <c r="IWH232" s="759"/>
      <c r="IWI232" s="759"/>
      <c r="IWJ232" s="759"/>
      <c r="IWK232" s="759"/>
      <c r="IWL232" s="759"/>
      <c r="IWM232" s="759"/>
      <c r="IWN232" s="759"/>
      <c r="IWO232" s="759"/>
      <c r="IWP232" s="759"/>
      <c r="IWQ232" s="759"/>
      <c r="IWR232" s="759"/>
      <c r="IWS232" s="759"/>
      <c r="IWT232" s="759"/>
      <c r="IWU232" s="759"/>
      <c r="IWV232" s="759"/>
      <c r="IWW232" s="759"/>
      <c r="IWX232" s="759"/>
      <c r="IWY232" s="759"/>
      <c r="IWZ232" s="759"/>
      <c r="IXA232" s="759"/>
      <c r="IXB232" s="759"/>
      <c r="IXC232" s="759"/>
      <c r="IXD232" s="759"/>
      <c r="IXE232" s="759"/>
      <c r="IXF232" s="759"/>
      <c r="IXG232" s="759"/>
      <c r="IXH232" s="759"/>
      <c r="IXI232" s="759"/>
      <c r="IXJ232" s="759"/>
      <c r="IXK232" s="759"/>
      <c r="IXL232" s="759"/>
      <c r="IXM232" s="759"/>
      <c r="IXN232" s="759"/>
      <c r="IXO232" s="759"/>
      <c r="IXP232" s="759"/>
      <c r="IXQ232" s="759"/>
      <c r="IXR232" s="759"/>
      <c r="IXS232" s="759"/>
      <c r="IXT232" s="759"/>
      <c r="IXU232" s="759"/>
      <c r="IXV232" s="759"/>
      <c r="IXW232" s="759"/>
      <c r="IXX232" s="759"/>
      <c r="IXY232" s="759"/>
      <c r="IXZ232" s="759"/>
      <c r="IYA232" s="759"/>
      <c r="IYB232" s="759"/>
      <c r="IYC232" s="759"/>
      <c r="IYD232" s="759"/>
      <c r="IYE232" s="759"/>
      <c r="IYF232" s="759"/>
      <c r="IYG232" s="759"/>
      <c r="IYH232" s="759"/>
      <c r="IYI232" s="759"/>
      <c r="IYJ232" s="759"/>
      <c r="IYK232" s="759"/>
      <c r="IYL232" s="759"/>
      <c r="IYM232" s="759"/>
      <c r="IYN232" s="759"/>
      <c r="IYO232" s="759"/>
      <c r="IYP232" s="759"/>
      <c r="IYQ232" s="759"/>
      <c r="IYR232" s="759"/>
      <c r="IYS232" s="759"/>
      <c r="IYT232" s="759"/>
      <c r="IYU232" s="759"/>
      <c r="IYV232" s="759"/>
      <c r="IYW232" s="759"/>
      <c r="IYX232" s="759"/>
      <c r="IYY232" s="759"/>
      <c r="IYZ232" s="759"/>
      <c r="IZA232" s="759"/>
      <c r="IZB232" s="759"/>
      <c r="IZC232" s="759"/>
      <c r="IZD232" s="759"/>
      <c r="IZE232" s="759"/>
      <c r="IZF232" s="759"/>
      <c r="IZG232" s="759"/>
      <c r="IZH232" s="759"/>
      <c r="IZI232" s="759"/>
      <c r="IZJ232" s="759"/>
      <c r="IZK232" s="759"/>
      <c r="IZL232" s="759"/>
      <c r="IZM232" s="759"/>
      <c r="IZN232" s="759"/>
      <c r="IZO232" s="759"/>
      <c r="IZP232" s="759"/>
      <c r="IZQ232" s="759"/>
      <c r="IZR232" s="759"/>
      <c r="IZS232" s="759"/>
      <c r="IZT232" s="759"/>
      <c r="IZU232" s="759"/>
      <c r="IZV232" s="759"/>
      <c r="IZW232" s="759"/>
      <c r="IZX232" s="759"/>
      <c r="IZY232" s="759"/>
      <c r="IZZ232" s="759"/>
      <c r="JAA232" s="759"/>
      <c r="JAB232" s="759"/>
      <c r="JAC232" s="759"/>
      <c r="JAD232" s="759"/>
      <c r="JAE232" s="759"/>
      <c r="JAF232" s="759"/>
      <c r="JAG232" s="759"/>
      <c r="JAH232" s="759"/>
      <c r="JAI232" s="759"/>
      <c r="JAJ232" s="759"/>
      <c r="JAK232" s="759"/>
      <c r="JAL232" s="759"/>
      <c r="JAM232" s="759"/>
      <c r="JAN232" s="759"/>
      <c r="JAO232" s="759"/>
      <c r="JAP232" s="759"/>
      <c r="JAQ232" s="759"/>
      <c r="JAR232" s="759"/>
      <c r="JAS232" s="759"/>
      <c r="JAT232" s="759"/>
      <c r="JAU232" s="759"/>
      <c r="JAV232" s="759"/>
      <c r="JAW232" s="759"/>
      <c r="JAX232" s="759"/>
      <c r="JAY232" s="759"/>
      <c r="JAZ232" s="759"/>
      <c r="JBA232" s="759"/>
      <c r="JBB232" s="759"/>
      <c r="JBC232" s="759"/>
      <c r="JBD232" s="759"/>
      <c r="JBE232" s="759"/>
      <c r="JBF232" s="759"/>
      <c r="JBG232" s="759"/>
      <c r="JBH232" s="759"/>
      <c r="JBI232" s="759"/>
      <c r="JBJ232" s="759"/>
      <c r="JBK232" s="759"/>
      <c r="JBL232" s="759"/>
      <c r="JBM232" s="759"/>
      <c r="JBN232" s="759"/>
      <c r="JBO232" s="759"/>
      <c r="JBP232" s="759"/>
      <c r="JBQ232" s="759"/>
      <c r="JBR232" s="759"/>
      <c r="JBS232" s="759"/>
      <c r="JBT232" s="759"/>
      <c r="JBU232" s="759"/>
      <c r="JBV232" s="759"/>
      <c r="JBW232" s="759"/>
      <c r="JBX232" s="759"/>
      <c r="JBY232" s="759"/>
      <c r="JBZ232" s="759"/>
      <c r="JCA232" s="759"/>
      <c r="JCB232" s="759"/>
      <c r="JCC232" s="759"/>
      <c r="JCD232" s="759"/>
      <c r="JCE232" s="759"/>
      <c r="JCF232" s="759"/>
      <c r="JCG232" s="759"/>
      <c r="JCH232" s="759"/>
      <c r="JCI232" s="759"/>
      <c r="JCJ232" s="759"/>
      <c r="JCK232" s="759"/>
      <c r="JCL232" s="759"/>
      <c r="JCM232" s="759"/>
      <c r="JCN232" s="759"/>
      <c r="JCO232" s="759"/>
      <c r="JCP232" s="759"/>
      <c r="JCQ232" s="759"/>
      <c r="JCR232" s="759"/>
      <c r="JCS232" s="759"/>
      <c r="JCT232" s="759"/>
      <c r="JCU232" s="759"/>
      <c r="JCV232" s="759"/>
      <c r="JCW232" s="759"/>
      <c r="JCX232" s="759"/>
      <c r="JCY232" s="759"/>
      <c r="JCZ232" s="759"/>
      <c r="JDA232" s="759"/>
      <c r="JDB232" s="759"/>
      <c r="JDC232" s="759"/>
      <c r="JDD232" s="759"/>
      <c r="JDE232" s="759"/>
      <c r="JDF232" s="759"/>
      <c r="JDG232" s="759"/>
      <c r="JDH232" s="759"/>
      <c r="JDI232" s="759"/>
      <c r="JDJ232" s="759"/>
      <c r="JDK232" s="759"/>
      <c r="JDL232" s="759"/>
      <c r="JDM232" s="759"/>
      <c r="JDN232" s="759"/>
      <c r="JDO232" s="759"/>
      <c r="JDP232" s="759"/>
      <c r="JDQ232" s="759"/>
      <c r="JDR232" s="759"/>
      <c r="JDS232" s="759"/>
      <c r="JDT232" s="759"/>
      <c r="JDU232" s="759"/>
      <c r="JDV232" s="759"/>
      <c r="JDW232" s="759"/>
      <c r="JDX232" s="759"/>
      <c r="JDY232" s="759"/>
      <c r="JDZ232" s="759"/>
      <c r="JEA232" s="759"/>
      <c r="JEB232" s="759"/>
      <c r="JEC232" s="759"/>
      <c r="JED232" s="759"/>
      <c r="JEE232" s="759"/>
      <c r="JEF232" s="759"/>
      <c r="JEG232" s="759"/>
      <c r="JEH232" s="759"/>
      <c r="JEI232" s="759"/>
      <c r="JEJ232" s="759"/>
      <c r="JEK232" s="759"/>
      <c r="JEL232" s="759"/>
      <c r="JEM232" s="759"/>
      <c r="JEN232" s="759"/>
      <c r="JEO232" s="759"/>
      <c r="JEP232" s="759"/>
      <c r="JEQ232" s="759"/>
      <c r="JER232" s="759"/>
      <c r="JES232" s="759"/>
      <c r="JET232" s="759"/>
      <c r="JEU232" s="759"/>
      <c r="JEV232" s="759"/>
      <c r="JEW232" s="759"/>
      <c r="JEX232" s="759"/>
      <c r="JEY232" s="759"/>
      <c r="JEZ232" s="759"/>
      <c r="JFA232" s="759"/>
      <c r="JFB232" s="759"/>
      <c r="JFC232" s="759"/>
      <c r="JFD232" s="759"/>
      <c r="JFE232" s="759"/>
      <c r="JFF232" s="759"/>
      <c r="JFG232" s="759"/>
      <c r="JFH232" s="759"/>
      <c r="JFI232" s="759"/>
      <c r="JFJ232" s="759"/>
      <c r="JFK232" s="759"/>
      <c r="JFL232" s="759"/>
      <c r="JFM232" s="759"/>
      <c r="JFN232" s="759"/>
      <c r="JFO232" s="759"/>
      <c r="JFP232" s="759"/>
      <c r="JFQ232" s="759"/>
      <c r="JFR232" s="759"/>
      <c r="JFS232" s="759"/>
      <c r="JFT232" s="759"/>
      <c r="JFU232" s="759"/>
      <c r="JFV232" s="759"/>
      <c r="JFW232" s="759"/>
      <c r="JFX232" s="759"/>
      <c r="JFY232" s="759"/>
      <c r="JFZ232" s="759"/>
      <c r="JGA232" s="759"/>
      <c r="JGB232" s="759"/>
      <c r="JGC232" s="759"/>
      <c r="JGD232" s="759"/>
      <c r="JGE232" s="759"/>
      <c r="JGF232" s="759"/>
      <c r="JGG232" s="759"/>
      <c r="JGH232" s="759"/>
      <c r="JGI232" s="759"/>
      <c r="JGJ232" s="759"/>
      <c r="JGK232" s="759"/>
      <c r="JGL232" s="759"/>
      <c r="JGM232" s="759"/>
      <c r="JGN232" s="759"/>
      <c r="JGO232" s="759"/>
      <c r="JGP232" s="759"/>
      <c r="JGQ232" s="759"/>
      <c r="JGR232" s="759"/>
      <c r="JGS232" s="759"/>
      <c r="JGT232" s="759"/>
      <c r="JGU232" s="759"/>
      <c r="JGV232" s="759"/>
      <c r="JGW232" s="759"/>
      <c r="JGX232" s="759"/>
      <c r="JGY232" s="759"/>
      <c r="JGZ232" s="759"/>
      <c r="JHA232" s="759"/>
      <c r="JHB232" s="759"/>
      <c r="JHC232" s="759"/>
      <c r="JHD232" s="759"/>
      <c r="JHE232" s="759"/>
      <c r="JHF232" s="759"/>
      <c r="JHG232" s="759"/>
      <c r="JHH232" s="759"/>
      <c r="JHI232" s="759"/>
      <c r="JHJ232" s="759"/>
      <c r="JHK232" s="759"/>
      <c r="JHL232" s="759"/>
      <c r="JHM232" s="759"/>
      <c r="JHN232" s="759"/>
      <c r="JHO232" s="759"/>
      <c r="JHP232" s="759"/>
      <c r="JHQ232" s="759"/>
      <c r="JHR232" s="759"/>
      <c r="JHS232" s="759"/>
      <c r="JHT232" s="759"/>
      <c r="JHU232" s="759"/>
      <c r="JHV232" s="759"/>
      <c r="JHW232" s="759"/>
      <c r="JHX232" s="759"/>
      <c r="JHY232" s="759"/>
      <c r="JHZ232" s="759"/>
      <c r="JIA232" s="759"/>
      <c r="JIB232" s="759"/>
      <c r="JIC232" s="759"/>
      <c r="JID232" s="759"/>
      <c r="JIE232" s="759"/>
      <c r="JIF232" s="759"/>
      <c r="JIG232" s="759"/>
      <c r="JIH232" s="759"/>
      <c r="JII232" s="759"/>
      <c r="JIJ232" s="759"/>
      <c r="JIK232" s="759"/>
      <c r="JIL232" s="759"/>
      <c r="JIM232" s="759"/>
      <c r="JIN232" s="759"/>
      <c r="JIO232" s="759"/>
      <c r="JIP232" s="759"/>
      <c r="JIQ232" s="759"/>
      <c r="JIR232" s="759"/>
      <c r="JIS232" s="759"/>
      <c r="JIT232" s="759"/>
      <c r="JIU232" s="759"/>
      <c r="JIV232" s="759"/>
      <c r="JIW232" s="759"/>
      <c r="JIX232" s="759"/>
      <c r="JIY232" s="759"/>
      <c r="JIZ232" s="759"/>
      <c r="JJA232" s="759"/>
      <c r="JJB232" s="759"/>
      <c r="JJC232" s="759"/>
      <c r="JJD232" s="759"/>
      <c r="JJE232" s="759"/>
      <c r="JJF232" s="759"/>
      <c r="JJG232" s="759"/>
      <c r="JJH232" s="759"/>
      <c r="JJI232" s="759"/>
      <c r="JJJ232" s="759"/>
      <c r="JJK232" s="759"/>
      <c r="JJL232" s="759"/>
      <c r="JJM232" s="759"/>
      <c r="JJN232" s="759"/>
      <c r="JJO232" s="759"/>
      <c r="JJP232" s="759"/>
      <c r="JJQ232" s="759"/>
      <c r="JJR232" s="759"/>
      <c r="JJS232" s="759"/>
      <c r="JJT232" s="759"/>
      <c r="JJU232" s="759"/>
      <c r="JJV232" s="759"/>
      <c r="JJW232" s="759"/>
      <c r="JJX232" s="759"/>
      <c r="JJY232" s="759"/>
      <c r="JJZ232" s="759"/>
      <c r="JKA232" s="759"/>
      <c r="JKB232" s="759"/>
      <c r="JKC232" s="759"/>
      <c r="JKD232" s="759"/>
      <c r="JKE232" s="759"/>
      <c r="JKF232" s="759"/>
      <c r="JKG232" s="759"/>
      <c r="JKH232" s="759"/>
      <c r="JKI232" s="759"/>
      <c r="JKJ232" s="759"/>
      <c r="JKK232" s="759"/>
      <c r="JKL232" s="759"/>
      <c r="JKM232" s="759"/>
      <c r="JKN232" s="759"/>
      <c r="JKO232" s="759"/>
      <c r="JKP232" s="759"/>
      <c r="JKQ232" s="759"/>
      <c r="JKR232" s="759"/>
      <c r="JKS232" s="759"/>
      <c r="JKT232" s="759"/>
      <c r="JKU232" s="759"/>
      <c r="JKV232" s="759"/>
      <c r="JKW232" s="759"/>
      <c r="JKX232" s="759"/>
      <c r="JKY232" s="759"/>
      <c r="JKZ232" s="759"/>
      <c r="JLA232" s="759"/>
      <c r="JLB232" s="759"/>
      <c r="JLC232" s="759"/>
      <c r="JLD232" s="759"/>
      <c r="JLE232" s="759"/>
      <c r="JLF232" s="759"/>
      <c r="JLG232" s="759"/>
      <c r="JLH232" s="759"/>
      <c r="JLI232" s="759"/>
      <c r="JLJ232" s="759"/>
      <c r="JLK232" s="759"/>
      <c r="JLL232" s="759"/>
      <c r="JLM232" s="759"/>
      <c r="JLN232" s="759"/>
      <c r="JLO232" s="759"/>
      <c r="JLP232" s="759"/>
      <c r="JLQ232" s="759"/>
      <c r="JLR232" s="759"/>
      <c r="JLS232" s="759"/>
      <c r="JLT232" s="759"/>
      <c r="JLU232" s="759"/>
      <c r="JLV232" s="759"/>
      <c r="JLW232" s="759"/>
      <c r="JLX232" s="759"/>
      <c r="JLY232" s="759"/>
      <c r="JLZ232" s="759"/>
      <c r="JMA232" s="759"/>
      <c r="JMB232" s="759"/>
      <c r="JMC232" s="759"/>
      <c r="JMD232" s="759"/>
      <c r="JME232" s="759"/>
      <c r="JMF232" s="759"/>
      <c r="JMG232" s="759"/>
      <c r="JMH232" s="759"/>
      <c r="JMI232" s="759"/>
      <c r="JMJ232" s="759"/>
      <c r="JMK232" s="759"/>
      <c r="JML232" s="759"/>
      <c r="JMM232" s="759"/>
      <c r="JMN232" s="759"/>
      <c r="JMO232" s="759"/>
      <c r="JMP232" s="759"/>
      <c r="JMQ232" s="759"/>
      <c r="JMR232" s="759"/>
      <c r="JMS232" s="759"/>
      <c r="JMT232" s="759"/>
      <c r="JMU232" s="759"/>
      <c r="JMV232" s="759"/>
      <c r="JMW232" s="759"/>
      <c r="JMX232" s="759"/>
      <c r="JMY232" s="759"/>
      <c r="JMZ232" s="759"/>
      <c r="JNA232" s="759"/>
      <c r="JNB232" s="759"/>
      <c r="JNC232" s="759"/>
      <c r="JND232" s="759"/>
      <c r="JNE232" s="759"/>
      <c r="JNF232" s="759"/>
      <c r="JNG232" s="759"/>
      <c r="JNH232" s="759"/>
      <c r="JNI232" s="759"/>
      <c r="JNJ232" s="759"/>
      <c r="JNK232" s="759"/>
      <c r="JNL232" s="759"/>
      <c r="JNM232" s="759"/>
      <c r="JNN232" s="759"/>
      <c r="JNO232" s="759"/>
      <c r="JNP232" s="759"/>
      <c r="JNQ232" s="759"/>
      <c r="JNR232" s="759"/>
      <c r="JNS232" s="759"/>
      <c r="JNT232" s="759"/>
      <c r="JNU232" s="759"/>
      <c r="JNV232" s="759"/>
      <c r="JNW232" s="759"/>
      <c r="JNX232" s="759"/>
      <c r="JNY232" s="759"/>
      <c r="JNZ232" s="759"/>
      <c r="JOA232" s="759"/>
      <c r="JOB232" s="759"/>
      <c r="JOC232" s="759"/>
      <c r="JOD232" s="759"/>
      <c r="JOE232" s="759"/>
      <c r="JOF232" s="759"/>
      <c r="JOG232" s="759"/>
      <c r="JOH232" s="759"/>
      <c r="JOI232" s="759"/>
      <c r="JOJ232" s="759"/>
      <c r="JOK232" s="759"/>
      <c r="JOL232" s="759"/>
      <c r="JOM232" s="759"/>
      <c r="JON232" s="759"/>
      <c r="JOO232" s="759"/>
      <c r="JOP232" s="759"/>
      <c r="JOQ232" s="759"/>
      <c r="JOR232" s="759"/>
      <c r="JOS232" s="759"/>
      <c r="JOT232" s="759"/>
      <c r="JOU232" s="759"/>
      <c r="JOV232" s="759"/>
      <c r="JOW232" s="759"/>
      <c r="JOX232" s="759"/>
      <c r="JOY232" s="759"/>
      <c r="JOZ232" s="759"/>
      <c r="JPA232" s="759"/>
      <c r="JPB232" s="759"/>
      <c r="JPC232" s="759"/>
      <c r="JPD232" s="759"/>
      <c r="JPE232" s="759"/>
      <c r="JPF232" s="759"/>
      <c r="JPG232" s="759"/>
      <c r="JPH232" s="759"/>
      <c r="JPI232" s="759"/>
      <c r="JPJ232" s="759"/>
      <c r="JPK232" s="759"/>
      <c r="JPL232" s="759"/>
      <c r="JPM232" s="759"/>
      <c r="JPN232" s="759"/>
      <c r="JPO232" s="759"/>
      <c r="JPP232" s="759"/>
      <c r="JPQ232" s="759"/>
      <c r="JPR232" s="759"/>
      <c r="JPS232" s="759"/>
      <c r="JPT232" s="759"/>
      <c r="JPU232" s="759"/>
      <c r="JPV232" s="759"/>
      <c r="JPW232" s="759"/>
      <c r="JPX232" s="759"/>
      <c r="JPY232" s="759"/>
      <c r="JPZ232" s="759"/>
      <c r="JQA232" s="759"/>
      <c r="JQB232" s="759"/>
      <c r="JQC232" s="759"/>
      <c r="JQD232" s="759"/>
      <c r="JQE232" s="759"/>
      <c r="JQF232" s="759"/>
      <c r="JQG232" s="759"/>
      <c r="JQH232" s="759"/>
      <c r="JQI232" s="759"/>
      <c r="JQJ232" s="759"/>
      <c r="JQK232" s="759"/>
      <c r="JQL232" s="759"/>
      <c r="JQM232" s="759"/>
      <c r="JQN232" s="759"/>
      <c r="JQO232" s="759"/>
      <c r="JQP232" s="759"/>
      <c r="JQQ232" s="759"/>
      <c r="JQR232" s="759"/>
      <c r="JQS232" s="759"/>
      <c r="JQT232" s="759"/>
      <c r="JQU232" s="759"/>
      <c r="JQV232" s="759"/>
      <c r="JQW232" s="759"/>
      <c r="JQX232" s="759"/>
      <c r="JQY232" s="759"/>
      <c r="JQZ232" s="759"/>
      <c r="JRA232" s="759"/>
      <c r="JRB232" s="759"/>
      <c r="JRC232" s="759"/>
      <c r="JRD232" s="759"/>
      <c r="JRE232" s="759"/>
      <c r="JRF232" s="759"/>
      <c r="JRG232" s="759"/>
      <c r="JRH232" s="759"/>
      <c r="JRI232" s="759"/>
      <c r="JRJ232" s="759"/>
      <c r="JRK232" s="759"/>
      <c r="JRL232" s="759"/>
      <c r="JRM232" s="759"/>
      <c r="JRN232" s="759"/>
      <c r="JRO232" s="759"/>
      <c r="JRP232" s="759"/>
      <c r="JRQ232" s="759"/>
      <c r="JRR232" s="759"/>
      <c r="JRS232" s="759"/>
      <c r="JRT232" s="759"/>
      <c r="JRU232" s="759"/>
      <c r="JRV232" s="759"/>
      <c r="JRW232" s="759"/>
      <c r="JRX232" s="759"/>
      <c r="JRY232" s="759"/>
      <c r="JRZ232" s="759"/>
      <c r="JSA232" s="759"/>
      <c r="JSB232" s="759"/>
      <c r="JSC232" s="759"/>
      <c r="JSD232" s="759"/>
      <c r="JSE232" s="759"/>
      <c r="JSF232" s="759"/>
      <c r="JSG232" s="759"/>
      <c r="JSH232" s="759"/>
      <c r="JSI232" s="759"/>
      <c r="JSJ232" s="759"/>
      <c r="JSK232" s="759"/>
      <c r="JSL232" s="759"/>
      <c r="JSM232" s="759"/>
      <c r="JSN232" s="759"/>
      <c r="JSO232" s="759"/>
      <c r="JSP232" s="759"/>
      <c r="JSQ232" s="759"/>
      <c r="JSR232" s="759"/>
      <c r="JSS232" s="759"/>
      <c r="JST232" s="759"/>
      <c r="JSU232" s="759"/>
      <c r="JSV232" s="759"/>
      <c r="JSW232" s="759"/>
      <c r="JSX232" s="759"/>
      <c r="JSY232" s="759"/>
      <c r="JSZ232" s="759"/>
      <c r="JTA232" s="759"/>
      <c r="JTB232" s="759"/>
      <c r="JTC232" s="759"/>
      <c r="JTD232" s="759"/>
      <c r="JTE232" s="759"/>
      <c r="JTF232" s="759"/>
      <c r="JTG232" s="759"/>
      <c r="JTH232" s="759"/>
      <c r="JTI232" s="759"/>
      <c r="JTJ232" s="759"/>
      <c r="JTK232" s="759"/>
      <c r="JTL232" s="759"/>
      <c r="JTM232" s="759"/>
      <c r="JTN232" s="759"/>
      <c r="JTO232" s="759"/>
      <c r="JTP232" s="759"/>
      <c r="JTQ232" s="759"/>
      <c r="JTR232" s="759"/>
      <c r="JTS232" s="759"/>
      <c r="JTT232" s="759"/>
      <c r="JTU232" s="759"/>
      <c r="JTV232" s="759"/>
      <c r="JTW232" s="759"/>
      <c r="JTX232" s="759"/>
      <c r="JTY232" s="759"/>
      <c r="JTZ232" s="759"/>
      <c r="JUA232" s="759"/>
      <c r="JUB232" s="759"/>
      <c r="JUC232" s="759"/>
      <c r="JUD232" s="759"/>
      <c r="JUE232" s="759"/>
      <c r="JUF232" s="759"/>
      <c r="JUG232" s="759"/>
      <c r="JUH232" s="759"/>
      <c r="JUI232" s="759"/>
      <c r="JUJ232" s="759"/>
      <c r="JUK232" s="759"/>
      <c r="JUL232" s="759"/>
      <c r="JUM232" s="759"/>
      <c r="JUN232" s="759"/>
      <c r="JUO232" s="759"/>
      <c r="JUP232" s="759"/>
      <c r="JUQ232" s="759"/>
      <c r="JUR232" s="759"/>
      <c r="JUS232" s="759"/>
      <c r="JUT232" s="759"/>
      <c r="JUU232" s="759"/>
      <c r="JUV232" s="759"/>
      <c r="JUW232" s="759"/>
      <c r="JUX232" s="759"/>
      <c r="JUY232" s="759"/>
      <c r="JUZ232" s="759"/>
      <c r="JVA232" s="759"/>
      <c r="JVB232" s="759"/>
      <c r="JVC232" s="759"/>
      <c r="JVD232" s="759"/>
      <c r="JVE232" s="759"/>
      <c r="JVF232" s="759"/>
      <c r="JVG232" s="759"/>
      <c r="JVH232" s="759"/>
      <c r="JVI232" s="759"/>
      <c r="JVJ232" s="759"/>
      <c r="JVK232" s="759"/>
      <c r="JVL232" s="759"/>
      <c r="JVM232" s="759"/>
      <c r="JVN232" s="759"/>
      <c r="JVO232" s="759"/>
      <c r="JVP232" s="759"/>
      <c r="JVQ232" s="759"/>
      <c r="JVR232" s="759"/>
      <c r="JVS232" s="759"/>
      <c r="JVT232" s="759"/>
      <c r="JVU232" s="759"/>
      <c r="JVV232" s="759"/>
      <c r="JVW232" s="759"/>
      <c r="JVX232" s="759"/>
      <c r="JVY232" s="759"/>
      <c r="JVZ232" s="759"/>
      <c r="JWA232" s="759"/>
      <c r="JWB232" s="759"/>
      <c r="JWC232" s="759"/>
      <c r="JWD232" s="759"/>
      <c r="JWE232" s="759"/>
      <c r="JWF232" s="759"/>
      <c r="JWG232" s="759"/>
      <c r="JWH232" s="759"/>
      <c r="JWI232" s="759"/>
      <c r="JWJ232" s="759"/>
      <c r="JWK232" s="759"/>
      <c r="JWL232" s="759"/>
      <c r="JWM232" s="759"/>
      <c r="JWN232" s="759"/>
      <c r="JWO232" s="759"/>
      <c r="JWP232" s="759"/>
      <c r="JWQ232" s="759"/>
      <c r="JWR232" s="759"/>
      <c r="JWS232" s="759"/>
      <c r="JWT232" s="759"/>
      <c r="JWU232" s="759"/>
      <c r="JWV232" s="759"/>
      <c r="JWW232" s="759"/>
      <c r="JWX232" s="759"/>
      <c r="JWY232" s="759"/>
      <c r="JWZ232" s="759"/>
      <c r="JXA232" s="759"/>
      <c r="JXB232" s="759"/>
      <c r="JXC232" s="759"/>
      <c r="JXD232" s="759"/>
      <c r="JXE232" s="759"/>
      <c r="JXF232" s="759"/>
      <c r="JXG232" s="759"/>
      <c r="JXH232" s="759"/>
      <c r="JXI232" s="759"/>
      <c r="JXJ232" s="759"/>
      <c r="JXK232" s="759"/>
      <c r="JXL232" s="759"/>
      <c r="JXM232" s="759"/>
      <c r="JXN232" s="759"/>
      <c r="JXO232" s="759"/>
      <c r="JXP232" s="759"/>
      <c r="JXQ232" s="759"/>
      <c r="JXR232" s="759"/>
      <c r="JXS232" s="759"/>
      <c r="JXT232" s="759"/>
      <c r="JXU232" s="759"/>
      <c r="JXV232" s="759"/>
      <c r="JXW232" s="759"/>
      <c r="JXX232" s="759"/>
      <c r="JXY232" s="759"/>
      <c r="JXZ232" s="759"/>
      <c r="JYA232" s="759"/>
      <c r="JYB232" s="759"/>
      <c r="JYC232" s="759"/>
      <c r="JYD232" s="759"/>
      <c r="JYE232" s="759"/>
      <c r="JYF232" s="759"/>
      <c r="JYG232" s="759"/>
      <c r="JYH232" s="759"/>
      <c r="JYI232" s="759"/>
      <c r="JYJ232" s="759"/>
      <c r="JYK232" s="759"/>
      <c r="JYL232" s="759"/>
      <c r="JYM232" s="759"/>
      <c r="JYN232" s="759"/>
      <c r="JYO232" s="759"/>
      <c r="JYP232" s="759"/>
      <c r="JYQ232" s="759"/>
      <c r="JYR232" s="759"/>
      <c r="JYS232" s="759"/>
      <c r="JYT232" s="759"/>
      <c r="JYU232" s="759"/>
      <c r="JYV232" s="759"/>
      <c r="JYW232" s="759"/>
      <c r="JYX232" s="759"/>
      <c r="JYY232" s="759"/>
      <c r="JYZ232" s="759"/>
      <c r="JZA232" s="759"/>
      <c r="JZB232" s="759"/>
      <c r="JZC232" s="759"/>
      <c r="JZD232" s="759"/>
      <c r="JZE232" s="759"/>
      <c r="JZF232" s="759"/>
      <c r="JZG232" s="759"/>
      <c r="JZH232" s="759"/>
      <c r="JZI232" s="759"/>
      <c r="JZJ232" s="759"/>
      <c r="JZK232" s="759"/>
      <c r="JZL232" s="759"/>
      <c r="JZM232" s="759"/>
      <c r="JZN232" s="759"/>
      <c r="JZO232" s="759"/>
      <c r="JZP232" s="759"/>
      <c r="JZQ232" s="759"/>
      <c r="JZR232" s="759"/>
      <c r="JZS232" s="759"/>
      <c r="JZT232" s="759"/>
      <c r="JZU232" s="759"/>
      <c r="JZV232" s="759"/>
      <c r="JZW232" s="759"/>
      <c r="JZX232" s="759"/>
      <c r="JZY232" s="759"/>
      <c r="JZZ232" s="759"/>
      <c r="KAA232" s="759"/>
      <c r="KAB232" s="759"/>
      <c r="KAC232" s="759"/>
      <c r="KAD232" s="759"/>
      <c r="KAE232" s="759"/>
      <c r="KAF232" s="759"/>
      <c r="KAG232" s="759"/>
      <c r="KAH232" s="759"/>
      <c r="KAI232" s="759"/>
      <c r="KAJ232" s="759"/>
      <c r="KAK232" s="759"/>
      <c r="KAL232" s="759"/>
      <c r="KAM232" s="759"/>
      <c r="KAN232" s="759"/>
      <c r="KAO232" s="759"/>
      <c r="KAP232" s="759"/>
      <c r="KAQ232" s="759"/>
      <c r="KAR232" s="759"/>
      <c r="KAS232" s="759"/>
      <c r="KAT232" s="759"/>
      <c r="KAU232" s="759"/>
      <c r="KAV232" s="759"/>
      <c r="KAW232" s="759"/>
      <c r="KAX232" s="759"/>
      <c r="KAY232" s="759"/>
      <c r="KAZ232" s="759"/>
      <c r="KBA232" s="759"/>
      <c r="KBB232" s="759"/>
      <c r="KBC232" s="759"/>
      <c r="KBD232" s="759"/>
      <c r="KBE232" s="759"/>
      <c r="KBF232" s="759"/>
      <c r="KBG232" s="759"/>
      <c r="KBH232" s="759"/>
      <c r="KBI232" s="759"/>
      <c r="KBJ232" s="759"/>
      <c r="KBK232" s="759"/>
      <c r="KBL232" s="759"/>
      <c r="KBM232" s="759"/>
      <c r="KBN232" s="759"/>
      <c r="KBO232" s="759"/>
      <c r="KBP232" s="759"/>
      <c r="KBQ232" s="759"/>
      <c r="KBR232" s="759"/>
      <c r="KBS232" s="759"/>
      <c r="KBT232" s="759"/>
      <c r="KBU232" s="759"/>
      <c r="KBV232" s="759"/>
      <c r="KBW232" s="759"/>
      <c r="KBX232" s="759"/>
      <c r="KBY232" s="759"/>
      <c r="KBZ232" s="759"/>
      <c r="KCA232" s="759"/>
      <c r="KCB232" s="759"/>
      <c r="KCC232" s="759"/>
      <c r="KCD232" s="759"/>
      <c r="KCE232" s="759"/>
      <c r="KCF232" s="759"/>
      <c r="KCG232" s="759"/>
      <c r="KCH232" s="759"/>
      <c r="KCI232" s="759"/>
      <c r="KCJ232" s="759"/>
      <c r="KCK232" s="759"/>
      <c r="KCL232" s="759"/>
      <c r="KCM232" s="759"/>
      <c r="KCN232" s="759"/>
      <c r="KCO232" s="759"/>
      <c r="KCP232" s="759"/>
      <c r="KCQ232" s="759"/>
      <c r="KCR232" s="759"/>
      <c r="KCS232" s="759"/>
      <c r="KCT232" s="759"/>
      <c r="KCU232" s="759"/>
      <c r="KCV232" s="759"/>
      <c r="KCW232" s="759"/>
      <c r="KCX232" s="759"/>
      <c r="KCY232" s="759"/>
      <c r="KCZ232" s="759"/>
      <c r="KDA232" s="759"/>
      <c r="KDB232" s="759"/>
      <c r="KDC232" s="759"/>
      <c r="KDD232" s="759"/>
      <c r="KDE232" s="759"/>
      <c r="KDF232" s="759"/>
      <c r="KDG232" s="759"/>
      <c r="KDH232" s="759"/>
      <c r="KDI232" s="759"/>
      <c r="KDJ232" s="759"/>
      <c r="KDK232" s="759"/>
      <c r="KDL232" s="759"/>
      <c r="KDM232" s="759"/>
      <c r="KDN232" s="759"/>
      <c r="KDO232" s="759"/>
      <c r="KDP232" s="759"/>
      <c r="KDQ232" s="759"/>
      <c r="KDR232" s="759"/>
      <c r="KDS232" s="759"/>
      <c r="KDT232" s="759"/>
      <c r="KDU232" s="759"/>
      <c r="KDV232" s="759"/>
      <c r="KDW232" s="759"/>
      <c r="KDX232" s="759"/>
      <c r="KDY232" s="759"/>
      <c r="KDZ232" s="759"/>
      <c r="KEA232" s="759"/>
      <c r="KEB232" s="759"/>
      <c r="KEC232" s="759"/>
      <c r="KED232" s="759"/>
      <c r="KEE232" s="759"/>
      <c r="KEF232" s="759"/>
      <c r="KEG232" s="759"/>
      <c r="KEH232" s="759"/>
      <c r="KEI232" s="759"/>
      <c r="KEJ232" s="759"/>
      <c r="KEK232" s="759"/>
      <c r="KEL232" s="759"/>
      <c r="KEM232" s="759"/>
      <c r="KEN232" s="759"/>
      <c r="KEO232" s="759"/>
      <c r="KEP232" s="759"/>
      <c r="KEQ232" s="759"/>
      <c r="KER232" s="759"/>
      <c r="KES232" s="759"/>
      <c r="KET232" s="759"/>
      <c r="KEU232" s="759"/>
      <c r="KEV232" s="759"/>
      <c r="KEW232" s="759"/>
      <c r="KEX232" s="759"/>
      <c r="KEY232" s="759"/>
      <c r="KEZ232" s="759"/>
      <c r="KFA232" s="759"/>
      <c r="KFB232" s="759"/>
      <c r="KFC232" s="759"/>
      <c r="KFD232" s="759"/>
      <c r="KFE232" s="759"/>
      <c r="KFF232" s="759"/>
      <c r="KFG232" s="759"/>
      <c r="KFH232" s="759"/>
      <c r="KFI232" s="759"/>
      <c r="KFJ232" s="759"/>
      <c r="KFK232" s="759"/>
      <c r="KFL232" s="759"/>
      <c r="KFM232" s="759"/>
      <c r="KFN232" s="759"/>
      <c r="KFO232" s="759"/>
      <c r="KFP232" s="759"/>
      <c r="KFQ232" s="759"/>
      <c r="KFR232" s="759"/>
      <c r="KFS232" s="759"/>
      <c r="KFT232" s="759"/>
      <c r="KFU232" s="759"/>
      <c r="KFV232" s="759"/>
      <c r="KFW232" s="759"/>
      <c r="KFX232" s="759"/>
      <c r="KFY232" s="759"/>
      <c r="KFZ232" s="759"/>
      <c r="KGA232" s="759"/>
      <c r="KGB232" s="759"/>
      <c r="KGC232" s="759"/>
      <c r="KGD232" s="759"/>
      <c r="KGE232" s="759"/>
      <c r="KGF232" s="759"/>
      <c r="KGG232" s="759"/>
      <c r="KGH232" s="759"/>
      <c r="KGI232" s="759"/>
      <c r="KGJ232" s="759"/>
      <c r="KGK232" s="759"/>
      <c r="KGL232" s="759"/>
      <c r="KGM232" s="759"/>
      <c r="KGN232" s="759"/>
      <c r="KGO232" s="759"/>
      <c r="KGP232" s="759"/>
      <c r="KGQ232" s="759"/>
      <c r="KGR232" s="759"/>
      <c r="KGS232" s="759"/>
      <c r="KGT232" s="759"/>
      <c r="KGU232" s="759"/>
      <c r="KGV232" s="759"/>
      <c r="KGW232" s="759"/>
      <c r="KGX232" s="759"/>
      <c r="KGY232" s="759"/>
      <c r="KGZ232" s="759"/>
      <c r="KHA232" s="759"/>
      <c r="KHB232" s="759"/>
      <c r="KHC232" s="759"/>
      <c r="KHD232" s="759"/>
      <c r="KHE232" s="759"/>
      <c r="KHF232" s="759"/>
      <c r="KHG232" s="759"/>
      <c r="KHH232" s="759"/>
      <c r="KHI232" s="759"/>
      <c r="KHJ232" s="759"/>
      <c r="KHK232" s="759"/>
      <c r="KHL232" s="759"/>
      <c r="KHM232" s="759"/>
      <c r="KHN232" s="759"/>
      <c r="KHO232" s="759"/>
      <c r="KHP232" s="759"/>
      <c r="KHQ232" s="759"/>
      <c r="KHR232" s="759"/>
      <c r="KHS232" s="759"/>
      <c r="KHT232" s="759"/>
      <c r="KHU232" s="759"/>
      <c r="KHV232" s="759"/>
      <c r="KHW232" s="759"/>
      <c r="KHX232" s="759"/>
      <c r="KHY232" s="759"/>
      <c r="KHZ232" s="759"/>
      <c r="KIA232" s="759"/>
      <c r="KIB232" s="759"/>
      <c r="KIC232" s="759"/>
      <c r="KID232" s="759"/>
      <c r="KIE232" s="759"/>
      <c r="KIF232" s="759"/>
      <c r="KIG232" s="759"/>
      <c r="KIH232" s="759"/>
      <c r="KII232" s="759"/>
      <c r="KIJ232" s="759"/>
      <c r="KIK232" s="759"/>
      <c r="KIL232" s="759"/>
      <c r="KIM232" s="759"/>
      <c r="KIN232" s="759"/>
      <c r="KIO232" s="759"/>
      <c r="KIP232" s="759"/>
      <c r="KIQ232" s="759"/>
      <c r="KIR232" s="759"/>
      <c r="KIS232" s="759"/>
      <c r="KIT232" s="759"/>
      <c r="KIU232" s="759"/>
      <c r="KIV232" s="759"/>
      <c r="KIW232" s="759"/>
      <c r="KIX232" s="759"/>
      <c r="KIY232" s="759"/>
      <c r="KIZ232" s="759"/>
      <c r="KJA232" s="759"/>
      <c r="KJB232" s="759"/>
      <c r="KJC232" s="759"/>
      <c r="KJD232" s="759"/>
      <c r="KJE232" s="759"/>
      <c r="KJF232" s="759"/>
      <c r="KJG232" s="759"/>
      <c r="KJH232" s="759"/>
      <c r="KJI232" s="759"/>
      <c r="KJJ232" s="759"/>
      <c r="KJK232" s="759"/>
      <c r="KJL232" s="759"/>
      <c r="KJM232" s="759"/>
      <c r="KJN232" s="759"/>
      <c r="KJO232" s="759"/>
      <c r="KJP232" s="759"/>
      <c r="KJQ232" s="759"/>
      <c r="KJR232" s="759"/>
      <c r="KJS232" s="759"/>
      <c r="KJT232" s="759"/>
      <c r="KJU232" s="759"/>
      <c r="KJV232" s="759"/>
      <c r="KJW232" s="759"/>
      <c r="KJX232" s="759"/>
      <c r="KJY232" s="759"/>
      <c r="KJZ232" s="759"/>
      <c r="KKA232" s="759"/>
      <c r="KKB232" s="759"/>
      <c r="KKC232" s="759"/>
      <c r="KKD232" s="759"/>
      <c r="KKE232" s="759"/>
      <c r="KKF232" s="759"/>
      <c r="KKG232" s="759"/>
      <c r="KKH232" s="759"/>
      <c r="KKI232" s="759"/>
      <c r="KKJ232" s="759"/>
      <c r="KKK232" s="759"/>
      <c r="KKL232" s="759"/>
      <c r="KKM232" s="759"/>
      <c r="KKN232" s="759"/>
      <c r="KKO232" s="759"/>
      <c r="KKP232" s="759"/>
      <c r="KKQ232" s="759"/>
      <c r="KKR232" s="759"/>
      <c r="KKS232" s="759"/>
      <c r="KKT232" s="759"/>
      <c r="KKU232" s="759"/>
      <c r="KKV232" s="759"/>
      <c r="KKW232" s="759"/>
      <c r="KKX232" s="759"/>
      <c r="KKY232" s="759"/>
      <c r="KKZ232" s="759"/>
      <c r="KLA232" s="759"/>
      <c r="KLB232" s="759"/>
      <c r="KLC232" s="759"/>
      <c r="KLD232" s="759"/>
      <c r="KLE232" s="759"/>
      <c r="KLF232" s="759"/>
      <c r="KLG232" s="759"/>
      <c r="KLH232" s="759"/>
      <c r="KLI232" s="759"/>
      <c r="KLJ232" s="759"/>
      <c r="KLK232" s="759"/>
      <c r="KLL232" s="759"/>
      <c r="KLM232" s="759"/>
      <c r="KLN232" s="759"/>
      <c r="KLO232" s="759"/>
      <c r="KLP232" s="759"/>
      <c r="KLQ232" s="759"/>
      <c r="KLR232" s="759"/>
      <c r="KLS232" s="759"/>
      <c r="KLT232" s="759"/>
      <c r="KLU232" s="759"/>
      <c r="KLV232" s="759"/>
      <c r="KLW232" s="759"/>
      <c r="KLX232" s="759"/>
      <c r="KLY232" s="759"/>
      <c r="KLZ232" s="759"/>
      <c r="KMA232" s="759"/>
      <c r="KMB232" s="759"/>
      <c r="KMC232" s="759"/>
      <c r="KMD232" s="759"/>
      <c r="KME232" s="759"/>
      <c r="KMF232" s="759"/>
      <c r="KMG232" s="759"/>
      <c r="KMH232" s="759"/>
      <c r="KMI232" s="759"/>
      <c r="KMJ232" s="759"/>
      <c r="KMK232" s="759"/>
      <c r="KML232" s="759"/>
      <c r="KMM232" s="759"/>
      <c r="KMN232" s="759"/>
      <c r="KMO232" s="759"/>
      <c r="KMP232" s="759"/>
      <c r="KMQ232" s="759"/>
      <c r="KMR232" s="759"/>
      <c r="KMS232" s="759"/>
      <c r="KMT232" s="759"/>
      <c r="KMU232" s="759"/>
      <c r="KMV232" s="759"/>
      <c r="KMW232" s="759"/>
      <c r="KMX232" s="759"/>
      <c r="KMY232" s="759"/>
      <c r="KMZ232" s="759"/>
      <c r="KNA232" s="759"/>
      <c r="KNB232" s="759"/>
      <c r="KNC232" s="759"/>
      <c r="KND232" s="759"/>
      <c r="KNE232" s="759"/>
      <c r="KNF232" s="759"/>
      <c r="KNG232" s="759"/>
      <c r="KNH232" s="759"/>
      <c r="KNI232" s="759"/>
      <c r="KNJ232" s="759"/>
      <c r="KNK232" s="759"/>
      <c r="KNL232" s="759"/>
      <c r="KNM232" s="759"/>
      <c r="KNN232" s="759"/>
      <c r="KNO232" s="759"/>
      <c r="KNP232" s="759"/>
      <c r="KNQ232" s="759"/>
      <c r="KNR232" s="759"/>
      <c r="KNS232" s="759"/>
      <c r="KNT232" s="759"/>
      <c r="KNU232" s="759"/>
      <c r="KNV232" s="759"/>
      <c r="KNW232" s="759"/>
      <c r="KNX232" s="759"/>
      <c r="KNY232" s="759"/>
      <c r="KNZ232" s="759"/>
      <c r="KOA232" s="759"/>
      <c r="KOB232" s="759"/>
      <c r="KOC232" s="759"/>
      <c r="KOD232" s="759"/>
      <c r="KOE232" s="759"/>
      <c r="KOF232" s="759"/>
      <c r="KOG232" s="759"/>
      <c r="KOH232" s="759"/>
      <c r="KOI232" s="759"/>
      <c r="KOJ232" s="759"/>
      <c r="KOK232" s="759"/>
      <c r="KOL232" s="759"/>
      <c r="KOM232" s="759"/>
      <c r="KON232" s="759"/>
      <c r="KOO232" s="759"/>
      <c r="KOP232" s="759"/>
      <c r="KOQ232" s="759"/>
      <c r="KOR232" s="759"/>
      <c r="KOS232" s="759"/>
      <c r="KOT232" s="759"/>
      <c r="KOU232" s="759"/>
      <c r="KOV232" s="759"/>
      <c r="KOW232" s="759"/>
      <c r="KOX232" s="759"/>
      <c r="KOY232" s="759"/>
      <c r="KOZ232" s="759"/>
      <c r="KPA232" s="759"/>
      <c r="KPB232" s="759"/>
      <c r="KPC232" s="759"/>
      <c r="KPD232" s="759"/>
      <c r="KPE232" s="759"/>
      <c r="KPF232" s="759"/>
      <c r="KPG232" s="759"/>
      <c r="KPH232" s="759"/>
      <c r="KPI232" s="759"/>
      <c r="KPJ232" s="759"/>
      <c r="KPK232" s="759"/>
      <c r="KPL232" s="759"/>
      <c r="KPM232" s="759"/>
      <c r="KPN232" s="759"/>
      <c r="KPO232" s="759"/>
      <c r="KPP232" s="759"/>
      <c r="KPQ232" s="759"/>
      <c r="KPR232" s="759"/>
      <c r="KPS232" s="759"/>
      <c r="KPT232" s="759"/>
      <c r="KPU232" s="759"/>
      <c r="KPV232" s="759"/>
      <c r="KPW232" s="759"/>
      <c r="KPX232" s="759"/>
      <c r="KPY232" s="759"/>
      <c r="KPZ232" s="759"/>
      <c r="KQA232" s="759"/>
      <c r="KQB232" s="759"/>
      <c r="KQC232" s="759"/>
      <c r="KQD232" s="759"/>
      <c r="KQE232" s="759"/>
      <c r="KQF232" s="759"/>
      <c r="KQG232" s="759"/>
      <c r="KQH232" s="759"/>
      <c r="KQI232" s="759"/>
      <c r="KQJ232" s="759"/>
      <c r="KQK232" s="759"/>
      <c r="KQL232" s="759"/>
      <c r="KQM232" s="759"/>
      <c r="KQN232" s="759"/>
      <c r="KQO232" s="759"/>
      <c r="KQP232" s="759"/>
      <c r="KQQ232" s="759"/>
      <c r="KQR232" s="759"/>
      <c r="KQS232" s="759"/>
      <c r="KQT232" s="759"/>
      <c r="KQU232" s="759"/>
      <c r="KQV232" s="759"/>
      <c r="KQW232" s="759"/>
      <c r="KQX232" s="759"/>
      <c r="KQY232" s="759"/>
      <c r="KQZ232" s="759"/>
      <c r="KRA232" s="759"/>
      <c r="KRB232" s="759"/>
      <c r="KRC232" s="759"/>
      <c r="KRD232" s="759"/>
      <c r="KRE232" s="759"/>
      <c r="KRF232" s="759"/>
      <c r="KRG232" s="759"/>
      <c r="KRH232" s="759"/>
      <c r="KRI232" s="759"/>
      <c r="KRJ232" s="759"/>
      <c r="KRK232" s="759"/>
      <c r="KRL232" s="759"/>
      <c r="KRM232" s="759"/>
      <c r="KRN232" s="759"/>
      <c r="KRO232" s="759"/>
      <c r="KRP232" s="759"/>
      <c r="KRQ232" s="759"/>
      <c r="KRR232" s="759"/>
      <c r="KRS232" s="759"/>
      <c r="KRT232" s="759"/>
      <c r="KRU232" s="759"/>
      <c r="KRV232" s="759"/>
      <c r="KRW232" s="759"/>
      <c r="KRX232" s="759"/>
      <c r="KRY232" s="759"/>
      <c r="KRZ232" s="759"/>
      <c r="KSA232" s="759"/>
      <c r="KSB232" s="759"/>
      <c r="KSC232" s="759"/>
      <c r="KSD232" s="759"/>
      <c r="KSE232" s="759"/>
      <c r="KSF232" s="759"/>
      <c r="KSG232" s="759"/>
      <c r="KSH232" s="759"/>
      <c r="KSI232" s="759"/>
      <c r="KSJ232" s="759"/>
      <c r="KSK232" s="759"/>
      <c r="KSL232" s="759"/>
      <c r="KSM232" s="759"/>
      <c r="KSN232" s="759"/>
      <c r="KSO232" s="759"/>
      <c r="KSP232" s="759"/>
      <c r="KSQ232" s="759"/>
      <c r="KSR232" s="759"/>
      <c r="KSS232" s="759"/>
      <c r="KST232" s="759"/>
      <c r="KSU232" s="759"/>
      <c r="KSV232" s="759"/>
      <c r="KSW232" s="759"/>
      <c r="KSX232" s="759"/>
      <c r="KSY232" s="759"/>
      <c r="KSZ232" s="759"/>
      <c r="KTA232" s="759"/>
      <c r="KTB232" s="759"/>
      <c r="KTC232" s="759"/>
      <c r="KTD232" s="759"/>
      <c r="KTE232" s="759"/>
      <c r="KTF232" s="759"/>
      <c r="KTG232" s="759"/>
      <c r="KTH232" s="759"/>
      <c r="KTI232" s="759"/>
      <c r="KTJ232" s="759"/>
      <c r="KTK232" s="759"/>
      <c r="KTL232" s="759"/>
      <c r="KTM232" s="759"/>
      <c r="KTN232" s="759"/>
      <c r="KTO232" s="759"/>
      <c r="KTP232" s="759"/>
      <c r="KTQ232" s="759"/>
      <c r="KTR232" s="759"/>
      <c r="KTS232" s="759"/>
      <c r="KTT232" s="759"/>
      <c r="KTU232" s="759"/>
      <c r="KTV232" s="759"/>
      <c r="KTW232" s="759"/>
      <c r="KTX232" s="759"/>
      <c r="KTY232" s="759"/>
      <c r="KTZ232" s="759"/>
      <c r="KUA232" s="759"/>
      <c r="KUB232" s="759"/>
      <c r="KUC232" s="759"/>
      <c r="KUD232" s="759"/>
      <c r="KUE232" s="759"/>
      <c r="KUF232" s="759"/>
      <c r="KUG232" s="759"/>
      <c r="KUH232" s="759"/>
      <c r="KUI232" s="759"/>
      <c r="KUJ232" s="759"/>
      <c r="KUK232" s="759"/>
      <c r="KUL232" s="759"/>
      <c r="KUM232" s="759"/>
      <c r="KUN232" s="759"/>
      <c r="KUO232" s="759"/>
      <c r="KUP232" s="759"/>
      <c r="KUQ232" s="759"/>
      <c r="KUR232" s="759"/>
      <c r="KUS232" s="759"/>
      <c r="KUT232" s="759"/>
      <c r="KUU232" s="759"/>
      <c r="KUV232" s="759"/>
      <c r="KUW232" s="759"/>
      <c r="KUX232" s="759"/>
      <c r="KUY232" s="759"/>
      <c r="KUZ232" s="759"/>
      <c r="KVA232" s="759"/>
      <c r="KVB232" s="759"/>
      <c r="KVC232" s="759"/>
      <c r="KVD232" s="759"/>
      <c r="KVE232" s="759"/>
      <c r="KVF232" s="759"/>
      <c r="KVG232" s="759"/>
      <c r="KVH232" s="759"/>
      <c r="KVI232" s="759"/>
      <c r="KVJ232" s="759"/>
      <c r="KVK232" s="759"/>
      <c r="KVL232" s="759"/>
      <c r="KVM232" s="759"/>
      <c r="KVN232" s="759"/>
      <c r="KVO232" s="759"/>
      <c r="KVP232" s="759"/>
      <c r="KVQ232" s="759"/>
      <c r="KVR232" s="759"/>
      <c r="KVS232" s="759"/>
      <c r="KVT232" s="759"/>
      <c r="KVU232" s="759"/>
      <c r="KVV232" s="759"/>
      <c r="KVW232" s="759"/>
      <c r="KVX232" s="759"/>
      <c r="KVY232" s="759"/>
      <c r="KVZ232" s="759"/>
      <c r="KWA232" s="759"/>
      <c r="KWB232" s="759"/>
      <c r="KWC232" s="759"/>
      <c r="KWD232" s="759"/>
      <c r="KWE232" s="759"/>
      <c r="KWF232" s="759"/>
      <c r="KWG232" s="759"/>
      <c r="KWH232" s="759"/>
      <c r="KWI232" s="759"/>
      <c r="KWJ232" s="759"/>
      <c r="KWK232" s="759"/>
      <c r="KWL232" s="759"/>
      <c r="KWM232" s="759"/>
      <c r="KWN232" s="759"/>
      <c r="KWO232" s="759"/>
      <c r="KWP232" s="759"/>
      <c r="KWQ232" s="759"/>
      <c r="KWR232" s="759"/>
      <c r="KWS232" s="759"/>
      <c r="KWT232" s="759"/>
      <c r="KWU232" s="759"/>
      <c r="KWV232" s="759"/>
      <c r="KWW232" s="759"/>
      <c r="KWX232" s="759"/>
      <c r="KWY232" s="759"/>
      <c r="KWZ232" s="759"/>
      <c r="KXA232" s="759"/>
      <c r="KXB232" s="759"/>
      <c r="KXC232" s="759"/>
      <c r="KXD232" s="759"/>
      <c r="KXE232" s="759"/>
      <c r="KXF232" s="759"/>
      <c r="KXG232" s="759"/>
      <c r="KXH232" s="759"/>
      <c r="KXI232" s="759"/>
      <c r="KXJ232" s="759"/>
      <c r="KXK232" s="759"/>
      <c r="KXL232" s="759"/>
      <c r="KXM232" s="759"/>
      <c r="KXN232" s="759"/>
      <c r="KXO232" s="759"/>
      <c r="KXP232" s="759"/>
      <c r="KXQ232" s="759"/>
      <c r="KXR232" s="759"/>
      <c r="KXS232" s="759"/>
      <c r="KXT232" s="759"/>
      <c r="KXU232" s="759"/>
      <c r="KXV232" s="759"/>
      <c r="KXW232" s="759"/>
      <c r="KXX232" s="759"/>
      <c r="KXY232" s="759"/>
      <c r="KXZ232" s="759"/>
      <c r="KYA232" s="759"/>
      <c r="KYB232" s="759"/>
      <c r="KYC232" s="759"/>
      <c r="KYD232" s="759"/>
      <c r="KYE232" s="759"/>
      <c r="KYF232" s="759"/>
      <c r="KYG232" s="759"/>
      <c r="KYH232" s="759"/>
      <c r="KYI232" s="759"/>
      <c r="KYJ232" s="759"/>
      <c r="KYK232" s="759"/>
      <c r="KYL232" s="759"/>
      <c r="KYM232" s="759"/>
      <c r="KYN232" s="759"/>
      <c r="KYO232" s="759"/>
      <c r="KYP232" s="759"/>
      <c r="KYQ232" s="759"/>
      <c r="KYR232" s="759"/>
      <c r="KYS232" s="759"/>
      <c r="KYT232" s="759"/>
      <c r="KYU232" s="759"/>
      <c r="KYV232" s="759"/>
      <c r="KYW232" s="759"/>
      <c r="KYX232" s="759"/>
      <c r="KYY232" s="759"/>
      <c r="KYZ232" s="759"/>
      <c r="KZA232" s="759"/>
      <c r="KZB232" s="759"/>
      <c r="KZC232" s="759"/>
      <c r="KZD232" s="759"/>
      <c r="KZE232" s="759"/>
      <c r="KZF232" s="759"/>
      <c r="KZG232" s="759"/>
      <c r="KZH232" s="759"/>
      <c r="KZI232" s="759"/>
      <c r="KZJ232" s="759"/>
      <c r="KZK232" s="759"/>
      <c r="KZL232" s="759"/>
      <c r="KZM232" s="759"/>
      <c r="KZN232" s="759"/>
      <c r="KZO232" s="759"/>
      <c r="KZP232" s="759"/>
      <c r="KZQ232" s="759"/>
      <c r="KZR232" s="759"/>
      <c r="KZS232" s="759"/>
      <c r="KZT232" s="759"/>
      <c r="KZU232" s="759"/>
      <c r="KZV232" s="759"/>
      <c r="KZW232" s="759"/>
      <c r="KZX232" s="759"/>
      <c r="KZY232" s="759"/>
      <c r="KZZ232" s="759"/>
      <c r="LAA232" s="759"/>
      <c r="LAB232" s="759"/>
      <c r="LAC232" s="759"/>
      <c r="LAD232" s="759"/>
      <c r="LAE232" s="759"/>
      <c r="LAF232" s="759"/>
      <c r="LAG232" s="759"/>
      <c r="LAH232" s="759"/>
      <c r="LAI232" s="759"/>
      <c r="LAJ232" s="759"/>
      <c r="LAK232" s="759"/>
      <c r="LAL232" s="759"/>
      <c r="LAM232" s="759"/>
      <c r="LAN232" s="759"/>
      <c r="LAO232" s="759"/>
      <c r="LAP232" s="759"/>
      <c r="LAQ232" s="759"/>
      <c r="LAR232" s="759"/>
      <c r="LAS232" s="759"/>
      <c r="LAT232" s="759"/>
      <c r="LAU232" s="759"/>
      <c r="LAV232" s="759"/>
      <c r="LAW232" s="759"/>
      <c r="LAX232" s="759"/>
      <c r="LAY232" s="759"/>
      <c r="LAZ232" s="759"/>
      <c r="LBA232" s="759"/>
      <c r="LBB232" s="759"/>
      <c r="LBC232" s="759"/>
      <c r="LBD232" s="759"/>
      <c r="LBE232" s="759"/>
      <c r="LBF232" s="759"/>
      <c r="LBG232" s="759"/>
      <c r="LBH232" s="759"/>
      <c r="LBI232" s="759"/>
      <c r="LBJ232" s="759"/>
      <c r="LBK232" s="759"/>
      <c r="LBL232" s="759"/>
      <c r="LBM232" s="759"/>
      <c r="LBN232" s="759"/>
      <c r="LBO232" s="759"/>
      <c r="LBP232" s="759"/>
      <c r="LBQ232" s="759"/>
      <c r="LBR232" s="759"/>
      <c r="LBS232" s="759"/>
      <c r="LBT232" s="759"/>
      <c r="LBU232" s="759"/>
      <c r="LBV232" s="759"/>
      <c r="LBW232" s="759"/>
      <c r="LBX232" s="759"/>
      <c r="LBY232" s="759"/>
      <c r="LBZ232" s="759"/>
      <c r="LCA232" s="759"/>
      <c r="LCB232" s="759"/>
      <c r="LCC232" s="759"/>
      <c r="LCD232" s="759"/>
      <c r="LCE232" s="759"/>
      <c r="LCF232" s="759"/>
      <c r="LCG232" s="759"/>
      <c r="LCH232" s="759"/>
      <c r="LCI232" s="759"/>
      <c r="LCJ232" s="759"/>
      <c r="LCK232" s="759"/>
      <c r="LCL232" s="759"/>
      <c r="LCM232" s="759"/>
      <c r="LCN232" s="759"/>
      <c r="LCO232" s="759"/>
      <c r="LCP232" s="759"/>
      <c r="LCQ232" s="759"/>
      <c r="LCR232" s="759"/>
      <c r="LCS232" s="759"/>
      <c r="LCT232" s="759"/>
      <c r="LCU232" s="759"/>
      <c r="LCV232" s="759"/>
      <c r="LCW232" s="759"/>
      <c r="LCX232" s="759"/>
      <c r="LCY232" s="759"/>
      <c r="LCZ232" s="759"/>
      <c r="LDA232" s="759"/>
      <c r="LDB232" s="759"/>
      <c r="LDC232" s="759"/>
      <c r="LDD232" s="759"/>
      <c r="LDE232" s="759"/>
      <c r="LDF232" s="759"/>
      <c r="LDG232" s="759"/>
      <c r="LDH232" s="759"/>
      <c r="LDI232" s="759"/>
      <c r="LDJ232" s="759"/>
      <c r="LDK232" s="759"/>
      <c r="LDL232" s="759"/>
      <c r="LDM232" s="759"/>
      <c r="LDN232" s="759"/>
      <c r="LDO232" s="759"/>
      <c r="LDP232" s="759"/>
      <c r="LDQ232" s="759"/>
      <c r="LDR232" s="759"/>
      <c r="LDS232" s="759"/>
      <c r="LDT232" s="759"/>
      <c r="LDU232" s="759"/>
      <c r="LDV232" s="759"/>
      <c r="LDW232" s="759"/>
      <c r="LDX232" s="759"/>
      <c r="LDY232" s="759"/>
      <c r="LDZ232" s="759"/>
      <c r="LEA232" s="759"/>
      <c r="LEB232" s="759"/>
      <c r="LEC232" s="759"/>
      <c r="LED232" s="759"/>
      <c r="LEE232" s="759"/>
      <c r="LEF232" s="759"/>
      <c r="LEG232" s="759"/>
      <c r="LEH232" s="759"/>
      <c r="LEI232" s="759"/>
      <c r="LEJ232" s="759"/>
      <c r="LEK232" s="759"/>
      <c r="LEL232" s="759"/>
      <c r="LEM232" s="759"/>
      <c r="LEN232" s="759"/>
      <c r="LEO232" s="759"/>
      <c r="LEP232" s="759"/>
      <c r="LEQ232" s="759"/>
      <c r="LER232" s="759"/>
      <c r="LES232" s="759"/>
      <c r="LET232" s="759"/>
      <c r="LEU232" s="759"/>
      <c r="LEV232" s="759"/>
      <c r="LEW232" s="759"/>
      <c r="LEX232" s="759"/>
      <c r="LEY232" s="759"/>
      <c r="LEZ232" s="759"/>
      <c r="LFA232" s="759"/>
      <c r="LFB232" s="759"/>
      <c r="LFC232" s="759"/>
      <c r="LFD232" s="759"/>
      <c r="LFE232" s="759"/>
      <c r="LFF232" s="759"/>
      <c r="LFG232" s="759"/>
      <c r="LFH232" s="759"/>
      <c r="LFI232" s="759"/>
      <c r="LFJ232" s="759"/>
      <c r="LFK232" s="759"/>
      <c r="LFL232" s="759"/>
      <c r="LFM232" s="759"/>
      <c r="LFN232" s="759"/>
      <c r="LFO232" s="759"/>
      <c r="LFP232" s="759"/>
      <c r="LFQ232" s="759"/>
      <c r="LFR232" s="759"/>
      <c r="LFS232" s="759"/>
      <c r="LFT232" s="759"/>
      <c r="LFU232" s="759"/>
      <c r="LFV232" s="759"/>
      <c r="LFW232" s="759"/>
      <c r="LFX232" s="759"/>
      <c r="LFY232" s="759"/>
      <c r="LFZ232" s="759"/>
      <c r="LGA232" s="759"/>
      <c r="LGB232" s="759"/>
      <c r="LGC232" s="759"/>
      <c r="LGD232" s="759"/>
      <c r="LGE232" s="759"/>
      <c r="LGF232" s="759"/>
      <c r="LGG232" s="759"/>
      <c r="LGH232" s="759"/>
      <c r="LGI232" s="759"/>
      <c r="LGJ232" s="759"/>
      <c r="LGK232" s="759"/>
      <c r="LGL232" s="759"/>
      <c r="LGM232" s="759"/>
      <c r="LGN232" s="759"/>
      <c r="LGO232" s="759"/>
      <c r="LGP232" s="759"/>
      <c r="LGQ232" s="759"/>
      <c r="LGR232" s="759"/>
      <c r="LGS232" s="759"/>
      <c r="LGT232" s="759"/>
      <c r="LGU232" s="759"/>
      <c r="LGV232" s="759"/>
      <c r="LGW232" s="759"/>
      <c r="LGX232" s="759"/>
      <c r="LGY232" s="759"/>
      <c r="LGZ232" s="759"/>
      <c r="LHA232" s="759"/>
      <c r="LHB232" s="759"/>
      <c r="LHC232" s="759"/>
      <c r="LHD232" s="759"/>
      <c r="LHE232" s="759"/>
      <c r="LHF232" s="759"/>
      <c r="LHG232" s="759"/>
      <c r="LHH232" s="759"/>
      <c r="LHI232" s="759"/>
      <c r="LHJ232" s="759"/>
      <c r="LHK232" s="759"/>
      <c r="LHL232" s="759"/>
      <c r="LHM232" s="759"/>
      <c r="LHN232" s="759"/>
      <c r="LHO232" s="759"/>
      <c r="LHP232" s="759"/>
      <c r="LHQ232" s="759"/>
      <c r="LHR232" s="759"/>
      <c r="LHS232" s="759"/>
      <c r="LHT232" s="759"/>
      <c r="LHU232" s="759"/>
      <c r="LHV232" s="759"/>
      <c r="LHW232" s="759"/>
      <c r="LHX232" s="759"/>
      <c r="LHY232" s="759"/>
      <c r="LHZ232" s="759"/>
      <c r="LIA232" s="759"/>
      <c r="LIB232" s="759"/>
      <c r="LIC232" s="759"/>
      <c r="LID232" s="759"/>
      <c r="LIE232" s="759"/>
      <c r="LIF232" s="759"/>
      <c r="LIG232" s="759"/>
      <c r="LIH232" s="759"/>
      <c r="LII232" s="759"/>
      <c r="LIJ232" s="759"/>
      <c r="LIK232" s="759"/>
      <c r="LIL232" s="759"/>
      <c r="LIM232" s="759"/>
      <c r="LIN232" s="759"/>
      <c r="LIO232" s="759"/>
      <c r="LIP232" s="759"/>
      <c r="LIQ232" s="759"/>
      <c r="LIR232" s="759"/>
      <c r="LIS232" s="759"/>
      <c r="LIT232" s="759"/>
      <c r="LIU232" s="759"/>
      <c r="LIV232" s="759"/>
      <c r="LIW232" s="759"/>
      <c r="LIX232" s="759"/>
      <c r="LIY232" s="759"/>
      <c r="LIZ232" s="759"/>
      <c r="LJA232" s="759"/>
      <c r="LJB232" s="759"/>
      <c r="LJC232" s="759"/>
      <c r="LJD232" s="759"/>
      <c r="LJE232" s="759"/>
      <c r="LJF232" s="759"/>
      <c r="LJG232" s="759"/>
      <c r="LJH232" s="759"/>
      <c r="LJI232" s="759"/>
      <c r="LJJ232" s="759"/>
      <c r="LJK232" s="759"/>
      <c r="LJL232" s="759"/>
      <c r="LJM232" s="759"/>
      <c r="LJN232" s="759"/>
      <c r="LJO232" s="759"/>
      <c r="LJP232" s="759"/>
      <c r="LJQ232" s="759"/>
      <c r="LJR232" s="759"/>
      <c r="LJS232" s="759"/>
      <c r="LJT232" s="759"/>
      <c r="LJU232" s="759"/>
      <c r="LJV232" s="759"/>
      <c r="LJW232" s="759"/>
      <c r="LJX232" s="759"/>
      <c r="LJY232" s="759"/>
      <c r="LJZ232" s="759"/>
      <c r="LKA232" s="759"/>
      <c r="LKB232" s="759"/>
      <c r="LKC232" s="759"/>
      <c r="LKD232" s="759"/>
      <c r="LKE232" s="759"/>
      <c r="LKF232" s="759"/>
      <c r="LKG232" s="759"/>
      <c r="LKH232" s="759"/>
      <c r="LKI232" s="759"/>
      <c r="LKJ232" s="759"/>
      <c r="LKK232" s="759"/>
      <c r="LKL232" s="759"/>
      <c r="LKM232" s="759"/>
      <c r="LKN232" s="759"/>
      <c r="LKO232" s="759"/>
      <c r="LKP232" s="759"/>
      <c r="LKQ232" s="759"/>
      <c r="LKR232" s="759"/>
      <c r="LKS232" s="759"/>
      <c r="LKT232" s="759"/>
      <c r="LKU232" s="759"/>
      <c r="LKV232" s="759"/>
      <c r="LKW232" s="759"/>
      <c r="LKX232" s="759"/>
      <c r="LKY232" s="759"/>
      <c r="LKZ232" s="759"/>
      <c r="LLA232" s="759"/>
      <c r="LLB232" s="759"/>
      <c r="LLC232" s="759"/>
      <c r="LLD232" s="759"/>
      <c r="LLE232" s="759"/>
      <c r="LLF232" s="759"/>
      <c r="LLG232" s="759"/>
      <c r="LLH232" s="759"/>
      <c r="LLI232" s="759"/>
      <c r="LLJ232" s="759"/>
      <c r="LLK232" s="759"/>
      <c r="LLL232" s="759"/>
      <c r="LLM232" s="759"/>
      <c r="LLN232" s="759"/>
      <c r="LLO232" s="759"/>
      <c r="LLP232" s="759"/>
      <c r="LLQ232" s="759"/>
      <c r="LLR232" s="759"/>
      <c r="LLS232" s="759"/>
      <c r="LLT232" s="759"/>
      <c r="LLU232" s="759"/>
      <c r="LLV232" s="759"/>
      <c r="LLW232" s="759"/>
      <c r="LLX232" s="759"/>
      <c r="LLY232" s="759"/>
      <c r="LLZ232" s="759"/>
      <c r="LMA232" s="759"/>
      <c r="LMB232" s="759"/>
      <c r="LMC232" s="759"/>
      <c r="LMD232" s="759"/>
      <c r="LME232" s="759"/>
      <c r="LMF232" s="759"/>
      <c r="LMG232" s="759"/>
      <c r="LMH232" s="759"/>
      <c r="LMI232" s="759"/>
      <c r="LMJ232" s="759"/>
      <c r="LMK232" s="759"/>
      <c r="LML232" s="759"/>
      <c r="LMM232" s="759"/>
      <c r="LMN232" s="759"/>
      <c r="LMO232" s="759"/>
      <c r="LMP232" s="759"/>
      <c r="LMQ232" s="759"/>
      <c r="LMR232" s="759"/>
      <c r="LMS232" s="759"/>
      <c r="LMT232" s="759"/>
      <c r="LMU232" s="759"/>
      <c r="LMV232" s="759"/>
      <c r="LMW232" s="759"/>
      <c r="LMX232" s="759"/>
      <c r="LMY232" s="759"/>
      <c r="LMZ232" s="759"/>
      <c r="LNA232" s="759"/>
      <c r="LNB232" s="759"/>
      <c r="LNC232" s="759"/>
      <c r="LND232" s="759"/>
      <c r="LNE232" s="759"/>
      <c r="LNF232" s="759"/>
      <c r="LNG232" s="759"/>
      <c r="LNH232" s="759"/>
      <c r="LNI232" s="759"/>
      <c r="LNJ232" s="759"/>
      <c r="LNK232" s="759"/>
      <c r="LNL232" s="759"/>
      <c r="LNM232" s="759"/>
      <c r="LNN232" s="759"/>
      <c r="LNO232" s="759"/>
      <c r="LNP232" s="759"/>
      <c r="LNQ232" s="759"/>
      <c r="LNR232" s="759"/>
      <c r="LNS232" s="759"/>
      <c r="LNT232" s="759"/>
      <c r="LNU232" s="759"/>
      <c r="LNV232" s="759"/>
      <c r="LNW232" s="759"/>
      <c r="LNX232" s="759"/>
      <c r="LNY232" s="759"/>
      <c r="LNZ232" s="759"/>
      <c r="LOA232" s="759"/>
      <c r="LOB232" s="759"/>
      <c r="LOC232" s="759"/>
      <c r="LOD232" s="759"/>
      <c r="LOE232" s="759"/>
      <c r="LOF232" s="759"/>
      <c r="LOG232" s="759"/>
      <c r="LOH232" s="759"/>
      <c r="LOI232" s="759"/>
      <c r="LOJ232" s="759"/>
      <c r="LOK232" s="759"/>
      <c r="LOL232" s="759"/>
      <c r="LOM232" s="759"/>
      <c r="LON232" s="759"/>
      <c r="LOO232" s="759"/>
      <c r="LOP232" s="759"/>
      <c r="LOQ232" s="759"/>
      <c r="LOR232" s="759"/>
      <c r="LOS232" s="759"/>
      <c r="LOT232" s="759"/>
      <c r="LOU232" s="759"/>
      <c r="LOV232" s="759"/>
      <c r="LOW232" s="759"/>
      <c r="LOX232" s="759"/>
      <c r="LOY232" s="759"/>
      <c r="LOZ232" s="759"/>
      <c r="LPA232" s="759"/>
      <c r="LPB232" s="759"/>
      <c r="LPC232" s="759"/>
      <c r="LPD232" s="759"/>
      <c r="LPE232" s="759"/>
      <c r="LPF232" s="759"/>
      <c r="LPG232" s="759"/>
      <c r="LPH232" s="759"/>
      <c r="LPI232" s="759"/>
      <c r="LPJ232" s="759"/>
      <c r="LPK232" s="759"/>
      <c r="LPL232" s="759"/>
      <c r="LPM232" s="759"/>
      <c r="LPN232" s="759"/>
      <c r="LPO232" s="759"/>
      <c r="LPP232" s="759"/>
      <c r="LPQ232" s="759"/>
      <c r="LPR232" s="759"/>
      <c r="LPS232" s="759"/>
      <c r="LPT232" s="759"/>
      <c r="LPU232" s="759"/>
      <c r="LPV232" s="759"/>
      <c r="LPW232" s="759"/>
      <c r="LPX232" s="759"/>
      <c r="LPY232" s="759"/>
      <c r="LPZ232" s="759"/>
      <c r="LQA232" s="759"/>
      <c r="LQB232" s="759"/>
      <c r="LQC232" s="759"/>
      <c r="LQD232" s="759"/>
      <c r="LQE232" s="759"/>
      <c r="LQF232" s="759"/>
      <c r="LQG232" s="759"/>
      <c r="LQH232" s="759"/>
      <c r="LQI232" s="759"/>
      <c r="LQJ232" s="759"/>
      <c r="LQK232" s="759"/>
      <c r="LQL232" s="759"/>
      <c r="LQM232" s="759"/>
      <c r="LQN232" s="759"/>
      <c r="LQO232" s="759"/>
      <c r="LQP232" s="759"/>
      <c r="LQQ232" s="759"/>
      <c r="LQR232" s="759"/>
      <c r="LQS232" s="759"/>
      <c r="LQT232" s="759"/>
      <c r="LQU232" s="759"/>
      <c r="LQV232" s="759"/>
      <c r="LQW232" s="759"/>
      <c r="LQX232" s="759"/>
      <c r="LQY232" s="759"/>
      <c r="LQZ232" s="759"/>
      <c r="LRA232" s="759"/>
      <c r="LRB232" s="759"/>
      <c r="LRC232" s="759"/>
      <c r="LRD232" s="759"/>
      <c r="LRE232" s="759"/>
      <c r="LRF232" s="759"/>
      <c r="LRG232" s="759"/>
      <c r="LRH232" s="759"/>
      <c r="LRI232" s="759"/>
      <c r="LRJ232" s="759"/>
      <c r="LRK232" s="759"/>
      <c r="LRL232" s="759"/>
      <c r="LRM232" s="759"/>
      <c r="LRN232" s="759"/>
      <c r="LRO232" s="759"/>
      <c r="LRP232" s="759"/>
      <c r="LRQ232" s="759"/>
      <c r="LRR232" s="759"/>
      <c r="LRS232" s="759"/>
      <c r="LRT232" s="759"/>
      <c r="LRU232" s="759"/>
      <c r="LRV232" s="759"/>
      <c r="LRW232" s="759"/>
      <c r="LRX232" s="759"/>
      <c r="LRY232" s="759"/>
      <c r="LRZ232" s="759"/>
      <c r="LSA232" s="759"/>
      <c r="LSB232" s="759"/>
      <c r="LSC232" s="759"/>
      <c r="LSD232" s="759"/>
      <c r="LSE232" s="759"/>
      <c r="LSF232" s="759"/>
      <c r="LSG232" s="759"/>
      <c r="LSH232" s="759"/>
      <c r="LSI232" s="759"/>
      <c r="LSJ232" s="759"/>
      <c r="LSK232" s="759"/>
      <c r="LSL232" s="759"/>
      <c r="LSM232" s="759"/>
      <c r="LSN232" s="759"/>
      <c r="LSO232" s="759"/>
      <c r="LSP232" s="759"/>
      <c r="LSQ232" s="759"/>
      <c r="LSR232" s="759"/>
      <c r="LSS232" s="759"/>
      <c r="LST232" s="759"/>
      <c r="LSU232" s="759"/>
      <c r="LSV232" s="759"/>
      <c r="LSW232" s="759"/>
      <c r="LSX232" s="759"/>
      <c r="LSY232" s="759"/>
      <c r="LSZ232" s="759"/>
      <c r="LTA232" s="759"/>
      <c r="LTB232" s="759"/>
      <c r="LTC232" s="759"/>
      <c r="LTD232" s="759"/>
      <c r="LTE232" s="759"/>
      <c r="LTF232" s="759"/>
      <c r="LTG232" s="759"/>
      <c r="LTH232" s="759"/>
      <c r="LTI232" s="759"/>
      <c r="LTJ232" s="759"/>
      <c r="LTK232" s="759"/>
      <c r="LTL232" s="759"/>
      <c r="LTM232" s="759"/>
      <c r="LTN232" s="759"/>
      <c r="LTO232" s="759"/>
      <c r="LTP232" s="759"/>
      <c r="LTQ232" s="759"/>
      <c r="LTR232" s="759"/>
      <c r="LTS232" s="759"/>
      <c r="LTT232" s="759"/>
      <c r="LTU232" s="759"/>
      <c r="LTV232" s="759"/>
      <c r="LTW232" s="759"/>
      <c r="LTX232" s="759"/>
      <c r="LTY232" s="759"/>
      <c r="LTZ232" s="759"/>
      <c r="LUA232" s="759"/>
      <c r="LUB232" s="759"/>
      <c r="LUC232" s="759"/>
      <c r="LUD232" s="759"/>
      <c r="LUE232" s="759"/>
      <c r="LUF232" s="759"/>
      <c r="LUG232" s="759"/>
      <c r="LUH232" s="759"/>
      <c r="LUI232" s="759"/>
      <c r="LUJ232" s="759"/>
      <c r="LUK232" s="759"/>
      <c r="LUL232" s="759"/>
      <c r="LUM232" s="759"/>
      <c r="LUN232" s="759"/>
      <c r="LUO232" s="759"/>
      <c r="LUP232" s="759"/>
      <c r="LUQ232" s="759"/>
      <c r="LUR232" s="759"/>
      <c r="LUS232" s="759"/>
      <c r="LUT232" s="759"/>
      <c r="LUU232" s="759"/>
      <c r="LUV232" s="759"/>
      <c r="LUW232" s="759"/>
      <c r="LUX232" s="759"/>
      <c r="LUY232" s="759"/>
      <c r="LUZ232" s="759"/>
      <c r="LVA232" s="759"/>
      <c r="LVB232" s="759"/>
      <c r="LVC232" s="759"/>
      <c r="LVD232" s="759"/>
      <c r="LVE232" s="759"/>
      <c r="LVF232" s="759"/>
      <c r="LVG232" s="759"/>
      <c r="LVH232" s="759"/>
      <c r="LVI232" s="759"/>
      <c r="LVJ232" s="759"/>
      <c r="LVK232" s="759"/>
      <c r="LVL232" s="759"/>
      <c r="LVM232" s="759"/>
      <c r="LVN232" s="759"/>
      <c r="LVO232" s="759"/>
      <c r="LVP232" s="759"/>
      <c r="LVQ232" s="759"/>
      <c r="LVR232" s="759"/>
      <c r="LVS232" s="759"/>
      <c r="LVT232" s="759"/>
      <c r="LVU232" s="759"/>
      <c r="LVV232" s="759"/>
      <c r="LVW232" s="759"/>
      <c r="LVX232" s="759"/>
      <c r="LVY232" s="759"/>
      <c r="LVZ232" s="759"/>
      <c r="LWA232" s="759"/>
      <c r="LWB232" s="759"/>
      <c r="LWC232" s="759"/>
      <c r="LWD232" s="759"/>
      <c r="LWE232" s="759"/>
      <c r="LWF232" s="759"/>
      <c r="LWG232" s="759"/>
      <c r="LWH232" s="759"/>
      <c r="LWI232" s="759"/>
      <c r="LWJ232" s="759"/>
      <c r="LWK232" s="759"/>
      <c r="LWL232" s="759"/>
      <c r="LWM232" s="759"/>
      <c r="LWN232" s="759"/>
      <c r="LWO232" s="759"/>
      <c r="LWP232" s="759"/>
      <c r="LWQ232" s="759"/>
      <c r="LWR232" s="759"/>
      <c r="LWS232" s="759"/>
      <c r="LWT232" s="759"/>
      <c r="LWU232" s="759"/>
      <c r="LWV232" s="759"/>
      <c r="LWW232" s="759"/>
      <c r="LWX232" s="759"/>
      <c r="LWY232" s="759"/>
      <c r="LWZ232" s="759"/>
      <c r="LXA232" s="759"/>
      <c r="LXB232" s="759"/>
      <c r="LXC232" s="759"/>
      <c r="LXD232" s="759"/>
      <c r="LXE232" s="759"/>
      <c r="LXF232" s="759"/>
      <c r="LXG232" s="759"/>
      <c r="LXH232" s="759"/>
      <c r="LXI232" s="759"/>
      <c r="LXJ232" s="759"/>
      <c r="LXK232" s="759"/>
      <c r="LXL232" s="759"/>
      <c r="LXM232" s="759"/>
      <c r="LXN232" s="759"/>
      <c r="LXO232" s="759"/>
      <c r="LXP232" s="759"/>
      <c r="LXQ232" s="759"/>
      <c r="LXR232" s="759"/>
      <c r="LXS232" s="759"/>
      <c r="LXT232" s="759"/>
      <c r="LXU232" s="759"/>
      <c r="LXV232" s="759"/>
      <c r="LXW232" s="759"/>
      <c r="LXX232" s="759"/>
      <c r="LXY232" s="759"/>
      <c r="LXZ232" s="759"/>
      <c r="LYA232" s="759"/>
      <c r="LYB232" s="759"/>
      <c r="LYC232" s="759"/>
      <c r="LYD232" s="759"/>
      <c r="LYE232" s="759"/>
      <c r="LYF232" s="759"/>
      <c r="LYG232" s="759"/>
      <c r="LYH232" s="759"/>
      <c r="LYI232" s="759"/>
      <c r="LYJ232" s="759"/>
      <c r="LYK232" s="759"/>
      <c r="LYL232" s="759"/>
      <c r="LYM232" s="759"/>
      <c r="LYN232" s="759"/>
      <c r="LYO232" s="759"/>
      <c r="LYP232" s="759"/>
      <c r="LYQ232" s="759"/>
      <c r="LYR232" s="759"/>
      <c r="LYS232" s="759"/>
      <c r="LYT232" s="759"/>
      <c r="LYU232" s="759"/>
      <c r="LYV232" s="759"/>
      <c r="LYW232" s="759"/>
      <c r="LYX232" s="759"/>
      <c r="LYY232" s="759"/>
      <c r="LYZ232" s="759"/>
      <c r="LZA232" s="759"/>
      <c r="LZB232" s="759"/>
      <c r="LZC232" s="759"/>
      <c r="LZD232" s="759"/>
      <c r="LZE232" s="759"/>
      <c r="LZF232" s="759"/>
      <c r="LZG232" s="759"/>
      <c r="LZH232" s="759"/>
      <c r="LZI232" s="759"/>
      <c r="LZJ232" s="759"/>
      <c r="LZK232" s="759"/>
      <c r="LZL232" s="759"/>
      <c r="LZM232" s="759"/>
      <c r="LZN232" s="759"/>
      <c r="LZO232" s="759"/>
      <c r="LZP232" s="759"/>
      <c r="LZQ232" s="759"/>
      <c r="LZR232" s="759"/>
      <c r="LZS232" s="759"/>
      <c r="LZT232" s="759"/>
      <c r="LZU232" s="759"/>
      <c r="LZV232" s="759"/>
      <c r="LZW232" s="759"/>
      <c r="LZX232" s="759"/>
      <c r="LZY232" s="759"/>
      <c r="LZZ232" s="759"/>
      <c r="MAA232" s="759"/>
      <c r="MAB232" s="759"/>
      <c r="MAC232" s="759"/>
      <c r="MAD232" s="759"/>
      <c r="MAE232" s="759"/>
      <c r="MAF232" s="759"/>
      <c r="MAG232" s="759"/>
      <c r="MAH232" s="759"/>
      <c r="MAI232" s="759"/>
      <c r="MAJ232" s="759"/>
      <c r="MAK232" s="759"/>
      <c r="MAL232" s="759"/>
      <c r="MAM232" s="759"/>
      <c r="MAN232" s="759"/>
      <c r="MAO232" s="759"/>
      <c r="MAP232" s="759"/>
      <c r="MAQ232" s="759"/>
      <c r="MAR232" s="759"/>
      <c r="MAS232" s="759"/>
      <c r="MAT232" s="759"/>
      <c r="MAU232" s="759"/>
      <c r="MAV232" s="759"/>
      <c r="MAW232" s="759"/>
      <c r="MAX232" s="759"/>
      <c r="MAY232" s="759"/>
      <c r="MAZ232" s="759"/>
      <c r="MBA232" s="759"/>
      <c r="MBB232" s="759"/>
      <c r="MBC232" s="759"/>
      <c r="MBD232" s="759"/>
      <c r="MBE232" s="759"/>
      <c r="MBF232" s="759"/>
      <c r="MBG232" s="759"/>
      <c r="MBH232" s="759"/>
      <c r="MBI232" s="759"/>
      <c r="MBJ232" s="759"/>
      <c r="MBK232" s="759"/>
      <c r="MBL232" s="759"/>
      <c r="MBM232" s="759"/>
      <c r="MBN232" s="759"/>
      <c r="MBO232" s="759"/>
      <c r="MBP232" s="759"/>
      <c r="MBQ232" s="759"/>
      <c r="MBR232" s="759"/>
      <c r="MBS232" s="759"/>
      <c r="MBT232" s="759"/>
      <c r="MBU232" s="759"/>
      <c r="MBV232" s="759"/>
      <c r="MBW232" s="759"/>
      <c r="MBX232" s="759"/>
      <c r="MBY232" s="759"/>
      <c r="MBZ232" s="759"/>
      <c r="MCA232" s="759"/>
      <c r="MCB232" s="759"/>
      <c r="MCC232" s="759"/>
      <c r="MCD232" s="759"/>
      <c r="MCE232" s="759"/>
      <c r="MCF232" s="759"/>
      <c r="MCG232" s="759"/>
      <c r="MCH232" s="759"/>
      <c r="MCI232" s="759"/>
      <c r="MCJ232" s="759"/>
      <c r="MCK232" s="759"/>
      <c r="MCL232" s="759"/>
      <c r="MCM232" s="759"/>
      <c r="MCN232" s="759"/>
      <c r="MCO232" s="759"/>
      <c r="MCP232" s="759"/>
      <c r="MCQ232" s="759"/>
      <c r="MCR232" s="759"/>
      <c r="MCS232" s="759"/>
      <c r="MCT232" s="759"/>
      <c r="MCU232" s="759"/>
      <c r="MCV232" s="759"/>
      <c r="MCW232" s="759"/>
      <c r="MCX232" s="759"/>
      <c r="MCY232" s="759"/>
      <c r="MCZ232" s="759"/>
      <c r="MDA232" s="759"/>
      <c r="MDB232" s="759"/>
      <c r="MDC232" s="759"/>
      <c r="MDD232" s="759"/>
      <c r="MDE232" s="759"/>
      <c r="MDF232" s="759"/>
      <c r="MDG232" s="759"/>
      <c r="MDH232" s="759"/>
      <c r="MDI232" s="759"/>
      <c r="MDJ232" s="759"/>
      <c r="MDK232" s="759"/>
      <c r="MDL232" s="759"/>
      <c r="MDM232" s="759"/>
      <c r="MDN232" s="759"/>
      <c r="MDO232" s="759"/>
      <c r="MDP232" s="759"/>
      <c r="MDQ232" s="759"/>
      <c r="MDR232" s="759"/>
      <c r="MDS232" s="759"/>
      <c r="MDT232" s="759"/>
      <c r="MDU232" s="759"/>
      <c r="MDV232" s="759"/>
      <c r="MDW232" s="759"/>
      <c r="MDX232" s="759"/>
      <c r="MDY232" s="759"/>
      <c r="MDZ232" s="759"/>
      <c r="MEA232" s="759"/>
      <c r="MEB232" s="759"/>
      <c r="MEC232" s="759"/>
      <c r="MED232" s="759"/>
      <c r="MEE232" s="759"/>
      <c r="MEF232" s="759"/>
      <c r="MEG232" s="759"/>
      <c r="MEH232" s="759"/>
      <c r="MEI232" s="759"/>
      <c r="MEJ232" s="759"/>
      <c r="MEK232" s="759"/>
      <c r="MEL232" s="759"/>
      <c r="MEM232" s="759"/>
      <c r="MEN232" s="759"/>
      <c r="MEO232" s="759"/>
      <c r="MEP232" s="759"/>
      <c r="MEQ232" s="759"/>
      <c r="MER232" s="759"/>
      <c r="MES232" s="759"/>
      <c r="MET232" s="759"/>
      <c r="MEU232" s="759"/>
      <c r="MEV232" s="759"/>
      <c r="MEW232" s="759"/>
      <c r="MEX232" s="759"/>
      <c r="MEY232" s="759"/>
      <c r="MEZ232" s="759"/>
      <c r="MFA232" s="759"/>
      <c r="MFB232" s="759"/>
      <c r="MFC232" s="759"/>
      <c r="MFD232" s="759"/>
      <c r="MFE232" s="759"/>
      <c r="MFF232" s="759"/>
      <c r="MFG232" s="759"/>
      <c r="MFH232" s="759"/>
      <c r="MFI232" s="759"/>
      <c r="MFJ232" s="759"/>
      <c r="MFK232" s="759"/>
      <c r="MFL232" s="759"/>
      <c r="MFM232" s="759"/>
      <c r="MFN232" s="759"/>
      <c r="MFO232" s="759"/>
      <c r="MFP232" s="759"/>
      <c r="MFQ232" s="759"/>
      <c r="MFR232" s="759"/>
      <c r="MFS232" s="759"/>
      <c r="MFT232" s="759"/>
      <c r="MFU232" s="759"/>
      <c r="MFV232" s="759"/>
      <c r="MFW232" s="759"/>
      <c r="MFX232" s="759"/>
      <c r="MFY232" s="759"/>
      <c r="MFZ232" s="759"/>
      <c r="MGA232" s="759"/>
      <c r="MGB232" s="759"/>
      <c r="MGC232" s="759"/>
      <c r="MGD232" s="759"/>
      <c r="MGE232" s="759"/>
      <c r="MGF232" s="759"/>
      <c r="MGG232" s="759"/>
      <c r="MGH232" s="759"/>
      <c r="MGI232" s="759"/>
      <c r="MGJ232" s="759"/>
      <c r="MGK232" s="759"/>
      <c r="MGL232" s="759"/>
      <c r="MGM232" s="759"/>
      <c r="MGN232" s="759"/>
      <c r="MGO232" s="759"/>
      <c r="MGP232" s="759"/>
      <c r="MGQ232" s="759"/>
      <c r="MGR232" s="759"/>
      <c r="MGS232" s="759"/>
      <c r="MGT232" s="759"/>
      <c r="MGU232" s="759"/>
      <c r="MGV232" s="759"/>
      <c r="MGW232" s="759"/>
      <c r="MGX232" s="759"/>
      <c r="MGY232" s="759"/>
      <c r="MGZ232" s="759"/>
      <c r="MHA232" s="759"/>
      <c r="MHB232" s="759"/>
      <c r="MHC232" s="759"/>
      <c r="MHD232" s="759"/>
      <c r="MHE232" s="759"/>
      <c r="MHF232" s="759"/>
      <c r="MHG232" s="759"/>
      <c r="MHH232" s="759"/>
      <c r="MHI232" s="759"/>
      <c r="MHJ232" s="759"/>
      <c r="MHK232" s="759"/>
      <c r="MHL232" s="759"/>
      <c r="MHM232" s="759"/>
      <c r="MHN232" s="759"/>
      <c r="MHO232" s="759"/>
      <c r="MHP232" s="759"/>
      <c r="MHQ232" s="759"/>
      <c r="MHR232" s="759"/>
      <c r="MHS232" s="759"/>
      <c r="MHT232" s="759"/>
      <c r="MHU232" s="759"/>
      <c r="MHV232" s="759"/>
      <c r="MHW232" s="759"/>
      <c r="MHX232" s="759"/>
      <c r="MHY232" s="759"/>
      <c r="MHZ232" s="759"/>
      <c r="MIA232" s="759"/>
      <c r="MIB232" s="759"/>
      <c r="MIC232" s="759"/>
      <c r="MID232" s="759"/>
      <c r="MIE232" s="759"/>
      <c r="MIF232" s="759"/>
      <c r="MIG232" s="759"/>
      <c r="MIH232" s="759"/>
      <c r="MII232" s="759"/>
      <c r="MIJ232" s="759"/>
      <c r="MIK232" s="759"/>
      <c r="MIL232" s="759"/>
      <c r="MIM232" s="759"/>
      <c r="MIN232" s="759"/>
      <c r="MIO232" s="759"/>
      <c r="MIP232" s="759"/>
      <c r="MIQ232" s="759"/>
      <c r="MIR232" s="759"/>
      <c r="MIS232" s="759"/>
      <c r="MIT232" s="759"/>
      <c r="MIU232" s="759"/>
      <c r="MIV232" s="759"/>
      <c r="MIW232" s="759"/>
      <c r="MIX232" s="759"/>
      <c r="MIY232" s="759"/>
      <c r="MIZ232" s="759"/>
      <c r="MJA232" s="759"/>
      <c r="MJB232" s="759"/>
      <c r="MJC232" s="759"/>
      <c r="MJD232" s="759"/>
      <c r="MJE232" s="759"/>
      <c r="MJF232" s="759"/>
      <c r="MJG232" s="759"/>
      <c r="MJH232" s="759"/>
      <c r="MJI232" s="759"/>
      <c r="MJJ232" s="759"/>
      <c r="MJK232" s="759"/>
      <c r="MJL232" s="759"/>
      <c r="MJM232" s="759"/>
      <c r="MJN232" s="759"/>
      <c r="MJO232" s="759"/>
      <c r="MJP232" s="759"/>
      <c r="MJQ232" s="759"/>
      <c r="MJR232" s="759"/>
      <c r="MJS232" s="759"/>
      <c r="MJT232" s="759"/>
      <c r="MJU232" s="759"/>
      <c r="MJV232" s="759"/>
      <c r="MJW232" s="759"/>
      <c r="MJX232" s="759"/>
      <c r="MJY232" s="759"/>
      <c r="MJZ232" s="759"/>
      <c r="MKA232" s="759"/>
      <c r="MKB232" s="759"/>
      <c r="MKC232" s="759"/>
      <c r="MKD232" s="759"/>
      <c r="MKE232" s="759"/>
      <c r="MKF232" s="759"/>
      <c r="MKG232" s="759"/>
      <c r="MKH232" s="759"/>
      <c r="MKI232" s="759"/>
      <c r="MKJ232" s="759"/>
      <c r="MKK232" s="759"/>
      <c r="MKL232" s="759"/>
      <c r="MKM232" s="759"/>
      <c r="MKN232" s="759"/>
      <c r="MKO232" s="759"/>
      <c r="MKP232" s="759"/>
      <c r="MKQ232" s="759"/>
      <c r="MKR232" s="759"/>
      <c r="MKS232" s="759"/>
      <c r="MKT232" s="759"/>
      <c r="MKU232" s="759"/>
      <c r="MKV232" s="759"/>
      <c r="MKW232" s="759"/>
      <c r="MKX232" s="759"/>
      <c r="MKY232" s="759"/>
      <c r="MKZ232" s="759"/>
      <c r="MLA232" s="759"/>
      <c r="MLB232" s="759"/>
      <c r="MLC232" s="759"/>
      <c r="MLD232" s="759"/>
      <c r="MLE232" s="759"/>
      <c r="MLF232" s="759"/>
      <c r="MLG232" s="759"/>
      <c r="MLH232" s="759"/>
      <c r="MLI232" s="759"/>
      <c r="MLJ232" s="759"/>
      <c r="MLK232" s="759"/>
      <c r="MLL232" s="759"/>
      <c r="MLM232" s="759"/>
      <c r="MLN232" s="759"/>
      <c r="MLO232" s="759"/>
      <c r="MLP232" s="759"/>
      <c r="MLQ232" s="759"/>
      <c r="MLR232" s="759"/>
      <c r="MLS232" s="759"/>
      <c r="MLT232" s="759"/>
      <c r="MLU232" s="759"/>
      <c r="MLV232" s="759"/>
      <c r="MLW232" s="759"/>
      <c r="MLX232" s="759"/>
      <c r="MLY232" s="759"/>
      <c r="MLZ232" s="759"/>
      <c r="MMA232" s="759"/>
      <c r="MMB232" s="759"/>
      <c r="MMC232" s="759"/>
      <c r="MMD232" s="759"/>
      <c r="MME232" s="759"/>
      <c r="MMF232" s="759"/>
      <c r="MMG232" s="759"/>
      <c r="MMH232" s="759"/>
      <c r="MMI232" s="759"/>
      <c r="MMJ232" s="759"/>
      <c r="MMK232" s="759"/>
      <c r="MML232" s="759"/>
      <c r="MMM232" s="759"/>
      <c r="MMN232" s="759"/>
      <c r="MMO232" s="759"/>
      <c r="MMP232" s="759"/>
      <c r="MMQ232" s="759"/>
      <c r="MMR232" s="759"/>
      <c r="MMS232" s="759"/>
      <c r="MMT232" s="759"/>
      <c r="MMU232" s="759"/>
      <c r="MMV232" s="759"/>
      <c r="MMW232" s="759"/>
      <c r="MMX232" s="759"/>
      <c r="MMY232" s="759"/>
      <c r="MMZ232" s="759"/>
      <c r="MNA232" s="759"/>
      <c r="MNB232" s="759"/>
      <c r="MNC232" s="759"/>
      <c r="MND232" s="759"/>
      <c r="MNE232" s="759"/>
      <c r="MNF232" s="759"/>
      <c r="MNG232" s="759"/>
      <c r="MNH232" s="759"/>
      <c r="MNI232" s="759"/>
      <c r="MNJ232" s="759"/>
      <c r="MNK232" s="759"/>
      <c r="MNL232" s="759"/>
      <c r="MNM232" s="759"/>
      <c r="MNN232" s="759"/>
      <c r="MNO232" s="759"/>
      <c r="MNP232" s="759"/>
      <c r="MNQ232" s="759"/>
      <c r="MNR232" s="759"/>
      <c r="MNS232" s="759"/>
      <c r="MNT232" s="759"/>
      <c r="MNU232" s="759"/>
      <c r="MNV232" s="759"/>
      <c r="MNW232" s="759"/>
      <c r="MNX232" s="759"/>
      <c r="MNY232" s="759"/>
      <c r="MNZ232" s="759"/>
      <c r="MOA232" s="759"/>
      <c r="MOB232" s="759"/>
      <c r="MOC232" s="759"/>
      <c r="MOD232" s="759"/>
      <c r="MOE232" s="759"/>
      <c r="MOF232" s="759"/>
      <c r="MOG232" s="759"/>
      <c r="MOH232" s="759"/>
      <c r="MOI232" s="759"/>
      <c r="MOJ232" s="759"/>
      <c r="MOK232" s="759"/>
      <c r="MOL232" s="759"/>
      <c r="MOM232" s="759"/>
      <c r="MON232" s="759"/>
      <c r="MOO232" s="759"/>
      <c r="MOP232" s="759"/>
      <c r="MOQ232" s="759"/>
      <c r="MOR232" s="759"/>
      <c r="MOS232" s="759"/>
      <c r="MOT232" s="759"/>
      <c r="MOU232" s="759"/>
      <c r="MOV232" s="759"/>
      <c r="MOW232" s="759"/>
      <c r="MOX232" s="759"/>
      <c r="MOY232" s="759"/>
      <c r="MOZ232" s="759"/>
      <c r="MPA232" s="759"/>
      <c r="MPB232" s="759"/>
      <c r="MPC232" s="759"/>
      <c r="MPD232" s="759"/>
      <c r="MPE232" s="759"/>
      <c r="MPF232" s="759"/>
      <c r="MPG232" s="759"/>
      <c r="MPH232" s="759"/>
      <c r="MPI232" s="759"/>
      <c r="MPJ232" s="759"/>
      <c r="MPK232" s="759"/>
      <c r="MPL232" s="759"/>
      <c r="MPM232" s="759"/>
      <c r="MPN232" s="759"/>
      <c r="MPO232" s="759"/>
      <c r="MPP232" s="759"/>
      <c r="MPQ232" s="759"/>
      <c r="MPR232" s="759"/>
      <c r="MPS232" s="759"/>
      <c r="MPT232" s="759"/>
      <c r="MPU232" s="759"/>
      <c r="MPV232" s="759"/>
      <c r="MPW232" s="759"/>
      <c r="MPX232" s="759"/>
      <c r="MPY232" s="759"/>
      <c r="MPZ232" s="759"/>
      <c r="MQA232" s="759"/>
      <c r="MQB232" s="759"/>
      <c r="MQC232" s="759"/>
      <c r="MQD232" s="759"/>
      <c r="MQE232" s="759"/>
      <c r="MQF232" s="759"/>
      <c r="MQG232" s="759"/>
      <c r="MQH232" s="759"/>
      <c r="MQI232" s="759"/>
      <c r="MQJ232" s="759"/>
      <c r="MQK232" s="759"/>
      <c r="MQL232" s="759"/>
      <c r="MQM232" s="759"/>
      <c r="MQN232" s="759"/>
      <c r="MQO232" s="759"/>
      <c r="MQP232" s="759"/>
      <c r="MQQ232" s="759"/>
      <c r="MQR232" s="759"/>
      <c r="MQS232" s="759"/>
      <c r="MQT232" s="759"/>
      <c r="MQU232" s="759"/>
      <c r="MQV232" s="759"/>
      <c r="MQW232" s="759"/>
      <c r="MQX232" s="759"/>
      <c r="MQY232" s="759"/>
      <c r="MQZ232" s="759"/>
      <c r="MRA232" s="759"/>
      <c r="MRB232" s="759"/>
      <c r="MRC232" s="759"/>
      <c r="MRD232" s="759"/>
      <c r="MRE232" s="759"/>
      <c r="MRF232" s="759"/>
      <c r="MRG232" s="759"/>
      <c r="MRH232" s="759"/>
      <c r="MRI232" s="759"/>
      <c r="MRJ232" s="759"/>
      <c r="MRK232" s="759"/>
      <c r="MRL232" s="759"/>
      <c r="MRM232" s="759"/>
      <c r="MRN232" s="759"/>
      <c r="MRO232" s="759"/>
      <c r="MRP232" s="759"/>
      <c r="MRQ232" s="759"/>
      <c r="MRR232" s="759"/>
      <c r="MRS232" s="759"/>
      <c r="MRT232" s="759"/>
      <c r="MRU232" s="759"/>
      <c r="MRV232" s="759"/>
      <c r="MRW232" s="759"/>
      <c r="MRX232" s="759"/>
      <c r="MRY232" s="759"/>
      <c r="MRZ232" s="759"/>
      <c r="MSA232" s="759"/>
      <c r="MSB232" s="759"/>
      <c r="MSC232" s="759"/>
      <c r="MSD232" s="759"/>
      <c r="MSE232" s="759"/>
      <c r="MSF232" s="759"/>
      <c r="MSG232" s="759"/>
      <c r="MSH232" s="759"/>
      <c r="MSI232" s="759"/>
      <c r="MSJ232" s="759"/>
      <c r="MSK232" s="759"/>
      <c r="MSL232" s="759"/>
      <c r="MSM232" s="759"/>
      <c r="MSN232" s="759"/>
      <c r="MSO232" s="759"/>
      <c r="MSP232" s="759"/>
      <c r="MSQ232" s="759"/>
      <c r="MSR232" s="759"/>
      <c r="MSS232" s="759"/>
      <c r="MST232" s="759"/>
      <c r="MSU232" s="759"/>
      <c r="MSV232" s="759"/>
      <c r="MSW232" s="759"/>
      <c r="MSX232" s="759"/>
      <c r="MSY232" s="759"/>
      <c r="MSZ232" s="759"/>
      <c r="MTA232" s="759"/>
      <c r="MTB232" s="759"/>
      <c r="MTC232" s="759"/>
      <c r="MTD232" s="759"/>
      <c r="MTE232" s="759"/>
      <c r="MTF232" s="759"/>
      <c r="MTG232" s="759"/>
      <c r="MTH232" s="759"/>
      <c r="MTI232" s="759"/>
      <c r="MTJ232" s="759"/>
      <c r="MTK232" s="759"/>
      <c r="MTL232" s="759"/>
      <c r="MTM232" s="759"/>
      <c r="MTN232" s="759"/>
      <c r="MTO232" s="759"/>
      <c r="MTP232" s="759"/>
      <c r="MTQ232" s="759"/>
      <c r="MTR232" s="759"/>
      <c r="MTS232" s="759"/>
      <c r="MTT232" s="759"/>
      <c r="MTU232" s="759"/>
      <c r="MTV232" s="759"/>
      <c r="MTW232" s="759"/>
      <c r="MTX232" s="759"/>
      <c r="MTY232" s="759"/>
      <c r="MTZ232" s="759"/>
      <c r="MUA232" s="759"/>
      <c r="MUB232" s="759"/>
      <c r="MUC232" s="759"/>
      <c r="MUD232" s="759"/>
      <c r="MUE232" s="759"/>
      <c r="MUF232" s="759"/>
      <c r="MUG232" s="759"/>
      <c r="MUH232" s="759"/>
      <c r="MUI232" s="759"/>
      <c r="MUJ232" s="759"/>
      <c r="MUK232" s="759"/>
      <c r="MUL232" s="759"/>
      <c r="MUM232" s="759"/>
      <c r="MUN232" s="759"/>
      <c r="MUO232" s="759"/>
      <c r="MUP232" s="759"/>
      <c r="MUQ232" s="759"/>
      <c r="MUR232" s="759"/>
      <c r="MUS232" s="759"/>
      <c r="MUT232" s="759"/>
      <c r="MUU232" s="759"/>
      <c r="MUV232" s="759"/>
      <c r="MUW232" s="759"/>
      <c r="MUX232" s="759"/>
      <c r="MUY232" s="759"/>
      <c r="MUZ232" s="759"/>
      <c r="MVA232" s="759"/>
      <c r="MVB232" s="759"/>
      <c r="MVC232" s="759"/>
      <c r="MVD232" s="759"/>
      <c r="MVE232" s="759"/>
      <c r="MVF232" s="759"/>
      <c r="MVG232" s="759"/>
      <c r="MVH232" s="759"/>
      <c r="MVI232" s="759"/>
      <c r="MVJ232" s="759"/>
      <c r="MVK232" s="759"/>
      <c r="MVL232" s="759"/>
      <c r="MVM232" s="759"/>
      <c r="MVN232" s="759"/>
      <c r="MVO232" s="759"/>
      <c r="MVP232" s="759"/>
      <c r="MVQ232" s="759"/>
      <c r="MVR232" s="759"/>
      <c r="MVS232" s="759"/>
      <c r="MVT232" s="759"/>
      <c r="MVU232" s="759"/>
      <c r="MVV232" s="759"/>
      <c r="MVW232" s="759"/>
      <c r="MVX232" s="759"/>
      <c r="MVY232" s="759"/>
      <c r="MVZ232" s="759"/>
      <c r="MWA232" s="759"/>
      <c r="MWB232" s="759"/>
      <c r="MWC232" s="759"/>
      <c r="MWD232" s="759"/>
      <c r="MWE232" s="759"/>
      <c r="MWF232" s="759"/>
      <c r="MWG232" s="759"/>
      <c r="MWH232" s="759"/>
      <c r="MWI232" s="759"/>
      <c r="MWJ232" s="759"/>
      <c r="MWK232" s="759"/>
      <c r="MWL232" s="759"/>
      <c r="MWM232" s="759"/>
      <c r="MWN232" s="759"/>
      <c r="MWO232" s="759"/>
      <c r="MWP232" s="759"/>
      <c r="MWQ232" s="759"/>
      <c r="MWR232" s="759"/>
      <c r="MWS232" s="759"/>
      <c r="MWT232" s="759"/>
      <c r="MWU232" s="759"/>
      <c r="MWV232" s="759"/>
      <c r="MWW232" s="759"/>
      <c r="MWX232" s="759"/>
      <c r="MWY232" s="759"/>
      <c r="MWZ232" s="759"/>
      <c r="MXA232" s="759"/>
      <c r="MXB232" s="759"/>
      <c r="MXC232" s="759"/>
      <c r="MXD232" s="759"/>
      <c r="MXE232" s="759"/>
      <c r="MXF232" s="759"/>
      <c r="MXG232" s="759"/>
      <c r="MXH232" s="759"/>
      <c r="MXI232" s="759"/>
      <c r="MXJ232" s="759"/>
      <c r="MXK232" s="759"/>
      <c r="MXL232" s="759"/>
      <c r="MXM232" s="759"/>
      <c r="MXN232" s="759"/>
      <c r="MXO232" s="759"/>
      <c r="MXP232" s="759"/>
      <c r="MXQ232" s="759"/>
      <c r="MXR232" s="759"/>
      <c r="MXS232" s="759"/>
      <c r="MXT232" s="759"/>
      <c r="MXU232" s="759"/>
      <c r="MXV232" s="759"/>
      <c r="MXW232" s="759"/>
      <c r="MXX232" s="759"/>
      <c r="MXY232" s="759"/>
      <c r="MXZ232" s="759"/>
      <c r="MYA232" s="759"/>
      <c r="MYB232" s="759"/>
      <c r="MYC232" s="759"/>
      <c r="MYD232" s="759"/>
      <c r="MYE232" s="759"/>
      <c r="MYF232" s="759"/>
      <c r="MYG232" s="759"/>
      <c r="MYH232" s="759"/>
      <c r="MYI232" s="759"/>
      <c r="MYJ232" s="759"/>
      <c r="MYK232" s="759"/>
      <c r="MYL232" s="759"/>
      <c r="MYM232" s="759"/>
      <c r="MYN232" s="759"/>
      <c r="MYO232" s="759"/>
      <c r="MYP232" s="759"/>
      <c r="MYQ232" s="759"/>
      <c r="MYR232" s="759"/>
      <c r="MYS232" s="759"/>
      <c r="MYT232" s="759"/>
      <c r="MYU232" s="759"/>
      <c r="MYV232" s="759"/>
      <c r="MYW232" s="759"/>
      <c r="MYX232" s="759"/>
      <c r="MYY232" s="759"/>
      <c r="MYZ232" s="759"/>
      <c r="MZA232" s="759"/>
      <c r="MZB232" s="759"/>
      <c r="MZC232" s="759"/>
      <c r="MZD232" s="759"/>
      <c r="MZE232" s="759"/>
      <c r="MZF232" s="759"/>
      <c r="MZG232" s="759"/>
      <c r="MZH232" s="759"/>
      <c r="MZI232" s="759"/>
      <c r="MZJ232" s="759"/>
      <c r="MZK232" s="759"/>
      <c r="MZL232" s="759"/>
      <c r="MZM232" s="759"/>
      <c r="MZN232" s="759"/>
      <c r="MZO232" s="759"/>
      <c r="MZP232" s="759"/>
      <c r="MZQ232" s="759"/>
      <c r="MZR232" s="759"/>
      <c r="MZS232" s="759"/>
      <c r="MZT232" s="759"/>
      <c r="MZU232" s="759"/>
      <c r="MZV232" s="759"/>
      <c r="MZW232" s="759"/>
      <c r="MZX232" s="759"/>
      <c r="MZY232" s="759"/>
      <c r="MZZ232" s="759"/>
      <c r="NAA232" s="759"/>
      <c r="NAB232" s="759"/>
      <c r="NAC232" s="759"/>
      <c r="NAD232" s="759"/>
      <c r="NAE232" s="759"/>
      <c r="NAF232" s="759"/>
      <c r="NAG232" s="759"/>
      <c r="NAH232" s="759"/>
      <c r="NAI232" s="759"/>
      <c r="NAJ232" s="759"/>
      <c r="NAK232" s="759"/>
      <c r="NAL232" s="759"/>
      <c r="NAM232" s="759"/>
      <c r="NAN232" s="759"/>
      <c r="NAO232" s="759"/>
      <c r="NAP232" s="759"/>
      <c r="NAQ232" s="759"/>
      <c r="NAR232" s="759"/>
      <c r="NAS232" s="759"/>
      <c r="NAT232" s="759"/>
      <c r="NAU232" s="759"/>
      <c r="NAV232" s="759"/>
      <c r="NAW232" s="759"/>
      <c r="NAX232" s="759"/>
      <c r="NAY232" s="759"/>
      <c r="NAZ232" s="759"/>
      <c r="NBA232" s="759"/>
      <c r="NBB232" s="759"/>
      <c r="NBC232" s="759"/>
      <c r="NBD232" s="759"/>
      <c r="NBE232" s="759"/>
      <c r="NBF232" s="759"/>
      <c r="NBG232" s="759"/>
      <c r="NBH232" s="759"/>
      <c r="NBI232" s="759"/>
      <c r="NBJ232" s="759"/>
      <c r="NBK232" s="759"/>
      <c r="NBL232" s="759"/>
      <c r="NBM232" s="759"/>
      <c r="NBN232" s="759"/>
      <c r="NBO232" s="759"/>
      <c r="NBP232" s="759"/>
      <c r="NBQ232" s="759"/>
      <c r="NBR232" s="759"/>
      <c r="NBS232" s="759"/>
      <c r="NBT232" s="759"/>
      <c r="NBU232" s="759"/>
      <c r="NBV232" s="759"/>
      <c r="NBW232" s="759"/>
      <c r="NBX232" s="759"/>
      <c r="NBY232" s="759"/>
      <c r="NBZ232" s="759"/>
      <c r="NCA232" s="759"/>
      <c r="NCB232" s="759"/>
      <c r="NCC232" s="759"/>
      <c r="NCD232" s="759"/>
      <c r="NCE232" s="759"/>
      <c r="NCF232" s="759"/>
      <c r="NCG232" s="759"/>
      <c r="NCH232" s="759"/>
      <c r="NCI232" s="759"/>
      <c r="NCJ232" s="759"/>
      <c r="NCK232" s="759"/>
      <c r="NCL232" s="759"/>
      <c r="NCM232" s="759"/>
      <c r="NCN232" s="759"/>
      <c r="NCO232" s="759"/>
      <c r="NCP232" s="759"/>
      <c r="NCQ232" s="759"/>
      <c r="NCR232" s="759"/>
      <c r="NCS232" s="759"/>
      <c r="NCT232" s="759"/>
      <c r="NCU232" s="759"/>
      <c r="NCV232" s="759"/>
      <c r="NCW232" s="759"/>
      <c r="NCX232" s="759"/>
      <c r="NCY232" s="759"/>
      <c r="NCZ232" s="759"/>
      <c r="NDA232" s="759"/>
      <c r="NDB232" s="759"/>
      <c r="NDC232" s="759"/>
      <c r="NDD232" s="759"/>
      <c r="NDE232" s="759"/>
      <c r="NDF232" s="759"/>
      <c r="NDG232" s="759"/>
      <c r="NDH232" s="759"/>
      <c r="NDI232" s="759"/>
      <c r="NDJ232" s="759"/>
      <c r="NDK232" s="759"/>
      <c r="NDL232" s="759"/>
      <c r="NDM232" s="759"/>
      <c r="NDN232" s="759"/>
      <c r="NDO232" s="759"/>
      <c r="NDP232" s="759"/>
      <c r="NDQ232" s="759"/>
      <c r="NDR232" s="759"/>
      <c r="NDS232" s="759"/>
      <c r="NDT232" s="759"/>
      <c r="NDU232" s="759"/>
      <c r="NDV232" s="759"/>
      <c r="NDW232" s="759"/>
      <c r="NDX232" s="759"/>
      <c r="NDY232" s="759"/>
      <c r="NDZ232" s="759"/>
      <c r="NEA232" s="759"/>
      <c r="NEB232" s="759"/>
      <c r="NEC232" s="759"/>
      <c r="NED232" s="759"/>
      <c r="NEE232" s="759"/>
      <c r="NEF232" s="759"/>
      <c r="NEG232" s="759"/>
      <c r="NEH232" s="759"/>
      <c r="NEI232" s="759"/>
      <c r="NEJ232" s="759"/>
      <c r="NEK232" s="759"/>
      <c r="NEL232" s="759"/>
      <c r="NEM232" s="759"/>
      <c r="NEN232" s="759"/>
      <c r="NEO232" s="759"/>
      <c r="NEP232" s="759"/>
      <c r="NEQ232" s="759"/>
      <c r="NER232" s="759"/>
      <c r="NES232" s="759"/>
      <c r="NET232" s="759"/>
      <c r="NEU232" s="759"/>
      <c r="NEV232" s="759"/>
      <c r="NEW232" s="759"/>
      <c r="NEX232" s="759"/>
      <c r="NEY232" s="759"/>
      <c r="NEZ232" s="759"/>
      <c r="NFA232" s="759"/>
      <c r="NFB232" s="759"/>
      <c r="NFC232" s="759"/>
      <c r="NFD232" s="759"/>
      <c r="NFE232" s="759"/>
      <c r="NFF232" s="759"/>
      <c r="NFG232" s="759"/>
      <c r="NFH232" s="759"/>
      <c r="NFI232" s="759"/>
      <c r="NFJ232" s="759"/>
      <c r="NFK232" s="759"/>
      <c r="NFL232" s="759"/>
      <c r="NFM232" s="759"/>
      <c r="NFN232" s="759"/>
      <c r="NFO232" s="759"/>
      <c r="NFP232" s="759"/>
      <c r="NFQ232" s="759"/>
      <c r="NFR232" s="759"/>
      <c r="NFS232" s="759"/>
      <c r="NFT232" s="759"/>
      <c r="NFU232" s="759"/>
      <c r="NFV232" s="759"/>
      <c r="NFW232" s="759"/>
      <c r="NFX232" s="759"/>
      <c r="NFY232" s="759"/>
      <c r="NFZ232" s="759"/>
      <c r="NGA232" s="759"/>
      <c r="NGB232" s="759"/>
      <c r="NGC232" s="759"/>
      <c r="NGD232" s="759"/>
      <c r="NGE232" s="759"/>
      <c r="NGF232" s="759"/>
      <c r="NGG232" s="759"/>
      <c r="NGH232" s="759"/>
      <c r="NGI232" s="759"/>
      <c r="NGJ232" s="759"/>
      <c r="NGK232" s="759"/>
      <c r="NGL232" s="759"/>
      <c r="NGM232" s="759"/>
      <c r="NGN232" s="759"/>
      <c r="NGO232" s="759"/>
      <c r="NGP232" s="759"/>
      <c r="NGQ232" s="759"/>
      <c r="NGR232" s="759"/>
      <c r="NGS232" s="759"/>
      <c r="NGT232" s="759"/>
      <c r="NGU232" s="759"/>
      <c r="NGV232" s="759"/>
      <c r="NGW232" s="759"/>
      <c r="NGX232" s="759"/>
      <c r="NGY232" s="759"/>
      <c r="NGZ232" s="759"/>
      <c r="NHA232" s="759"/>
      <c r="NHB232" s="759"/>
      <c r="NHC232" s="759"/>
      <c r="NHD232" s="759"/>
      <c r="NHE232" s="759"/>
      <c r="NHF232" s="759"/>
      <c r="NHG232" s="759"/>
      <c r="NHH232" s="759"/>
      <c r="NHI232" s="759"/>
      <c r="NHJ232" s="759"/>
      <c r="NHK232" s="759"/>
      <c r="NHL232" s="759"/>
      <c r="NHM232" s="759"/>
      <c r="NHN232" s="759"/>
      <c r="NHO232" s="759"/>
      <c r="NHP232" s="759"/>
      <c r="NHQ232" s="759"/>
      <c r="NHR232" s="759"/>
      <c r="NHS232" s="759"/>
      <c r="NHT232" s="759"/>
      <c r="NHU232" s="759"/>
      <c r="NHV232" s="759"/>
      <c r="NHW232" s="759"/>
      <c r="NHX232" s="759"/>
      <c r="NHY232" s="759"/>
      <c r="NHZ232" s="759"/>
      <c r="NIA232" s="759"/>
      <c r="NIB232" s="759"/>
      <c r="NIC232" s="759"/>
      <c r="NID232" s="759"/>
      <c r="NIE232" s="759"/>
      <c r="NIF232" s="759"/>
      <c r="NIG232" s="759"/>
      <c r="NIH232" s="759"/>
      <c r="NII232" s="759"/>
      <c r="NIJ232" s="759"/>
      <c r="NIK232" s="759"/>
      <c r="NIL232" s="759"/>
      <c r="NIM232" s="759"/>
      <c r="NIN232" s="759"/>
      <c r="NIO232" s="759"/>
      <c r="NIP232" s="759"/>
      <c r="NIQ232" s="759"/>
      <c r="NIR232" s="759"/>
      <c r="NIS232" s="759"/>
      <c r="NIT232" s="759"/>
      <c r="NIU232" s="759"/>
      <c r="NIV232" s="759"/>
      <c r="NIW232" s="759"/>
      <c r="NIX232" s="759"/>
      <c r="NIY232" s="759"/>
      <c r="NIZ232" s="759"/>
      <c r="NJA232" s="759"/>
      <c r="NJB232" s="759"/>
      <c r="NJC232" s="759"/>
      <c r="NJD232" s="759"/>
      <c r="NJE232" s="759"/>
      <c r="NJF232" s="759"/>
      <c r="NJG232" s="759"/>
      <c r="NJH232" s="759"/>
      <c r="NJI232" s="759"/>
      <c r="NJJ232" s="759"/>
      <c r="NJK232" s="759"/>
      <c r="NJL232" s="759"/>
      <c r="NJM232" s="759"/>
      <c r="NJN232" s="759"/>
      <c r="NJO232" s="759"/>
      <c r="NJP232" s="759"/>
      <c r="NJQ232" s="759"/>
      <c r="NJR232" s="759"/>
      <c r="NJS232" s="759"/>
      <c r="NJT232" s="759"/>
      <c r="NJU232" s="759"/>
      <c r="NJV232" s="759"/>
      <c r="NJW232" s="759"/>
      <c r="NJX232" s="759"/>
      <c r="NJY232" s="759"/>
      <c r="NJZ232" s="759"/>
      <c r="NKA232" s="759"/>
      <c r="NKB232" s="759"/>
      <c r="NKC232" s="759"/>
      <c r="NKD232" s="759"/>
      <c r="NKE232" s="759"/>
      <c r="NKF232" s="759"/>
      <c r="NKG232" s="759"/>
      <c r="NKH232" s="759"/>
      <c r="NKI232" s="759"/>
      <c r="NKJ232" s="759"/>
      <c r="NKK232" s="759"/>
      <c r="NKL232" s="759"/>
      <c r="NKM232" s="759"/>
      <c r="NKN232" s="759"/>
      <c r="NKO232" s="759"/>
      <c r="NKP232" s="759"/>
      <c r="NKQ232" s="759"/>
      <c r="NKR232" s="759"/>
      <c r="NKS232" s="759"/>
      <c r="NKT232" s="759"/>
      <c r="NKU232" s="759"/>
      <c r="NKV232" s="759"/>
      <c r="NKW232" s="759"/>
      <c r="NKX232" s="759"/>
      <c r="NKY232" s="759"/>
      <c r="NKZ232" s="759"/>
      <c r="NLA232" s="759"/>
      <c r="NLB232" s="759"/>
      <c r="NLC232" s="759"/>
      <c r="NLD232" s="759"/>
      <c r="NLE232" s="759"/>
      <c r="NLF232" s="759"/>
      <c r="NLG232" s="759"/>
      <c r="NLH232" s="759"/>
      <c r="NLI232" s="759"/>
      <c r="NLJ232" s="759"/>
      <c r="NLK232" s="759"/>
      <c r="NLL232" s="759"/>
      <c r="NLM232" s="759"/>
      <c r="NLN232" s="759"/>
      <c r="NLO232" s="759"/>
      <c r="NLP232" s="759"/>
      <c r="NLQ232" s="759"/>
      <c r="NLR232" s="759"/>
      <c r="NLS232" s="759"/>
      <c r="NLT232" s="759"/>
      <c r="NLU232" s="759"/>
      <c r="NLV232" s="759"/>
      <c r="NLW232" s="759"/>
      <c r="NLX232" s="759"/>
      <c r="NLY232" s="759"/>
      <c r="NLZ232" s="759"/>
      <c r="NMA232" s="759"/>
      <c r="NMB232" s="759"/>
      <c r="NMC232" s="759"/>
      <c r="NMD232" s="759"/>
      <c r="NME232" s="759"/>
      <c r="NMF232" s="759"/>
      <c r="NMG232" s="759"/>
      <c r="NMH232" s="759"/>
      <c r="NMI232" s="759"/>
      <c r="NMJ232" s="759"/>
      <c r="NMK232" s="759"/>
      <c r="NML232" s="759"/>
      <c r="NMM232" s="759"/>
      <c r="NMN232" s="759"/>
      <c r="NMO232" s="759"/>
      <c r="NMP232" s="759"/>
      <c r="NMQ232" s="759"/>
      <c r="NMR232" s="759"/>
      <c r="NMS232" s="759"/>
      <c r="NMT232" s="759"/>
      <c r="NMU232" s="759"/>
      <c r="NMV232" s="759"/>
      <c r="NMW232" s="759"/>
      <c r="NMX232" s="759"/>
      <c r="NMY232" s="759"/>
      <c r="NMZ232" s="759"/>
      <c r="NNA232" s="759"/>
      <c r="NNB232" s="759"/>
      <c r="NNC232" s="759"/>
      <c r="NND232" s="759"/>
      <c r="NNE232" s="759"/>
      <c r="NNF232" s="759"/>
      <c r="NNG232" s="759"/>
      <c r="NNH232" s="759"/>
      <c r="NNI232" s="759"/>
      <c r="NNJ232" s="759"/>
      <c r="NNK232" s="759"/>
      <c r="NNL232" s="759"/>
      <c r="NNM232" s="759"/>
      <c r="NNN232" s="759"/>
      <c r="NNO232" s="759"/>
      <c r="NNP232" s="759"/>
      <c r="NNQ232" s="759"/>
      <c r="NNR232" s="759"/>
      <c r="NNS232" s="759"/>
      <c r="NNT232" s="759"/>
      <c r="NNU232" s="759"/>
      <c r="NNV232" s="759"/>
      <c r="NNW232" s="759"/>
      <c r="NNX232" s="759"/>
      <c r="NNY232" s="759"/>
      <c r="NNZ232" s="759"/>
      <c r="NOA232" s="759"/>
      <c r="NOB232" s="759"/>
      <c r="NOC232" s="759"/>
      <c r="NOD232" s="759"/>
      <c r="NOE232" s="759"/>
      <c r="NOF232" s="759"/>
      <c r="NOG232" s="759"/>
      <c r="NOH232" s="759"/>
      <c r="NOI232" s="759"/>
      <c r="NOJ232" s="759"/>
      <c r="NOK232" s="759"/>
      <c r="NOL232" s="759"/>
      <c r="NOM232" s="759"/>
      <c r="NON232" s="759"/>
      <c r="NOO232" s="759"/>
      <c r="NOP232" s="759"/>
      <c r="NOQ232" s="759"/>
      <c r="NOR232" s="759"/>
      <c r="NOS232" s="759"/>
      <c r="NOT232" s="759"/>
      <c r="NOU232" s="759"/>
      <c r="NOV232" s="759"/>
      <c r="NOW232" s="759"/>
      <c r="NOX232" s="759"/>
      <c r="NOY232" s="759"/>
      <c r="NOZ232" s="759"/>
      <c r="NPA232" s="759"/>
      <c r="NPB232" s="759"/>
      <c r="NPC232" s="759"/>
      <c r="NPD232" s="759"/>
      <c r="NPE232" s="759"/>
      <c r="NPF232" s="759"/>
      <c r="NPG232" s="759"/>
      <c r="NPH232" s="759"/>
      <c r="NPI232" s="759"/>
      <c r="NPJ232" s="759"/>
      <c r="NPK232" s="759"/>
      <c r="NPL232" s="759"/>
      <c r="NPM232" s="759"/>
      <c r="NPN232" s="759"/>
      <c r="NPO232" s="759"/>
      <c r="NPP232" s="759"/>
      <c r="NPQ232" s="759"/>
      <c r="NPR232" s="759"/>
      <c r="NPS232" s="759"/>
      <c r="NPT232" s="759"/>
      <c r="NPU232" s="759"/>
      <c r="NPV232" s="759"/>
      <c r="NPW232" s="759"/>
      <c r="NPX232" s="759"/>
      <c r="NPY232" s="759"/>
      <c r="NPZ232" s="759"/>
      <c r="NQA232" s="759"/>
      <c r="NQB232" s="759"/>
      <c r="NQC232" s="759"/>
      <c r="NQD232" s="759"/>
      <c r="NQE232" s="759"/>
      <c r="NQF232" s="759"/>
      <c r="NQG232" s="759"/>
      <c r="NQH232" s="759"/>
      <c r="NQI232" s="759"/>
      <c r="NQJ232" s="759"/>
      <c r="NQK232" s="759"/>
      <c r="NQL232" s="759"/>
      <c r="NQM232" s="759"/>
      <c r="NQN232" s="759"/>
      <c r="NQO232" s="759"/>
      <c r="NQP232" s="759"/>
      <c r="NQQ232" s="759"/>
      <c r="NQR232" s="759"/>
      <c r="NQS232" s="759"/>
      <c r="NQT232" s="759"/>
      <c r="NQU232" s="759"/>
      <c r="NQV232" s="759"/>
      <c r="NQW232" s="759"/>
      <c r="NQX232" s="759"/>
      <c r="NQY232" s="759"/>
      <c r="NQZ232" s="759"/>
      <c r="NRA232" s="759"/>
      <c r="NRB232" s="759"/>
      <c r="NRC232" s="759"/>
      <c r="NRD232" s="759"/>
      <c r="NRE232" s="759"/>
      <c r="NRF232" s="759"/>
      <c r="NRG232" s="759"/>
      <c r="NRH232" s="759"/>
      <c r="NRI232" s="759"/>
      <c r="NRJ232" s="759"/>
      <c r="NRK232" s="759"/>
      <c r="NRL232" s="759"/>
      <c r="NRM232" s="759"/>
      <c r="NRN232" s="759"/>
      <c r="NRO232" s="759"/>
      <c r="NRP232" s="759"/>
      <c r="NRQ232" s="759"/>
      <c r="NRR232" s="759"/>
      <c r="NRS232" s="759"/>
      <c r="NRT232" s="759"/>
      <c r="NRU232" s="759"/>
      <c r="NRV232" s="759"/>
      <c r="NRW232" s="759"/>
      <c r="NRX232" s="759"/>
      <c r="NRY232" s="759"/>
      <c r="NRZ232" s="759"/>
      <c r="NSA232" s="759"/>
      <c r="NSB232" s="759"/>
      <c r="NSC232" s="759"/>
      <c r="NSD232" s="759"/>
      <c r="NSE232" s="759"/>
      <c r="NSF232" s="759"/>
      <c r="NSG232" s="759"/>
      <c r="NSH232" s="759"/>
      <c r="NSI232" s="759"/>
      <c r="NSJ232" s="759"/>
      <c r="NSK232" s="759"/>
      <c r="NSL232" s="759"/>
      <c r="NSM232" s="759"/>
      <c r="NSN232" s="759"/>
      <c r="NSO232" s="759"/>
      <c r="NSP232" s="759"/>
      <c r="NSQ232" s="759"/>
      <c r="NSR232" s="759"/>
      <c r="NSS232" s="759"/>
      <c r="NST232" s="759"/>
      <c r="NSU232" s="759"/>
      <c r="NSV232" s="759"/>
      <c r="NSW232" s="759"/>
      <c r="NSX232" s="759"/>
      <c r="NSY232" s="759"/>
      <c r="NSZ232" s="759"/>
      <c r="NTA232" s="759"/>
      <c r="NTB232" s="759"/>
      <c r="NTC232" s="759"/>
      <c r="NTD232" s="759"/>
      <c r="NTE232" s="759"/>
      <c r="NTF232" s="759"/>
      <c r="NTG232" s="759"/>
      <c r="NTH232" s="759"/>
      <c r="NTI232" s="759"/>
      <c r="NTJ232" s="759"/>
      <c r="NTK232" s="759"/>
      <c r="NTL232" s="759"/>
      <c r="NTM232" s="759"/>
      <c r="NTN232" s="759"/>
      <c r="NTO232" s="759"/>
      <c r="NTP232" s="759"/>
      <c r="NTQ232" s="759"/>
      <c r="NTR232" s="759"/>
      <c r="NTS232" s="759"/>
      <c r="NTT232" s="759"/>
      <c r="NTU232" s="759"/>
      <c r="NTV232" s="759"/>
      <c r="NTW232" s="759"/>
      <c r="NTX232" s="759"/>
      <c r="NTY232" s="759"/>
      <c r="NTZ232" s="759"/>
      <c r="NUA232" s="759"/>
      <c r="NUB232" s="759"/>
      <c r="NUC232" s="759"/>
      <c r="NUD232" s="759"/>
      <c r="NUE232" s="759"/>
      <c r="NUF232" s="759"/>
      <c r="NUG232" s="759"/>
      <c r="NUH232" s="759"/>
      <c r="NUI232" s="759"/>
      <c r="NUJ232" s="759"/>
      <c r="NUK232" s="759"/>
      <c r="NUL232" s="759"/>
      <c r="NUM232" s="759"/>
      <c r="NUN232" s="759"/>
      <c r="NUO232" s="759"/>
      <c r="NUP232" s="759"/>
      <c r="NUQ232" s="759"/>
      <c r="NUR232" s="759"/>
      <c r="NUS232" s="759"/>
      <c r="NUT232" s="759"/>
      <c r="NUU232" s="759"/>
      <c r="NUV232" s="759"/>
      <c r="NUW232" s="759"/>
      <c r="NUX232" s="759"/>
      <c r="NUY232" s="759"/>
      <c r="NUZ232" s="759"/>
      <c r="NVA232" s="759"/>
      <c r="NVB232" s="759"/>
      <c r="NVC232" s="759"/>
      <c r="NVD232" s="759"/>
      <c r="NVE232" s="759"/>
      <c r="NVF232" s="759"/>
      <c r="NVG232" s="759"/>
      <c r="NVH232" s="759"/>
      <c r="NVI232" s="759"/>
      <c r="NVJ232" s="759"/>
      <c r="NVK232" s="759"/>
      <c r="NVL232" s="759"/>
      <c r="NVM232" s="759"/>
      <c r="NVN232" s="759"/>
      <c r="NVO232" s="759"/>
      <c r="NVP232" s="759"/>
      <c r="NVQ232" s="759"/>
      <c r="NVR232" s="759"/>
      <c r="NVS232" s="759"/>
      <c r="NVT232" s="759"/>
      <c r="NVU232" s="759"/>
      <c r="NVV232" s="759"/>
      <c r="NVW232" s="759"/>
      <c r="NVX232" s="759"/>
      <c r="NVY232" s="759"/>
      <c r="NVZ232" s="759"/>
      <c r="NWA232" s="759"/>
      <c r="NWB232" s="759"/>
      <c r="NWC232" s="759"/>
      <c r="NWD232" s="759"/>
      <c r="NWE232" s="759"/>
      <c r="NWF232" s="759"/>
      <c r="NWG232" s="759"/>
      <c r="NWH232" s="759"/>
      <c r="NWI232" s="759"/>
      <c r="NWJ232" s="759"/>
      <c r="NWK232" s="759"/>
      <c r="NWL232" s="759"/>
      <c r="NWM232" s="759"/>
      <c r="NWN232" s="759"/>
      <c r="NWO232" s="759"/>
      <c r="NWP232" s="759"/>
      <c r="NWQ232" s="759"/>
      <c r="NWR232" s="759"/>
      <c r="NWS232" s="759"/>
      <c r="NWT232" s="759"/>
      <c r="NWU232" s="759"/>
      <c r="NWV232" s="759"/>
      <c r="NWW232" s="759"/>
      <c r="NWX232" s="759"/>
      <c r="NWY232" s="759"/>
      <c r="NWZ232" s="759"/>
      <c r="NXA232" s="759"/>
      <c r="NXB232" s="759"/>
      <c r="NXC232" s="759"/>
      <c r="NXD232" s="759"/>
      <c r="NXE232" s="759"/>
      <c r="NXF232" s="759"/>
      <c r="NXG232" s="759"/>
      <c r="NXH232" s="759"/>
      <c r="NXI232" s="759"/>
      <c r="NXJ232" s="759"/>
      <c r="NXK232" s="759"/>
      <c r="NXL232" s="759"/>
      <c r="NXM232" s="759"/>
      <c r="NXN232" s="759"/>
      <c r="NXO232" s="759"/>
      <c r="NXP232" s="759"/>
      <c r="NXQ232" s="759"/>
      <c r="NXR232" s="759"/>
      <c r="NXS232" s="759"/>
      <c r="NXT232" s="759"/>
      <c r="NXU232" s="759"/>
      <c r="NXV232" s="759"/>
      <c r="NXW232" s="759"/>
      <c r="NXX232" s="759"/>
      <c r="NXY232" s="759"/>
      <c r="NXZ232" s="759"/>
      <c r="NYA232" s="759"/>
      <c r="NYB232" s="759"/>
      <c r="NYC232" s="759"/>
      <c r="NYD232" s="759"/>
      <c r="NYE232" s="759"/>
      <c r="NYF232" s="759"/>
      <c r="NYG232" s="759"/>
      <c r="NYH232" s="759"/>
      <c r="NYI232" s="759"/>
      <c r="NYJ232" s="759"/>
      <c r="NYK232" s="759"/>
      <c r="NYL232" s="759"/>
      <c r="NYM232" s="759"/>
      <c r="NYN232" s="759"/>
      <c r="NYO232" s="759"/>
      <c r="NYP232" s="759"/>
      <c r="NYQ232" s="759"/>
      <c r="NYR232" s="759"/>
      <c r="NYS232" s="759"/>
      <c r="NYT232" s="759"/>
      <c r="NYU232" s="759"/>
      <c r="NYV232" s="759"/>
      <c r="NYW232" s="759"/>
      <c r="NYX232" s="759"/>
      <c r="NYY232" s="759"/>
      <c r="NYZ232" s="759"/>
      <c r="NZA232" s="759"/>
      <c r="NZB232" s="759"/>
      <c r="NZC232" s="759"/>
      <c r="NZD232" s="759"/>
      <c r="NZE232" s="759"/>
      <c r="NZF232" s="759"/>
      <c r="NZG232" s="759"/>
      <c r="NZH232" s="759"/>
      <c r="NZI232" s="759"/>
      <c r="NZJ232" s="759"/>
      <c r="NZK232" s="759"/>
      <c r="NZL232" s="759"/>
      <c r="NZM232" s="759"/>
      <c r="NZN232" s="759"/>
      <c r="NZO232" s="759"/>
      <c r="NZP232" s="759"/>
      <c r="NZQ232" s="759"/>
      <c r="NZR232" s="759"/>
      <c r="NZS232" s="759"/>
      <c r="NZT232" s="759"/>
      <c r="NZU232" s="759"/>
      <c r="NZV232" s="759"/>
      <c r="NZW232" s="759"/>
      <c r="NZX232" s="759"/>
      <c r="NZY232" s="759"/>
      <c r="NZZ232" s="759"/>
      <c r="OAA232" s="759"/>
      <c r="OAB232" s="759"/>
      <c r="OAC232" s="759"/>
      <c r="OAD232" s="759"/>
      <c r="OAE232" s="759"/>
      <c r="OAF232" s="759"/>
      <c r="OAG232" s="759"/>
      <c r="OAH232" s="759"/>
      <c r="OAI232" s="759"/>
      <c r="OAJ232" s="759"/>
      <c r="OAK232" s="759"/>
      <c r="OAL232" s="759"/>
      <c r="OAM232" s="759"/>
      <c r="OAN232" s="759"/>
      <c r="OAO232" s="759"/>
      <c r="OAP232" s="759"/>
      <c r="OAQ232" s="759"/>
      <c r="OAR232" s="759"/>
      <c r="OAS232" s="759"/>
      <c r="OAT232" s="759"/>
      <c r="OAU232" s="759"/>
      <c r="OAV232" s="759"/>
      <c r="OAW232" s="759"/>
      <c r="OAX232" s="759"/>
      <c r="OAY232" s="759"/>
      <c r="OAZ232" s="759"/>
      <c r="OBA232" s="759"/>
      <c r="OBB232" s="759"/>
      <c r="OBC232" s="759"/>
      <c r="OBD232" s="759"/>
      <c r="OBE232" s="759"/>
      <c r="OBF232" s="759"/>
      <c r="OBG232" s="759"/>
      <c r="OBH232" s="759"/>
      <c r="OBI232" s="759"/>
      <c r="OBJ232" s="759"/>
      <c r="OBK232" s="759"/>
      <c r="OBL232" s="759"/>
      <c r="OBM232" s="759"/>
      <c r="OBN232" s="759"/>
      <c r="OBO232" s="759"/>
      <c r="OBP232" s="759"/>
      <c r="OBQ232" s="759"/>
      <c r="OBR232" s="759"/>
      <c r="OBS232" s="759"/>
      <c r="OBT232" s="759"/>
      <c r="OBU232" s="759"/>
      <c r="OBV232" s="759"/>
      <c r="OBW232" s="759"/>
      <c r="OBX232" s="759"/>
      <c r="OBY232" s="759"/>
      <c r="OBZ232" s="759"/>
      <c r="OCA232" s="759"/>
      <c r="OCB232" s="759"/>
      <c r="OCC232" s="759"/>
      <c r="OCD232" s="759"/>
      <c r="OCE232" s="759"/>
      <c r="OCF232" s="759"/>
      <c r="OCG232" s="759"/>
      <c r="OCH232" s="759"/>
      <c r="OCI232" s="759"/>
      <c r="OCJ232" s="759"/>
      <c r="OCK232" s="759"/>
      <c r="OCL232" s="759"/>
      <c r="OCM232" s="759"/>
      <c r="OCN232" s="759"/>
      <c r="OCO232" s="759"/>
      <c r="OCP232" s="759"/>
      <c r="OCQ232" s="759"/>
      <c r="OCR232" s="759"/>
      <c r="OCS232" s="759"/>
      <c r="OCT232" s="759"/>
      <c r="OCU232" s="759"/>
      <c r="OCV232" s="759"/>
      <c r="OCW232" s="759"/>
      <c r="OCX232" s="759"/>
      <c r="OCY232" s="759"/>
      <c r="OCZ232" s="759"/>
      <c r="ODA232" s="759"/>
      <c r="ODB232" s="759"/>
      <c r="ODC232" s="759"/>
      <c r="ODD232" s="759"/>
      <c r="ODE232" s="759"/>
      <c r="ODF232" s="759"/>
      <c r="ODG232" s="759"/>
      <c r="ODH232" s="759"/>
      <c r="ODI232" s="759"/>
      <c r="ODJ232" s="759"/>
      <c r="ODK232" s="759"/>
      <c r="ODL232" s="759"/>
      <c r="ODM232" s="759"/>
      <c r="ODN232" s="759"/>
      <c r="ODO232" s="759"/>
      <c r="ODP232" s="759"/>
      <c r="ODQ232" s="759"/>
      <c r="ODR232" s="759"/>
      <c r="ODS232" s="759"/>
      <c r="ODT232" s="759"/>
      <c r="ODU232" s="759"/>
      <c r="ODV232" s="759"/>
      <c r="ODW232" s="759"/>
      <c r="ODX232" s="759"/>
      <c r="ODY232" s="759"/>
      <c r="ODZ232" s="759"/>
      <c r="OEA232" s="759"/>
      <c r="OEB232" s="759"/>
      <c r="OEC232" s="759"/>
      <c r="OED232" s="759"/>
      <c r="OEE232" s="759"/>
      <c r="OEF232" s="759"/>
      <c r="OEG232" s="759"/>
      <c r="OEH232" s="759"/>
      <c r="OEI232" s="759"/>
      <c r="OEJ232" s="759"/>
      <c r="OEK232" s="759"/>
      <c r="OEL232" s="759"/>
      <c r="OEM232" s="759"/>
      <c r="OEN232" s="759"/>
      <c r="OEO232" s="759"/>
      <c r="OEP232" s="759"/>
      <c r="OEQ232" s="759"/>
      <c r="OER232" s="759"/>
      <c r="OES232" s="759"/>
      <c r="OET232" s="759"/>
      <c r="OEU232" s="759"/>
      <c r="OEV232" s="759"/>
      <c r="OEW232" s="759"/>
      <c r="OEX232" s="759"/>
      <c r="OEY232" s="759"/>
      <c r="OEZ232" s="759"/>
      <c r="OFA232" s="759"/>
      <c r="OFB232" s="759"/>
      <c r="OFC232" s="759"/>
      <c r="OFD232" s="759"/>
      <c r="OFE232" s="759"/>
      <c r="OFF232" s="759"/>
      <c r="OFG232" s="759"/>
      <c r="OFH232" s="759"/>
      <c r="OFI232" s="759"/>
      <c r="OFJ232" s="759"/>
      <c r="OFK232" s="759"/>
      <c r="OFL232" s="759"/>
      <c r="OFM232" s="759"/>
      <c r="OFN232" s="759"/>
      <c r="OFO232" s="759"/>
      <c r="OFP232" s="759"/>
      <c r="OFQ232" s="759"/>
      <c r="OFR232" s="759"/>
      <c r="OFS232" s="759"/>
      <c r="OFT232" s="759"/>
      <c r="OFU232" s="759"/>
      <c r="OFV232" s="759"/>
      <c r="OFW232" s="759"/>
      <c r="OFX232" s="759"/>
      <c r="OFY232" s="759"/>
      <c r="OFZ232" s="759"/>
      <c r="OGA232" s="759"/>
      <c r="OGB232" s="759"/>
      <c r="OGC232" s="759"/>
      <c r="OGD232" s="759"/>
      <c r="OGE232" s="759"/>
      <c r="OGF232" s="759"/>
      <c r="OGG232" s="759"/>
      <c r="OGH232" s="759"/>
      <c r="OGI232" s="759"/>
      <c r="OGJ232" s="759"/>
      <c r="OGK232" s="759"/>
      <c r="OGL232" s="759"/>
      <c r="OGM232" s="759"/>
      <c r="OGN232" s="759"/>
      <c r="OGO232" s="759"/>
      <c r="OGP232" s="759"/>
      <c r="OGQ232" s="759"/>
      <c r="OGR232" s="759"/>
      <c r="OGS232" s="759"/>
      <c r="OGT232" s="759"/>
      <c r="OGU232" s="759"/>
      <c r="OGV232" s="759"/>
      <c r="OGW232" s="759"/>
      <c r="OGX232" s="759"/>
      <c r="OGY232" s="759"/>
      <c r="OGZ232" s="759"/>
      <c r="OHA232" s="759"/>
      <c r="OHB232" s="759"/>
      <c r="OHC232" s="759"/>
      <c r="OHD232" s="759"/>
      <c r="OHE232" s="759"/>
      <c r="OHF232" s="759"/>
      <c r="OHG232" s="759"/>
      <c r="OHH232" s="759"/>
      <c r="OHI232" s="759"/>
      <c r="OHJ232" s="759"/>
      <c r="OHK232" s="759"/>
      <c r="OHL232" s="759"/>
      <c r="OHM232" s="759"/>
      <c r="OHN232" s="759"/>
      <c r="OHO232" s="759"/>
      <c r="OHP232" s="759"/>
      <c r="OHQ232" s="759"/>
      <c r="OHR232" s="759"/>
      <c r="OHS232" s="759"/>
      <c r="OHT232" s="759"/>
      <c r="OHU232" s="759"/>
      <c r="OHV232" s="759"/>
      <c r="OHW232" s="759"/>
      <c r="OHX232" s="759"/>
      <c r="OHY232" s="759"/>
      <c r="OHZ232" s="759"/>
      <c r="OIA232" s="759"/>
      <c r="OIB232" s="759"/>
      <c r="OIC232" s="759"/>
      <c r="OID232" s="759"/>
      <c r="OIE232" s="759"/>
      <c r="OIF232" s="759"/>
      <c r="OIG232" s="759"/>
      <c r="OIH232" s="759"/>
      <c r="OII232" s="759"/>
      <c r="OIJ232" s="759"/>
      <c r="OIK232" s="759"/>
      <c r="OIL232" s="759"/>
      <c r="OIM232" s="759"/>
      <c r="OIN232" s="759"/>
      <c r="OIO232" s="759"/>
      <c r="OIP232" s="759"/>
      <c r="OIQ232" s="759"/>
      <c r="OIR232" s="759"/>
      <c r="OIS232" s="759"/>
      <c r="OIT232" s="759"/>
      <c r="OIU232" s="759"/>
      <c r="OIV232" s="759"/>
      <c r="OIW232" s="759"/>
      <c r="OIX232" s="759"/>
      <c r="OIY232" s="759"/>
      <c r="OIZ232" s="759"/>
      <c r="OJA232" s="759"/>
      <c r="OJB232" s="759"/>
      <c r="OJC232" s="759"/>
      <c r="OJD232" s="759"/>
      <c r="OJE232" s="759"/>
      <c r="OJF232" s="759"/>
      <c r="OJG232" s="759"/>
      <c r="OJH232" s="759"/>
      <c r="OJI232" s="759"/>
      <c r="OJJ232" s="759"/>
      <c r="OJK232" s="759"/>
      <c r="OJL232" s="759"/>
      <c r="OJM232" s="759"/>
      <c r="OJN232" s="759"/>
      <c r="OJO232" s="759"/>
      <c r="OJP232" s="759"/>
      <c r="OJQ232" s="759"/>
      <c r="OJR232" s="759"/>
      <c r="OJS232" s="759"/>
      <c r="OJT232" s="759"/>
      <c r="OJU232" s="759"/>
      <c r="OJV232" s="759"/>
      <c r="OJW232" s="759"/>
      <c r="OJX232" s="759"/>
      <c r="OJY232" s="759"/>
      <c r="OJZ232" s="759"/>
      <c r="OKA232" s="759"/>
      <c r="OKB232" s="759"/>
      <c r="OKC232" s="759"/>
      <c r="OKD232" s="759"/>
      <c r="OKE232" s="759"/>
      <c r="OKF232" s="759"/>
      <c r="OKG232" s="759"/>
      <c r="OKH232" s="759"/>
      <c r="OKI232" s="759"/>
      <c r="OKJ232" s="759"/>
      <c r="OKK232" s="759"/>
      <c r="OKL232" s="759"/>
      <c r="OKM232" s="759"/>
      <c r="OKN232" s="759"/>
      <c r="OKO232" s="759"/>
      <c r="OKP232" s="759"/>
      <c r="OKQ232" s="759"/>
      <c r="OKR232" s="759"/>
      <c r="OKS232" s="759"/>
      <c r="OKT232" s="759"/>
      <c r="OKU232" s="759"/>
      <c r="OKV232" s="759"/>
      <c r="OKW232" s="759"/>
      <c r="OKX232" s="759"/>
      <c r="OKY232" s="759"/>
      <c r="OKZ232" s="759"/>
      <c r="OLA232" s="759"/>
      <c r="OLB232" s="759"/>
      <c r="OLC232" s="759"/>
      <c r="OLD232" s="759"/>
      <c r="OLE232" s="759"/>
      <c r="OLF232" s="759"/>
      <c r="OLG232" s="759"/>
      <c r="OLH232" s="759"/>
      <c r="OLI232" s="759"/>
      <c r="OLJ232" s="759"/>
      <c r="OLK232" s="759"/>
      <c r="OLL232" s="759"/>
      <c r="OLM232" s="759"/>
      <c r="OLN232" s="759"/>
      <c r="OLO232" s="759"/>
      <c r="OLP232" s="759"/>
      <c r="OLQ232" s="759"/>
      <c r="OLR232" s="759"/>
      <c r="OLS232" s="759"/>
      <c r="OLT232" s="759"/>
      <c r="OLU232" s="759"/>
      <c r="OLV232" s="759"/>
      <c r="OLW232" s="759"/>
      <c r="OLX232" s="759"/>
      <c r="OLY232" s="759"/>
      <c r="OLZ232" s="759"/>
      <c r="OMA232" s="759"/>
      <c r="OMB232" s="759"/>
      <c r="OMC232" s="759"/>
      <c r="OMD232" s="759"/>
      <c r="OME232" s="759"/>
      <c r="OMF232" s="759"/>
      <c r="OMG232" s="759"/>
      <c r="OMH232" s="759"/>
      <c r="OMI232" s="759"/>
      <c r="OMJ232" s="759"/>
      <c r="OMK232" s="759"/>
      <c r="OML232" s="759"/>
      <c r="OMM232" s="759"/>
      <c r="OMN232" s="759"/>
      <c r="OMO232" s="759"/>
      <c r="OMP232" s="759"/>
      <c r="OMQ232" s="759"/>
      <c r="OMR232" s="759"/>
      <c r="OMS232" s="759"/>
      <c r="OMT232" s="759"/>
      <c r="OMU232" s="759"/>
      <c r="OMV232" s="759"/>
      <c r="OMW232" s="759"/>
      <c r="OMX232" s="759"/>
      <c r="OMY232" s="759"/>
      <c r="OMZ232" s="759"/>
      <c r="ONA232" s="759"/>
      <c r="ONB232" s="759"/>
      <c r="ONC232" s="759"/>
      <c r="OND232" s="759"/>
      <c r="ONE232" s="759"/>
      <c r="ONF232" s="759"/>
      <c r="ONG232" s="759"/>
      <c r="ONH232" s="759"/>
      <c r="ONI232" s="759"/>
      <c r="ONJ232" s="759"/>
      <c r="ONK232" s="759"/>
      <c r="ONL232" s="759"/>
      <c r="ONM232" s="759"/>
      <c r="ONN232" s="759"/>
      <c r="ONO232" s="759"/>
      <c r="ONP232" s="759"/>
      <c r="ONQ232" s="759"/>
      <c r="ONR232" s="759"/>
      <c r="ONS232" s="759"/>
      <c r="ONT232" s="759"/>
      <c r="ONU232" s="759"/>
      <c r="ONV232" s="759"/>
      <c r="ONW232" s="759"/>
      <c r="ONX232" s="759"/>
      <c r="ONY232" s="759"/>
      <c r="ONZ232" s="759"/>
      <c r="OOA232" s="759"/>
      <c r="OOB232" s="759"/>
      <c r="OOC232" s="759"/>
      <c r="OOD232" s="759"/>
      <c r="OOE232" s="759"/>
      <c r="OOF232" s="759"/>
      <c r="OOG232" s="759"/>
      <c r="OOH232" s="759"/>
      <c r="OOI232" s="759"/>
      <c r="OOJ232" s="759"/>
      <c r="OOK232" s="759"/>
      <c r="OOL232" s="759"/>
      <c r="OOM232" s="759"/>
      <c r="OON232" s="759"/>
      <c r="OOO232" s="759"/>
      <c r="OOP232" s="759"/>
      <c r="OOQ232" s="759"/>
      <c r="OOR232" s="759"/>
      <c r="OOS232" s="759"/>
      <c r="OOT232" s="759"/>
      <c r="OOU232" s="759"/>
      <c r="OOV232" s="759"/>
      <c r="OOW232" s="759"/>
      <c r="OOX232" s="759"/>
      <c r="OOY232" s="759"/>
      <c r="OOZ232" s="759"/>
      <c r="OPA232" s="759"/>
      <c r="OPB232" s="759"/>
      <c r="OPC232" s="759"/>
      <c r="OPD232" s="759"/>
      <c r="OPE232" s="759"/>
      <c r="OPF232" s="759"/>
      <c r="OPG232" s="759"/>
      <c r="OPH232" s="759"/>
      <c r="OPI232" s="759"/>
      <c r="OPJ232" s="759"/>
      <c r="OPK232" s="759"/>
      <c r="OPL232" s="759"/>
      <c r="OPM232" s="759"/>
      <c r="OPN232" s="759"/>
      <c r="OPO232" s="759"/>
      <c r="OPP232" s="759"/>
      <c r="OPQ232" s="759"/>
      <c r="OPR232" s="759"/>
      <c r="OPS232" s="759"/>
      <c r="OPT232" s="759"/>
      <c r="OPU232" s="759"/>
      <c r="OPV232" s="759"/>
      <c r="OPW232" s="759"/>
      <c r="OPX232" s="759"/>
      <c r="OPY232" s="759"/>
      <c r="OPZ232" s="759"/>
      <c r="OQA232" s="759"/>
      <c r="OQB232" s="759"/>
      <c r="OQC232" s="759"/>
      <c r="OQD232" s="759"/>
      <c r="OQE232" s="759"/>
      <c r="OQF232" s="759"/>
      <c r="OQG232" s="759"/>
      <c r="OQH232" s="759"/>
      <c r="OQI232" s="759"/>
      <c r="OQJ232" s="759"/>
      <c r="OQK232" s="759"/>
      <c r="OQL232" s="759"/>
      <c r="OQM232" s="759"/>
      <c r="OQN232" s="759"/>
      <c r="OQO232" s="759"/>
      <c r="OQP232" s="759"/>
      <c r="OQQ232" s="759"/>
      <c r="OQR232" s="759"/>
      <c r="OQS232" s="759"/>
      <c r="OQT232" s="759"/>
      <c r="OQU232" s="759"/>
      <c r="OQV232" s="759"/>
      <c r="OQW232" s="759"/>
      <c r="OQX232" s="759"/>
      <c r="OQY232" s="759"/>
      <c r="OQZ232" s="759"/>
      <c r="ORA232" s="759"/>
      <c r="ORB232" s="759"/>
      <c r="ORC232" s="759"/>
      <c r="ORD232" s="759"/>
      <c r="ORE232" s="759"/>
      <c r="ORF232" s="759"/>
      <c r="ORG232" s="759"/>
      <c r="ORH232" s="759"/>
      <c r="ORI232" s="759"/>
      <c r="ORJ232" s="759"/>
      <c r="ORK232" s="759"/>
      <c r="ORL232" s="759"/>
      <c r="ORM232" s="759"/>
      <c r="ORN232" s="759"/>
      <c r="ORO232" s="759"/>
      <c r="ORP232" s="759"/>
      <c r="ORQ232" s="759"/>
      <c r="ORR232" s="759"/>
      <c r="ORS232" s="759"/>
      <c r="ORT232" s="759"/>
      <c r="ORU232" s="759"/>
      <c r="ORV232" s="759"/>
      <c r="ORW232" s="759"/>
      <c r="ORX232" s="759"/>
      <c r="ORY232" s="759"/>
      <c r="ORZ232" s="759"/>
      <c r="OSA232" s="759"/>
      <c r="OSB232" s="759"/>
      <c r="OSC232" s="759"/>
      <c r="OSD232" s="759"/>
      <c r="OSE232" s="759"/>
      <c r="OSF232" s="759"/>
      <c r="OSG232" s="759"/>
      <c r="OSH232" s="759"/>
      <c r="OSI232" s="759"/>
      <c r="OSJ232" s="759"/>
      <c r="OSK232" s="759"/>
      <c r="OSL232" s="759"/>
      <c r="OSM232" s="759"/>
      <c r="OSN232" s="759"/>
      <c r="OSO232" s="759"/>
      <c r="OSP232" s="759"/>
      <c r="OSQ232" s="759"/>
      <c r="OSR232" s="759"/>
      <c r="OSS232" s="759"/>
      <c r="OST232" s="759"/>
      <c r="OSU232" s="759"/>
      <c r="OSV232" s="759"/>
      <c r="OSW232" s="759"/>
      <c r="OSX232" s="759"/>
      <c r="OSY232" s="759"/>
      <c r="OSZ232" s="759"/>
      <c r="OTA232" s="759"/>
      <c r="OTB232" s="759"/>
      <c r="OTC232" s="759"/>
      <c r="OTD232" s="759"/>
      <c r="OTE232" s="759"/>
      <c r="OTF232" s="759"/>
      <c r="OTG232" s="759"/>
      <c r="OTH232" s="759"/>
      <c r="OTI232" s="759"/>
      <c r="OTJ232" s="759"/>
      <c r="OTK232" s="759"/>
      <c r="OTL232" s="759"/>
      <c r="OTM232" s="759"/>
      <c r="OTN232" s="759"/>
      <c r="OTO232" s="759"/>
      <c r="OTP232" s="759"/>
      <c r="OTQ232" s="759"/>
      <c r="OTR232" s="759"/>
      <c r="OTS232" s="759"/>
      <c r="OTT232" s="759"/>
      <c r="OTU232" s="759"/>
      <c r="OTV232" s="759"/>
      <c r="OTW232" s="759"/>
      <c r="OTX232" s="759"/>
      <c r="OTY232" s="759"/>
      <c r="OTZ232" s="759"/>
      <c r="OUA232" s="759"/>
      <c r="OUB232" s="759"/>
      <c r="OUC232" s="759"/>
      <c r="OUD232" s="759"/>
      <c r="OUE232" s="759"/>
      <c r="OUF232" s="759"/>
      <c r="OUG232" s="759"/>
      <c r="OUH232" s="759"/>
      <c r="OUI232" s="759"/>
      <c r="OUJ232" s="759"/>
      <c r="OUK232" s="759"/>
      <c r="OUL232" s="759"/>
      <c r="OUM232" s="759"/>
      <c r="OUN232" s="759"/>
      <c r="OUO232" s="759"/>
      <c r="OUP232" s="759"/>
      <c r="OUQ232" s="759"/>
      <c r="OUR232" s="759"/>
      <c r="OUS232" s="759"/>
      <c r="OUT232" s="759"/>
      <c r="OUU232" s="759"/>
      <c r="OUV232" s="759"/>
      <c r="OUW232" s="759"/>
      <c r="OUX232" s="759"/>
      <c r="OUY232" s="759"/>
      <c r="OUZ232" s="759"/>
      <c r="OVA232" s="759"/>
      <c r="OVB232" s="759"/>
      <c r="OVC232" s="759"/>
      <c r="OVD232" s="759"/>
      <c r="OVE232" s="759"/>
      <c r="OVF232" s="759"/>
      <c r="OVG232" s="759"/>
      <c r="OVH232" s="759"/>
      <c r="OVI232" s="759"/>
      <c r="OVJ232" s="759"/>
      <c r="OVK232" s="759"/>
      <c r="OVL232" s="759"/>
      <c r="OVM232" s="759"/>
      <c r="OVN232" s="759"/>
      <c r="OVO232" s="759"/>
      <c r="OVP232" s="759"/>
      <c r="OVQ232" s="759"/>
      <c r="OVR232" s="759"/>
      <c r="OVS232" s="759"/>
      <c r="OVT232" s="759"/>
      <c r="OVU232" s="759"/>
      <c r="OVV232" s="759"/>
      <c r="OVW232" s="759"/>
      <c r="OVX232" s="759"/>
      <c r="OVY232" s="759"/>
      <c r="OVZ232" s="759"/>
      <c r="OWA232" s="759"/>
      <c r="OWB232" s="759"/>
      <c r="OWC232" s="759"/>
      <c r="OWD232" s="759"/>
      <c r="OWE232" s="759"/>
      <c r="OWF232" s="759"/>
      <c r="OWG232" s="759"/>
      <c r="OWH232" s="759"/>
      <c r="OWI232" s="759"/>
      <c r="OWJ232" s="759"/>
      <c r="OWK232" s="759"/>
      <c r="OWL232" s="759"/>
      <c r="OWM232" s="759"/>
      <c r="OWN232" s="759"/>
      <c r="OWO232" s="759"/>
      <c r="OWP232" s="759"/>
      <c r="OWQ232" s="759"/>
      <c r="OWR232" s="759"/>
      <c r="OWS232" s="759"/>
      <c r="OWT232" s="759"/>
      <c r="OWU232" s="759"/>
      <c r="OWV232" s="759"/>
      <c r="OWW232" s="759"/>
      <c r="OWX232" s="759"/>
      <c r="OWY232" s="759"/>
      <c r="OWZ232" s="759"/>
      <c r="OXA232" s="759"/>
      <c r="OXB232" s="759"/>
      <c r="OXC232" s="759"/>
      <c r="OXD232" s="759"/>
      <c r="OXE232" s="759"/>
      <c r="OXF232" s="759"/>
      <c r="OXG232" s="759"/>
      <c r="OXH232" s="759"/>
      <c r="OXI232" s="759"/>
      <c r="OXJ232" s="759"/>
      <c r="OXK232" s="759"/>
      <c r="OXL232" s="759"/>
      <c r="OXM232" s="759"/>
      <c r="OXN232" s="759"/>
      <c r="OXO232" s="759"/>
      <c r="OXP232" s="759"/>
      <c r="OXQ232" s="759"/>
      <c r="OXR232" s="759"/>
      <c r="OXS232" s="759"/>
      <c r="OXT232" s="759"/>
      <c r="OXU232" s="759"/>
      <c r="OXV232" s="759"/>
      <c r="OXW232" s="759"/>
      <c r="OXX232" s="759"/>
      <c r="OXY232" s="759"/>
      <c r="OXZ232" s="759"/>
      <c r="OYA232" s="759"/>
      <c r="OYB232" s="759"/>
      <c r="OYC232" s="759"/>
      <c r="OYD232" s="759"/>
      <c r="OYE232" s="759"/>
      <c r="OYF232" s="759"/>
      <c r="OYG232" s="759"/>
      <c r="OYH232" s="759"/>
      <c r="OYI232" s="759"/>
      <c r="OYJ232" s="759"/>
      <c r="OYK232" s="759"/>
      <c r="OYL232" s="759"/>
      <c r="OYM232" s="759"/>
      <c r="OYN232" s="759"/>
      <c r="OYO232" s="759"/>
      <c r="OYP232" s="759"/>
      <c r="OYQ232" s="759"/>
      <c r="OYR232" s="759"/>
      <c r="OYS232" s="759"/>
      <c r="OYT232" s="759"/>
      <c r="OYU232" s="759"/>
      <c r="OYV232" s="759"/>
      <c r="OYW232" s="759"/>
      <c r="OYX232" s="759"/>
      <c r="OYY232" s="759"/>
      <c r="OYZ232" s="759"/>
      <c r="OZA232" s="759"/>
      <c r="OZB232" s="759"/>
      <c r="OZC232" s="759"/>
      <c r="OZD232" s="759"/>
      <c r="OZE232" s="759"/>
      <c r="OZF232" s="759"/>
      <c r="OZG232" s="759"/>
      <c r="OZH232" s="759"/>
      <c r="OZI232" s="759"/>
      <c r="OZJ232" s="759"/>
      <c r="OZK232" s="759"/>
      <c r="OZL232" s="759"/>
      <c r="OZM232" s="759"/>
      <c r="OZN232" s="759"/>
      <c r="OZO232" s="759"/>
      <c r="OZP232" s="759"/>
      <c r="OZQ232" s="759"/>
      <c r="OZR232" s="759"/>
      <c r="OZS232" s="759"/>
      <c r="OZT232" s="759"/>
      <c r="OZU232" s="759"/>
      <c r="OZV232" s="759"/>
      <c r="OZW232" s="759"/>
      <c r="OZX232" s="759"/>
      <c r="OZY232" s="759"/>
      <c r="OZZ232" s="759"/>
      <c r="PAA232" s="759"/>
      <c r="PAB232" s="759"/>
      <c r="PAC232" s="759"/>
      <c r="PAD232" s="759"/>
      <c r="PAE232" s="759"/>
      <c r="PAF232" s="759"/>
      <c r="PAG232" s="759"/>
      <c r="PAH232" s="759"/>
      <c r="PAI232" s="759"/>
      <c r="PAJ232" s="759"/>
      <c r="PAK232" s="759"/>
      <c r="PAL232" s="759"/>
      <c r="PAM232" s="759"/>
      <c r="PAN232" s="759"/>
      <c r="PAO232" s="759"/>
      <c r="PAP232" s="759"/>
      <c r="PAQ232" s="759"/>
      <c r="PAR232" s="759"/>
      <c r="PAS232" s="759"/>
      <c r="PAT232" s="759"/>
      <c r="PAU232" s="759"/>
      <c r="PAV232" s="759"/>
      <c r="PAW232" s="759"/>
      <c r="PAX232" s="759"/>
      <c r="PAY232" s="759"/>
      <c r="PAZ232" s="759"/>
      <c r="PBA232" s="759"/>
      <c r="PBB232" s="759"/>
      <c r="PBC232" s="759"/>
      <c r="PBD232" s="759"/>
      <c r="PBE232" s="759"/>
      <c r="PBF232" s="759"/>
      <c r="PBG232" s="759"/>
      <c r="PBH232" s="759"/>
      <c r="PBI232" s="759"/>
      <c r="PBJ232" s="759"/>
      <c r="PBK232" s="759"/>
      <c r="PBL232" s="759"/>
      <c r="PBM232" s="759"/>
      <c r="PBN232" s="759"/>
      <c r="PBO232" s="759"/>
      <c r="PBP232" s="759"/>
      <c r="PBQ232" s="759"/>
      <c r="PBR232" s="759"/>
      <c r="PBS232" s="759"/>
      <c r="PBT232" s="759"/>
      <c r="PBU232" s="759"/>
      <c r="PBV232" s="759"/>
      <c r="PBW232" s="759"/>
      <c r="PBX232" s="759"/>
      <c r="PBY232" s="759"/>
      <c r="PBZ232" s="759"/>
      <c r="PCA232" s="759"/>
      <c r="PCB232" s="759"/>
      <c r="PCC232" s="759"/>
      <c r="PCD232" s="759"/>
      <c r="PCE232" s="759"/>
      <c r="PCF232" s="759"/>
      <c r="PCG232" s="759"/>
      <c r="PCH232" s="759"/>
      <c r="PCI232" s="759"/>
      <c r="PCJ232" s="759"/>
      <c r="PCK232" s="759"/>
      <c r="PCL232" s="759"/>
      <c r="PCM232" s="759"/>
      <c r="PCN232" s="759"/>
      <c r="PCO232" s="759"/>
      <c r="PCP232" s="759"/>
      <c r="PCQ232" s="759"/>
      <c r="PCR232" s="759"/>
      <c r="PCS232" s="759"/>
      <c r="PCT232" s="759"/>
      <c r="PCU232" s="759"/>
      <c r="PCV232" s="759"/>
      <c r="PCW232" s="759"/>
      <c r="PCX232" s="759"/>
      <c r="PCY232" s="759"/>
      <c r="PCZ232" s="759"/>
      <c r="PDA232" s="759"/>
      <c r="PDB232" s="759"/>
      <c r="PDC232" s="759"/>
      <c r="PDD232" s="759"/>
      <c r="PDE232" s="759"/>
      <c r="PDF232" s="759"/>
      <c r="PDG232" s="759"/>
      <c r="PDH232" s="759"/>
      <c r="PDI232" s="759"/>
      <c r="PDJ232" s="759"/>
      <c r="PDK232" s="759"/>
      <c r="PDL232" s="759"/>
      <c r="PDM232" s="759"/>
      <c r="PDN232" s="759"/>
      <c r="PDO232" s="759"/>
      <c r="PDP232" s="759"/>
      <c r="PDQ232" s="759"/>
      <c r="PDR232" s="759"/>
      <c r="PDS232" s="759"/>
      <c r="PDT232" s="759"/>
      <c r="PDU232" s="759"/>
      <c r="PDV232" s="759"/>
      <c r="PDW232" s="759"/>
      <c r="PDX232" s="759"/>
      <c r="PDY232" s="759"/>
      <c r="PDZ232" s="759"/>
      <c r="PEA232" s="759"/>
      <c r="PEB232" s="759"/>
      <c r="PEC232" s="759"/>
      <c r="PED232" s="759"/>
      <c r="PEE232" s="759"/>
      <c r="PEF232" s="759"/>
      <c r="PEG232" s="759"/>
      <c r="PEH232" s="759"/>
      <c r="PEI232" s="759"/>
      <c r="PEJ232" s="759"/>
      <c r="PEK232" s="759"/>
      <c r="PEL232" s="759"/>
      <c r="PEM232" s="759"/>
      <c r="PEN232" s="759"/>
      <c r="PEO232" s="759"/>
      <c r="PEP232" s="759"/>
      <c r="PEQ232" s="759"/>
      <c r="PER232" s="759"/>
      <c r="PES232" s="759"/>
      <c r="PET232" s="759"/>
      <c r="PEU232" s="759"/>
      <c r="PEV232" s="759"/>
      <c r="PEW232" s="759"/>
      <c r="PEX232" s="759"/>
      <c r="PEY232" s="759"/>
      <c r="PEZ232" s="759"/>
      <c r="PFA232" s="759"/>
      <c r="PFB232" s="759"/>
      <c r="PFC232" s="759"/>
      <c r="PFD232" s="759"/>
      <c r="PFE232" s="759"/>
      <c r="PFF232" s="759"/>
      <c r="PFG232" s="759"/>
      <c r="PFH232" s="759"/>
      <c r="PFI232" s="759"/>
      <c r="PFJ232" s="759"/>
      <c r="PFK232" s="759"/>
      <c r="PFL232" s="759"/>
      <c r="PFM232" s="759"/>
      <c r="PFN232" s="759"/>
      <c r="PFO232" s="759"/>
      <c r="PFP232" s="759"/>
      <c r="PFQ232" s="759"/>
      <c r="PFR232" s="759"/>
      <c r="PFS232" s="759"/>
      <c r="PFT232" s="759"/>
      <c r="PFU232" s="759"/>
      <c r="PFV232" s="759"/>
      <c r="PFW232" s="759"/>
      <c r="PFX232" s="759"/>
      <c r="PFY232" s="759"/>
      <c r="PFZ232" s="759"/>
      <c r="PGA232" s="759"/>
      <c r="PGB232" s="759"/>
      <c r="PGC232" s="759"/>
      <c r="PGD232" s="759"/>
      <c r="PGE232" s="759"/>
      <c r="PGF232" s="759"/>
      <c r="PGG232" s="759"/>
      <c r="PGH232" s="759"/>
      <c r="PGI232" s="759"/>
      <c r="PGJ232" s="759"/>
      <c r="PGK232" s="759"/>
      <c r="PGL232" s="759"/>
      <c r="PGM232" s="759"/>
      <c r="PGN232" s="759"/>
      <c r="PGO232" s="759"/>
      <c r="PGP232" s="759"/>
      <c r="PGQ232" s="759"/>
      <c r="PGR232" s="759"/>
      <c r="PGS232" s="759"/>
      <c r="PGT232" s="759"/>
      <c r="PGU232" s="759"/>
      <c r="PGV232" s="759"/>
      <c r="PGW232" s="759"/>
      <c r="PGX232" s="759"/>
      <c r="PGY232" s="759"/>
      <c r="PGZ232" s="759"/>
      <c r="PHA232" s="759"/>
      <c r="PHB232" s="759"/>
      <c r="PHC232" s="759"/>
      <c r="PHD232" s="759"/>
      <c r="PHE232" s="759"/>
      <c r="PHF232" s="759"/>
      <c r="PHG232" s="759"/>
      <c r="PHH232" s="759"/>
      <c r="PHI232" s="759"/>
      <c r="PHJ232" s="759"/>
      <c r="PHK232" s="759"/>
      <c r="PHL232" s="759"/>
      <c r="PHM232" s="759"/>
      <c r="PHN232" s="759"/>
      <c r="PHO232" s="759"/>
      <c r="PHP232" s="759"/>
      <c r="PHQ232" s="759"/>
      <c r="PHR232" s="759"/>
      <c r="PHS232" s="759"/>
      <c r="PHT232" s="759"/>
      <c r="PHU232" s="759"/>
      <c r="PHV232" s="759"/>
      <c r="PHW232" s="759"/>
      <c r="PHX232" s="759"/>
      <c r="PHY232" s="759"/>
      <c r="PHZ232" s="759"/>
      <c r="PIA232" s="759"/>
      <c r="PIB232" s="759"/>
      <c r="PIC232" s="759"/>
      <c r="PID232" s="759"/>
      <c r="PIE232" s="759"/>
      <c r="PIF232" s="759"/>
      <c r="PIG232" s="759"/>
      <c r="PIH232" s="759"/>
      <c r="PII232" s="759"/>
      <c r="PIJ232" s="759"/>
      <c r="PIK232" s="759"/>
      <c r="PIL232" s="759"/>
      <c r="PIM232" s="759"/>
      <c r="PIN232" s="759"/>
      <c r="PIO232" s="759"/>
      <c r="PIP232" s="759"/>
      <c r="PIQ232" s="759"/>
      <c r="PIR232" s="759"/>
      <c r="PIS232" s="759"/>
      <c r="PIT232" s="759"/>
      <c r="PIU232" s="759"/>
      <c r="PIV232" s="759"/>
      <c r="PIW232" s="759"/>
      <c r="PIX232" s="759"/>
      <c r="PIY232" s="759"/>
      <c r="PIZ232" s="759"/>
      <c r="PJA232" s="759"/>
      <c r="PJB232" s="759"/>
      <c r="PJC232" s="759"/>
      <c r="PJD232" s="759"/>
      <c r="PJE232" s="759"/>
      <c r="PJF232" s="759"/>
      <c r="PJG232" s="759"/>
      <c r="PJH232" s="759"/>
      <c r="PJI232" s="759"/>
      <c r="PJJ232" s="759"/>
      <c r="PJK232" s="759"/>
      <c r="PJL232" s="759"/>
      <c r="PJM232" s="759"/>
      <c r="PJN232" s="759"/>
      <c r="PJO232" s="759"/>
      <c r="PJP232" s="759"/>
      <c r="PJQ232" s="759"/>
      <c r="PJR232" s="759"/>
      <c r="PJS232" s="759"/>
      <c r="PJT232" s="759"/>
      <c r="PJU232" s="759"/>
      <c r="PJV232" s="759"/>
      <c r="PJW232" s="759"/>
      <c r="PJX232" s="759"/>
      <c r="PJY232" s="759"/>
      <c r="PJZ232" s="759"/>
      <c r="PKA232" s="759"/>
      <c r="PKB232" s="759"/>
      <c r="PKC232" s="759"/>
      <c r="PKD232" s="759"/>
      <c r="PKE232" s="759"/>
      <c r="PKF232" s="759"/>
      <c r="PKG232" s="759"/>
      <c r="PKH232" s="759"/>
      <c r="PKI232" s="759"/>
      <c r="PKJ232" s="759"/>
      <c r="PKK232" s="759"/>
      <c r="PKL232" s="759"/>
      <c r="PKM232" s="759"/>
      <c r="PKN232" s="759"/>
      <c r="PKO232" s="759"/>
      <c r="PKP232" s="759"/>
      <c r="PKQ232" s="759"/>
      <c r="PKR232" s="759"/>
      <c r="PKS232" s="759"/>
      <c r="PKT232" s="759"/>
      <c r="PKU232" s="759"/>
      <c r="PKV232" s="759"/>
      <c r="PKW232" s="759"/>
      <c r="PKX232" s="759"/>
      <c r="PKY232" s="759"/>
      <c r="PKZ232" s="759"/>
      <c r="PLA232" s="759"/>
      <c r="PLB232" s="759"/>
      <c r="PLC232" s="759"/>
      <c r="PLD232" s="759"/>
      <c r="PLE232" s="759"/>
      <c r="PLF232" s="759"/>
      <c r="PLG232" s="759"/>
      <c r="PLH232" s="759"/>
      <c r="PLI232" s="759"/>
      <c r="PLJ232" s="759"/>
      <c r="PLK232" s="759"/>
      <c r="PLL232" s="759"/>
      <c r="PLM232" s="759"/>
      <c r="PLN232" s="759"/>
      <c r="PLO232" s="759"/>
      <c r="PLP232" s="759"/>
      <c r="PLQ232" s="759"/>
      <c r="PLR232" s="759"/>
      <c r="PLS232" s="759"/>
      <c r="PLT232" s="759"/>
      <c r="PLU232" s="759"/>
      <c r="PLV232" s="759"/>
      <c r="PLW232" s="759"/>
      <c r="PLX232" s="759"/>
      <c r="PLY232" s="759"/>
      <c r="PLZ232" s="759"/>
      <c r="PMA232" s="759"/>
      <c r="PMB232" s="759"/>
      <c r="PMC232" s="759"/>
      <c r="PMD232" s="759"/>
      <c r="PME232" s="759"/>
      <c r="PMF232" s="759"/>
      <c r="PMG232" s="759"/>
      <c r="PMH232" s="759"/>
      <c r="PMI232" s="759"/>
      <c r="PMJ232" s="759"/>
      <c r="PMK232" s="759"/>
      <c r="PML232" s="759"/>
      <c r="PMM232" s="759"/>
      <c r="PMN232" s="759"/>
      <c r="PMO232" s="759"/>
      <c r="PMP232" s="759"/>
      <c r="PMQ232" s="759"/>
      <c r="PMR232" s="759"/>
      <c r="PMS232" s="759"/>
      <c r="PMT232" s="759"/>
      <c r="PMU232" s="759"/>
      <c r="PMV232" s="759"/>
      <c r="PMW232" s="759"/>
      <c r="PMX232" s="759"/>
      <c r="PMY232" s="759"/>
      <c r="PMZ232" s="759"/>
      <c r="PNA232" s="759"/>
      <c r="PNB232" s="759"/>
      <c r="PNC232" s="759"/>
      <c r="PND232" s="759"/>
      <c r="PNE232" s="759"/>
      <c r="PNF232" s="759"/>
      <c r="PNG232" s="759"/>
      <c r="PNH232" s="759"/>
      <c r="PNI232" s="759"/>
      <c r="PNJ232" s="759"/>
      <c r="PNK232" s="759"/>
      <c r="PNL232" s="759"/>
      <c r="PNM232" s="759"/>
      <c r="PNN232" s="759"/>
      <c r="PNO232" s="759"/>
      <c r="PNP232" s="759"/>
      <c r="PNQ232" s="759"/>
      <c r="PNR232" s="759"/>
      <c r="PNS232" s="759"/>
      <c r="PNT232" s="759"/>
      <c r="PNU232" s="759"/>
      <c r="PNV232" s="759"/>
      <c r="PNW232" s="759"/>
      <c r="PNX232" s="759"/>
      <c r="PNY232" s="759"/>
      <c r="PNZ232" s="759"/>
      <c r="POA232" s="759"/>
      <c r="POB232" s="759"/>
      <c r="POC232" s="759"/>
      <c r="POD232" s="759"/>
      <c r="POE232" s="759"/>
      <c r="POF232" s="759"/>
      <c r="POG232" s="759"/>
      <c r="POH232" s="759"/>
      <c r="POI232" s="759"/>
      <c r="POJ232" s="759"/>
      <c r="POK232" s="759"/>
      <c r="POL232" s="759"/>
      <c r="POM232" s="759"/>
      <c r="PON232" s="759"/>
      <c r="POO232" s="759"/>
      <c r="POP232" s="759"/>
      <c r="POQ232" s="759"/>
      <c r="POR232" s="759"/>
      <c r="POS232" s="759"/>
      <c r="POT232" s="759"/>
      <c r="POU232" s="759"/>
      <c r="POV232" s="759"/>
      <c r="POW232" s="759"/>
      <c r="POX232" s="759"/>
      <c r="POY232" s="759"/>
      <c r="POZ232" s="759"/>
      <c r="PPA232" s="759"/>
      <c r="PPB232" s="759"/>
      <c r="PPC232" s="759"/>
      <c r="PPD232" s="759"/>
      <c r="PPE232" s="759"/>
      <c r="PPF232" s="759"/>
      <c r="PPG232" s="759"/>
      <c r="PPH232" s="759"/>
      <c r="PPI232" s="759"/>
      <c r="PPJ232" s="759"/>
      <c r="PPK232" s="759"/>
      <c r="PPL232" s="759"/>
      <c r="PPM232" s="759"/>
      <c r="PPN232" s="759"/>
      <c r="PPO232" s="759"/>
      <c r="PPP232" s="759"/>
      <c r="PPQ232" s="759"/>
      <c r="PPR232" s="759"/>
      <c r="PPS232" s="759"/>
      <c r="PPT232" s="759"/>
      <c r="PPU232" s="759"/>
      <c r="PPV232" s="759"/>
      <c r="PPW232" s="759"/>
      <c r="PPX232" s="759"/>
      <c r="PPY232" s="759"/>
      <c r="PPZ232" s="759"/>
      <c r="PQA232" s="759"/>
      <c r="PQB232" s="759"/>
      <c r="PQC232" s="759"/>
      <c r="PQD232" s="759"/>
      <c r="PQE232" s="759"/>
      <c r="PQF232" s="759"/>
      <c r="PQG232" s="759"/>
      <c r="PQH232" s="759"/>
      <c r="PQI232" s="759"/>
      <c r="PQJ232" s="759"/>
      <c r="PQK232" s="759"/>
      <c r="PQL232" s="759"/>
      <c r="PQM232" s="759"/>
      <c r="PQN232" s="759"/>
      <c r="PQO232" s="759"/>
      <c r="PQP232" s="759"/>
      <c r="PQQ232" s="759"/>
      <c r="PQR232" s="759"/>
      <c r="PQS232" s="759"/>
      <c r="PQT232" s="759"/>
      <c r="PQU232" s="759"/>
      <c r="PQV232" s="759"/>
      <c r="PQW232" s="759"/>
      <c r="PQX232" s="759"/>
      <c r="PQY232" s="759"/>
      <c r="PQZ232" s="759"/>
      <c r="PRA232" s="759"/>
      <c r="PRB232" s="759"/>
      <c r="PRC232" s="759"/>
      <c r="PRD232" s="759"/>
      <c r="PRE232" s="759"/>
      <c r="PRF232" s="759"/>
      <c r="PRG232" s="759"/>
      <c r="PRH232" s="759"/>
      <c r="PRI232" s="759"/>
      <c r="PRJ232" s="759"/>
      <c r="PRK232" s="759"/>
      <c r="PRL232" s="759"/>
      <c r="PRM232" s="759"/>
      <c r="PRN232" s="759"/>
      <c r="PRO232" s="759"/>
      <c r="PRP232" s="759"/>
      <c r="PRQ232" s="759"/>
      <c r="PRR232" s="759"/>
      <c r="PRS232" s="759"/>
      <c r="PRT232" s="759"/>
      <c r="PRU232" s="759"/>
      <c r="PRV232" s="759"/>
      <c r="PRW232" s="759"/>
      <c r="PRX232" s="759"/>
      <c r="PRY232" s="759"/>
      <c r="PRZ232" s="759"/>
      <c r="PSA232" s="759"/>
      <c r="PSB232" s="759"/>
      <c r="PSC232" s="759"/>
      <c r="PSD232" s="759"/>
      <c r="PSE232" s="759"/>
      <c r="PSF232" s="759"/>
      <c r="PSG232" s="759"/>
      <c r="PSH232" s="759"/>
      <c r="PSI232" s="759"/>
      <c r="PSJ232" s="759"/>
      <c r="PSK232" s="759"/>
      <c r="PSL232" s="759"/>
      <c r="PSM232" s="759"/>
      <c r="PSN232" s="759"/>
      <c r="PSO232" s="759"/>
      <c r="PSP232" s="759"/>
      <c r="PSQ232" s="759"/>
      <c r="PSR232" s="759"/>
      <c r="PSS232" s="759"/>
      <c r="PST232" s="759"/>
      <c r="PSU232" s="759"/>
      <c r="PSV232" s="759"/>
      <c r="PSW232" s="759"/>
      <c r="PSX232" s="759"/>
      <c r="PSY232" s="759"/>
      <c r="PSZ232" s="759"/>
      <c r="PTA232" s="759"/>
      <c r="PTB232" s="759"/>
      <c r="PTC232" s="759"/>
      <c r="PTD232" s="759"/>
      <c r="PTE232" s="759"/>
      <c r="PTF232" s="759"/>
      <c r="PTG232" s="759"/>
      <c r="PTH232" s="759"/>
      <c r="PTI232" s="759"/>
      <c r="PTJ232" s="759"/>
      <c r="PTK232" s="759"/>
      <c r="PTL232" s="759"/>
      <c r="PTM232" s="759"/>
      <c r="PTN232" s="759"/>
      <c r="PTO232" s="759"/>
      <c r="PTP232" s="759"/>
      <c r="PTQ232" s="759"/>
      <c r="PTR232" s="759"/>
      <c r="PTS232" s="759"/>
      <c r="PTT232" s="759"/>
      <c r="PTU232" s="759"/>
      <c r="PTV232" s="759"/>
      <c r="PTW232" s="759"/>
      <c r="PTX232" s="759"/>
      <c r="PTY232" s="759"/>
      <c r="PTZ232" s="759"/>
      <c r="PUA232" s="759"/>
      <c r="PUB232" s="759"/>
      <c r="PUC232" s="759"/>
      <c r="PUD232" s="759"/>
      <c r="PUE232" s="759"/>
      <c r="PUF232" s="759"/>
      <c r="PUG232" s="759"/>
      <c r="PUH232" s="759"/>
      <c r="PUI232" s="759"/>
      <c r="PUJ232" s="759"/>
      <c r="PUK232" s="759"/>
      <c r="PUL232" s="759"/>
      <c r="PUM232" s="759"/>
      <c r="PUN232" s="759"/>
      <c r="PUO232" s="759"/>
      <c r="PUP232" s="759"/>
      <c r="PUQ232" s="759"/>
      <c r="PUR232" s="759"/>
      <c r="PUS232" s="759"/>
      <c r="PUT232" s="759"/>
      <c r="PUU232" s="759"/>
      <c r="PUV232" s="759"/>
      <c r="PUW232" s="759"/>
      <c r="PUX232" s="759"/>
      <c r="PUY232" s="759"/>
      <c r="PUZ232" s="759"/>
      <c r="PVA232" s="759"/>
      <c r="PVB232" s="759"/>
      <c r="PVC232" s="759"/>
      <c r="PVD232" s="759"/>
      <c r="PVE232" s="759"/>
      <c r="PVF232" s="759"/>
      <c r="PVG232" s="759"/>
      <c r="PVH232" s="759"/>
      <c r="PVI232" s="759"/>
      <c r="PVJ232" s="759"/>
      <c r="PVK232" s="759"/>
      <c r="PVL232" s="759"/>
      <c r="PVM232" s="759"/>
      <c r="PVN232" s="759"/>
      <c r="PVO232" s="759"/>
      <c r="PVP232" s="759"/>
      <c r="PVQ232" s="759"/>
      <c r="PVR232" s="759"/>
      <c r="PVS232" s="759"/>
      <c r="PVT232" s="759"/>
      <c r="PVU232" s="759"/>
      <c r="PVV232" s="759"/>
      <c r="PVW232" s="759"/>
      <c r="PVX232" s="759"/>
      <c r="PVY232" s="759"/>
      <c r="PVZ232" s="759"/>
      <c r="PWA232" s="759"/>
      <c r="PWB232" s="759"/>
      <c r="PWC232" s="759"/>
      <c r="PWD232" s="759"/>
      <c r="PWE232" s="759"/>
      <c r="PWF232" s="759"/>
      <c r="PWG232" s="759"/>
      <c r="PWH232" s="759"/>
      <c r="PWI232" s="759"/>
      <c r="PWJ232" s="759"/>
      <c r="PWK232" s="759"/>
      <c r="PWL232" s="759"/>
      <c r="PWM232" s="759"/>
      <c r="PWN232" s="759"/>
      <c r="PWO232" s="759"/>
      <c r="PWP232" s="759"/>
      <c r="PWQ232" s="759"/>
      <c r="PWR232" s="759"/>
      <c r="PWS232" s="759"/>
      <c r="PWT232" s="759"/>
      <c r="PWU232" s="759"/>
      <c r="PWV232" s="759"/>
      <c r="PWW232" s="759"/>
      <c r="PWX232" s="759"/>
      <c r="PWY232" s="759"/>
      <c r="PWZ232" s="759"/>
      <c r="PXA232" s="759"/>
      <c r="PXB232" s="759"/>
      <c r="PXC232" s="759"/>
      <c r="PXD232" s="759"/>
      <c r="PXE232" s="759"/>
      <c r="PXF232" s="759"/>
      <c r="PXG232" s="759"/>
      <c r="PXH232" s="759"/>
      <c r="PXI232" s="759"/>
      <c r="PXJ232" s="759"/>
      <c r="PXK232" s="759"/>
      <c r="PXL232" s="759"/>
      <c r="PXM232" s="759"/>
      <c r="PXN232" s="759"/>
      <c r="PXO232" s="759"/>
      <c r="PXP232" s="759"/>
      <c r="PXQ232" s="759"/>
      <c r="PXR232" s="759"/>
      <c r="PXS232" s="759"/>
      <c r="PXT232" s="759"/>
      <c r="PXU232" s="759"/>
      <c r="PXV232" s="759"/>
      <c r="PXW232" s="759"/>
      <c r="PXX232" s="759"/>
      <c r="PXY232" s="759"/>
      <c r="PXZ232" s="759"/>
      <c r="PYA232" s="759"/>
      <c r="PYB232" s="759"/>
      <c r="PYC232" s="759"/>
      <c r="PYD232" s="759"/>
      <c r="PYE232" s="759"/>
      <c r="PYF232" s="759"/>
      <c r="PYG232" s="759"/>
      <c r="PYH232" s="759"/>
      <c r="PYI232" s="759"/>
      <c r="PYJ232" s="759"/>
      <c r="PYK232" s="759"/>
      <c r="PYL232" s="759"/>
      <c r="PYM232" s="759"/>
      <c r="PYN232" s="759"/>
      <c r="PYO232" s="759"/>
      <c r="PYP232" s="759"/>
      <c r="PYQ232" s="759"/>
      <c r="PYR232" s="759"/>
      <c r="PYS232" s="759"/>
      <c r="PYT232" s="759"/>
      <c r="PYU232" s="759"/>
      <c r="PYV232" s="759"/>
      <c r="PYW232" s="759"/>
      <c r="PYX232" s="759"/>
      <c r="PYY232" s="759"/>
      <c r="PYZ232" s="759"/>
      <c r="PZA232" s="759"/>
      <c r="PZB232" s="759"/>
      <c r="PZC232" s="759"/>
      <c r="PZD232" s="759"/>
      <c r="PZE232" s="759"/>
      <c r="PZF232" s="759"/>
      <c r="PZG232" s="759"/>
      <c r="PZH232" s="759"/>
      <c r="PZI232" s="759"/>
      <c r="PZJ232" s="759"/>
      <c r="PZK232" s="759"/>
      <c r="PZL232" s="759"/>
      <c r="PZM232" s="759"/>
      <c r="PZN232" s="759"/>
      <c r="PZO232" s="759"/>
      <c r="PZP232" s="759"/>
      <c r="PZQ232" s="759"/>
      <c r="PZR232" s="759"/>
      <c r="PZS232" s="759"/>
      <c r="PZT232" s="759"/>
      <c r="PZU232" s="759"/>
      <c r="PZV232" s="759"/>
      <c r="PZW232" s="759"/>
      <c r="PZX232" s="759"/>
      <c r="PZY232" s="759"/>
      <c r="PZZ232" s="759"/>
      <c r="QAA232" s="759"/>
      <c r="QAB232" s="759"/>
      <c r="QAC232" s="759"/>
      <c r="QAD232" s="759"/>
      <c r="QAE232" s="759"/>
      <c r="QAF232" s="759"/>
      <c r="QAG232" s="759"/>
      <c r="QAH232" s="759"/>
      <c r="QAI232" s="759"/>
      <c r="QAJ232" s="759"/>
      <c r="QAK232" s="759"/>
      <c r="QAL232" s="759"/>
      <c r="QAM232" s="759"/>
      <c r="QAN232" s="759"/>
      <c r="QAO232" s="759"/>
      <c r="QAP232" s="759"/>
      <c r="QAQ232" s="759"/>
      <c r="QAR232" s="759"/>
      <c r="QAS232" s="759"/>
      <c r="QAT232" s="759"/>
      <c r="QAU232" s="759"/>
      <c r="QAV232" s="759"/>
      <c r="QAW232" s="759"/>
      <c r="QAX232" s="759"/>
      <c r="QAY232" s="759"/>
      <c r="QAZ232" s="759"/>
      <c r="QBA232" s="759"/>
      <c r="QBB232" s="759"/>
      <c r="QBC232" s="759"/>
      <c r="QBD232" s="759"/>
      <c r="QBE232" s="759"/>
      <c r="QBF232" s="759"/>
      <c r="QBG232" s="759"/>
      <c r="QBH232" s="759"/>
      <c r="QBI232" s="759"/>
      <c r="QBJ232" s="759"/>
      <c r="QBK232" s="759"/>
      <c r="QBL232" s="759"/>
      <c r="QBM232" s="759"/>
      <c r="QBN232" s="759"/>
      <c r="QBO232" s="759"/>
      <c r="QBP232" s="759"/>
      <c r="QBQ232" s="759"/>
      <c r="QBR232" s="759"/>
      <c r="QBS232" s="759"/>
      <c r="QBT232" s="759"/>
      <c r="QBU232" s="759"/>
      <c r="QBV232" s="759"/>
      <c r="QBW232" s="759"/>
      <c r="QBX232" s="759"/>
      <c r="QBY232" s="759"/>
      <c r="QBZ232" s="759"/>
      <c r="QCA232" s="759"/>
      <c r="QCB232" s="759"/>
      <c r="QCC232" s="759"/>
      <c r="QCD232" s="759"/>
      <c r="QCE232" s="759"/>
      <c r="QCF232" s="759"/>
      <c r="QCG232" s="759"/>
      <c r="QCH232" s="759"/>
      <c r="QCI232" s="759"/>
      <c r="QCJ232" s="759"/>
      <c r="QCK232" s="759"/>
      <c r="QCL232" s="759"/>
      <c r="QCM232" s="759"/>
      <c r="QCN232" s="759"/>
      <c r="QCO232" s="759"/>
      <c r="QCP232" s="759"/>
      <c r="QCQ232" s="759"/>
      <c r="QCR232" s="759"/>
      <c r="QCS232" s="759"/>
      <c r="QCT232" s="759"/>
      <c r="QCU232" s="759"/>
      <c r="QCV232" s="759"/>
      <c r="QCW232" s="759"/>
      <c r="QCX232" s="759"/>
      <c r="QCY232" s="759"/>
      <c r="QCZ232" s="759"/>
      <c r="QDA232" s="759"/>
      <c r="QDB232" s="759"/>
      <c r="QDC232" s="759"/>
      <c r="QDD232" s="759"/>
      <c r="QDE232" s="759"/>
      <c r="QDF232" s="759"/>
      <c r="QDG232" s="759"/>
      <c r="QDH232" s="759"/>
      <c r="QDI232" s="759"/>
      <c r="QDJ232" s="759"/>
      <c r="QDK232" s="759"/>
      <c r="QDL232" s="759"/>
      <c r="QDM232" s="759"/>
      <c r="QDN232" s="759"/>
      <c r="QDO232" s="759"/>
      <c r="QDP232" s="759"/>
      <c r="QDQ232" s="759"/>
      <c r="QDR232" s="759"/>
      <c r="QDS232" s="759"/>
      <c r="QDT232" s="759"/>
      <c r="QDU232" s="759"/>
      <c r="QDV232" s="759"/>
      <c r="QDW232" s="759"/>
      <c r="QDX232" s="759"/>
      <c r="QDY232" s="759"/>
      <c r="QDZ232" s="759"/>
      <c r="QEA232" s="759"/>
      <c r="QEB232" s="759"/>
      <c r="QEC232" s="759"/>
      <c r="QED232" s="759"/>
      <c r="QEE232" s="759"/>
      <c r="QEF232" s="759"/>
      <c r="QEG232" s="759"/>
      <c r="QEH232" s="759"/>
      <c r="QEI232" s="759"/>
      <c r="QEJ232" s="759"/>
      <c r="QEK232" s="759"/>
      <c r="QEL232" s="759"/>
      <c r="QEM232" s="759"/>
      <c r="QEN232" s="759"/>
      <c r="QEO232" s="759"/>
      <c r="QEP232" s="759"/>
      <c r="QEQ232" s="759"/>
      <c r="QER232" s="759"/>
      <c r="QES232" s="759"/>
      <c r="QET232" s="759"/>
      <c r="QEU232" s="759"/>
      <c r="QEV232" s="759"/>
      <c r="QEW232" s="759"/>
      <c r="QEX232" s="759"/>
      <c r="QEY232" s="759"/>
      <c r="QEZ232" s="759"/>
      <c r="QFA232" s="759"/>
      <c r="QFB232" s="759"/>
      <c r="QFC232" s="759"/>
      <c r="QFD232" s="759"/>
      <c r="QFE232" s="759"/>
      <c r="QFF232" s="759"/>
      <c r="QFG232" s="759"/>
      <c r="QFH232" s="759"/>
      <c r="QFI232" s="759"/>
      <c r="QFJ232" s="759"/>
      <c r="QFK232" s="759"/>
      <c r="QFL232" s="759"/>
      <c r="QFM232" s="759"/>
      <c r="QFN232" s="759"/>
      <c r="QFO232" s="759"/>
      <c r="QFP232" s="759"/>
      <c r="QFQ232" s="759"/>
      <c r="QFR232" s="759"/>
      <c r="QFS232" s="759"/>
      <c r="QFT232" s="759"/>
      <c r="QFU232" s="759"/>
      <c r="QFV232" s="759"/>
      <c r="QFW232" s="759"/>
      <c r="QFX232" s="759"/>
      <c r="QFY232" s="759"/>
      <c r="QFZ232" s="759"/>
      <c r="QGA232" s="759"/>
      <c r="QGB232" s="759"/>
      <c r="QGC232" s="759"/>
      <c r="QGD232" s="759"/>
      <c r="QGE232" s="759"/>
      <c r="QGF232" s="759"/>
      <c r="QGG232" s="759"/>
      <c r="QGH232" s="759"/>
      <c r="QGI232" s="759"/>
      <c r="QGJ232" s="759"/>
      <c r="QGK232" s="759"/>
      <c r="QGL232" s="759"/>
      <c r="QGM232" s="759"/>
      <c r="QGN232" s="759"/>
      <c r="QGO232" s="759"/>
      <c r="QGP232" s="759"/>
      <c r="QGQ232" s="759"/>
      <c r="QGR232" s="759"/>
      <c r="QGS232" s="759"/>
      <c r="QGT232" s="759"/>
      <c r="QGU232" s="759"/>
      <c r="QGV232" s="759"/>
      <c r="QGW232" s="759"/>
      <c r="QGX232" s="759"/>
      <c r="QGY232" s="759"/>
      <c r="QGZ232" s="759"/>
      <c r="QHA232" s="759"/>
      <c r="QHB232" s="759"/>
      <c r="QHC232" s="759"/>
      <c r="QHD232" s="759"/>
      <c r="QHE232" s="759"/>
      <c r="QHF232" s="759"/>
      <c r="QHG232" s="759"/>
      <c r="QHH232" s="759"/>
      <c r="QHI232" s="759"/>
      <c r="QHJ232" s="759"/>
      <c r="QHK232" s="759"/>
      <c r="QHL232" s="759"/>
      <c r="QHM232" s="759"/>
      <c r="QHN232" s="759"/>
      <c r="QHO232" s="759"/>
      <c r="QHP232" s="759"/>
      <c r="QHQ232" s="759"/>
      <c r="QHR232" s="759"/>
      <c r="QHS232" s="759"/>
      <c r="QHT232" s="759"/>
      <c r="QHU232" s="759"/>
      <c r="QHV232" s="759"/>
      <c r="QHW232" s="759"/>
      <c r="QHX232" s="759"/>
      <c r="QHY232" s="759"/>
      <c r="QHZ232" s="759"/>
      <c r="QIA232" s="759"/>
      <c r="QIB232" s="759"/>
      <c r="QIC232" s="759"/>
      <c r="QID232" s="759"/>
      <c r="QIE232" s="759"/>
      <c r="QIF232" s="759"/>
      <c r="QIG232" s="759"/>
      <c r="QIH232" s="759"/>
      <c r="QII232" s="759"/>
      <c r="QIJ232" s="759"/>
      <c r="QIK232" s="759"/>
      <c r="QIL232" s="759"/>
      <c r="QIM232" s="759"/>
      <c r="QIN232" s="759"/>
      <c r="QIO232" s="759"/>
      <c r="QIP232" s="759"/>
      <c r="QIQ232" s="759"/>
      <c r="QIR232" s="759"/>
      <c r="QIS232" s="759"/>
      <c r="QIT232" s="759"/>
      <c r="QIU232" s="759"/>
      <c r="QIV232" s="759"/>
      <c r="QIW232" s="759"/>
      <c r="QIX232" s="759"/>
      <c r="QIY232" s="759"/>
      <c r="QIZ232" s="759"/>
      <c r="QJA232" s="759"/>
      <c r="QJB232" s="759"/>
      <c r="QJC232" s="759"/>
      <c r="QJD232" s="759"/>
      <c r="QJE232" s="759"/>
      <c r="QJF232" s="759"/>
      <c r="QJG232" s="759"/>
      <c r="QJH232" s="759"/>
      <c r="QJI232" s="759"/>
      <c r="QJJ232" s="759"/>
      <c r="QJK232" s="759"/>
      <c r="QJL232" s="759"/>
      <c r="QJM232" s="759"/>
      <c r="QJN232" s="759"/>
      <c r="QJO232" s="759"/>
      <c r="QJP232" s="759"/>
      <c r="QJQ232" s="759"/>
      <c r="QJR232" s="759"/>
      <c r="QJS232" s="759"/>
      <c r="QJT232" s="759"/>
      <c r="QJU232" s="759"/>
      <c r="QJV232" s="759"/>
      <c r="QJW232" s="759"/>
      <c r="QJX232" s="759"/>
      <c r="QJY232" s="759"/>
      <c r="QJZ232" s="759"/>
      <c r="QKA232" s="759"/>
      <c r="QKB232" s="759"/>
      <c r="QKC232" s="759"/>
      <c r="QKD232" s="759"/>
      <c r="QKE232" s="759"/>
      <c r="QKF232" s="759"/>
      <c r="QKG232" s="759"/>
      <c r="QKH232" s="759"/>
      <c r="QKI232" s="759"/>
      <c r="QKJ232" s="759"/>
      <c r="QKK232" s="759"/>
      <c r="QKL232" s="759"/>
      <c r="QKM232" s="759"/>
      <c r="QKN232" s="759"/>
      <c r="QKO232" s="759"/>
      <c r="QKP232" s="759"/>
      <c r="QKQ232" s="759"/>
      <c r="QKR232" s="759"/>
      <c r="QKS232" s="759"/>
      <c r="QKT232" s="759"/>
      <c r="QKU232" s="759"/>
      <c r="QKV232" s="759"/>
      <c r="QKW232" s="759"/>
      <c r="QKX232" s="759"/>
      <c r="QKY232" s="759"/>
      <c r="QKZ232" s="759"/>
      <c r="QLA232" s="759"/>
      <c r="QLB232" s="759"/>
      <c r="QLC232" s="759"/>
      <c r="QLD232" s="759"/>
      <c r="QLE232" s="759"/>
      <c r="QLF232" s="759"/>
      <c r="QLG232" s="759"/>
      <c r="QLH232" s="759"/>
      <c r="QLI232" s="759"/>
      <c r="QLJ232" s="759"/>
      <c r="QLK232" s="759"/>
      <c r="QLL232" s="759"/>
      <c r="QLM232" s="759"/>
      <c r="QLN232" s="759"/>
      <c r="QLO232" s="759"/>
      <c r="QLP232" s="759"/>
      <c r="QLQ232" s="759"/>
      <c r="QLR232" s="759"/>
      <c r="QLS232" s="759"/>
      <c r="QLT232" s="759"/>
      <c r="QLU232" s="759"/>
      <c r="QLV232" s="759"/>
      <c r="QLW232" s="759"/>
      <c r="QLX232" s="759"/>
      <c r="QLY232" s="759"/>
      <c r="QLZ232" s="759"/>
      <c r="QMA232" s="759"/>
      <c r="QMB232" s="759"/>
      <c r="QMC232" s="759"/>
      <c r="QMD232" s="759"/>
      <c r="QME232" s="759"/>
      <c r="QMF232" s="759"/>
      <c r="QMG232" s="759"/>
      <c r="QMH232" s="759"/>
      <c r="QMI232" s="759"/>
      <c r="QMJ232" s="759"/>
      <c r="QMK232" s="759"/>
      <c r="QML232" s="759"/>
      <c r="QMM232" s="759"/>
      <c r="QMN232" s="759"/>
      <c r="QMO232" s="759"/>
      <c r="QMP232" s="759"/>
      <c r="QMQ232" s="759"/>
      <c r="QMR232" s="759"/>
      <c r="QMS232" s="759"/>
      <c r="QMT232" s="759"/>
      <c r="QMU232" s="759"/>
      <c r="QMV232" s="759"/>
      <c r="QMW232" s="759"/>
      <c r="QMX232" s="759"/>
      <c r="QMY232" s="759"/>
      <c r="QMZ232" s="759"/>
      <c r="QNA232" s="759"/>
      <c r="QNB232" s="759"/>
      <c r="QNC232" s="759"/>
      <c r="QND232" s="759"/>
      <c r="QNE232" s="759"/>
      <c r="QNF232" s="759"/>
      <c r="QNG232" s="759"/>
      <c r="QNH232" s="759"/>
      <c r="QNI232" s="759"/>
      <c r="QNJ232" s="759"/>
      <c r="QNK232" s="759"/>
      <c r="QNL232" s="759"/>
      <c r="QNM232" s="759"/>
      <c r="QNN232" s="759"/>
      <c r="QNO232" s="759"/>
      <c r="QNP232" s="759"/>
      <c r="QNQ232" s="759"/>
      <c r="QNR232" s="759"/>
      <c r="QNS232" s="759"/>
      <c r="QNT232" s="759"/>
      <c r="QNU232" s="759"/>
      <c r="QNV232" s="759"/>
      <c r="QNW232" s="759"/>
      <c r="QNX232" s="759"/>
      <c r="QNY232" s="759"/>
      <c r="QNZ232" s="759"/>
      <c r="QOA232" s="759"/>
      <c r="QOB232" s="759"/>
      <c r="QOC232" s="759"/>
      <c r="QOD232" s="759"/>
      <c r="QOE232" s="759"/>
      <c r="QOF232" s="759"/>
      <c r="QOG232" s="759"/>
      <c r="QOH232" s="759"/>
      <c r="QOI232" s="759"/>
      <c r="QOJ232" s="759"/>
      <c r="QOK232" s="759"/>
      <c r="QOL232" s="759"/>
      <c r="QOM232" s="759"/>
      <c r="QON232" s="759"/>
      <c r="QOO232" s="759"/>
      <c r="QOP232" s="759"/>
      <c r="QOQ232" s="759"/>
      <c r="QOR232" s="759"/>
      <c r="QOS232" s="759"/>
      <c r="QOT232" s="759"/>
      <c r="QOU232" s="759"/>
      <c r="QOV232" s="759"/>
      <c r="QOW232" s="759"/>
      <c r="QOX232" s="759"/>
      <c r="QOY232" s="759"/>
      <c r="QOZ232" s="759"/>
      <c r="QPA232" s="759"/>
      <c r="QPB232" s="759"/>
      <c r="QPC232" s="759"/>
      <c r="QPD232" s="759"/>
      <c r="QPE232" s="759"/>
      <c r="QPF232" s="759"/>
      <c r="QPG232" s="759"/>
      <c r="QPH232" s="759"/>
      <c r="QPI232" s="759"/>
      <c r="QPJ232" s="759"/>
      <c r="QPK232" s="759"/>
      <c r="QPL232" s="759"/>
      <c r="QPM232" s="759"/>
      <c r="QPN232" s="759"/>
      <c r="QPO232" s="759"/>
      <c r="QPP232" s="759"/>
      <c r="QPQ232" s="759"/>
      <c r="QPR232" s="759"/>
      <c r="QPS232" s="759"/>
      <c r="QPT232" s="759"/>
      <c r="QPU232" s="759"/>
      <c r="QPV232" s="759"/>
      <c r="QPW232" s="759"/>
      <c r="QPX232" s="759"/>
      <c r="QPY232" s="759"/>
      <c r="QPZ232" s="759"/>
      <c r="QQA232" s="759"/>
      <c r="QQB232" s="759"/>
      <c r="QQC232" s="759"/>
      <c r="QQD232" s="759"/>
      <c r="QQE232" s="759"/>
      <c r="QQF232" s="759"/>
      <c r="QQG232" s="759"/>
      <c r="QQH232" s="759"/>
      <c r="QQI232" s="759"/>
      <c r="QQJ232" s="759"/>
      <c r="QQK232" s="759"/>
      <c r="QQL232" s="759"/>
      <c r="QQM232" s="759"/>
      <c r="QQN232" s="759"/>
      <c r="QQO232" s="759"/>
      <c r="QQP232" s="759"/>
      <c r="QQQ232" s="759"/>
      <c r="QQR232" s="759"/>
      <c r="QQS232" s="759"/>
      <c r="QQT232" s="759"/>
      <c r="QQU232" s="759"/>
      <c r="QQV232" s="759"/>
      <c r="QQW232" s="759"/>
      <c r="QQX232" s="759"/>
      <c r="QQY232" s="759"/>
      <c r="QQZ232" s="759"/>
      <c r="QRA232" s="759"/>
      <c r="QRB232" s="759"/>
      <c r="QRC232" s="759"/>
      <c r="QRD232" s="759"/>
      <c r="QRE232" s="759"/>
      <c r="QRF232" s="759"/>
      <c r="QRG232" s="759"/>
      <c r="QRH232" s="759"/>
      <c r="QRI232" s="759"/>
      <c r="QRJ232" s="759"/>
      <c r="QRK232" s="759"/>
      <c r="QRL232" s="759"/>
      <c r="QRM232" s="759"/>
      <c r="QRN232" s="759"/>
      <c r="QRO232" s="759"/>
      <c r="QRP232" s="759"/>
      <c r="QRQ232" s="759"/>
      <c r="QRR232" s="759"/>
      <c r="QRS232" s="759"/>
      <c r="QRT232" s="759"/>
      <c r="QRU232" s="759"/>
      <c r="QRV232" s="759"/>
      <c r="QRW232" s="759"/>
      <c r="QRX232" s="759"/>
      <c r="QRY232" s="759"/>
      <c r="QRZ232" s="759"/>
      <c r="QSA232" s="759"/>
      <c r="QSB232" s="759"/>
      <c r="QSC232" s="759"/>
      <c r="QSD232" s="759"/>
      <c r="QSE232" s="759"/>
      <c r="QSF232" s="759"/>
      <c r="QSG232" s="759"/>
      <c r="QSH232" s="759"/>
      <c r="QSI232" s="759"/>
      <c r="QSJ232" s="759"/>
      <c r="QSK232" s="759"/>
      <c r="QSL232" s="759"/>
      <c r="QSM232" s="759"/>
      <c r="QSN232" s="759"/>
      <c r="QSO232" s="759"/>
      <c r="QSP232" s="759"/>
      <c r="QSQ232" s="759"/>
      <c r="QSR232" s="759"/>
      <c r="QSS232" s="759"/>
      <c r="QST232" s="759"/>
      <c r="QSU232" s="759"/>
      <c r="QSV232" s="759"/>
      <c r="QSW232" s="759"/>
      <c r="QSX232" s="759"/>
      <c r="QSY232" s="759"/>
      <c r="QSZ232" s="759"/>
      <c r="QTA232" s="759"/>
      <c r="QTB232" s="759"/>
      <c r="QTC232" s="759"/>
      <c r="QTD232" s="759"/>
      <c r="QTE232" s="759"/>
      <c r="QTF232" s="759"/>
      <c r="QTG232" s="759"/>
      <c r="QTH232" s="759"/>
      <c r="QTI232" s="759"/>
      <c r="QTJ232" s="759"/>
      <c r="QTK232" s="759"/>
      <c r="QTL232" s="759"/>
      <c r="QTM232" s="759"/>
      <c r="QTN232" s="759"/>
      <c r="QTO232" s="759"/>
      <c r="QTP232" s="759"/>
      <c r="QTQ232" s="759"/>
      <c r="QTR232" s="759"/>
      <c r="QTS232" s="759"/>
      <c r="QTT232" s="759"/>
      <c r="QTU232" s="759"/>
      <c r="QTV232" s="759"/>
      <c r="QTW232" s="759"/>
      <c r="QTX232" s="759"/>
      <c r="QTY232" s="759"/>
      <c r="QTZ232" s="759"/>
      <c r="QUA232" s="759"/>
      <c r="QUB232" s="759"/>
      <c r="QUC232" s="759"/>
      <c r="QUD232" s="759"/>
      <c r="QUE232" s="759"/>
      <c r="QUF232" s="759"/>
      <c r="QUG232" s="759"/>
      <c r="QUH232" s="759"/>
      <c r="QUI232" s="759"/>
      <c r="QUJ232" s="759"/>
      <c r="QUK232" s="759"/>
      <c r="QUL232" s="759"/>
      <c r="QUM232" s="759"/>
      <c r="QUN232" s="759"/>
      <c r="QUO232" s="759"/>
      <c r="QUP232" s="759"/>
      <c r="QUQ232" s="759"/>
      <c r="QUR232" s="759"/>
      <c r="QUS232" s="759"/>
      <c r="QUT232" s="759"/>
      <c r="QUU232" s="759"/>
      <c r="QUV232" s="759"/>
      <c r="QUW232" s="759"/>
      <c r="QUX232" s="759"/>
      <c r="QUY232" s="759"/>
      <c r="QUZ232" s="759"/>
      <c r="QVA232" s="759"/>
      <c r="QVB232" s="759"/>
      <c r="QVC232" s="759"/>
      <c r="QVD232" s="759"/>
      <c r="QVE232" s="759"/>
      <c r="QVF232" s="759"/>
      <c r="QVG232" s="759"/>
      <c r="QVH232" s="759"/>
      <c r="QVI232" s="759"/>
      <c r="QVJ232" s="759"/>
      <c r="QVK232" s="759"/>
      <c r="QVL232" s="759"/>
      <c r="QVM232" s="759"/>
      <c r="QVN232" s="759"/>
      <c r="QVO232" s="759"/>
      <c r="QVP232" s="759"/>
      <c r="QVQ232" s="759"/>
      <c r="QVR232" s="759"/>
      <c r="QVS232" s="759"/>
      <c r="QVT232" s="759"/>
      <c r="QVU232" s="759"/>
      <c r="QVV232" s="759"/>
      <c r="QVW232" s="759"/>
      <c r="QVX232" s="759"/>
      <c r="QVY232" s="759"/>
      <c r="QVZ232" s="759"/>
      <c r="QWA232" s="759"/>
      <c r="QWB232" s="759"/>
      <c r="QWC232" s="759"/>
      <c r="QWD232" s="759"/>
      <c r="QWE232" s="759"/>
      <c r="QWF232" s="759"/>
      <c r="QWG232" s="759"/>
      <c r="QWH232" s="759"/>
      <c r="QWI232" s="759"/>
      <c r="QWJ232" s="759"/>
      <c r="QWK232" s="759"/>
      <c r="QWL232" s="759"/>
      <c r="QWM232" s="759"/>
      <c r="QWN232" s="759"/>
      <c r="QWO232" s="759"/>
      <c r="QWP232" s="759"/>
      <c r="QWQ232" s="759"/>
      <c r="QWR232" s="759"/>
      <c r="QWS232" s="759"/>
      <c r="QWT232" s="759"/>
      <c r="QWU232" s="759"/>
      <c r="QWV232" s="759"/>
      <c r="QWW232" s="759"/>
      <c r="QWX232" s="759"/>
      <c r="QWY232" s="759"/>
      <c r="QWZ232" s="759"/>
      <c r="QXA232" s="759"/>
      <c r="QXB232" s="759"/>
      <c r="QXC232" s="759"/>
      <c r="QXD232" s="759"/>
      <c r="QXE232" s="759"/>
      <c r="QXF232" s="759"/>
      <c r="QXG232" s="759"/>
      <c r="QXH232" s="759"/>
      <c r="QXI232" s="759"/>
      <c r="QXJ232" s="759"/>
      <c r="QXK232" s="759"/>
      <c r="QXL232" s="759"/>
      <c r="QXM232" s="759"/>
      <c r="QXN232" s="759"/>
      <c r="QXO232" s="759"/>
      <c r="QXP232" s="759"/>
      <c r="QXQ232" s="759"/>
      <c r="QXR232" s="759"/>
      <c r="QXS232" s="759"/>
      <c r="QXT232" s="759"/>
      <c r="QXU232" s="759"/>
      <c r="QXV232" s="759"/>
      <c r="QXW232" s="759"/>
      <c r="QXX232" s="759"/>
      <c r="QXY232" s="759"/>
      <c r="QXZ232" s="759"/>
      <c r="QYA232" s="759"/>
      <c r="QYB232" s="759"/>
      <c r="QYC232" s="759"/>
      <c r="QYD232" s="759"/>
      <c r="QYE232" s="759"/>
      <c r="QYF232" s="759"/>
      <c r="QYG232" s="759"/>
      <c r="QYH232" s="759"/>
      <c r="QYI232" s="759"/>
      <c r="QYJ232" s="759"/>
      <c r="QYK232" s="759"/>
      <c r="QYL232" s="759"/>
      <c r="QYM232" s="759"/>
      <c r="QYN232" s="759"/>
      <c r="QYO232" s="759"/>
      <c r="QYP232" s="759"/>
      <c r="QYQ232" s="759"/>
      <c r="QYR232" s="759"/>
      <c r="QYS232" s="759"/>
      <c r="QYT232" s="759"/>
      <c r="QYU232" s="759"/>
      <c r="QYV232" s="759"/>
      <c r="QYW232" s="759"/>
      <c r="QYX232" s="759"/>
      <c r="QYY232" s="759"/>
      <c r="QYZ232" s="759"/>
      <c r="QZA232" s="759"/>
      <c r="QZB232" s="759"/>
      <c r="QZC232" s="759"/>
      <c r="QZD232" s="759"/>
      <c r="QZE232" s="759"/>
      <c r="QZF232" s="759"/>
      <c r="QZG232" s="759"/>
      <c r="QZH232" s="759"/>
      <c r="QZI232" s="759"/>
      <c r="QZJ232" s="759"/>
      <c r="QZK232" s="759"/>
      <c r="QZL232" s="759"/>
      <c r="QZM232" s="759"/>
      <c r="QZN232" s="759"/>
      <c r="QZO232" s="759"/>
      <c r="QZP232" s="759"/>
      <c r="QZQ232" s="759"/>
      <c r="QZR232" s="759"/>
      <c r="QZS232" s="759"/>
      <c r="QZT232" s="759"/>
      <c r="QZU232" s="759"/>
      <c r="QZV232" s="759"/>
      <c r="QZW232" s="759"/>
      <c r="QZX232" s="759"/>
      <c r="QZY232" s="759"/>
      <c r="QZZ232" s="759"/>
      <c r="RAA232" s="759"/>
      <c r="RAB232" s="759"/>
      <c r="RAC232" s="759"/>
      <c r="RAD232" s="759"/>
      <c r="RAE232" s="759"/>
      <c r="RAF232" s="759"/>
      <c r="RAG232" s="759"/>
      <c r="RAH232" s="759"/>
      <c r="RAI232" s="759"/>
      <c r="RAJ232" s="759"/>
      <c r="RAK232" s="759"/>
      <c r="RAL232" s="759"/>
      <c r="RAM232" s="759"/>
      <c r="RAN232" s="759"/>
      <c r="RAO232" s="759"/>
      <c r="RAP232" s="759"/>
      <c r="RAQ232" s="759"/>
      <c r="RAR232" s="759"/>
      <c r="RAS232" s="759"/>
      <c r="RAT232" s="759"/>
      <c r="RAU232" s="759"/>
      <c r="RAV232" s="759"/>
      <c r="RAW232" s="759"/>
      <c r="RAX232" s="759"/>
      <c r="RAY232" s="759"/>
      <c r="RAZ232" s="759"/>
      <c r="RBA232" s="759"/>
      <c r="RBB232" s="759"/>
      <c r="RBC232" s="759"/>
      <c r="RBD232" s="759"/>
      <c r="RBE232" s="759"/>
      <c r="RBF232" s="759"/>
      <c r="RBG232" s="759"/>
      <c r="RBH232" s="759"/>
      <c r="RBI232" s="759"/>
      <c r="RBJ232" s="759"/>
      <c r="RBK232" s="759"/>
      <c r="RBL232" s="759"/>
      <c r="RBM232" s="759"/>
      <c r="RBN232" s="759"/>
      <c r="RBO232" s="759"/>
      <c r="RBP232" s="759"/>
      <c r="RBQ232" s="759"/>
      <c r="RBR232" s="759"/>
      <c r="RBS232" s="759"/>
      <c r="RBT232" s="759"/>
      <c r="RBU232" s="759"/>
      <c r="RBV232" s="759"/>
      <c r="RBW232" s="759"/>
      <c r="RBX232" s="759"/>
      <c r="RBY232" s="759"/>
      <c r="RBZ232" s="759"/>
      <c r="RCA232" s="759"/>
      <c r="RCB232" s="759"/>
      <c r="RCC232" s="759"/>
      <c r="RCD232" s="759"/>
      <c r="RCE232" s="759"/>
      <c r="RCF232" s="759"/>
      <c r="RCG232" s="759"/>
      <c r="RCH232" s="759"/>
      <c r="RCI232" s="759"/>
      <c r="RCJ232" s="759"/>
      <c r="RCK232" s="759"/>
      <c r="RCL232" s="759"/>
      <c r="RCM232" s="759"/>
      <c r="RCN232" s="759"/>
      <c r="RCO232" s="759"/>
      <c r="RCP232" s="759"/>
      <c r="RCQ232" s="759"/>
      <c r="RCR232" s="759"/>
      <c r="RCS232" s="759"/>
      <c r="RCT232" s="759"/>
      <c r="RCU232" s="759"/>
      <c r="RCV232" s="759"/>
      <c r="RCW232" s="759"/>
      <c r="RCX232" s="759"/>
      <c r="RCY232" s="759"/>
      <c r="RCZ232" s="759"/>
      <c r="RDA232" s="759"/>
      <c r="RDB232" s="759"/>
      <c r="RDC232" s="759"/>
      <c r="RDD232" s="759"/>
      <c r="RDE232" s="759"/>
      <c r="RDF232" s="759"/>
      <c r="RDG232" s="759"/>
      <c r="RDH232" s="759"/>
      <c r="RDI232" s="759"/>
      <c r="RDJ232" s="759"/>
      <c r="RDK232" s="759"/>
      <c r="RDL232" s="759"/>
      <c r="RDM232" s="759"/>
      <c r="RDN232" s="759"/>
      <c r="RDO232" s="759"/>
      <c r="RDP232" s="759"/>
      <c r="RDQ232" s="759"/>
      <c r="RDR232" s="759"/>
      <c r="RDS232" s="759"/>
      <c r="RDT232" s="759"/>
      <c r="RDU232" s="759"/>
      <c r="RDV232" s="759"/>
      <c r="RDW232" s="759"/>
      <c r="RDX232" s="759"/>
      <c r="RDY232" s="759"/>
      <c r="RDZ232" s="759"/>
      <c r="REA232" s="759"/>
      <c r="REB232" s="759"/>
      <c r="REC232" s="759"/>
      <c r="RED232" s="759"/>
      <c r="REE232" s="759"/>
      <c r="REF232" s="759"/>
      <c r="REG232" s="759"/>
      <c r="REH232" s="759"/>
      <c r="REI232" s="759"/>
      <c r="REJ232" s="759"/>
      <c r="REK232" s="759"/>
      <c r="REL232" s="759"/>
      <c r="REM232" s="759"/>
      <c r="REN232" s="759"/>
      <c r="REO232" s="759"/>
      <c r="REP232" s="759"/>
      <c r="REQ232" s="759"/>
      <c r="RER232" s="759"/>
      <c r="RES232" s="759"/>
      <c r="RET232" s="759"/>
      <c r="REU232" s="759"/>
      <c r="REV232" s="759"/>
      <c r="REW232" s="759"/>
      <c r="REX232" s="759"/>
      <c r="REY232" s="759"/>
      <c r="REZ232" s="759"/>
      <c r="RFA232" s="759"/>
      <c r="RFB232" s="759"/>
      <c r="RFC232" s="759"/>
      <c r="RFD232" s="759"/>
      <c r="RFE232" s="759"/>
      <c r="RFF232" s="759"/>
      <c r="RFG232" s="759"/>
      <c r="RFH232" s="759"/>
      <c r="RFI232" s="759"/>
      <c r="RFJ232" s="759"/>
      <c r="RFK232" s="759"/>
      <c r="RFL232" s="759"/>
      <c r="RFM232" s="759"/>
      <c r="RFN232" s="759"/>
      <c r="RFO232" s="759"/>
      <c r="RFP232" s="759"/>
      <c r="RFQ232" s="759"/>
      <c r="RFR232" s="759"/>
      <c r="RFS232" s="759"/>
      <c r="RFT232" s="759"/>
      <c r="RFU232" s="759"/>
      <c r="RFV232" s="759"/>
      <c r="RFW232" s="759"/>
      <c r="RFX232" s="759"/>
      <c r="RFY232" s="759"/>
      <c r="RFZ232" s="759"/>
      <c r="RGA232" s="759"/>
      <c r="RGB232" s="759"/>
      <c r="RGC232" s="759"/>
      <c r="RGD232" s="759"/>
      <c r="RGE232" s="759"/>
      <c r="RGF232" s="759"/>
      <c r="RGG232" s="759"/>
      <c r="RGH232" s="759"/>
      <c r="RGI232" s="759"/>
      <c r="RGJ232" s="759"/>
      <c r="RGK232" s="759"/>
      <c r="RGL232" s="759"/>
      <c r="RGM232" s="759"/>
      <c r="RGN232" s="759"/>
      <c r="RGO232" s="759"/>
      <c r="RGP232" s="759"/>
      <c r="RGQ232" s="759"/>
      <c r="RGR232" s="759"/>
      <c r="RGS232" s="759"/>
      <c r="RGT232" s="759"/>
      <c r="RGU232" s="759"/>
      <c r="RGV232" s="759"/>
      <c r="RGW232" s="759"/>
      <c r="RGX232" s="759"/>
      <c r="RGY232" s="759"/>
      <c r="RGZ232" s="759"/>
      <c r="RHA232" s="759"/>
      <c r="RHB232" s="759"/>
      <c r="RHC232" s="759"/>
      <c r="RHD232" s="759"/>
      <c r="RHE232" s="759"/>
      <c r="RHF232" s="759"/>
      <c r="RHG232" s="759"/>
      <c r="RHH232" s="759"/>
      <c r="RHI232" s="759"/>
      <c r="RHJ232" s="759"/>
      <c r="RHK232" s="759"/>
      <c r="RHL232" s="759"/>
      <c r="RHM232" s="759"/>
      <c r="RHN232" s="759"/>
      <c r="RHO232" s="759"/>
      <c r="RHP232" s="759"/>
      <c r="RHQ232" s="759"/>
      <c r="RHR232" s="759"/>
      <c r="RHS232" s="759"/>
      <c r="RHT232" s="759"/>
      <c r="RHU232" s="759"/>
      <c r="RHV232" s="759"/>
      <c r="RHW232" s="759"/>
      <c r="RHX232" s="759"/>
      <c r="RHY232" s="759"/>
      <c r="RHZ232" s="759"/>
      <c r="RIA232" s="759"/>
      <c r="RIB232" s="759"/>
      <c r="RIC232" s="759"/>
      <c r="RID232" s="759"/>
      <c r="RIE232" s="759"/>
      <c r="RIF232" s="759"/>
      <c r="RIG232" s="759"/>
      <c r="RIH232" s="759"/>
      <c r="RII232" s="759"/>
      <c r="RIJ232" s="759"/>
      <c r="RIK232" s="759"/>
      <c r="RIL232" s="759"/>
      <c r="RIM232" s="759"/>
      <c r="RIN232" s="759"/>
      <c r="RIO232" s="759"/>
      <c r="RIP232" s="759"/>
      <c r="RIQ232" s="759"/>
      <c r="RIR232" s="759"/>
      <c r="RIS232" s="759"/>
      <c r="RIT232" s="759"/>
      <c r="RIU232" s="759"/>
      <c r="RIV232" s="759"/>
      <c r="RIW232" s="759"/>
      <c r="RIX232" s="759"/>
      <c r="RIY232" s="759"/>
      <c r="RIZ232" s="759"/>
      <c r="RJA232" s="759"/>
      <c r="RJB232" s="759"/>
      <c r="RJC232" s="759"/>
      <c r="RJD232" s="759"/>
      <c r="RJE232" s="759"/>
      <c r="RJF232" s="759"/>
      <c r="RJG232" s="759"/>
      <c r="RJH232" s="759"/>
      <c r="RJI232" s="759"/>
      <c r="RJJ232" s="759"/>
      <c r="RJK232" s="759"/>
      <c r="RJL232" s="759"/>
      <c r="RJM232" s="759"/>
      <c r="RJN232" s="759"/>
      <c r="RJO232" s="759"/>
      <c r="RJP232" s="759"/>
      <c r="RJQ232" s="759"/>
      <c r="RJR232" s="759"/>
      <c r="RJS232" s="759"/>
      <c r="RJT232" s="759"/>
      <c r="RJU232" s="759"/>
      <c r="RJV232" s="759"/>
      <c r="RJW232" s="759"/>
      <c r="RJX232" s="759"/>
      <c r="RJY232" s="759"/>
      <c r="RJZ232" s="759"/>
      <c r="RKA232" s="759"/>
      <c r="RKB232" s="759"/>
      <c r="RKC232" s="759"/>
      <c r="RKD232" s="759"/>
      <c r="RKE232" s="759"/>
      <c r="RKF232" s="759"/>
      <c r="RKG232" s="759"/>
      <c r="RKH232" s="759"/>
      <c r="RKI232" s="759"/>
      <c r="RKJ232" s="759"/>
      <c r="RKK232" s="759"/>
      <c r="RKL232" s="759"/>
      <c r="RKM232" s="759"/>
      <c r="RKN232" s="759"/>
      <c r="RKO232" s="759"/>
      <c r="RKP232" s="759"/>
      <c r="RKQ232" s="759"/>
      <c r="RKR232" s="759"/>
      <c r="RKS232" s="759"/>
      <c r="RKT232" s="759"/>
      <c r="RKU232" s="759"/>
      <c r="RKV232" s="759"/>
      <c r="RKW232" s="759"/>
      <c r="RKX232" s="759"/>
      <c r="RKY232" s="759"/>
      <c r="RKZ232" s="759"/>
      <c r="RLA232" s="759"/>
      <c r="RLB232" s="759"/>
      <c r="RLC232" s="759"/>
      <c r="RLD232" s="759"/>
      <c r="RLE232" s="759"/>
      <c r="RLF232" s="759"/>
      <c r="RLG232" s="759"/>
      <c r="RLH232" s="759"/>
      <c r="RLI232" s="759"/>
      <c r="RLJ232" s="759"/>
      <c r="RLK232" s="759"/>
      <c r="RLL232" s="759"/>
      <c r="RLM232" s="759"/>
      <c r="RLN232" s="759"/>
      <c r="RLO232" s="759"/>
      <c r="RLP232" s="759"/>
      <c r="RLQ232" s="759"/>
      <c r="RLR232" s="759"/>
      <c r="RLS232" s="759"/>
      <c r="RLT232" s="759"/>
      <c r="RLU232" s="759"/>
      <c r="RLV232" s="759"/>
      <c r="RLW232" s="759"/>
      <c r="RLX232" s="759"/>
      <c r="RLY232" s="759"/>
      <c r="RLZ232" s="759"/>
      <c r="RMA232" s="759"/>
      <c r="RMB232" s="759"/>
      <c r="RMC232" s="759"/>
      <c r="RMD232" s="759"/>
      <c r="RME232" s="759"/>
      <c r="RMF232" s="759"/>
      <c r="RMG232" s="759"/>
      <c r="RMH232" s="759"/>
      <c r="RMI232" s="759"/>
      <c r="RMJ232" s="759"/>
      <c r="RMK232" s="759"/>
      <c r="RML232" s="759"/>
      <c r="RMM232" s="759"/>
      <c r="RMN232" s="759"/>
      <c r="RMO232" s="759"/>
      <c r="RMP232" s="759"/>
      <c r="RMQ232" s="759"/>
      <c r="RMR232" s="759"/>
      <c r="RMS232" s="759"/>
      <c r="RMT232" s="759"/>
      <c r="RMU232" s="759"/>
      <c r="RMV232" s="759"/>
      <c r="RMW232" s="759"/>
      <c r="RMX232" s="759"/>
      <c r="RMY232" s="759"/>
      <c r="RMZ232" s="759"/>
      <c r="RNA232" s="759"/>
      <c r="RNB232" s="759"/>
      <c r="RNC232" s="759"/>
      <c r="RND232" s="759"/>
      <c r="RNE232" s="759"/>
      <c r="RNF232" s="759"/>
      <c r="RNG232" s="759"/>
      <c r="RNH232" s="759"/>
      <c r="RNI232" s="759"/>
      <c r="RNJ232" s="759"/>
      <c r="RNK232" s="759"/>
      <c r="RNL232" s="759"/>
      <c r="RNM232" s="759"/>
      <c r="RNN232" s="759"/>
      <c r="RNO232" s="759"/>
      <c r="RNP232" s="759"/>
      <c r="RNQ232" s="759"/>
      <c r="RNR232" s="759"/>
      <c r="RNS232" s="759"/>
      <c r="RNT232" s="759"/>
      <c r="RNU232" s="759"/>
      <c r="RNV232" s="759"/>
      <c r="RNW232" s="759"/>
      <c r="RNX232" s="759"/>
      <c r="RNY232" s="759"/>
      <c r="RNZ232" s="759"/>
      <c r="ROA232" s="759"/>
      <c r="ROB232" s="759"/>
      <c r="ROC232" s="759"/>
      <c r="ROD232" s="759"/>
      <c r="ROE232" s="759"/>
      <c r="ROF232" s="759"/>
      <c r="ROG232" s="759"/>
      <c r="ROH232" s="759"/>
      <c r="ROI232" s="759"/>
      <c r="ROJ232" s="759"/>
      <c r="ROK232" s="759"/>
      <c r="ROL232" s="759"/>
      <c r="ROM232" s="759"/>
      <c r="RON232" s="759"/>
      <c r="ROO232" s="759"/>
      <c r="ROP232" s="759"/>
      <c r="ROQ232" s="759"/>
      <c r="ROR232" s="759"/>
      <c r="ROS232" s="759"/>
      <c r="ROT232" s="759"/>
      <c r="ROU232" s="759"/>
      <c r="ROV232" s="759"/>
      <c r="ROW232" s="759"/>
      <c r="ROX232" s="759"/>
      <c r="ROY232" s="759"/>
      <c r="ROZ232" s="759"/>
      <c r="RPA232" s="759"/>
      <c r="RPB232" s="759"/>
      <c r="RPC232" s="759"/>
      <c r="RPD232" s="759"/>
      <c r="RPE232" s="759"/>
      <c r="RPF232" s="759"/>
      <c r="RPG232" s="759"/>
      <c r="RPH232" s="759"/>
      <c r="RPI232" s="759"/>
      <c r="RPJ232" s="759"/>
      <c r="RPK232" s="759"/>
      <c r="RPL232" s="759"/>
      <c r="RPM232" s="759"/>
      <c r="RPN232" s="759"/>
      <c r="RPO232" s="759"/>
      <c r="RPP232" s="759"/>
      <c r="RPQ232" s="759"/>
      <c r="RPR232" s="759"/>
      <c r="RPS232" s="759"/>
      <c r="RPT232" s="759"/>
      <c r="RPU232" s="759"/>
      <c r="RPV232" s="759"/>
      <c r="RPW232" s="759"/>
      <c r="RPX232" s="759"/>
      <c r="RPY232" s="759"/>
      <c r="RPZ232" s="759"/>
      <c r="RQA232" s="759"/>
      <c r="RQB232" s="759"/>
      <c r="RQC232" s="759"/>
      <c r="RQD232" s="759"/>
      <c r="RQE232" s="759"/>
      <c r="RQF232" s="759"/>
      <c r="RQG232" s="759"/>
      <c r="RQH232" s="759"/>
      <c r="RQI232" s="759"/>
      <c r="RQJ232" s="759"/>
      <c r="RQK232" s="759"/>
      <c r="RQL232" s="759"/>
      <c r="RQM232" s="759"/>
      <c r="RQN232" s="759"/>
      <c r="RQO232" s="759"/>
      <c r="RQP232" s="759"/>
      <c r="RQQ232" s="759"/>
      <c r="RQR232" s="759"/>
      <c r="RQS232" s="759"/>
      <c r="RQT232" s="759"/>
      <c r="RQU232" s="759"/>
      <c r="RQV232" s="759"/>
      <c r="RQW232" s="759"/>
      <c r="RQX232" s="759"/>
      <c r="RQY232" s="759"/>
      <c r="RQZ232" s="759"/>
      <c r="RRA232" s="759"/>
      <c r="RRB232" s="759"/>
      <c r="RRC232" s="759"/>
      <c r="RRD232" s="759"/>
      <c r="RRE232" s="759"/>
      <c r="RRF232" s="759"/>
      <c r="RRG232" s="759"/>
      <c r="RRH232" s="759"/>
      <c r="RRI232" s="759"/>
      <c r="RRJ232" s="759"/>
      <c r="RRK232" s="759"/>
      <c r="RRL232" s="759"/>
      <c r="RRM232" s="759"/>
      <c r="RRN232" s="759"/>
      <c r="RRO232" s="759"/>
      <c r="RRP232" s="759"/>
      <c r="RRQ232" s="759"/>
      <c r="RRR232" s="759"/>
      <c r="RRS232" s="759"/>
      <c r="RRT232" s="759"/>
      <c r="RRU232" s="759"/>
      <c r="RRV232" s="759"/>
      <c r="RRW232" s="759"/>
      <c r="RRX232" s="759"/>
      <c r="RRY232" s="759"/>
      <c r="RRZ232" s="759"/>
      <c r="RSA232" s="759"/>
      <c r="RSB232" s="759"/>
      <c r="RSC232" s="759"/>
      <c r="RSD232" s="759"/>
      <c r="RSE232" s="759"/>
      <c r="RSF232" s="759"/>
      <c r="RSG232" s="759"/>
      <c r="RSH232" s="759"/>
      <c r="RSI232" s="759"/>
      <c r="RSJ232" s="759"/>
      <c r="RSK232" s="759"/>
      <c r="RSL232" s="759"/>
      <c r="RSM232" s="759"/>
      <c r="RSN232" s="759"/>
      <c r="RSO232" s="759"/>
      <c r="RSP232" s="759"/>
      <c r="RSQ232" s="759"/>
      <c r="RSR232" s="759"/>
      <c r="RSS232" s="759"/>
      <c r="RST232" s="759"/>
      <c r="RSU232" s="759"/>
      <c r="RSV232" s="759"/>
      <c r="RSW232" s="759"/>
      <c r="RSX232" s="759"/>
      <c r="RSY232" s="759"/>
      <c r="RSZ232" s="759"/>
      <c r="RTA232" s="759"/>
      <c r="RTB232" s="759"/>
      <c r="RTC232" s="759"/>
      <c r="RTD232" s="759"/>
      <c r="RTE232" s="759"/>
      <c r="RTF232" s="759"/>
      <c r="RTG232" s="759"/>
      <c r="RTH232" s="759"/>
      <c r="RTI232" s="759"/>
      <c r="RTJ232" s="759"/>
      <c r="RTK232" s="759"/>
      <c r="RTL232" s="759"/>
      <c r="RTM232" s="759"/>
      <c r="RTN232" s="759"/>
      <c r="RTO232" s="759"/>
      <c r="RTP232" s="759"/>
      <c r="RTQ232" s="759"/>
      <c r="RTR232" s="759"/>
      <c r="RTS232" s="759"/>
      <c r="RTT232" s="759"/>
      <c r="RTU232" s="759"/>
      <c r="RTV232" s="759"/>
      <c r="RTW232" s="759"/>
      <c r="RTX232" s="759"/>
      <c r="RTY232" s="759"/>
      <c r="RTZ232" s="759"/>
      <c r="RUA232" s="759"/>
      <c r="RUB232" s="759"/>
      <c r="RUC232" s="759"/>
      <c r="RUD232" s="759"/>
      <c r="RUE232" s="759"/>
      <c r="RUF232" s="759"/>
      <c r="RUG232" s="759"/>
      <c r="RUH232" s="759"/>
      <c r="RUI232" s="759"/>
      <c r="RUJ232" s="759"/>
      <c r="RUK232" s="759"/>
      <c r="RUL232" s="759"/>
      <c r="RUM232" s="759"/>
      <c r="RUN232" s="759"/>
      <c r="RUO232" s="759"/>
      <c r="RUP232" s="759"/>
      <c r="RUQ232" s="759"/>
      <c r="RUR232" s="759"/>
      <c r="RUS232" s="759"/>
      <c r="RUT232" s="759"/>
      <c r="RUU232" s="759"/>
      <c r="RUV232" s="759"/>
      <c r="RUW232" s="759"/>
      <c r="RUX232" s="759"/>
      <c r="RUY232" s="759"/>
      <c r="RUZ232" s="759"/>
      <c r="RVA232" s="759"/>
      <c r="RVB232" s="759"/>
      <c r="RVC232" s="759"/>
      <c r="RVD232" s="759"/>
      <c r="RVE232" s="759"/>
      <c r="RVF232" s="759"/>
      <c r="RVG232" s="759"/>
      <c r="RVH232" s="759"/>
      <c r="RVI232" s="759"/>
      <c r="RVJ232" s="759"/>
      <c r="RVK232" s="759"/>
      <c r="RVL232" s="759"/>
      <c r="RVM232" s="759"/>
      <c r="RVN232" s="759"/>
      <c r="RVO232" s="759"/>
      <c r="RVP232" s="759"/>
      <c r="RVQ232" s="759"/>
      <c r="RVR232" s="759"/>
      <c r="RVS232" s="759"/>
      <c r="RVT232" s="759"/>
      <c r="RVU232" s="759"/>
      <c r="RVV232" s="759"/>
      <c r="RVW232" s="759"/>
      <c r="RVX232" s="759"/>
      <c r="RVY232" s="759"/>
      <c r="RVZ232" s="759"/>
      <c r="RWA232" s="759"/>
      <c r="RWB232" s="759"/>
      <c r="RWC232" s="759"/>
      <c r="RWD232" s="759"/>
      <c r="RWE232" s="759"/>
      <c r="RWF232" s="759"/>
      <c r="RWG232" s="759"/>
      <c r="RWH232" s="759"/>
      <c r="RWI232" s="759"/>
      <c r="RWJ232" s="759"/>
      <c r="RWK232" s="759"/>
      <c r="RWL232" s="759"/>
      <c r="RWM232" s="759"/>
      <c r="RWN232" s="759"/>
      <c r="RWO232" s="759"/>
      <c r="RWP232" s="759"/>
      <c r="RWQ232" s="759"/>
      <c r="RWR232" s="759"/>
      <c r="RWS232" s="759"/>
      <c r="RWT232" s="759"/>
      <c r="RWU232" s="759"/>
      <c r="RWV232" s="759"/>
      <c r="RWW232" s="759"/>
      <c r="RWX232" s="759"/>
      <c r="RWY232" s="759"/>
      <c r="RWZ232" s="759"/>
      <c r="RXA232" s="759"/>
      <c r="RXB232" s="759"/>
      <c r="RXC232" s="759"/>
      <c r="RXD232" s="759"/>
      <c r="RXE232" s="759"/>
      <c r="RXF232" s="759"/>
      <c r="RXG232" s="759"/>
      <c r="RXH232" s="759"/>
      <c r="RXI232" s="759"/>
      <c r="RXJ232" s="759"/>
      <c r="RXK232" s="759"/>
      <c r="RXL232" s="759"/>
      <c r="RXM232" s="759"/>
      <c r="RXN232" s="759"/>
      <c r="RXO232" s="759"/>
      <c r="RXP232" s="759"/>
      <c r="RXQ232" s="759"/>
      <c r="RXR232" s="759"/>
      <c r="RXS232" s="759"/>
      <c r="RXT232" s="759"/>
      <c r="RXU232" s="759"/>
      <c r="RXV232" s="759"/>
      <c r="RXW232" s="759"/>
      <c r="RXX232" s="759"/>
      <c r="RXY232" s="759"/>
      <c r="RXZ232" s="759"/>
      <c r="RYA232" s="759"/>
      <c r="RYB232" s="759"/>
      <c r="RYC232" s="759"/>
      <c r="RYD232" s="759"/>
      <c r="RYE232" s="759"/>
      <c r="RYF232" s="759"/>
      <c r="RYG232" s="759"/>
      <c r="RYH232" s="759"/>
      <c r="RYI232" s="759"/>
      <c r="RYJ232" s="759"/>
      <c r="RYK232" s="759"/>
      <c r="RYL232" s="759"/>
      <c r="RYM232" s="759"/>
      <c r="RYN232" s="759"/>
      <c r="RYO232" s="759"/>
      <c r="RYP232" s="759"/>
      <c r="RYQ232" s="759"/>
      <c r="RYR232" s="759"/>
      <c r="RYS232" s="759"/>
      <c r="RYT232" s="759"/>
      <c r="RYU232" s="759"/>
      <c r="RYV232" s="759"/>
      <c r="RYW232" s="759"/>
      <c r="RYX232" s="759"/>
      <c r="RYY232" s="759"/>
      <c r="RYZ232" s="759"/>
      <c r="RZA232" s="759"/>
      <c r="RZB232" s="759"/>
      <c r="RZC232" s="759"/>
      <c r="RZD232" s="759"/>
      <c r="RZE232" s="759"/>
      <c r="RZF232" s="759"/>
      <c r="RZG232" s="759"/>
      <c r="RZH232" s="759"/>
      <c r="RZI232" s="759"/>
      <c r="RZJ232" s="759"/>
      <c r="RZK232" s="759"/>
      <c r="RZL232" s="759"/>
      <c r="RZM232" s="759"/>
      <c r="RZN232" s="759"/>
      <c r="RZO232" s="759"/>
      <c r="RZP232" s="759"/>
      <c r="RZQ232" s="759"/>
      <c r="RZR232" s="759"/>
      <c r="RZS232" s="759"/>
      <c r="RZT232" s="759"/>
      <c r="RZU232" s="759"/>
      <c r="RZV232" s="759"/>
      <c r="RZW232" s="759"/>
      <c r="RZX232" s="759"/>
      <c r="RZY232" s="759"/>
      <c r="RZZ232" s="759"/>
      <c r="SAA232" s="759"/>
      <c r="SAB232" s="759"/>
      <c r="SAC232" s="759"/>
      <c r="SAD232" s="759"/>
      <c r="SAE232" s="759"/>
      <c r="SAF232" s="759"/>
      <c r="SAG232" s="759"/>
      <c r="SAH232" s="759"/>
      <c r="SAI232" s="759"/>
      <c r="SAJ232" s="759"/>
      <c r="SAK232" s="759"/>
      <c r="SAL232" s="759"/>
      <c r="SAM232" s="759"/>
      <c r="SAN232" s="759"/>
      <c r="SAO232" s="759"/>
      <c r="SAP232" s="759"/>
      <c r="SAQ232" s="759"/>
      <c r="SAR232" s="759"/>
      <c r="SAS232" s="759"/>
      <c r="SAT232" s="759"/>
      <c r="SAU232" s="759"/>
      <c r="SAV232" s="759"/>
      <c r="SAW232" s="759"/>
      <c r="SAX232" s="759"/>
      <c r="SAY232" s="759"/>
      <c r="SAZ232" s="759"/>
      <c r="SBA232" s="759"/>
      <c r="SBB232" s="759"/>
      <c r="SBC232" s="759"/>
      <c r="SBD232" s="759"/>
      <c r="SBE232" s="759"/>
      <c r="SBF232" s="759"/>
      <c r="SBG232" s="759"/>
      <c r="SBH232" s="759"/>
      <c r="SBI232" s="759"/>
      <c r="SBJ232" s="759"/>
      <c r="SBK232" s="759"/>
      <c r="SBL232" s="759"/>
      <c r="SBM232" s="759"/>
      <c r="SBN232" s="759"/>
      <c r="SBO232" s="759"/>
      <c r="SBP232" s="759"/>
      <c r="SBQ232" s="759"/>
      <c r="SBR232" s="759"/>
      <c r="SBS232" s="759"/>
      <c r="SBT232" s="759"/>
      <c r="SBU232" s="759"/>
      <c r="SBV232" s="759"/>
      <c r="SBW232" s="759"/>
      <c r="SBX232" s="759"/>
      <c r="SBY232" s="759"/>
      <c r="SBZ232" s="759"/>
      <c r="SCA232" s="759"/>
      <c r="SCB232" s="759"/>
      <c r="SCC232" s="759"/>
      <c r="SCD232" s="759"/>
      <c r="SCE232" s="759"/>
      <c r="SCF232" s="759"/>
      <c r="SCG232" s="759"/>
      <c r="SCH232" s="759"/>
      <c r="SCI232" s="759"/>
      <c r="SCJ232" s="759"/>
      <c r="SCK232" s="759"/>
      <c r="SCL232" s="759"/>
      <c r="SCM232" s="759"/>
      <c r="SCN232" s="759"/>
      <c r="SCO232" s="759"/>
      <c r="SCP232" s="759"/>
      <c r="SCQ232" s="759"/>
      <c r="SCR232" s="759"/>
      <c r="SCS232" s="759"/>
      <c r="SCT232" s="759"/>
      <c r="SCU232" s="759"/>
      <c r="SCV232" s="759"/>
      <c r="SCW232" s="759"/>
      <c r="SCX232" s="759"/>
      <c r="SCY232" s="759"/>
      <c r="SCZ232" s="759"/>
      <c r="SDA232" s="759"/>
      <c r="SDB232" s="759"/>
      <c r="SDC232" s="759"/>
      <c r="SDD232" s="759"/>
      <c r="SDE232" s="759"/>
      <c r="SDF232" s="759"/>
      <c r="SDG232" s="759"/>
      <c r="SDH232" s="759"/>
      <c r="SDI232" s="759"/>
      <c r="SDJ232" s="759"/>
      <c r="SDK232" s="759"/>
      <c r="SDL232" s="759"/>
      <c r="SDM232" s="759"/>
      <c r="SDN232" s="759"/>
      <c r="SDO232" s="759"/>
      <c r="SDP232" s="759"/>
      <c r="SDQ232" s="759"/>
      <c r="SDR232" s="759"/>
      <c r="SDS232" s="759"/>
      <c r="SDT232" s="759"/>
      <c r="SDU232" s="759"/>
      <c r="SDV232" s="759"/>
      <c r="SDW232" s="759"/>
      <c r="SDX232" s="759"/>
      <c r="SDY232" s="759"/>
      <c r="SDZ232" s="759"/>
      <c r="SEA232" s="759"/>
      <c r="SEB232" s="759"/>
      <c r="SEC232" s="759"/>
      <c r="SED232" s="759"/>
      <c r="SEE232" s="759"/>
      <c r="SEF232" s="759"/>
      <c r="SEG232" s="759"/>
      <c r="SEH232" s="759"/>
      <c r="SEI232" s="759"/>
      <c r="SEJ232" s="759"/>
      <c r="SEK232" s="759"/>
      <c r="SEL232" s="759"/>
      <c r="SEM232" s="759"/>
      <c r="SEN232" s="759"/>
      <c r="SEO232" s="759"/>
      <c r="SEP232" s="759"/>
      <c r="SEQ232" s="759"/>
      <c r="SER232" s="759"/>
      <c r="SES232" s="759"/>
      <c r="SET232" s="759"/>
      <c r="SEU232" s="759"/>
      <c r="SEV232" s="759"/>
      <c r="SEW232" s="759"/>
      <c r="SEX232" s="759"/>
      <c r="SEY232" s="759"/>
      <c r="SEZ232" s="759"/>
      <c r="SFA232" s="759"/>
      <c r="SFB232" s="759"/>
      <c r="SFC232" s="759"/>
      <c r="SFD232" s="759"/>
      <c r="SFE232" s="759"/>
      <c r="SFF232" s="759"/>
      <c r="SFG232" s="759"/>
      <c r="SFH232" s="759"/>
      <c r="SFI232" s="759"/>
      <c r="SFJ232" s="759"/>
      <c r="SFK232" s="759"/>
      <c r="SFL232" s="759"/>
      <c r="SFM232" s="759"/>
      <c r="SFN232" s="759"/>
      <c r="SFO232" s="759"/>
      <c r="SFP232" s="759"/>
      <c r="SFQ232" s="759"/>
      <c r="SFR232" s="759"/>
      <c r="SFS232" s="759"/>
      <c r="SFT232" s="759"/>
      <c r="SFU232" s="759"/>
      <c r="SFV232" s="759"/>
      <c r="SFW232" s="759"/>
      <c r="SFX232" s="759"/>
      <c r="SFY232" s="759"/>
      <c r="SFZ232" s="759"/>
      <c r="SGA232" s="759"/>
      <c r="SGB232" s="759"/>
      <c r="SGC232" s="759"/>
      <c r="SGD232" s="759"/>
      <c r="SGE232" s="759"/>
      <c r="SGF232" s="759"/>
      <c r="SGG232" s="759"/>
      <c r="SGH232" s="759"/>
      <c r="SGI232" s="759"/>
      <c r="SGJ232" s="759"/>
      <c r="SGK232" s="759"/>
      <c r="SGL232" s="759"/>
      <c r="SGM232" s="759"/>
      <c r="SGN232" s="759"/>
      <c r="SGO232" s="759"/>
      <c r="SGP232" s="759"/>
      <c r="SGQ232" s="759"/>
      <c r="SGR232" s="759"/>
      <c r="SGS232" s="759"/>
      <c r="SGT232" s="759"/>
      <c r="SGU232" s="759"/>
      <c r="SGV232" s="759"/>
      <c r="SGW232" s="759"/>
      <c r="SGX232" s="759"/>
      <c r="SGY232" s="759"/>
      <c r="SGZ232" s="759"/>
      <c r="SHA232" s="759"/>
      <c r="SHB232" s="759"/>
      <c r="SHC232" s="759"/>
      <c r="SHD232" s="759"/>
      <c r="SHE232" s="759"/>
      <c r="SHF232" s="759"/>
      <c r="SHG232" s="759"/>
      <c r="SHH232" s="759"/>
      <c r="SHI232" s="759"/>
      <c r="SHJ232" s="759"/>
      <c r="SHK232" s="759"/>
      <c r="SHL232" s="759"/>
      <c r="SHM232" s="759"/>
      <c r="SHN232" s="759"/>
      <c r="SHO232" s="759"/>
      <c r="SHP232" s="759"/>
      <c r="SHQ232" s="759"/>
      <c r="SHR232" s="759"/>
      <c r="SHS232" s="759"/>
      <c r="SHT232" s="759"/>
      <c r="SHU232" s="759"/>
      <c r="SHV232" s="759"/>
      <c r="SHW232" s="759"/>
      <c r="SHX232" s="759"/>
      <c r="SHY232" s="759"/>
      <c r="SHZ232" s="759"/>
      <c r="SIA232" s="759"/>
      <c r="SIB232" s="759"/>
      <c r="SIC232" s="759"/>
      <c r="SID232" s="759"/>
      <c r="SIE232" s="759"/>
      <c r="SIF232" s="759"/>
      <c r="SIG232" s="759"/>
      <c r="SIH232" s="759"/>
      <c r="SII232" s="759"/>
      <c r="SIJ232" s="759"/>
      <c r="SIK232" s="759"/>
      <c r="SIL232" s="759"/>
      <c r="SIM232" s="759"/>
      <c r="SIN232" s="759"/>
      <c r="SIO232" s="759"/>
      <c r="SIP232" s="759"/>
      <c r="SIQ232" s="759"/>
      <c r="SIR232" s="759"/>
      <c r="SIS232" s="759"/>
      <c r="SIT232" s="759"/>
      <c r="SIU232" s="759"/>
      <c r="SIV232" s="759"/>
      <c r="SIW232" s="759"/>
      <c r="SIX232" s="759"/>
      <c r="SIY232" s="759"/>
      <c r="SIZ232" s="759"/>
      <c r="SJA232" s="759"/>
      <c r="SJB232" s="759"/>
      <c r="SJC232" s="759"/>
      <c r="SJD232" s="759"/>
      <c r="SJE232" s="759"/>
      <c r="SJF232" s="759"/>
      <c r="SJG232" s="759"/>
      <c r="SJH232" s="759"/>
      <c r="SJI232" s="759"/>
      <c r="SJJ232" s="759"/>
      <c r="SJK232" s="759"/>
      <c r="SJL232" s="759"/>
      <c r="SJM232" s="759"/>
      <c r="SJN232" s="759"/>
      <c r="SJO232" s="759"/>
      <c r="SJP232" s="759"/>
      <c r="SJQ232" s="759"/>
      <c r="SJR232" s="759"/>
      <c r="SJS232" s="759"/>
      <c r="SJT232" s="759"/>
      <c r="SJU232" s="759"/>
      <c r="SJV232" s="759"/>
      <c r="SJW232" s="759"/>
      <c r="SJX232" s="759"/>
      <c r="SJY232" s="759"/>
      <c r="SJZ232" s="759"/>
      <c r="SKA232" s="759"/>
      <c r="SKB232" s="759"/>
      <c r="SKC232" s="759"/>
      <c r="SKD232" s="759"/>
      <c r="SKE232" s="759"/>
      <c r="SKF232" s="759"/>
      <c r="SKG232" s="759"/>
      <c r="SKH232" s="759"/>
      <c r="SKI232" s="759"/>
      <c r="SKJ232" s="759"/>
      <c r="SKK232" s="759"/>
      <c r="SKL232" s="759"/>
      <c r="SKM232" s="759"/>
      <c r="SKN232" s="759"/>
      <c r="SKO232" s="759"/>
      <c r="SKP232" s="759"/>
      <c r="SKQ232" s="759"/>
      <c r="SKR232" s="759"/>
      <c r="SKS232" s="759"/>
      <c r="SKT232" s="759"/>
      <c r="SKU232" s="759"/>
      <c r="SKV232" s="759"/>
      <c r="SKW232" s="759"/>
      <c r="SKX232" s="759"/>
      <c r="SKY232" s="759"/>
      <c r="SKZ232" s="759"/>
      <c r="SLA232" s="759"/>
      <c r="SLB232" s="759"/>
      <c r="SLC232" s="759"/>
      <c r="SLD232" s="759"/>
      <c r="SLE232" s="759"/>
      <c r="SLF232" s="759"/>
      <c r="SLG232" s="759"/>
      <c r="SLH232" s="759"/>
      <c r="SLI232" s="759"/>
      <c r="SLJ232" s="759"/>
      <c r="SLK232" s="759"/>
      <c r="SLL232" s="759"/>
      <c r="SLM232" s="759"/>
      <c r="SLN232" s="759"/>
      <c r="SLO232" s="759"/>
      <c r="SLP232" s="759"/>
      <c r="SLQ232" s="759"/>
      <c r="SLR232" s="759"/>
      <c r="SLS232" s="759"/>
      <c r="SLT232" s="759"/>
      <c r="SLU232" s="759"/>
      <c r="SLV232" s="759"/>
      <c r="SLW232" s="759"/>
      <c r="SLX232" s="759"/>
      <c r="SLY232" s="759"/>
      <c r="SLZ232" s="759"/>
      <c r="SMA232" s="759"/>
      <c r="SMB232" s="759"/>
      <c r="SMC232" s="759"/>
      <c r="SMD232" s="759"/>
      <c r="SME232" s="759"/>
      <c r="SMF232" s="759"/>
      <c r="SMG232" s="759"/>
      <c r="SMH232" s="759"/>
      <c r="SMI232" s="759"/>
      <c r="SMJ232" s="759"/>
      <c r="SMK232" s="759"/>
      <c r="SML232" s="759"/>
      <c r="SMM232" s="759"/>
      <c r="SMN232" s="759"/>
      <c r="SMO232" s="759"/>
      <c r="SMP232" s="759"/>
      <c r="SMQ232" s="759"/>
      <c r="SMR232" s="759"/>
      <c r="SMS232" s="759"/>
      <c r="SMT232" s="759"/>
      <c r="SMU232" s="759"/>
      <c r="SMV232" s="759"/>
      <c r="SMW232" s="759"/>
      <c r="SMX232" s="759"/>
      <c r="SMY232" s="759"/>
      <c r="SMZ232" s="759"/>
      <c r="SNA232" s="759"/>
      <c r="SNB232" s="759"/>
      <c r="SNC232" s="759"/>
      <c r="SND232" s="759"/>
      <c r="SNE232" s="759"/>
      <c r="SNF232" s="759"/>
      <c r="SNG232" s="759"/>
      <c r="SNH232" s="759"/>
      <c r="SNI232" s="759"/>
      <c r="SNJ232" s="759"/>
      <c r="SNK232" s="759"/>
      <c r="SNL232" s="759"/>
      <c r="SNM232" s="759"/>
      <c r="SNN232" s="759"/>
      <c r="SNO232" s="759"/>
      <c r="SNP232" s="759"/>
      <c r="SNQ232" s="759"/>
      <c r="SNR232" s="759"/>
      <c r="SNS232" s="759"/>
      <c r="SNT232" s="759"/>
      <c r="SNU232" s="759"/>
      <c r="SNV232" s="759"/>
      <c r="SNW232" s="759"/>
      <c r="SNX232" s="759"/>
      <c r="SNY232" s="759"/>
      <c r="SNZ232" s="759"/>
      <c r="SOA232" s="759"/>
      <c r="SOB232" s="759"/>
      <c r="SOC232" s="759"/>
      <c r="SOD232" s="759"/>
      <c r="SOE232" s="759"/>
      <c r="SOF232" s="759"/>
      <c r="SOG232" s="759"/>
      <c r="SOH232" s="759"/>
      <c r="SOI232" s="759"/>
      <c r="SOJ232" s="759"/>
      <c r="SOK232" s="759"/>
      <c r="SOL232" s="759"/>
      <c r="SOM232" s="759"/>
      <c r="SON232" s="759"/>
      <c r="SOO232" s="759"/>
      <c r="SOP232" s="759"/>
      <c r="SOQ232" s="759"/>
      <c r="SOR232" s="759"/>
      <c r="SOS232" s="759"/>
      <c r="SOT232" s="759"/>
      <c r="SOU232" s="759"/>
      <c r="SOV232" s="759"/>
      <c r="SOW232" s="759"/>
      <c r="SOX232" s="759"/>
      <c r="SOY232" s="759"/>
      <c r="SOZ232" s="759"/>
      <c r="SPA232" s="759"/>
      <c r="SPB232" s="759"/>
      <c r="SPC232" s="759"/>
      <c r="SPD232" s="759"/>
      <c r="SPE232" s="759"/>
      <c r="SPF232" s="759"/>
      <c r="SPG232" s="759"/>
      <c r="SPH232" s="759"/>
      <c r="SPI232" s="759"/>
      <c r="SPJ232" s="759"/>
      <c r="SPK232" s="759"/>
      <c r="SPL232" s="759"/>
      <c r="SPM232" s="759"/>
      <c r="SPN232" s="759"/>
      <c r="SPO232" s="759"/>
      <c r="SPP232" s="759"/>
      <c r="SPQ232" s="759"/>
      <c r="SPR232" s="759"/>
      <c r="SPS232" s="759"/>
      <c r="SPT232" s="759"/>
      <c r="SPU232" s="759"/>
      <c r="SPV232" s="759"/>
      <c r="SPW232" s="759"/>
      <c r="SPX232" s="759"/>
      <c r="SPY232" s="759"/>
      <c r="SPZ232" s="759"/>
      <c r="SQA232" s="759"/>
      <c r="SQB232" s="759"/>
      <c r="SQC232" s="759"/>
      <c r="SQD232" s="759"/>
      <c r="SQE232" s="759"/>
      <c r="SQF232" s="759"/>
      <c r="SQG232" s="759"/>
      <c r="SQH232" s="759"/>
      <c r="SQI232" s="759"/>
      <c r="SQJ232" s="759"/>
      <c r="SQK232" s="759"/>
      <c r="SQL232" s="759"/>
      <c r="SQM232" s="759"/>
      <c r="SQN232" s="759"/>
      <c r="SQO232" s="759"/>
      <c r="SQP232" s="759"/>
      <c r="SQQ232" s="759"/>
      <c r="SQR232" s="759"/>
      <c r="SQS232" s="759"/>
      <c r="SQT232" s="759"/>
      <c r="SQU232" s="759"/>
      <c r="SQV232" s="759"/>
      <c r="SQW232" s="759"/>
      <c r="SQX232" s="759"/>
      <c r="SQY232" s="759"/>
      <c r="SQZ232" s="759"/>
      <c r="SRA232" s="759"/>
      <c r="SRB232" s="759"/>
      <c r="SRC232" s="759"/>
      <c r="SRD232" s="759"/>
      <c r="SRE232" s="759"/>
      <c r="SRF232" s="759"/>
      <c r="SRG232" s="759"/>
      <c r="SRH232" s="759"/>
      <c r="SRI232" s="759"/>
      <c r="SRJ232" s="759"/>
      <c r="SRK232" s="759"/>
      <c r="SRL232" s="759"/>
      <c r="SRM232" s="759"/>
      <c r="SRN232" s="759"/>
      <c r="SRO232" s="759"/>
      <c r="SRP232" s="759"/>
      <c r="SRQ232" s="759"/>
      <c r="SRR232" s="759"/>
      <c r="SRS232" s="759"/>
      <c r="SRT232" s="759"/>
      <c r="SRU232" s="759"/>
      <c r="SRV232" s="759"/>
      <c r="SRW232" s="759"/>
      <c r="SRX232" s="759"/>
      <c r="SRY232" s="759"/>
      <c r="SRZ232" s="759"/>
      <c r="SSA232" s="759"/>
      <c r="SSB232" s="759"/>
      <c r="SSC232" s="759"/>
      <c r="SSD232" s="759"/>
      <c r="SSE232" s="759"/>
      <c r="SSF232" s="759"/>
      <c r="SSG232" s="759"/>
      <c r="SSH232" s="759"/>
      <c r="SSI232" s="759"/>
      <c r="SSJ232" s="759"/>
      <c r="SSK232" s="759"/>
      <c r="SSL232" s="759"/>
      <c r="SSM232" s="759"/>
      <c r="SSN232" s="759"/>
      <c r="SSO232" s="759"/>
      <c r="SSP232" s="759"/>
      <c r="SSQ232" s="759"/>
      <c r="SSR232" s="759"/>
      <c r="SSS232" s="759"/>
      <c r="SST232" s="759"/>
      <c r="SSU232" s="759"/>
      <c r="SSV232" s="759"/>
      <c r="SSW232" s="759"/>
      <c r="SSX232" s="759"/>
      <c r="SSY232" s="759"/>
      <c r="SSZ232" s="759"/>
      <c r="STA232" s="759"/>
      <c r="STB232" s="759"/>
      <c r="STC232" s="759"/>
      <c r="STD232" s="759"/>
      <c r="STE232" s="759"/>
      <c r="STF232" s="759"/>
      <c r="STG232" s="759"/>
      <c r="STH232" s="759"/>
      <c r="STI232" s="759"/>
      <c r="STJ232" s="759"/>
      <c r="STK232" s="759"/>
      <c r="STL232" s="759"/>
      <c r="STM232" s="759"/>
      <c r="STN232" s="759"/>
      <c r="STO232" s="759"/>
      <c r="STP232" s="759"/>
      <c r="STQ232" s="759"/>
      <c r="STR232" s="759"/>
      <c r="STS232" s="759"/>
      <c r="STT232" s="759"/>
      <c r="STU232" s="759"/>
      <c r="STV232" s="759"/>
      <c r="STW232" s="759"/>
      <c r="STX232" s="759"/>
      <c r="STY232" s="759"/>
      <c r="STZ232" s="759"/>
      <c r="SUA232" s="759"/>
      <c r="SUB232" s="759"/>
      <c r="SUC232" s="759"/>
      <c r="SUD232" s="759"/>
      <c r="SUE232" s="759"/>
      <c r="SUF232" s="759"/>
      <c r="SUG232" s="759"/>
      <c r="SUH232" s="759"/>
      <c r="SUI232" s="759"/>
      <c r="SUJ232" s="759"/>
      <c r="SUK232" s="759"/>
      <c r="SUL232" s="759"/>
      <c r="SUM232" s="759"/>
      <c r="SUN232" s="759"/>
      <c r="SUO232" s="759"/>
      <c r="SUP232" s="759"/>
      <c r="SUQ232" s="759"/>
      <c r="SUR232" s="759"/>
      <c r="SUS232" s="759"/>
      <c r="SUT232" s="759"/>
      <c r="SUU232" s="759"/>
      <c r="SUV232" s="759"/>
      <c r="SUW232" s="759"/>
      <c r="SUX232" s="759"/>
      <c r="SUY232" s="759"/>
      <c r="SUZ232" s="759"/>
      <c r="SVA232" s="759"/>
      <c r="SVB232" s="759"/>
      <c r="SVC232" s="759"/>
      <c r="SVD232" s="759"/>
      <c r="SVE232" s="759"/>
      <c r="SVF232" s="759"/>
      <c r="SVG232" s="759"/>
      <c r="SVH232" s="759"/>
      <c r="SVI232" s="759"/>
      <c r="SVJ232" s="759"/>
      <c r="SVK232" s="759"/>
      <c r="SVL232" s="759"/>
      <c r="SVM232" s="759"/>
      <c r="SVN232" s="759"/>
      <c r="SVO232" s="759"/>
      <c r="SVP232" s="759"/>
      <c r="SVQ232" s="759"/>
      <c r="SVR232" s="759"/>
      <c r="SVS232" s="759"/>
      <c r="SVT232" s="759"/>
      <c r="SVU232" s="759"/>
      <c r="SVV232" s="759"/>
      <c r="SVW232" s="759"/>
      <c r="SVX232" s="759"/>
      <c r="SVY232" s="759"/>
      <c r="SVZ232" s="759"/>
      <c r="SWA232" s="759"/>
      <c r="SWB232" s="759"/>
      <c r="SWC232" s="759"/>
      <c r="SWD232" s="759"/>
      <c r="SWE232" s="759"/>
      <c r="SWF232" s="759"/>
      <c r="SWG232" s="759"/>
      <c r="SWH232" s="759"/>
      <c r="SWI232" s="759"/>
      <c r="SWJ232" s="759"/>
      <c r="SWK232" s="759"/>
      <c r="SWL232" s="759"/>
      <c r="SWM232" s="759"/>
      <c r="SWN232" s="759"/>
      <c r="SWO232" s="759"/>
      <c r="SWP232" s="759"/>
      <c r="SWQ232" s="759"/>
      <c r="SWR232" s="759"/>
      <c r="SWS232" s="759"/>
      <c r="SWT232" s="759"/>
      <c r="SWU232" s="759"/>
      <c r="SWV232" s="759"/>
      <c r="SWW232" s="759"/>
      <c r="SWX232" s="759"/>
      <c r="SWY232" s="759"/>
      <c r="SWZ232" s="759"/>
      <c r="SXA232" s="759"/>
      <c r="SXB232" s="759"/>
      <c r="SXC232" s="759"/>
      <c r="SXD232" s="759"/>
      <c r="SXE232" s="759"/>
      <c r="SXF232" s="759"/>
      <c r="SXG232" s="759"/>
      <c r="SXH232" s="759"/>
      <c r="SXI232" s="759"/>
      <c r="SXJ232" s="759"/>
      <c r="SXK232" s="759"/>
      <c r="SXL232" s="759"/>
      <c r="SXM232" s="759"/>
      <c r="SXN232" s="759"/>
      <c r="SXO232" s="759"/>
      <c r="SXP232" s="759"/>
      <c r="SXQ232" s="759"/>
      <c r="SXR232" s="759"/>
      <c r="SXS232" s="759"/>
      <c r="SXT232" s="759"/>
      <c r="SXU232" s="759"/>
      <c r="SXV232" s="759"/>
      <c r="SXW232" s="759"/>
      <c r="SXX232" s="759"/>
      <c r="SXY232" s="759"/>
      <c r="SXZ232" s="759"/>
      <c r="SYA232" s="759"/>
      <c r="SYB232" s="759"/>
      <c r="SYC232" s="759"/>
      <c r="SYD232" s="759"/>
      <c r="SYE232" s="759"/>
      <c r="SYF232" s="759"/>
      <c r="SYG232" s="759"/>
      <c r="SYH232" s="759"/>
      <c r="SYI232" s="759"/>
      <c r="SYJ232" s="759"/>
      <c r="SYK232" s="759"/>
      <c r="SYL232" s="759"/>
      <c r="SYM232" s="759"/>
      <c r="SYN232" s="759"/>
      <c r="SYO232" s="759"/>
      <c r="SYP232" s="759"/>
      <c r="SYQ232" s="759"/>
      <c r="SYR232" s="759"/>
      <c r="SYS232" s="759"/>
      <c r="SYT232" s="759"/>
      <c r="SYU232" s="759"/>
      <c r="SYV232" s="759"/>
      <c r="SYW232" s="759"/>
      <c r="SYX232" s="759"/>
      <c r="SYY232" s="759"/>
      <c r="SYZ232" s="759"/>
      <c r="SZA232" s="759"/>
      <c r="SZB232" s="759"/>
      <c r="SZC232" s="759"/>
      <c r="SZD232" s="759"/>
      <c r="SZE232" s="759"/>
      <c r="SZF232" s="759"/>
      <c r="SZG232" s="759"/>
      <c r="SZH232" s="759"/>
      <c r="SZI232" s="759"/>
      <c r="SZJ232" s="759"/>
      <c r="SZK232" s="759"/>
      <c r="SZL232" s="759"/>
      <c r="SZM232" s="759"/>
      <c r="SZN232" s="759"/>
      <c r="SZO232" s="759"/>
      <c r="SZP232" s="759"/>
      <c r="SZQ232" s="759"/>
      <c r="SZR232" s="759"/>
      <c r="SZS232" s="759"/>
      <c r="SZT232" s="759"/>
      <c r="SZU232" s="759"/>
      <c r="SZV232" s="759"/>
      <c r="SZW232" s="759"/>
      <c r="SZX232" s="759"/>
      <c r="SZY232" s="759"/>
      <c r="SZZ232" s="759"/>
      <c r="TAA232" s="759"/>
      <c r="TAB232" s="759"/>
      <c r="TAC232" s="759"/>
      <c r="TAD232" s="759"/>
      <c r="TAE232" s="759"/>
      <c r="TAF232" s="759"/>
      <c r="TAG232" s="759"/>
      <c r="TAH232" s="759"/>
      <c r="TAI232" s="759"/>
      <c r="TAJ232" s="759"/>
      <c r="TAK232" s="759"/>
      <c r="TAL232" s="759"/>
      <c r="TAM232" s="759"/>
      <c r="TAN232" s="759"/>
      <c r="TAO232" s="759"/>
      <c r="TAP232" s="759"/>
      <c r="TAQ232" s="759"/>
      <c r="TAR232" s="759"/>
      <c r="TAS232" s="759"/>
      <c r="TAT232" s="759"/>
      <c r="TAU232" s="759"/>
      <c r="TAV232" s="759"/>
      <c r="TAW232" s="759"/>
      <c r="TAX232" s="759"/>
      <c r="TAY232" s="759"/>
      <c r="TAZ232" s="759"/>
      <c r="TBA232" s="759"/>
      <c r="TBB232" s="759"/>
      <c r="TBC232" s="759"/>
      <c r="TBD232" s="759"/>
      <c r="TBE232" s="759"/>
      <c r="TBF232" s="759"/>
      <c r="TBG232" s="759"/>
      <c r="TBH232" s="759"/>
      <c r="TBI232" s="759"/>
      <c r="TBJ232" s="759"/>
      <c r="TBK232" s="759"/>
      <c r="TBL232" s="759"/>
      <c r="TBM232" s="759"/>
      <c r="TBN232" s="759"/>
      <c r="TBO232" s="759"/>
      <c r="TBP232" s="759"/>
      <c r="TBQ232" s="759"/>
      <c r="TBR232" s="759"/>
      <c r="TBS232" s="759"/>
      <c r="TBT232" s="759"/>
      <c r="TBU232" s="759"/>
      <c r="TBV232" s="759"/>
      <c r="TBW232" s="759"/>
      <c r="TBX232" s="759"/>
      <c r="TBY232" s="759"/>
      <c r="TBZ232" s="759"/>
      <c r="TCA232" s="759"/>
      <c r="TCB232" s="759"/>
      <c r="TCC232" s="759"/>
      <c r="TCD232" s="759"/>
      <c r="TCE232" s="759"/>
      <c r="TCF232" s="759"/>
      <c r="TCG232" s="759"/>
      <c r="TCH232" s="759"/>
      <c r="TCI232" s="759"/>
      <c r="TCJ232" s="759"/>
      <c r="TCK232" s="759"/>
      <c r="TCL232" s="759"/>
      <c r="TCM232" s="759"/>
      <c r="TCN232" s="759"/>
      <c r="TCO232" s="759"/>
      <c r="TCP232" s="759"/>
      <c r="TCQ232" s="759"/>
      <c r="TCR232" s="759"/>
      <c r="TCS232" s="759"/>
      <c r="TCT232" s="759"/>
      <c r="TCU232" s="759"/>
      <c r="TCV232" s="759"/>
      <c r="TCW232" s="759"/>
      <c r="TCX232" s="759"/>
      <c r="TCY232" s="759"/>
      <c r="TCZ232" s="759"/>
      <c r="TDA232" s="759"/>
      <c r="TDB232" s="759"/>
      <c r="TDC232" s="759"/>
      <c r="TDD232" s="759"/>
      <c r="TDE232" s="759"/>
      <c r="TDF232" s="759"/>
      <c r="TDG232" s="759"/>
      <c r="TDH232" s="759"/>
      <c r="TDI232" s="759"/>
      <c r="TDJ232" s="759"/>
      <c r="TDK232" s="759"/>
      <c r="TDL232" s="759"/>
      <c r="TDM232" s="759"/>
      <c r="TDN232" s="759"/>
      <c r="TDO232" s="759"/>
      <c r="TDP232" s="759"/>
      <c r="TDQ232" s="759"/>
      <c r="TDR232" s="759"/>
      <c r="TDS232" s="759"/>
      <c r="TDT232" s="759"/>
      <c r="TDU232" s="759"/>
      <c r="TDV232" s="759"/>
      <c r="TDW232" s="759"/>
      <c r="TDX232" s="759"/>
      <c r="TDY232" s="759"/>
      <c r="TDZ232" s="759"/>
      <c r="TEA232" s="759"/>
      <c r="TEB232" s="759"/>
      <c r="TEC232" s="759"/>
      <c r="TED232" s="759"/>
      <c r="TEE232" s="759"/>
      <c r="TEF232" s="759"/>
      <c r="TEG232" s="759"/>
      <c r="TEH232" s="759"/>
      <c r="TEI232" s="759"/>
      <c r="TEJ232" s="759"/>
      <c r="TEK232" s="759"/>
      <c r="TEL232" s="759"/>
      <c r="TEM232" s="759"/>
      <c r="TEN232" s="759"/>
      <c r="TEO232" s="759"/>
      <c r="TEP232" s="759"/>
      <c r="TEQ232" s="759"/>
      <c r="TER232" s="759"/>
      <c r="TES232" s="759"/>
      <c r="TET232" s="759"/>
      <c r="TEU232" s="759"/>
      <c r="TEV232" s="759"/>
      <c r="TEW232" s="759"/>
      <c r="TEX232" s="759"/>
      <c r="TEY232" s="759"/>
      <c r="TEZ232" s="759"/>
      <c r="TFA232" s="759"/>
      <c r="TFB232" s="759"/>
      <c r="TFC232" s="759"/>
      <c r="TFD232" s="759"/>
      <c r="TFE232" s="759"/>
      <c r="TFF232" s="759"/>
      <c r="TFG232" s="759"/>
      <c r="TFH232" s="759"/>
      <c r="TFI232" s="759"/>
      <c r="TFJ232" s="759"/>
      <c r="TFK232" s="759"/>
      <c r="TFL232" s="759"/>
      <c r="TFM232" s="759"/>
      <c r="TFN232" s="759"/>
      <c r="TFO232" s="759"/>
      <c r="TFP232" s="759"/>
      <c r="TFQ232" s="759"/>
      <c r="TFR232" s="759"/>
      <c r="TFS232" s="759"/>
      <c r="TFT232" s="759"/>
      <c r="TFU232" s="759"/>
      <c r="TFV232" s="759"/>
      <c r="TFW232" s="759"/>
      <c r="TFX232" s="759"/>
      <c r="TFY232" s="759"/>
      <c r="TFZ232" s="759"/>
      <c r="TGA232" s="759"/>
      <c r="TGB232" s="759"/>
      <c r="TGC232" s="759"/>
      <c r="TGD232" s="759"/>
      <c r="TGE232" s="759"/>
      <c r="TGF232" s="759"/>
      <c r="TGG232" s="759"/>
      <c r="TGH232" s="759"/>
      <c r="TGI232" s="759"/>
      <c r="TGJ232" s="759"/>
      <c r="TGK232" s="759"/>
      <c r="TGL232" s="759"/>
      <c r="TGM232" s="759"/>
      <c r="TGN232" s="759"/>
      <c r="TGO232" s="759"/>
      <c r="TGP232" s="759"/>
      <c r="TGQ232" s="759"/>
      <c r="TGR232" s="759"/>
      <c r="TGS232" s="759"/>
      <c r="TGT232" s="759"/>
      <c r="TGU232" s="759"/>
      <c r="TGV232" s="759"/>
      <c r="TGW232" s="759"/>
      <c r="TGX232" s="759"/>
      <c r="TGY232" s="759"/>
      <c r="TGZ232" s="759"/>
      <c r="THA232" s="759"/>
      <c r="THB232" s="759"/>
      <c r="THC232" s="759"/>
      <c r="THD232" s="759"/>
      <c r="THE232" s="759"/>
      <c r="THF232" s="759"/>
      <c r="THG232" s="759"/>
      <c r="THH232" s="759"/>
      <c r="THI232" s="759"/>
      <c r="THJ232" s="759"/>
      <c r="THK232" s="759"/>
      <c r="THL232" s="759"/>
      <c r="THM232" s="759"/>
      <c r="THN232" s="759"/>
      <c r="THO232" s="759"/>
      <c r="THP232" s="759"/>
      <c r="THQ232" s="759"/>
      <c r="THR232" s="759"/>
      <c r="THS232" s="759"/>
      <c r="THT232" s="759"/>
      <c r="THU232" s="759"/>
      <c r="THV232" s="759"/>
      <c r="THW232" s="759"/>
      <c r="THX232" s="759"/>
      <c r="THY232" s="759"/>
      <c r="THZ232" s="759"/>
      <c r="TIA232" s="759"/>
      <c r="TIB232" s="759"/>
      <c r="TIC232" s="759"/>
      <c r="TID232" s="759"/>
      <c r="TIE232" s="759"/>
      <c r="TIF232" s="759"/>
      <c r="TIG232" s="759"/>
      <c r="TIH232" s="759"/>
      <c r="TII232" s="759"/>
      <c r="TIJ232" s="759"/>
      <c r="TIK232" s="759"/>
      <c r="TIL232" s="759"/>
      <c r="TIM232" s="759"/>
      <c r="TIN232" s="759"/>
      <c r="TIO232" s="759"/>
      <c r="TIP232" s="759"/>
      <c r="TIQ232" s="759"/>
      <c r="TIR232" s="759"/>
      <c r="TIS232" s="759"/>
      <c r="TIT232" s="759"/>
      <c r="TIU232" s="759"/>
      <c r="TIV232" s="759"/>
      <c r="TIW232" s="759"/>
      <c r="TIX232" s="759"/>
      <c r="TIY232" s="759"/>
      <c r="TIZ232" s="759"/>
      <c r="TJA232" s="759"/>
      <c r="TJB232" s="759"/>
      <c r="TJC232" s="759"/>
      <c r="TJD232" s="759"/>
      <c r="TJE232" s="759"/>
      <c r="TJF232" s="759"/>
      <c r="TJG232" s="759"/>
      <c r="TJH232" s="759"/>
      <c r="TJI232" s="759"/>
      <c r="TJJ232" s="759"/>
      <c r="TJK232" s="759"/>
      <c r="TJL232" s="759"/>
      <c r="TJM232" s="759"/>
      <c r="TJN232" s="759"/>
      <c r="TJO232" s="759"/>
      <c r="TJP232" s="759"/>
      <c r="TJQ232" s="759"/>
      <c r="TJR232" s="759"/>
      <c r="TJS232" s="759"/>
      <c r="TJT232" s="759"/>
      <c r="TJU232" s="759"/>
      <c r="TJV232" s="759"/>
      <c r="TJW232" s="759"/>
      <c r="TJX232" s="759"/>
      <c r="TJY232" s="759"/>
      <c r="TJZ232" s="759"/>
      <c r="TKA232" s="759"/>
      <c r="TKB232" s="759"/>
      <c r="TKC232" s="759"/>
      <c r="TKD232" s="759"/>
      <c r="TKE232" s="759"/>
      <c r="TKF232" s="759"/>
      <c r="TKG232" s="759"/>
      <c r="TKH232" s="759"/>
      <c r="TKI232" s="759"/>
      <c r="TKJ232" s="759"/>
      <c r="TKK232" s="759"/>
      <c r="TKL232" s="759"/>
      <c r="TKM232" s="759"/>
      <c r="TKN232" s="759"/>
      <c r="TKO232" s="759"/>
      <c r="TKP232" s="759"/>
      <c r="TKQ232" s="759"/>
      <c r="TKR232" s="759"/>
      <c r="TKS232" s="759"/>
      <c r="TKT232" s="759"/>
      <c r="TKU232" s="759"/>
      <c r="TKV232" s="759"/>
      <c r="TKW232" s="759"/>
      <c r="TKX232" s="759"/>
      <c r="TKY232" s="759"/>
      <c r="TKZ232" s="759"/>
      <c r="TLA232" s="759"/>
      <c r="TLB232" s="759"/>
      <c r="TLC232" s="759"/>
      <c r="TLD232" s="759"/>
      <c r="TLE232" s="759"/>
      <c r="TLF232" s="759"/>
      <c r="TLG232" s="759"/>
      <c r="TLH232" s="759"/>
      <c r="TLI232" s="759"/>
      <c r="TLJ232" s="759"/>
      <c r="TLK232" s="759"/>
      <c r="TLL232" s="759"/>
      <c r="TLM232" s="759"/>
      <c r="TLN232" s="759"/>
      <c r="TLO232" s="759"/>
      <c r="TLP232" s="759"/>
      <c r="TLQ232" s="759"/>
      <c r="TLR232" s="759"/>
      <c r="TLS232" s="759"/>
      <c r="TLT232" s="759"/>
      <c r="TLU232" s="759"/>
      <c r="TLV232" s="759"/>
      <c r="TLW232" s="759"/>
      <c r="TLX232" s="759"/>
      <c r="TLY232" s="759"/>
      <c r="TLZ232" s="759"/>
      <c r="TMA232" s="759"/>
      <c r="TMB232" s="759"/>
      <c r="TMC232" s="759"/>
      <c r="TMD232" s="759"/>
      <c r="TME232" s="759"/>
      <c r="TMF232" s="759"/>
      <c r="TMG232" s="759"/>
      <c r="TMH232" s="759"/>
      <c r="TMI232" s="759"/>
      <c r="TMJ232" s="759"/>
      <c r="TMK232" s="759"/>
      <c r="TML232" s="759"/>
      <c r="TMM232" s="759"/>
      <c r="TMN232" s="759"/>
      <c r="TMO232" s="759"/>
      <c r="TMP232" s="759"/>
      <c r="TMQ232" s="759"/>
      <c r="TMR232" s="759"/>
      <c r="TMS232" s="759"/>
      <c r="TMT232" s="759"/>
      <c r="TMU232" s="759"/>
      <c r="TMV232" s="759"/>
      <c r="TMW232" s="759"/>
      <c r="TMX232" s="759"/>
      <c r="TMY232" s="759"/>
      <c r="TMZ232" s="759"/>
      <c r="TNA232" s="759"/>
      <c r="TNB232" s="759"/>
      <c r="TNC232" s="759"/>
      <c r="TND232" s="759"/>
      <c r="TNE232" s="759"/>
      <c r="TNF232" s="759"/>
      <c r="TNG232" s="759"/>
      <c r="TNH232" s="759"/>
      <c r="TNI232" s="759"/>
      <c r="TNJ232" s="759"/>
      <c r="TNK232" s="759"/>
      <c r="TNL232" s="759"/>
      <c r="TNM232" s="759"/>
      <c r="TNN232" s="759"/>
      <c r="TNO232" s="759"/>
      <c r="TNP232" s="759"/>
      <c r="TNQ232" s="759"/>
      <c r="TNR232" s="759"/>
      <c r="TNS232" s="759"/>
      <c r="TNT232" s="759"/>
      <c r="TNU232" s="759"/>
      <c r="TNV232" s="759"/>
      <c r="TNW232" s="759"/>
      <c r="TNX232" s="759"/>
      <c r="TNY232" s="759"/>
      <c r="TNZ232" s="759"/>
      <c r="TOA232" s="759"/>
      <c r="TOB232" s="759"/>
      <c r="TOC232" s="759"/>
      <c r="TOD232" s="759"/>
      <c r="TOE232" s="759"/>
      <c r="TOF232" s="759"/>
      <c r="TOG232" s="759"/>
      <c r="TOH232" s="759"/>
      <c r="TOI232" s="759"/>
      <c r="TOJ232" s="759"/>
      <c r="TOK232" s="759"/>
      <c r="TOL232" s="759"/>
      <c r="TOM232" s="759"/>
      <c r="TON232" s="759"/>
      <c r="TOO232" s="759"/>
      <c r="TOP232" s="759"/>
      <c r="TOQ232" s="759"/>
      <c r="TOR232" s="759"/>
      <c r="TOS232" s="759"/>
      <c r="TOT232" s="759"/>
      <c r="TOU232" s="759"/>
      <c r="TOV232" s="759"/>
      <c r="TOW232" s="759"/>
      <c r="TOX232" s="759"/>
      <c r="TOY232" s="759"/>
      <c r="TOZ232" s="759"/>
      <c r="TPA232" s="759"/>
      <c r="TPB232" s="759"/>
      <c r="TPC232" s="759"/>
      <c r="TPD232" s="759"/>
      <c r="TPE232" s="759"/>
      <c r="TPF232" s="759"/>
      <c r="TPG232" s="759"/>
      <c r="TPH232" s="759"/>
      <c r="TPI232" s="759"/>
      <c r="TPJ232" s="759"/>
      <c r="TPK232" s="759"/>
      <c r="TPL232" s="759"/>
      <c r="TPM232" s="759"/>
      <c r="TPN232" s="759"/>
      <c r="TPO232" s="759"/>
      <c r="TPP232" s="759"/>
      <c r="TPQ232" s="759"/>
      <c r="TPR232" s="759"/>
      <c r="TPS232" s="759"/>
      <c r="TPT232" s="759"/>
      <c r="TPU232" s="759"/>
      <c r="TPV232" s="759"/>
      <c r="TPW232" s="759"/>
      <c r="TPX232" s="759"/>
      <c r="TPY232" s="759"/>
      <c r="TPZ232" s="759"/>
      <c r="TQA232" s="759"/>
      <c r="TQB232" s="759"/>
      <c r="TQC232" s="759"/>
      <c r="TQD232" s="759"/>
      <c r="TQE232" s="759"/>
      <c r="TQF232" s="759"/>
      <c r="TQG232" s="759"/>
      <c r="TQH232" s="759"/>
      <c r="TQI232" s="759"/>
      <c r="TQJ232" s="759"/>
      <c r="TQK232" s="759"/>
      <c r="TQL232" s="759"/>
      <c r="TQM232" s="759"/>
      <c r="TQN232" s="759"/>
      <c r="TQO232" s="759"/>
      <c r="TQP232" s="759"/>
      <c r="TQQ232" s="759"/>
      <c r="TQR232" s="759"/>
      <c r="TQS232" s="759"/>
      <c r="TQT232" s="759"/>
      <c r="TQU232" s="759"/>
      <c r="TQV232" s="759"/>
      <c r="TQW232" s="759"/>
      <c r="TQX232" s="759"/>
      <c r="TQY232" s="759"/>
      <c r="TQZ232" s="759"/>
      <c r="TRA232" s="759"/>
      <c r="TRB232" s="759"/>
      <c r="TRC232" s="759"/>
      <c r="TRD232" s="759"/>
      <c r="TRE232" s="759"/>
      <c r="TRF232" s="759"/>
      <c r="TRG232" s="759"/>
      <c r="TRH232" s="759"/>
      <c r="TRI232" s="759"/>
      <c r="TRJ232" s="759"/>
      <c r="TRK232" s="759"/>
      <c r="TRL232" s="759"/>
      <c r="TRM232" s="759"/>
      <c r="TRN232" s="759"/>
      <c r="TRO232" s="759"/>
      <c r="TRP232" s="759"/>
      <c r="TRQ232" s="759"/>
      <c r="TRR232" s="759"/>
      <c r="TRS232" s="759"/>
      <c r="TRT232" s="759"/>
      <c r="TRU232" s="759"/>
      <c r="TRV232" s="759"/>
      <c r="TRW232" s="759"/>
      <c r="TRX232" s="759"/>
      <c r="TRY232" s="759"/>
      <c r="TRZ232" s="759"/>
      <c r="TSA232" s="759"/>
      <c r="TSB232" s="759"/>
      <c r="TSC232" s="759"/>
      <c r="TSD232" s="759"/>
      <c r="TSE232" s="759"/>
      <c r="TSF232" s="759"/>
      <c r="TSG232" s="759"/>
      <c r="TSH232" s="759"/>
      <c r="TSI232" s="759"/>
      <c r="TSJ232" s="759"/>
      <c r="TSK232" s="759"/>
      <c r="TSL232" s="759"/>
      <c r="TSM232" s="759"/>
      <c r="TSN232" s="759"/>
      <c r="TSO232" s="759"/>
      <c r="TSP232" s="759"/>
      <c r="TSQ232" s="759"/>
      <c r="TSR232" s="759"/>
      <c r="TSS232" s="759"/>
      <c r="TST232" s="759"/>
      <c r="TSU232" s="759"/>
      <c r="TSV232" s="759"/>
      <c r="TSW232" s="759"/>
      <c r="TSX232" s="759"/>
      <c r="TSY232" s="759"/>
      <c r="TSZ232" s="759"/>
      <c r="TTA232" s="759"/>
      <c r="TTB232" s="759"/>
      <c r="TTC232" s="759"/>
      <c r="TTD232" s="759"/>
      <c r="TTE232" s="759"/>
      <c r="TTF232" s="759"/>
      <c r="TTG232" s="759"/>
      <c r="TTH232" s="759"/>
      <c r="TTI232" s="759"/>
      <c r="TTJ232" s="759"/>
      <c r="TTK232" s="759"/>
      <c r="TTL232" s="759"/>
      <c r="TTM232" s="759"/>
      <c r="TTN232" s="759"/>
      <c r="TTO232" s="759"/>
      <c r="TTP232" s="759"/>
      <c r="TTQ232" s="759"/>
      <c r="TTR232" s="759"/>
      <c r="TTS232" s="759"/>
      <c r="TTT232" s="759"/>
      <c r="TTU232" s="759"/>
      <c r="TTV232" s="759"/>
      <c r="TTW232" s="759"/>
      <c r="TTX232" s="759"/>
      <c r="TTY232" s="759"/>
      <c r="TTZ232" s="759"/>
      <c r="TUA232" s="759"/>
      <c r="TUB232" s="759"/>
      <c r="TUC232" s="759"/>
      <c r="TUD232" s="759"/>
      <c r="TUE232" s="759"/>
      <c r="TUF232" s="759"/>
      <c r="TUG232" s="759"/>
      <c r="TUH232" s="759"/>
      <c r="TUI232" s="759"/>
      <c r="TUJ232" s="759"/>
      <c r="TUK232" s="759"/>
      <c r="TUL232" s="759"/>
      <c r="TUM232" s="759"/>
      <c r="TUN232" s="759"/>
      <c r="TUO232" s="759"/>
      <c r="TUP232" s="759"/>
      <c r="TUQ232" s="759"/>
      <c r="TUR232" s="759"/>
      <c r="TUS232" s="759"/>
      <c r="TUT232" s="759"/>
      <c r="TUU232" s="759"/>
      <c r="TUV232" s="759"/>
      <c r="TUW232" s="759"/>
      <c r="TUX232" s="759"/>
      <c r="TUY232" s="759"/>
      <c r="TUZ232" s="759"/>
      <c r="TVA232" s="759"/>
      <c r="TVB232" s="759"/>
      <c r="TVC232" s="759"/>
      <c r="TVD232" s="759"/>
      <c r="TVE232" s="759"/>
      <c r="TVF232" s="759"/>
      <c r="TVG232" s="759"/>
      <c r="TVH232" s="759"/>
      <c r="TVI232" s="759"/>
      <c r="TVJ232" s="759"/>
      <c r="TVK232" s="759"/>
      <c r="TVL232" s="759"/>
      <c r="TVM232" s="759"/>
      <c r="TVN232" s="759"/>
      <c r="TVO232" s="759"/>
      <c r="TVP232" s="759"/>
      <c r="TVQ232" s="759"/>
      <c r="TVR232" s="759"/>
      <c r="TVS232" s="759"/>
      <c r="TVT232" s="759"/>
      <c r="TVU232" s="759"/>
      <c r="TVV232" s="759"/>
      <c r="TVW232" s="759"/>
      <c r="TVX232" s="759"/>
      <c r="TVY232" s="759"/>
      <c r="TVZ232" s="759"/>
      <c r="TWA232" s="759"/>
      <c r="TWB232" s="759"/>
      <c r="TWC232" s="759"/>
      <c r="TWD232" s="759"/>
      <c r="TWE232" s="759"/>
      <c r="TWF232" s="759"/>
      <c r="TWG232" s="759"/>
      <c r="TWH232" s="759"/>
      <c r="TWI232" s="759"/>
      <c r="TWJ232" s="759"/>
      <c r="TWK232" s="759"/>
      <c r="TWL232" s="759"/>
      <c r="TWM232" s="759"/>
      <c r="TWN232" s="759"/>
      <c r="TWO232" s="759"/>
      <c r="TWP232" s="759"/>
      <c r="TWQ232" s="759"/>
      <c r="TWR232" s="759"/>
      <c r="TWS232" s="759"/>
      <c r="TWT232" s="759"/>
      <c r="TWU232" s="759"/>
      <c r="TWV232" s="759"/>
      <c r="TWW232" s="759"/>
      <c r="TWX232" s="759"/>
      <c r="TWY232" s="759"/>
      <c r="TWZ232" s="759"/>
      <c r="TXA232" s="759"/>
      <c r="TXB232" s="759"/>
      <c r="TXC232" s="759"/>
      <c r="TXD232" s="759"/>
      <c r="TXE232" s="759"/>
      <c r="TXF232" s="759"/>
      <c r="TXG232" s="759"/>
      <c r="TXH232" s="759"/>
      <c r="TXI232" s="759"/>
      <c r="TXJ232" s="759"/>
      <c r="TXK232" s="759"/>
      <c r="TXL232" s="759"/>
      <c r="TXM232" s="759"/>
      <c r="TXN232" s="759"/>
      <c r="TXO232" s="759"/>
      <c r="TXP232" s="759"/>
      <c r="TXQ232" s="759"/>
      <c r="TXR232" s="759"/>
      <c r="TXS232" s="759"/>
      <c r="TXT232" s="759"/>
      <c r="TXU232" s="759"/>
      <c r="TXV232" s="759"/>
      <c r="TXW232" s="759"/>
      <c r="TXX232" s="759"/>
      <c r="TXY232" s="759"/>
      <c r="TXZ232" s="759"/>
      <c r="TYA232" s="759"/>
      <c r="TYB232" s="759"/>
      <c r="TYC232" s="759"/>
      <c r="TYD232" s="759"/>
      <c r="TYE232" s="759"/>
      <c r="TYF232" s="759"/>
      <c r="TYG232" s="759"/>
      <c r="TYH232" s="759"/>
      <c r="TYI232" s="759"/>
      <c r="TYJ232" s="759"/>
      <c r="TYK232" s="759"/>
      <c r="TYL232" s="759"/>
      <c r="TYM232" s="759"/>
      <c r="TYN232" s="759"/>
      <c r="TYO232" s="759"/>
      <c r="TYP232" s="759"/>
      <c r="TYQ232" s="759"/>
      <c r="TYR232" s="759"/>
      <c r="TYS232" s="759"/>
      <c r="TYT232" s="759"/>
      <c r="TYU232" s="759"/>
      <c r="TYV232" s="759"/>
      <c r="TYW232" s="759"/>
      <c r="TYX232" s="759"/>
      <c r="TYY232" s="759"/>
      <c r="TYZ232" s="759"/>
      <c r="TZA232" s="759"/>
      <c r="TZB232" s="759"/>
      <c r="TZC232" s="759"/>
      <c r="TZD232" s="759"/>
      <c r="TZE232" s="759"/>
      <c r="TZF232" s="759"/>
      <c r="TZG232" s="759"/>
      <c r="TZH232" s="759"/>
      <c r="TZI232" s="759"/>
      <c r="TZJ232" s="759"/>
      <c r="TZK232" s="759"/>
      <c r="TZL232" s="759"/>
      <c r="TZM232" s="759"/>
      <c r="TZN232" s="759"/>
      <c r="TZO232" s="759"/>
      <c r="TZP232" s="759"/>
      <c r="TZQ232" s="759"/>
      <c r="TZR232" s="759"/>
      <c r="TZS232" s="759"/>
      <c r="TZT232" s="759"/>
      <c r="TZU232" s="759"/>
      <c r="TZV232" s="759"/>
      <c r="TZW232" s="759"/>
      <c r="TZX232" s="759"/>
      <c r="TZY232" s="759"/>
      <c r="TZZ232" s="759"/>
      <c r="UAA232" s="759"/>
      <c r="UAB232" s="759"/>
      <c r="UAC232" s="759"/>
      <c r="UAD232" s="759"/>
      <c r="UAE232" s="759"/>
      <c r="UAF232" s="759"/>
      <c r="UAG232" s="759"/>
      <c r="UAH232" s="759"/>
      <c r="UAI232" s="759"/>
      <c r="UAJ232" s="759"/>
      <c r="UAK232" s="759"/>
      <c r="UAL232" s="759"/>
      <c r="UAM232" s="759"/>
      <c r="UAN232" s="759"/>
      <c r="UAO232" s="759"/>
      <c r="UAP232" s="759"/>
      <c r="UAQ232" s="759"/>
      <c r="UAR232" s="759"/>
      <c r="UAS232" s="759"/>
      <c r="UAT232" s="759"/>
      <c r="UAU232" s="759"/>
      <c r="UAV232" s="759"/>
      <c r="UAW232" s="759"/>
      <c r="UAX232" s="759"/>
      <c r="UAY232" s="759"/>
      <c r="UAZ232" s="759"/>
      <c r="UBA232" s="759"/>
      <c r="UBB232" s="759"/>
      <c r="UBC232" s="759"/>
      <c r="UBD232" s="759"/>
      <c r="UBE232" s="759"/>
      <c r="UBF232" s="759"/>
      <c r="UBG232" s="759"/>
      <c r="UBH232" s="759"/>
      <c r="UBI232" s="759"/>
      <c r="UBJ232" s="759"/>
      <c r="UBK232" s="759"/>
      <c r="UBL232" s="759"/>
      <c r="UBM232" s="759"/>
      <c r="UBN232" s="759"/>
      <c r="UBO232" s="759"/>
      <c r="UBP232" s="759"/>
      <c r="UBQ232" s="759"/>
      <c r="UBR232" s="759"/>
      <c r="UBS232" s="759"/>
      <c r="UBT232" s="759"/>
      <c r="UBU232" s="759"/>
      <c r="UBV232" s="759"/>
      <c r="UBW232" s="759"/>
      <c r="UBX232" s="759"/>
      <c r="UBY232" s="759"/>
      <c r="UBZ232" s="759"/>
      <c r="UCA232" s="759"/>
      <c r="UCB232" s="759"/>
      <c r="UCC232" s="759"/>
      <c r="UCD232" s="759"/>
      <c r="UCE232" s="759"/>
      <c r="UCF232" s="759"/>
      <c r="UCG232" s="759"/>
      <c r="UCH232" s="759"/>
      <c r="UCI232" s="759"/>
      <c r="UCJ232" s="759"/>
      <c r="UCK232" s="759"/>
      <c r="UCL232" s="759"/>
      <c r="UCM232" s="759"/>
      <c r="UCN232" s="759"/>
      <c r="UCO232" s="759"/>
      <c r="UCP232" s="759"/>
      <c r="UCQ232" s="759"/>
      <c r="UCR232" s="759"/>
      <c r="UCS232" s="759"/>
      <c r="UCT232" s="759"/>
      <c r="UCU232" s="759"/>
      <c r="UCV232" s="759"/>
      <c r="UCW232" s="759"/>
      <c r="UCX232" s="759"/>
      <c r="UCY232" s="759"/>
      <c r="UCZ232" s="759"/>
      <c r="UDA232" s="759"/>
      <c r="UDB232" s="759"/>
      <c r="UDC232" s="759"/>
      <c r="UDD232" s="759"/>
      <c r="UDE232" s="759"/>
      <c r="UDF232" s="759"/>
      <c r="UDG232" s="759"/>
      <c r="UDH232" s="759"/>
      <c r="UDI232" s="759"/>
      <c r="UDJ232" s="759"/>
      <c r="UDK232" s="759"/>
      <c r="UDL232" s="759"/>
      <c r="UDM232" s="759"/>
      <c r="UDN232" s="759"/>
      <c r="UDO232" s="759"/>
      <c r="UDP232" s="759"/>
      <c r="UDQ232" s="759"/>
      <c r="UDR232" s="759"/>
      <c r="UDS232" s="759"/>
      <c r="UDT232" s="759"/>
      <c r="UDU232" s="759"/>
      <c r="UDV232" s="759"/>
      <c r="UDW232" s="759"/>
      <c r="UDX232" s="759"/>
      <c r="UDY232" s="759"/>
      <c r="UDZ232" s="759"/>
      <c r="UEA232" s="759"/>
      <c r="UEB232" s="759"/>
      <c r="UEC232" s="759"/>
      <c r="UED232" s="759"/>
      <c r="UEE232" s="759"/>
      <c r="UEF232" s="759"/>
      <c r="UEG232" s="759"/>
      <c r="UEH232" s="759"/>
      <c r="UEI232" s="759"/>
      <c r="UEJ232" s="759"/>
      <c r="UEK232" s="759"/>
      <c r="UEL232" s="759"/>
      <c r="UEM232" s="759"/>
      <c r="UEN232" s="759"/>
      <c r="UEO232" s="759"/>
      <c r="UEP232" s="759"/>
      <c r="UEQ232" s="759"/>
      <c r="UER232" s="759"/>
      <c r="UES232" s="759"/>
      <c r="UET232" s="759"/>
      <c r="UEU232" s="759"/>
      <c r="UEV232" s="759"/>
      <c r="UEW232" s="759"/>
      <c r="UEX232" s="759"/>
      <c r="UEY232" s="759"/>
      <c r="UEZ232" s="759"/>
      <c r="UFA232" s="759"/>
      <c r="UFB232" s="759"/>
      <c r="UFC232" s="759"/>
      <c r="UFD232" s="759"/>
      <c r="UFE232" s="759"/>
      <c r="UFF232" s="759"/>
      <c r="UFG232" s="759"/>
      <c r="UFH232" s="759"/>
      <c r="UFI232" s="759"/>
      <c r="UFJ232" s="759"/>
      <c r="UFK232" s="759"/>
      <c r="UFL232" s="759"/>
      <c r="UFM232" s="759"/>
      <c r="UFN232" s="759"/>
      <c r="UFO232" s="759"/>
      <c r="UFP232" s="759"/>
      <c r="UFQ232" s="759"/>
      <c r="UFR232" s="759"/>
      <c r="UFS232" s="759"/>
      <c r="UFT232" s="759"/>
      <c r="UFU232" s="759"/>
      <c r="UFV232" s="759"/>
      <c r="UFW232" s="759"/>
      <c r="UFX232" s="759"/>
      <c r="UFY232" s="759"/>
      <c r="UFZ232" s="759"/>
      <c r="UGA232" s="759"/>
      <c r="UGB232" s="759"/>
      <c r="UGC232" s="759"/>
      <c r="UGD232" s="759"/>
      <c r="UGE232" s="759"/>
      <c r="UGF232" s="759"/>
      <c r="UGG232" s="759"/>
      <c r="UGH232" s="759"/>
      <c r="UGI232" s="759"/>
      <c r="UGJ232" s="759"/>
      <c r="UGK232" s="759"/>
      <c r="UGL232" s="759"/>
      <c r="UGM232" s="759"/>
      <c r="UGN232" s="759"/>
      <c r="UGO232" s="759"/>
      <c r="UGP232" s="759"/>
      <c r="UGQ232" s="759"/>
      <c r="UGR232" s="759"/>
      <c r="UGS232" s="759"/>
      <c r="UGT232" s="759"/>
      <c r="UGU232" s="759"/>
      <c r="UGV232" s="759"/>
      <c r="UGW232" s="759"/>
      <c r="UGX232" s="759"/>
      <c r="UGY232" s="759"/>
      <c r="UGZ232" s="759"/>
      <c r="UHA232" s="759"/>
      <c r="UHB232" s="759"/>
      <c r="UHC232" s="759"/>
      <c r="UHD232" s="759"/>
      <c r="UHE232" s="759"/>
      <c r="UHF232" s="759"/>
      <c r="UHG232" s="759"/>
      <c r="UHH232" s="759"/>
      <c r="UHI232" s="759"/>
      <c r="UHJ232" s="759"/>
      <c r="UHK232" s="759"/>
      <c r="UHL232" s="759"/>
      <c r="UHM232" s="759"/>
      <c r="UHN232" s="759"/>
      <c r="UHO232" s="759"/>
      <c r="UHP232" s="759"/>
      <c r="UHQ232" s="759"/>
      <c r="UHR232" s="759"/>
      <c r="UHS232" s="759"/>
      <c r="UHT232" s="759"/>
      <c r="UHU232" s="759"/>
      <c r="UHV232" s="759"/>
      <c r="UHW232" s="759"/>
      <c r="UHX232" s="759"/>
      <c r="UHY232" s="759"/>
      <c r="UHZ232" s="759"/>
      <c r="UIA232" s="759"/>
      <c r="UIB232" s="759"/>
      <c r="UIC232" s="759"/>
      <c r="UID232" s="759"/>
      <c r="UIE232" s="759"/>
      <c r="UIF232" s="759"/>
      <c r="UIG232" s="759"/>
      <c r="UIH232" s="759"/>
      <c r="UII232" s="759"/>
      <c r="UIJ232" s="759"/>
      <c r="UIK232" s="759"/>
      <c r="UIL232" s="759"/>
      <c r="UIM232" s="759"/>
      <c r="UIN232" s="759"/>
      <c r="UIO232" s="759"/>
      <c r="UIP232" s="759"/>
      <c r="UIQ232" s="759"/>
      <c r="UIR232" s="759"/>
      <c r="UIS232" s="759"/>
      <c r="UIT232" s="759"/>
      <c r="UIU232" s="759"/>
      <c r="UIV232" s="759"/>
      <c r="UIW232" s="759"/>
      <c r="UIX232" s="759"/>
      <c r="UIY232" s="759"/>
      <c r="UIZ232" s="759"/>
      <c r="UJA232" s="759"/>
      <c r="UJB232" s="759"/>
      <c r="UJC232" s="759"/>
      <c r="UJD232" s="759"/>
      <c r="UJE232" s="759"/>
      <c r="UJF232" s="759"/>
      <c r="UJG232" s="759"/>
      <c r="UJH232" s="759"/>
      <c r="UJI232" s="759"/>
      <c r="UJJ232" s="759"/>
      <c r="UJK232" s="759"/>
      <c r="UJL232" s="759"/>
      <c r="UJM232" s="759"/>
      <c r="UJN232" s="759"/>
      <c r="UJO232" s="759"/>
      <c r="UJP232" s="759"/>
      <c r="UJQ232" s="759"/>
      <c r="UJR232" s="759"/>
      <c r="UJS232" s="759"/>
      <c r="UJT232" s="759"/>
      <c r="UJU232" s="759"/>
      <c r="UJV232" s="759"/>
      <c r="UJW232" s="759"/>
      <c r="UJX232" s="759"/>
      <c r="UJY232" s="759"/>
      <c r="UJZ232" s="759"/>
      <c r="UKA232" s="759"/>
      <c r="UKB232" s="759"/>
      <c r="UKC232" s="759"/>
      <c r="UKD232" s="759"/>
      <c r="UKE232" s="759"/>
      <c r="UKF232" s="759"/>
      <c r="UKG232" s="759"/>
      <c r="UKH232" s="759"/>
      <c r="UKI232" s="759"/>
      <c r="UKJ232" s="759"/>
      <c r="UKK232" s="759"/>
      <c r="UKL232" s="759"/>
      <c r="UKM232" s="759"/>
      <c r="UKN232" s="759"/>
      <c r="UKO232" s="759"/>
      <c r="UKP232" s="759"/>
      <c r="UKQ232" s="759"/>
      <c r="UKR232" s="759"/>
      <c r="UKS232" s="759"/>
      <c r="UKT232" s="759"/>
      <c r="UKU232" s="759"/>
      <c r="UKV232" s="759"/>
      <c r="UKW232" s="759"/>
      <c r="UKX232" s="759"/>
      <c r="UKY232" s="759"/>
      <c r="UKZ232" s="759"/>
      <c r="ULA232" s="759"/>
      <c r="ULB232" s="759"/>
      <c r="ULC232" s="759"/>
      <c r="ULD232" s="759"/>
      <c r="ULE232" s="759"/>
      <c r="ULF232" s="759"/>
      <c r="ULG232" s="759"/>
      <c r="ULH232" s="759"/>
      <c r="ULI232" s="759"/>
      <c r="ULJ232" s="759"/>
      <c r="ULK232" s="759"/>
      <c r="ULL232" s="759"/>
      <c r="ULM232" s="759"/>
      <c r="ULN232" s="759"/>
      <c r="ULO232" s="759"/>
      <c r="ULP232" s="759"/>
      <c r="ULQ232" s="759"/>
      <c r="ULR232" s="759"/>
      <c r="ULS232" s="759"/>
      <c r="ULT232" s="759"/>
      <c r="ULU232" s="759"/>
      <c r="ULV232" s="759"/>
      <c r="ULW232" s="759"/>
      <c r="ULX232" s="759"/>
      <c r="ULY232" s="759"/>
      <c r="ULZ232" s="759"/>
      <c r="UMA232" s="759"/>
      <c r="UMB232" s="759"/>
      <c r="UMC232" s="759"/>
      <c r="UMD232" s="759"/>
      <c r="UME232" s="759"/>
      <c r="UMF232" s="759"/>
      <c r="UMG232" s="759"/>
      <c r="UMH232" s="759"/>
      <c r="UMI232" s="759"/>
      <c r="UMJ232" s="759"/>
      <c r="UMK232" s="759"/>
      <c r="UML232" s="759"/>
      <c r="UMM232" s="759"/>
      <c r="UMN232" s="759"/>
      <c r="UMO232" s="759"/>
      <c r="UMP232" s="759"/>
      <c r="UMQ232" s="759"/>
      <c r="UMR232" s="759"/>
      <c r="UMS232" s="759"/>
      <c r="UMT232" s="759"/>
      <c r="UMU232" s="759"/>
      <c r="UMV232" s="759"/>
      <c r="UMW232" s="759"/>
      <c r="UMX232" s="759"/>
      <c r="UMY232" s="759"/>
      <c r="UMZ232" s="759"/>
      <c r="UNA232" s="759"/>
      <c r="UNB232" s="759"/>
      <c r="UNC232" s="759"/>
      <c r="UND232" s="759"/>
      <c r="UNE232" s="759"/>
      <c r="UNF232" s="759"/>
      <c r="UNG232" s="759"/>
      <c r="UNH232" s="759"/>
      <c r="UNI232" s="759"/>
      <c r="UNJ232" s="759"/>
      <c r="UNK232" s="759"/>
      <c r="UNL232" s="759"/>
      <c r="UNM232" s="759"/>
      <c r="UNN232" s="759"/>
      <c r="UNO232" s="759"/>
      <c r="UNP232" s="759"/>
      <c r="UNQ232" s="759"/>
      <c r="UNR232" s="759"/>
      <c r="UNS232" s="759"/>
      <c r="UNT232" s="759"/>
      <c r="UNU232" s="759"/>
      <c r="UNV232" s="759"/>
      <c r="UNW232" s="759"/>
      <c r="UNX232" s="759"/>
      <c r="UNY232" s="759"/>
      <c r="UNZ232" s="759"/>
      <c r="UOA232" s="759"/>
      <c r="UOB232" s="759"/>
      <c r="UOC232" s="759"/>
      <c r="UOD232" s="759"/>
      <c r="UOE232" s="759"/>
      <c r="UOF232" s="759"/>
      <c r="UOG232" s="759"/>
      <c r="UOH232" s="759"/>
      <c r="UOI232" s="759"/>
      <c r="UOJ232" s="759"/>
      <c r="UOK232" s="759"/>
      <c r="UOL232" s="759"/>
      <c r="UOM232" s="759"/>
      <c r="UON232" s="759"/>
      <c r="UOO232" s="759"/>
      <c r="UOP232" s="759"/>
      <c r="UOQ232" s="759"/>
      <c r="UOR232" s="759"/>
      <c r="UOS232" s="759"/>
      <c r="UOT232" s="759"/>
      <c r="UOU232" s="759"/>
      <c r="UOV232" s="759"/>
      <c r="UOW232" s="759"/>
      <c r="UOX232" s="759"/>
      <c r="UOY232" s="759"/>
      <c r="UOZ232" s="759"/>
      <c r="UPA232" s="759"/>
      <c r="UPB232" s="759"/>
      <c r="UPC232" s="759"/>
      <c r="UPD232" s="759"/>
      <c r="UPE232" s="759"/>
      <c r="UPF232" s="759"/>
      <c r="UPG232" s="759"/>
      <c r="UPH232" s="759"/>
      <c r="UPI232" s="759"/>
      <c r="UPJ232" s="759"/>
      <c r="UPK232" s="759"/>
      <c r="UPL232" s="759"/>
      <c r="UPM232" s="759"/>
      <c r="UPN232" s="759"/>
      <c r="UPO232" s="759"/>
      <c r="UPP232" s="759"/>
      <c r="UPQ232" s="759"/>
      <c r="UPR232" s="759"/>
      <c r="UPS232" s="759"/>
      <c r="UPT232" s="759"/>
      <c r="UPU232" s="759"/>
      <c r="UPV232" s="759"/>
      <c r="UPW232" s="759"/>
      <c r="UPX232" s="759"/>
      <c r="UPY232" s="759"/>
      <c r="UPZ232" s="759"/>
      <c r="UQA232" s="759"/>
      <c r="UQB232" s="759"/>
      <c r="UQC232" s="759"/>
      <c r="UQD232" s="759"/>
      <c r="UQE232" s="759"/>
      <c r="UQF232" s="759"/>
      <c r="UQG232" s="759"/>
      <c r="UQH232" s="759"/>
      <c r="UQI232" s="759"/>
      <c r="UQJ232" s="759"/>
      <c r="UQK232" s="759"/>
      <c r="UQL232" s="759"/>
      <c r="UQM232" s="759"/>
      <c r="UQN232" s="759"/>
      <c r="UQO232" s="759"/>
      <c r="UQP232" s="759"/>
      <c r="UQQ232" s="759"/>
      <c r="UQR232" s="759"/>
      <c r="UQS232" s="759"/>
      <c r="UQT232" s="759"/>
      <c r="UQU232" s="759"/>
      <c r="UQV232" s="759"/>
      <c r="UQW232" s="759"/>
      <c r="UQX232" s="759"/>
      <c r="UQY232" s="759"/>
      <c r="UQZ232" s="759"/>
      <c r="URA232" s="759"/>
      <c r="URB232" s="759"/>
      <c r="URC232" s="759"/>
      <c r="URD232" s="759"/>
      <c r="URE232" s="759"/>
      <c r="URF232" s="759"/>
      <c r="URG232" s="759"/>
      <c r="URH232" s="759"/>
      <c r="URI232" s="759"/>
      <c r="URJ232" s="759"/>
      <c r="URK232" s="759"/>
      <c r="URL232" s="759"/>
      <c r="URM232" s="759"/>
      <c r="URN232" s="759"/>
      <c r="URO232" s="759"/>
      <c r="URP232" s="759"/>
      <c r="URQ232" s="759"/>
      <c r="URR232" s="759"/>
      <c r="URS232" s="759"/>
      <c r="URT232" s="759"/>
      <c r="URU232" s="759"/>
      <c r="URV232" s="759"/>
      <c r="URW232" s="759"/>
      <c r="URX232" s="759"/>
      <c r="URY232" s="759"/>
      <c r="URZ232" s="759"/>
      <c r="USA232" s="759"/>
      <c r="USB232" s="759"/>
      <c r="USC232" s="759"/>
      <c r="USD232" s="759"/>
      <c r="USE232" s="759"/>
      <c r="USF232" s="759"/>
      <c r="USG232" s="759"/>
      <c r="USH232" s="759"/>
      <c r="USI232" s="759"/>
      <c r="USJ232" s="759"/>
      <c r="USK232" s="759"/>
      <c r="USL232" s="759"/>
      <c r="USM232" s="759"/>
      <c r="USN232" s="759"/>
      <c r="USO232" s="759"/>
      <c r="USP232" s="759"/>
      <c r="USQ232" s="759"/>
      <c r="USR232" s="759"/>
      <c r="USS232" s="759"/>
      <c r="UST232" s="759"/>
      <c r="USU232" s="759"/>
      <c r="USV232" s="759"/>
      <c r="USW232" s="759"/>
      <c r="USX232" s="759"/>
      <c r="USY232" s="759"/>
      <c r="USZ232" s="759"/>
      <c r="UTA232" s="759"/>
      <c r="UTB232" s="759"/>
      <c r="UTC232" s="759"/>
      <c r="UTD232" s="759"/>
      <c r="UTE232" s="759"/>
      <c r="UTF232" s="759"/>
      <c r="UTG232" s="759"/>
      <c r="UTH232" s="759"/>
      <c r="UTI232" s="759"/>
      <c r="UTJ232" s="759"/>
      <c r="UTK232" s="759"/>
      <c r="UTL232" s="759"/>
      <c r="UTM232" s="759"/>
      <c r="UTN232" s="759"/>
      <c r="UTO232" s="759"/>
      <c r="UTP232" s="759"/>
      <c r="UTQ232" s="759"/>
      <c r="UTR232" s="759"/>
      <c r="UTS232" s="759"/>
      <c r="UTT232" s="759"/>
      <c r="UTU232" s="759"/>
      <c r="UTV232" s="759"/>
      <c r="UTW232" s="759"/>
      <c r="UTX232" s="759"/>
      <c r="UTY232" s="759"/>
      <c r="UTZ232" s="759"/>
      <c r="UUA232" s="759"/>
      <c r="UUB232" s="759"/>
      <c r="UUC232" s="759"/>
      <c r="UUD232" s="759"/>
      <c r="UUE232" s="759"/>
      <c r="UUF232" s="759"/>
      <c r="UUG232" s="759"/>
      <c r="UUH232" s="759"/>
      <c r="UUI232" s="759"/>
      <c r="UUJ232" s="759"/>
      <c r="UUK232" s="759"/>
      <c r="UUL232" s="759"/>
      <c r="UUM232" s="759"/>
      <c r="UUN232" s="759"/>
      <c r="UUO232" s="759"/>
      <c r="UUP232" s="759"/>
      <c r="UUQ232" s="759"/>
      <c r="UUR232" s="759"/>
      <c r="UUS232" s="759"/>
      <c r="UUT232" s="759"/>
      <c r="UUU232" s="759"/>
      <c r="UUV232" s="759"/>
      <c r="UUW232" s="759"/>
      <c r="UUX232" s="759"/>
      <c r="UUY232" s="759"/>
      <c r="UUZ232" s="759"/>
      <c r="UVA232" s="759"/>
      <c r="UVB232" s="759"/>
      <c r="UVC232" s="759"/>
      <c r="UVD232" s="759"/>
      <c r="UVE232" s="759"/>
      <c r="UVF232" s="759"/>
      <c r="UVG232" s="759"/>
      <c r="UVH232" s="759"/>
      <c r="UVI232" s="759"/>
      <c r="UVJ232" s="759"/>
      <c r="UVK232" s="759"/>
      <c r="UVL232" s="759"/>
      <c r="UVM232" s="759"/>
      <c r="UVN232" s="759"/>
      <c r="UVO232" s="759"/>
      <c r="UVP232" s="759"/>
      <c r="UVQ232" s="759"/>
      <c r="UVR232" s="759"/>
      <c r="UVS232" s="759"/>
      <c r="UVT232" s="759"/>
      <c r="UVU232" s="759"/>
      <c r="UVV232" s="759"/>
      <c r="UVW232" s="759"/>
      <c r="UVX232" s="759"/>
      <c r="UVY232" s="759"/>
      <c r="UVZ232" s="759"/>
      <c r="UWA232" s="759"/>
      <c r="UWB232" s="759"/>
      <c r="UWC232" s="759"/>
      <c r="UWD232" s="759"/>
      <c r="UWE232" s="759"/>
      <c r="UWF232" s="759"/>
      <c r="UWG232" s="759"/>
      <c r="UWH232" s="759"/>
      <c r="UWI232" s="759"/>
      <c r="UWJ232" s="759"/>
      <c r="UWK232" s="759"/>
      <c r="UWL232" s="759"/>
      <c r="UWM232" s="759"/>
      <c r="UWN232" s="759"/>
      <c r="UWO232" s="759"/>
      <c r="UWP232" s="759"/>
      <c r="UWQ232" s="759"/>
      <c r="UWR232" s="759"/>
      <c r="UWS232" s="759"/>
      <c r="UWT232" s="759"/>
      <c r="UWU232" s="759"/>
      <c r="UWV232" s="759"/>
      <c r="UWW232" s="759"/>
      <c r="UWX232" s="759"/>
      <c r="UWY232" s="759"/>
      <c r="UWZ232" s="759"/>
      <c r="UXA232" s="759"/>
      <c r="UXB232" s="759"/>
      <c r="UXC232" s="759"/>
      <c r="UXD232" s="759"/>
      <c r="UXE232" s="759"/>
      <c r="UXF232" s="759"/>
      <c r="UXG232" s="759"/>
      <c r="UXH232" s="759"/>
      <c r="UXI232" s="759"/>
      <c r="UXJ232" s="759"/>
      <c r="UXK232" s="759"/>
      <c r="UXL232" s="759"/>
      <c r="UXM232" s="759"/>
      <c r="UXN232" s="759"/>
      <c r="UXO232" s="759"/>
      <c r="UXP232" s="759"/>
      <c r="UXQ232" s="759"/>
      <c r="UXR232" s="759"/>
      <c r="UXS232" s="759"/>
      <c r="UXT232" s="759"/>
      <c r="UXU232" s="759"/>
      <c r="UXV232" s="759"/>
      <c r="UXW232" s="759"/>
      <c r="UXX232" s="759"/>
      <c r="UXY232" s="759"/>
      <c r="UXZ232" s="759"/>
      <c r="UYA232" s="759"/>
      <c r="UYB232" s="759"/>
      <c r="UYC232" s="759"/>
      <c r="UYD232" s="759"/>
      <c r="UYE232" s="759"/>
      <c r="UYF232" s="759"/>
      <c r="UYG232" s="759"/>
      <c r="UYH232" s="759"/>
      <c r="UYI232" s="759"/>
      <c r="UYJ232" s="759"/>
      <c r="UYK232" s="759"/>
      <c r="UYL232" s="759"/>
      <c r="UYM232" s="759"/>
      <c r="UYN232" s="759"/>
      <c r="UYO232" s="759"/>
      <c r="UYP232" s="759"/>
      <c r="UYQ232" s="759"/>
      <c r="UYR232" s="759"/>
      <c r="UYS232" s="759"/>
      <c r="UYT232" s="759"/>
      <c r="UYU232" s="759"/>
      <c r="UYV232" s="759"/>
      <c r="UYW232" s="759"/>
      <c r="UYX232" s="759"/>
      <c r="UYY232" s="759"/>
      <c r="UYZ232" s="759"/>
      <c r="UZA232" s="759"/>
      <c r="UZB232" s="759"/>
      <c r="UZC232" s="759"/>
      <c r="UZD232" s="759"/>
      <c r="UZE232" s="759"/>
      <c r="UZF232" s="759"/>
      <c r="UZG232" s="759"/>
      <c r="UZH232" s="759"/>
      <c r="UZI232" s="759"/>
      <c r="UZJ232" s="759"/>
      <c r="UZK232" s="759"/>
      <c r="UZL232" s="759"/>
      <c r="UZM232" s="759"/>
      <c r="UZN232" s="759"/>
      <c r="UZO232" s="759"/>
      <c r="UZP232" s="759"/>
      <c r="UZQ232" s="759"/>
      <c r="UZR232" s="759"/>
      <c r="UZS232" s="759"/>
      <c r="UZT232" s="759"/>
      <c r="UZU232" s="759"/>
      <c r="UZV232" s="759"/>
      <c r="UZW232" s="759"/>
      <c r="UZX232" s="759"/>
      <c r="UZY232" s="759"/>
      <c r="UZZ232" s="759"/>
      <c r="VAA232" s="759"/>
      <c r="VAB232" s="759"/>
      <c r="VAC232" s="759"/>
      <c r="VAD232" s="759"/>
      <c r="VAE232" s="759"/>
      <c r="VAF232" s="759"/>
      <c r="VAG232" s="759"/>
      <c r="VAH232" s="759"/>
      <c r="VAI232" s="759"/>
      <c r="VAJ232" s="759"/>
      <c r="VAK232" s="759"/>
      <c r="VAL232" s="759"/>
      <c r="VAM232" s="759"/>
      <c r="VAN232" s="759"/>
      <c r="VAO232" s="759"/>
      <c r="VAP232" s="759"/>
      <c r="VAQ232" s="759"/>
      <c r="VAR232" s="759"/>
      <c r="VAS232" s="759"/>
      <c r="VAT232" s="759"/>
      <c r="VAU232" s="759"/>
      <c r="VAV232" s="759"/>
      <c r="VAW232" s="759"/>
      <c r="VAX232" s="759"/>
      <c r="VAY232" s="759"/>
      <c r="VAZ232" s="759"/>
      <c r="VBA232" s="759"/>
      <c r="VBB232" s="759"/>
      <c r="VBC232" s="759"/>
      <c r="VBD232" s="759"/>
      <c r="VBE232" s="759"/>
      <c r="VBF232" s="759"/>
      <c r="VBG232" s="759"/>
      <c r="VBH232" s="759"/>
      <c r="VBI232" s="759"/>
      <c r="VBJ232" s="759"/>
      <c r="VBK232" s="759"/>
      <c r="VBL232" s="759"/>
      <c r="VBM232" s="759"/>
      <c r="VBN232" s="759"/>
      <c r="VBO232" s="759"/>
      <c r="VBP232" s="759"/>
      <c r="VBQ232" s="759"/>
      <c r="VBR232" s="759"/>
      <c r="VBS232" s="759"/>
      <c r="VBT232" s="759"/>
      <c r="VBU232" s="759"/>
      <c r="VBV232" s="759"/>
      <c r="VBW232" s="759"/>
      <c r="VBX232" s="759"/>
      <c r="VBY232" s="759"/>
      <c r="VBZ232" s="759"/>
      <c r="VCA232" s="759"/>
      <c r="VCB232" s="759"/>
      <c r="VCC232" s="759"/>
      <c r="VCD232" s="759"/>
      <c r="VCE232" s="759"/>
      <c r="VCF232" s="759"/>
      <c r="VCG232" s="759"/>
      <c r="VCH232" s="759"/>
      <c r="VCI232" s="759"/>
      <c r="VCJ232" s="759"/>
      <c r="VCK232" s="759"/>
      <c r="VCL232" s="759"/>
      <c r="VCM232" s="759"/>
      <c r="VCN232" s="759"/>
      <c r="VCO232" s="759"/>
      <c r="VCP232" s="759"/>
      <c r="VCQ232" s="759"/>
      <c r="VCR232" s="759"/>
      <c r="VCS232" s="759"/>
      <c r="VCT232" s="759"/>
      <c r="VCU232" s="759"/>
      <c r="VCV232" s="759"/>
      <c r="VCW232" s="759"/>
      <c r="VCX232" s="759"/>
      <c r="VCY232" s="759"/>
      <c r="VCZ232" s="759"/>
      <c r="VDA232" s="759"/>
      <c r="VDB232" s="759"/>
      <c r="VDC232" s="759"/>
      <c r="VDD232" s="759"/>
      <c r="VDE232" s="759"/>
      <c r="VDF232" s="759"/>
      <c r="VDG232" s="759"/>
      <c r="VDH232" s="759"/>
      <c r="VDI232" s="759"/>
      <c r="VDJ232" s="759"/>
      <c r="VDK232" s="759"/>
      <c r="VDL232" s="759"/>
      <c r="VDM232" s="759"/>
      <c r="VDN232" s="759"/>
      <c r="VDO232" s="759"/>
      <c r="VDP232" s="759"/>
      <c r="VDQ232" s="759"/>
      <c r="VDR232" s="759"/>
      <c r="VDS232" s="759"/>
      <c r="VDT232" s="759"/>
      <c r="VDU232" s="759"/>
      <c r="VDV232" s="759"/>
      <c r="VDW232" s="759"/>
      <c r="VDX232" s="759"/>
      <c r="VDY232" s="759"/>
      <c r="VDZ232" s="759"/>
      <c r="VEA232" s="759"/>
      <c r="VEB232" s="759"/>
      <c r="VEC232" s="759"/>
      <c r="VED232" s="759"/>
      <c r="VEE232" s="759"/>
      <c r="VEF232" s="759"/>
      <c r="VEG232" s="759"/>
      <c r="VEH232" s="759"/>
      <c r="VEI232" s="759"/>
      <c r="VEJ232" s="759"/>
      <c r="VEK232" s="759"/>
      <c r="VEL232" s="759"/>
      <c r="VEM232" s="759"/>
      <c r="VEN232" s="759"/>
      <c r="VEO232" s="759"/>
      <c r="VEP232" s="759"/>
      <c r="VEQ232" s="759"/>
      <c r="VER232" s="759"/>
      <c r="VES232" s="759"/>
      <c r="VET232" s="759"/>
      <c r="VEU232" s="759"/>
      <c r="VEV232" s="759"/>
      <c r="VEW232" s="759"/>
      <c r="VEX232" s="759"/>
      <c r="VEY232" s="759"/>
      <c r="VEZ232" s="759"/>
      <c r="VFA232" s="759"/>
      <c r="VFB232" s="759"/>
      <c r="VFC232" s="759"/>
      <c r="VFD232" s="759"/>
      <c r="VFE232" s="759"/>
      <c r="VFF232" s="759"/>
      <c r="VFG232" s="759"/>
      <c r="VFH232" s="759"/>
      <c r="VFI232" s="759"/>
      <c r="VFJ232" s="759"/>
      <c r="VFK232" s="759"/>
      <c r="VFL232" s="759"/>
      <c r="VFM232" s="759"/>
      <c r="VFN232" s="759"/>
      <c r="VFO232" s="759"/>
      <c r="VFP232" s="759"/>
      <c r="VFQ232" s="759"/>
      <c r="VFR232" s="759"/>
      <c r="VFS232" s="759"/>
      <c r="VFT232" s="759"/>
      <c r="VFU232" s="759"/>
      <c r="VFV232" s="759"/>
      <c r="VFW232" s="759"/>
      <c r="VFX232" s="759"/>
      <c r="VFY232" s="759"/>
      <c r="VFZ232" s="759"/>
      <c r="VGA232" s="759"/>
      <c r="VGB232" s="759"/>
      <c r="VGC232" s="759"/>
      <c r="VGD232" s="759"/>
      <c r="VGE232" s="759"/>
      <c r="VGF232" s="759"/>
      <c r="VGG232" s="759"/>
      <c r="VGH232" s="759"/>
      <c r="VGI232" s="759"/>
      <c r="VGJ232" s="759"/>
      <c r="VGK232" s="759"/>
      <c r="VGL232" s="759"/>
      <c r="VGM232" s="759"/>
      <c r="VGN232" s="759"/>
      <c r="VGO232" s="759"/>
      <c r="VGP232" s="759"/>
      <c r="VGQ232" s="759"/>
      <c r="VGR232" s="759"/>
      <c r="VGS232" s="759"/>
      <c r="VGT232" s="759"/>
      <c r="VGU232" s="759"/>
      <c r="VGV232" s="759"/>
      <c r="VGW232" s="759"/>
      <c r="VGX232" s="759"/>
      <c r="VGY232" s="759"/>
      <c r="VGZ232" s="759"/>
      <c r="VHA232" s="759"/>
      <c r="VHB232" s="759"/>
      <c r="VHC232" s="759"/>
      <c r="VHD232" s="759"/>
      <c r="VHE232" s="759"/>
      <c r="VHF232" s="759"/>
      <c r="VHG232" s="759"/>
      <c r="VHH232" s="759"/>
      <c r="VHI232" s="759"/>
      <c r="VHJ232" s="759"/>
      <c r="VHK232" s="759"/>
      <c r="VHL232" s="759"/>
      <c r="VHM232" s="759"/>
      <c r="VHN232" s="759"/>
      <c r="VHO232" s="759"/>
      <c r="VHP232" s="759"/>
      <c r="VHQ232" s="759"/>
      <c r="VHR232" s="759"/>
      <c r="VHS232" s="759"/>
      <c r="VHT232" s="759"/>
      <c r="VHU232" s="759"/>
      <c r="VHV232" s="759"/>
      <c r="VHW232" s="759"/>
      <c r="VHX232" s="759"/>
      <c r="VHY232" s="759"/>
      <c r="VHZ232" s="759"/>
      <c r="VIA232" s="759"/>
      <c r="VIB232" s="759"/>
      <c r="VIC232" s="759"/>
      <c r="VID232" s="759"/>
      <c r="VIE232" s="759"/>
      <c r="VIF232" s="759"/>
      <c r="VIG232" s="759"/>
      <c r="VIH232" s="759"/>
      <c r="VII232" s="759"/>
      <c r="VIJ232" s="759"/>
      <c r="VIK232" s="759"/>
      <c r="VIL232" s="759"/>
      <c r="VIM232" s="759"/>
      <c r="VIN232" s="759"/>
      <c r="VIO232" s="759"/>
      <c r="VIP232" s="759"/>
      <c r="VIQ232" s="759"/>
      <c r="VIR232" s="759"/>
      <c r="VIS232" s="759"/>
      <c r="VIT232" s="759"/>
      <c r="VIU232" s="759"/>
      <c r="VIV232" s="759"/>
      <c r="VIW232" s="759"/>
      <c r="VIX232" s="759"/>
      <c r="VIY232" s="759"/>
      <c r="VIZ232" s="759"/>
      <c r="VJA232" s="759"/>
      <c r="VJB232" s="759"/>
      <c r="VJC232" s="759"/>
      <c r="VJD232" s="759"/>
      <c r="VJE232" s="759"/>
      <c r="VJF232" s="759"/>
      <c r="VJG232" s="759"/>
      <c r="VJH232" s="759"/>
      <c r="VJI232" s="759"/>
      <c r="VJJ232" s="759"/>
      <c r="VJK232" s="759"/>
      <c r="VJL232" s="759"/>
      <c r="VJM232" s="759"/>
      <c r="VJN232" s="759"/>
      <c r="VJO232" s="759"/>
      <c r="VJP232" s="759"/>
      <c r="VJQ232" s="759"/>
      <c r="VJR232" s="759"/>
      <c r="VJS232" s="759"/>
      <c r="VJT232" s="759"/>
      <c r="VJU232" s="759"/>
      <c r="VJV232" s="759"/>
      <c r="VJW232" s="759"/>
      <c r="VJX232" s="759"/>
      <c r="VJY232" s="759"/>
      <c r="VJZ232" s="759"/>
      <c r="VKA232" s="759"/>
      <c r="VKB232" s="759"/>
      <c r="VKC232" s="759"/>
      <c r="VKD232" s="759"/>
      <c r="VKE232" s="759"/>
      <c r="VKF232" s="759"/>
      <c r="VKG232" s="759"/>
      <c r="VKH232" s="759"/>
      <c r="VKI232" s="759"/>
      <c r="VKJ232" s="759"/>
      <c r="VKK232" s="759"/>
      <c r="VKL232" s="759"/>
      <c r="VKM232" s="759"/>
      <c r="VKN232" s="759"/>
      <c r="VKO232" s="759"/>
      <c r="VKP232" s="759"/>
      <c r="VKQ232" s="759"/>
      <c r="VKR232" s="759"/>
      <c r="VKS232" s="759"/>
      <c r="VKT232" s="759"/>
      <c r="VKU232" s="759"/>
      <c r="VKV232" s="759"/>
      <c r="VKW232" s="759"/>
      <c r="VKX232" s="759"/>
      <c r="VKY232" s="759"/>
      <c r="VKZ232" s="759"/>
      <c r="VLA232" s="759"/>
      <c r="VLB232" s="759"/>
      <c r="VLC232" s="759"/>
      <c r="VLD232" s="759"/>
      <c r="VLE232" s="759"/>
      <c r="VLF232" s="759"/>
      <c r="VLG232" s="759"/>
      <c r="VLH232" s="759"/>
      <c r="VLI232" s="759"/>
      <c r="VLJ232" s="759"/>
      <c r="VLK232" s="759"/>
      <c r="VLL232" s="759"/>
      <c r="VLM232" s="759"/>
      <c r="VLN232" s="759"/>
      <c r="VLO232" s="759"/>
      <c r="VLP232" s="759"/>
      <c r="VLQ232" s="759"/>
      <c r="VLR232" s="759"/>
      <c r="VLS232" s="759"/>
      <c r="VLT232" s="759"/>
      <c r="VLU232" s="759"/>
      <c r="VLV232" s="759"/>
      <c r="VLW232" s="759"/>
      <c r="VLX232" s="759"/>
      <c r="VLY232" s="759"/>
      <c r="VLZ232" s="759"/>
      <c r="VMA232" s="759"/>
      <c r="VMB232" s="759"/>
      <c r="VMC232" s="759"/>
      <c r="VMD232" s="759"/>
      <c r="VME232" s="759"/>
      <c r="VMF232" s="759"/>
      <c r="VMG232" s="759"/>
      <c r="VMH232" s="759"/>
      <c r="VMI232" s="759"/>
      <c r="VMJ232" s="759"/>
      <c r="VMK232" s="759"/>
      <c r="VML232" s="759"/>
      <c r="VMM232" s="759"/>
      <c r="VMN232" s="759"/>
      <c r="VMO232" s="759"/>
      <c r="VMP232" s="759"/>
      <c r="VMQ232" s="759"/>
      <c r="VMR232" s="759"/>
      <c r="VMS232" s="759"/>
      <c r="VMT232" s="759"/>
      <c r="VMU232" s="759"/>
      <c r="VMV232" s="759"/>
      <c r="VMW232" s="759"/>
      <c r="VMX232" s="759"/>
      <c r="VMY232" s="759"/>
      <c r="VMZ232" s="759"/>
      <c r="VNA232" s="759"/>
      <c r="VNB232" s="759"/>
      <c r="VNC232" s="759"/>
      <c r="VND232" s="759"/>
      <c r="VNE232" s="759"/>
      <c r="VNF232" s="759"/>
      <c r="VNG232" s="759"/>
      <c r="VNH232" s="759"/>
      <c r="VNI232" s="759"/>
      <c r="VNJ232" s="759"/>
      <c r="VNK232" s="759"/>
      <c r="VNL232" s="759"/>
      <c r="VNM232" s="759"/>
      <c r="VNN232" s="759"/>
      <c r="VNO232" s="759"/>
      <c r="VNP232" s="759"/>
      <c r="VNQ232" s="759"/>
      <c r="VNR232" s="759"/>
      <c r="VNS232" s="759"/>
      <c r="VNT232" s="759"/>
      <c r="VNU232" s="759"/>
      <c r="VNV232" s="759"/>
      <c r="VNW232" s="759"/>
      <c r="VNX232" s="759"/>
      <c r="VNY232" s="759"/>
      <c r="VNZ232" s="759"/>
      <c r="VOA232" s="759"/>
      <c r="VOB232" s="759"/>
      <c r="VOC232" s="759"/>
      <c r="VOD232" s="759"/>
      <c r="VOE232" s="759"/>
      <c r="VOF232" s="759"/>
      <c r="VOG232" s="759"/>
      <c r="VOH232" s="759"/>
      <c r="VOI232" s="759"/>
      <c r="VOJ232" s="759"/>
      <c r="VOK232" s="759"/>
      <c r="VOL232" s="759"/>
      <c r="VOM232" s="759"/>
      <c r="VON232" s="759"/>
      <c r="VOO232" s="759"/>
      <c r="VOP232" s="759"/>
      <c r="VOQ232" s="759"/>
      <c r="VOR232" s="759"/>
      <c r="VOS232" s="759"/>
      <c r="VOT232" s="759"/>
      <c r="VOU232" s="759"/>
      <c r="VOV232" s="759"/>
      <c r="VOW232" s="759"/>
      <c r="VOX232" s="759"/>
      <c r="VOY232" s="759"/>
      <c r="VOZ232" s="759"/>
      <c r="VPA232" s="759"/>
      <c r="VPB232" s="759"/>
      <c r="VPC232" s="759"/>
      <c r="VPD232" s="759"/>
      <c r="VPE232" s="759"/>
      <c r="VPF232" s="759"/>
      <c r="VPG232" s="759"/>
      <c r="VPH232" s="759"/>
      <c r="VPI232" s="759"/>
      <c r="VPJ232" s="759"/>
      <c r="VPK232" s="759"/>
      <c r="VPL232" s="759"/>
      <c r="VPM232" s="759"/>
      <c r="VPN232" s="759"/>
      <c r="VPO232" s="759"/>
      <c r="VPP232" s="759"/>
      <c r="VPQ232" s="759"/>
      <c r="VPR232" s="759"/>
      <c r="VPS232" s="759"/>
      <c r="VPT232" s="759"/>
      <c r="VPU232" s="759"/>
      <c r="VPV232" s="759"/>
      <c r="VPW232" s="759"/>
      <c r="VPX232" s="759"/>
      <c r="VPY232" s="759"/>
      <c r="VPZ232" s="759"/>
      <c r="VQA232" s="759"/>
      <c r="VQB232" s="759"/>
      <c r="VQC232" s="759"/>
      <c r="VQD232" s="759"/>
      <c r="VQE232" s="759"/>
      <c r="VQF232" s="759"/>
      <c r="VQG232" s="759"/>
      <c r="VQH232" s="759"/>
      <c r="VQI232" s="759"/>
      <c r="VQJ232" s="759"/>
      <c r="VQK232" s="759"/>
      <c r="VQL232" s="759"/>
      <c r="VQM232" s="759"/>
      <c r="VQN232" s="759"/>
      <c r="VQO232" s="759"/>
      <c r="VQP232" s="759"/>
      <c r="VQQ232" s="759"/>
      <c r="VQR232" s="759"/>
      <c r="VQS232" s="759"/>
      <c r="VQT232" s="759"/>
      <c r="VQU232" s="759"/>
      <c r="VQV232" s="759"/>
      <c r="VQW232" s="759"/>
      <c r="VQX232" s="759"/>
      <c r="VQY232" s="759"/>
      <c r="VQZ232" s="759"/>
      <c r="VRA232" s="759"/>
      <c r="VRB232" s="759"/>
      <c r="VRC232" s="759"/>
      <c r="VRD232" s="759"/>
      <c r="VRE232" s="759"/>
      <c r="VRF232" s="759"/>
      <c r="VRG232" s="759"/>
      <c r="VRH232" s="759"/>
      <c r="VRI232" s="759"/>
      <c r="VRJ232" s="759"/>
      <c r="VRK232" s="759"/>
      <c r="VRL232" s="759"/>
      <c r="VRM232" s="759"/>
      <c r="VRN232" s="759"/>
      <c r="VRO232" s="759"/>
      <c r="VRP232" s="759"/>
      <c r="VRQ232" s="759"/>
      <c r="VRR232" s="759"/>
      <c r="VRS232" s="759"/>
      <c r="VRT232" s="759"/>
      <c r="VRU232" s="759"/>
      <c r="VRV232" s="759"/>
      <c r="VRW232" s="759"/>
      <c r="VRX232" s="759"/>
      <c r="VRY232" s="759"/>
      <c r="VRZ232" s="759"/>
      <c r="VSA232" s="759"/>
      <c r="VSB232" s="759"/>
      <c r="VSC232" s="759"/>
      <c r="VSD232" s="759"/>
      <c r="VSE232" s="759"/>
      <c r="VSF232" s="759"/>
      <c r="VSG232" s="759"/>
      <c r="VSH232" s="759"/>
      <c r="VSI232" s="759"/>
      <c r="VSJ232" s="759"/>
      <c r="VSK232" s="759"/>
      <c r="VSL232" s="759"/>
      <c r="VSM232" s="759"/>
      <c r="VSN232" s="759"/>
      <c r="VSO232" s="759"/>
      <c r="VSP232" s="759"/>
      <c r="VSQ232" s="759"/>
      <c r="VSR232" s="759"/>
      <c r="VSS232" s="759"/>
      <c r="VST232" s="759"/>
      <c r="VSU232" s="759"/>
      <c r="VSV232" s="759"/>
      <c r="VSW232" s="759"/>
      <c r="VSX232" s="759"/>
      <c r="VSY232" s="759"/>
      <c r="VSZ232" s="759"/>
      <c r="VTA232" s="759"/>
      <c r="VTB232" s="759"/>
      <c r="VTC232" s="759"/>
      <c r="VTD232" s="759"/>
      <c r="VTE232" s="759"/>
      <c r="VTF232" s="759"/>
      <c r="VTG232" s="759"/>
      <c r="VTH232" s="759"/>
      <c r="VTI232" s="759"/>
      <c r="VTJ232" s="759"/>
      <c r="VTK232" s="759"/>
      <c r="VTL232" s="759"/>
      <c r="VTM232" s="759"/>
      <c r="VTN232" s="759"/>
      <c r="VTO232" s="759"/>
      <c r="VTP232" s="759"/>
      <c r="VTQ232" s="759"/>
      <c r="VTR232" s="759"/>
      <c r="VTS232" s="759"/>
      <c r="VTT232" s="759"/>
      <c r="VTU232" s="759"/>
      <c r="VTV232" s="759"/>
      <c r="VTW232" s="759"/>
      <c r="VTX232" s="759"/>
      <c r="VTY232" s="759"/>
      <c r="VTZ232" s="759"/>
      <c r="VUA232" s="759"/>
      <c r="VUB232" s="759"/>
      <c r="VUC232" s="759"/>
      <c r="VUD232" s="759"/>
      <c r="VUE232" s="759"/>
      <c r="VUF232" s="759"/>
      <c r="VUG232" s="759"/>
      <c r="VUH232" s="759"/>
      <c r="VUI232" s="759"/>
      <c r="VUJ232" s="759"/>
      <c r="VUK232" s="759"/>
      <c r="VUL232" s="759"/>
      <c r="VUM232" s="759"/>
      <c r="VUN232" s="759"/>
      <c r="VUO232" s="759"/>
      <c r="VUP232" s="759"/>
      <c r="VUQ232" s="759"/>
      <c r="VUR232" s="759"/>
      <c r="VUS232" s="759"/>
      <c r="VUT232" s="759"/>
      <c r="VUU232" s="759"/>
      <c r="VUV232" s="759"/>
      <c r="VUW232" s="759"/>
      <c r="VUX232" s="759"/>
      <c r="VUY232" s="759"/>
      <c r="VUZ232" s="759"/>
      <c r="VVA232" s="759"/>
      <c r="VVB232" s="759"/>
      <c r="VVC232" s="759"/>
      <c r="VVD232" s="759"/>
      <c r="VVE232" s="759"/>
      <c r="VVF232" s="759"/>
      <c r="VVG232" s="759"/>
      <c r="VVH232" s="759"/>
      <c r="VVI232" s="759"/>
      <c r="VVJ232" s="759"/>
      <c r="VVK232" s="759"/>
      <c r="VVL232" s="759"/>
      <c r="VVM232" s="759"/>
      <c r="VVN232" s="759"/>
      <c r="VVO232" s="759"/>
      <c r="VVP232" s="759"/>
      <c r="VVQ232" s="759"/>
      <c r="VVR232" s="759"/>
      <c r="VVS232" s="759"/>
      <c r="VVT232" s="759"/>
      <c r="VVU232" s="759"/>
      <c r="VVV232" s="759"/>
      <c r="VVW232" s="759"/>
      <c r="VVX232" s="759"/>
      <c r="VVY232" s="759"/>
      <c r="VVZ232" s="759"/>
      <c r="VWA232" s="759"/>
      <c r="VWB232" s="759"/>
      <c r="VWC232" s="759"/>
      <c r="VWD232" s="759"/>
      <c r="VWE232" s="759"/>
      <c r="VWF232" s="759"/>
      <c r="VWG232" s="759"/>
      <c r="VWH232" s="759"/>
      <c r="VWI232" s="759"/>
      <c r="VWJ232" s="759"/>
      <c r="VWK232" s="759"/>
      <c r="VWL232" s="759"/>
      <c r="VWM232" s="759"/>
      <c r="VWN232" s="759"/>
      <c r="VWO232" s="759"/>
      <c r="VWP232" s="759"/>
      <c r="VWQ232" s="759"/>
      <c r="VWR232" s="759"/>
      <c r="VWS232" s="759"/>
      <c r="VWT232" s="759"/>
      <c r="VWU232" s="759"/>
      <c r="VWV232" s="759"/>
      <c r="VWW232" s="759"/>
      <c r="VWX232" s="759"/>
      <c r="VWY232" s="759"/>
      <c r="VWZ232" s="759"/>
      <c r="VXA232" s="759"/>
      <c r="VXB232" s="759"/>
      <c r="VXC232" s="759"/>
      <c r="VXD232" s="759"/>
      <c r="VXE232" s="759"/>
      <c r="VXF232" s="759"/>
      <c r="VXG232" s="759"/>
      <c r="VXH232" s="759"/>
      <c r="VXI232" s="759"/>
      <c r="VXJ232" s="759"/>
      <c r="VXK232" s="759"/>
      <c r="VXL232" s="759"/>
      <c r="VXM232" s="759"/>
      <c r="VXN232" s="759"/>
      <c r="VXO232" s="759"/>
      <c r="VXP232" s="759"/>
      <c r="VXQ232" s="759"/>
      <c r="VXR232" s="759"/>
      <c r="VXS232" s="759"/>
      <c r="VXT232" s="759"/>
      <c r="VXU232" s="759"/>
      <c r="VXV232" s="759"/>
      <c r="VXW232" s="759"/>
      <c r="VXX232" s="759"/>
      <c r="VXY232" s="759"/>
      <c r="VXZ232" s="759"/>
      <c r="VYA232" s="759"/>
      <c r="VYB232" s="759"/>
      <c r="VYC232" s="759"/>
      <c r="VYD232" s="759"/>
      <c r="VYE232" s="759"/>
      <c r="VYF232" s="759"/>
      <c r="VYG232" s="759"/>
      <c r="VYH232" s="759"/>
      <c r="VYI232" s="759"/>
      <c r="VYJ232" s="759"/>
      <c r="VYK232" s="759"/>
      <c r="VYL232" s="759"/>
      <c r="VYM232" s="759"/>
      <c r="VYN232" s="759"/>
      <c r="VYO232" s="759"/>
      <c r="VYP232" s="759"/>
      <c r="VYQ232" s="759"/>
      <c r="VYR232" s="759"/>
      <c r="VYS232" s="759"/>
      <c r="VYT232" s="759"/>
      <c r="VYU232" s="759"/>
      <c r="VYV232" s="759"/>
      <c r="VYW232" s="759"/>
      <c r="VYX232" s="759"/>
      <c r="VYY232" s="759"/>
      <c r="VYZ232" s="759"/>
      <c r="VZA232" s="759"/>
      <c r="VZB232" s="759"/>
      <c r="VZC232" s="759"/>
      <c r="VZD232" s="759"/>
      <c r="VZE232" s="759"/>
      <c r="VZF232" s="759"/>
      <c r="VZG232" s="759"/>
      <c r="VZH232" s="759"/>
      <c r="VZI232" s="759"/>
      <c r="VZJ232" s="759"/>
      <c r="VZK232" s="759"/>
      <c r="VZL232" s="759"/>
      <c r="VZM232" s="759"/>
      <c r="VZN232" s="759"/>
      <c r="VZO232" s="759"/>
      <c r="VZP232" s="759"/>
      <c r="VZQ232" s="759"/>
      <c r="VZR232" s="759"/>
      <c r="VZS232" s="759"/>
      <c r="VZT232" s="759"/>
      <c r="VZU232" s="759"/>
      <c r="VZV232" s="759"/>
      <c r="VZW232" s="759"/>
      <c r="VZX232" s="759"/>
      <c r="VZY232" s="759"/>
      <c r="VZZ232" s="759"/>
      <c r="WAA232" s="759"/>
      <c r="WAB232" s="759"/>
      <c r="WAC232" s="759"/>
      <c r="WAD232" s="759"/>
      <c r="WAE232" s="759"/>
      <c r="WAF232" s="759"/>
      <c r="WAG232" s="759"/>
      <c r="WAH232" s="759"/>
      <c r="WAI232" s="759"/>
      <c r="WAJ232" s="759"/>
      <c r="WAK232" s="759"/>
      <c r="WAL232" s="759"/>
      <c r="WAM232" s="759"/>
      <c r="WAN232" s="759"/>
      <c r="WAO232" s="759"/>
      <c r="WAP232" s="759"/>
      <c r="WAQ232" s="759"/>
      <c r="WAR232" s="759"/>
      <c r="WAS232" s="759"/>
      <c r="WAT232" s="759"/>
      <c r="WAU232" s="759"/>
      <c r="WAV232" s="759"/>
      <c r="WAW232" s="759"/>
      <c r="WAX232" s="759"/>
      <c r="WAY232" s="759"/>
      <c r="WAZ232" s="759"/>
      <c r="WBA232" s="759"/>
      <c r="WBB232" s="759"/>
      <c r="WBC232" s="759"/>
      <c r="WBD232" s="759"/>
      <c r="WBE232" s="759"/>
      <c r="WBF232" s="759"/>
      <c r="WBG232" s="759"/>
      <c r="WBH232" s="759"/>
      <c r="WBI232" s="759"/>
      <c r="WBJ232" s="759"/>
      <c r="WBK232" s="759"/>
      <c r="WBL232" s="759"/>
      <c r="WBM232" s="759"/>
      <c r="WBN232" s="759"/>
      <c r="WBO232" s="759"/>
      <c r="WBP232" s="759"/>
      <c r="WBQ232" s="759"/>
      <c r="WBR232" s="759"/>
      <c r="WBS232" s="759"/>
      <c r="WBT232" s="759"/>
      <c r="WBU232" s="759"/>
      <c r="WBV232" s="759"/>
      <c r="WBW232" s="759"/>
      <c r="WBX232" s="759"/>
      <c r="WBY232" s="759"/>
      <c r="WBZ232" s="759"/>
      <c r="WCA232" s="759"/>
      <c r="WCB232" s="759"/>
      <c r="WCC232" s="759"/>
      <c r="WCD232" s="759"/>
      <c r="WCE232" s="759"/>
      <c r="WCF232" s="759"/>
      <c r="WCG232" s="759"/>
      <c r="WCH232" s="759"/>
      <c r="WCI232" s="759"/>
      <c r="WCJ232" s="759"/>
      <c r="WCK232" s="759"/>
      <c r="WCL232" s="759"/>
      <c r="WCM232" s="759"/>
      <c r="WCN232" s="759"/>
      <c r="WCO232" s="759"/>
      <c r="WCP232" s="759"/>
      <c r="WCQ232" s="759"/>
      <c r="WCR232" s="759"/>
      <c r="WCS232" s="759"/>
      <c r="WCT232" s="759"/>
      <c r="WCU232" s="759"/>
      <c r="WCV232" s="759"/>
      <c r="WCW232" s="759"/>
      <c r="WCX232" s="759"/>
      <c r="WCY232" s="759"/>
      <c r="WCZ232" s="759"/>
      <c r="WDA232" s="759"/>
      <c r="WDB232" s="759"/>
      <c r="WDC232" s="759"/>
      <c r="WDD232" s="759"/>
      <c r="WDE232" s="759"/>
      <c r="WDF232" s="759"/>
      <c r="WDG232" s="759"/>
      <c r="WDH232" s="759"/>
      <c r="WDI232" s="759"/>
      <c r="WDJ232" s="759"/>
      <c r="WDK232" s="759"/>
      <c r="WDL232" s="759"/>
      <c r="WDM232" s="759"/>
      <c r="WDN232" s="759"/>
      <c r="WDO232" s="759"/>
      <c r="WDP232" s="759"/>
      <c r="WDQ232" s="759"/>
      <c r="WDR232" s="759"/>
      <c r="WDS232" s="759"/>
      <c r="WDT232" s="759"/>
      <c r="WDU232" s="759"/>
      <c r="WDV232" s="759"/>
      <c r="WDW232" s="759"/>
      <c r="WDX232" s="759"/>
      <c r="WDY232" s="759"/>
      <c r="WDZ232" s="759"/>
      <c r="WEA232" s="759"/>
      <c r="WEB232" s="759"/>
      <c r="WEC232" s="759"/>
      <c r="WED232" s="759"/>
      <c r="WEE232" s="759"/>
      <c r="WEF232" s="759"/>
      <c r="WEG232" s="759"/>
      <c r="WEH232" s="759"/>
      <c r="WEI232" s="759"/>
      <c r="WEJ232" s="759"/>
      <c r="WEK232" s="759"/>
      <c r="WEL232" s="759"/>
      <c r="WEM232" s="759"/>
      <c r="WEN232" s="759"/>
      <c r="WEO232" s="759"/>
      <c r="WEP232" s="759"/>
      <c r="WEQ232" s="759"/>
      <c r="WER232" s="759"/>
      <c r="WES232" s="759"/>
      <c r="WET232" s="759"/>
      <c r="WEU232" s="759"/>
      <c r="WEV232" s="759"/>
      <c r="WEW232" s="759"/>
      <c r="WEX232" s="759"/>
      <c r="WEY232" s="759"/>
      <c r="WEZ232" s="759"/>
      <c r="WFA232" s="759"/>
      <c r="WFB232" s="759"/>
      <c r="WFC232" s="759"/>
      <c r="WFD232" s="759"/>
      <c r="WFE232" s="759"/>
      <c r="WFF232" s="759"/>
      <c r="WFG232" s="759"/>
      <c r="WFH232" s="759"/>
      <c r="WFI232" s="759"/>
      <c r="WFJ232" s="759"/>
      <c r="WFK232" s="759"/>
      <c r="WFL232" s="759"/>
      <c r="WFM232" s="759"/>
      <c r="WFN232" s="759"/>
      <c r="WFO232" s="759"/>
      <c r="WFP232" s="759"/>
      <c r="WFQ232" s="759"/>
      <c r="WFR232" s="759"/>
      <c r="WFS232" s="759"/>
      <c r="WFT232" s="759"/>
      <c r="WFU232" s="759"/>
      <c r="WFV232" s="759"/>
      <c r="WFW232" s="759"/>
      <c r="WFX232" s="759"/>
      <c r="WFY232" s="759"/>
      <c r="WFZ232" s="759"/>
      <c r="WGA232" s="759"/>
      <c r="WGB232" s="759"/>
      <c r="WGC232" s="759"/>
      <c r="WGD232" s="759"/>
      <c r="WGE232" s="759"/>
      <c r="WGF232" s="759"/>
      <c r="WGG232" s="759"/>
      <c r="WGH232" s="759"/>
      <c r="WGI232" s="759"/>
      <c r="WGJ232" s="759"/>
      <c r="WGK232" s="759"/>
      <c r="WGL232" s="759"/>
      <c r="WGM232" s="759"/>
      <c r="WGN232" s="759"/>
      <c r="WGO232" s="759"/>
      <c r="WGP232" s="759"/>
      <c r="WGQ232" s="759"/>
      <c r="WGR232" s="759"/>
      <c r="WGS232" s="759"/>
      <c r="WGT232" s="759"/>
      <c r="WGU232" s="759"/>
      <c r="WGV232" s="759"/>
      <c r="WGW232" s="759"/>
      <c r="WGX232" s="759"/>
      <c r="WGY232" s="759"/>
      <c r="WGZ232" s="759"/>
      <c r="WHA232" s="759"/>
      <c r="WHB232" s="759"/>
      <c r="WHC232" s="759"/>
      <c r="WHD232" s="759"/>
      <c r="WHE232" s="759"/>
      <c r="WHF232" s="759"/>
      <c r="WHG232" s="759"/>
      <c r="WHH232" s="759"/>
      <c r="WHI232" s="759"/>
      <c r="WHJ232" s="759"/>
      <c r="WHK232" s="759"/>
      <c r="WHL232" s="759"/>
      <c r="WHM232" s="759"/>
      <c r="WHN232" s="759"/>
      <c r="WHO232" s="759"/>
      <c r="WHP232" s="759"/>
      <c r="WHQ232" s="759"/>
      <c r="WHR232" s="759"/>
      <c r="WHS232" s="759"/>
      <c r="WHT232" s="759"/>
      <c r="WHU232" s="759"/>
      <c r="WHV232" s="759"/>
      <c r="WHW232" s="759"/>
      <c r="WHX232" s="759"/>
      <c r="WHY232" s="759"/>
      <c r="WHZ232" s="759"/>
      <c r="WIA232" s="759"/>
      <c r="WIB232" s="759"/>
      <c r="WIC232" s="759"/>
      <c r="WID232" s="759"/>
      <c r="WIE232" s="759"/>
      <c r="WIF232" s="759"/>
      <c r="WIG232" s="759"/>
      <c r="WIH232" s="759"/>
      <c r="WII232" s="759"/>
      <c r="WIJ232" s="759"/>
      <c r="WIK232" s="759"/>
      <c r="WIL232" s="759"/>
      <c r="WIM232" s="759"/>
      <c r="WIN232" s="759"/>
      <c r="WIO232" s="759"/>
      <c r="WIP232" s="759"/>
      <c r="WIQ232" s="759"/>
      <c r="WIR232" s="759"/>
      <c r="WIS232" s="759"/>
      <c r="WIT232" s="759"/>
      <c r="WIU232" s="759"/>
      <c r="WIV232" s="759"/>
      <c r="WIW232" s="759"/>
      <c r="WIX232" s="759"/>
      <c r="WIY232" s="759"/>
      <c r="WIZ232" s="759"/>
      <c r="WJA232" s="759"/>
      <c r="WJB232" s="759"/>
      <c r="WJC232" s="759"/>
      <c r="WJD232" s="759"/>
      <c r="WJE232" s="759"/>
      <c r="WJF232" s="759"/>
      <c r="WJG232" s="759"/>
      <c r="WJH232" s="759"/>
      <c r="WJI232" s="759"/>
      <c r="WJJ232" s="759"/>
      <c r="WJK232" s="759"/>
      <c r="WJL232" s="759"/>
      <c r="WJM232" s="759"/>
      <c r="WJN232" s="759"/>
      <c r="WJO232" s="759"/>
      <c r="WJP232" s="759"/>
      <c r="WJQ232" s="759"/>
      <c r="WJR232" s="759"/>
      <c r="WJS232" s="759"/>
      <c r="WJT232" s="759"/>
      <c r="WJU232" s="759"/>
      <c r="WJV232" s="759"/>
      <c r="WJW232" s="759"/>
      <c r="WJX232" s="759"/>
      <c r="WJY232" s="759"/>
      <c r="WJZ232" s="759"/>
      <c r="WKA232" s="759"/>
      <c r="WKB232" s="759"/>
      <c r="WKC232" s="759"/>
      <c r="WKD232" s="759"/>
      <c r="WKE232" s="759"/>
      <c r="WKF232" s="759"/>
      <c r="WKG232" s="759"/>
      <c r="WKH232" s="759"/>
      <c r="WKI232" s="759"/>
      <c r="WKJ232" s="759"/>
      <c r="WKK232" s="759"/>
      <c r="WKL232" s="759"/>
      <c r="WKM232" s="759"/>
      <c r="WKN232" s="759"/>
      <c r="WKO232" s="759"/>
      <c r="WKP232" s="759"/>
      <c r="WKQ232" s="759"/>
      <c r="WKR232" s="759"/>
      <c r="WKS232" s="759"/>
      <c r="WKT232" s="759"/>
      <c r="WKU232" s="759"/>
      <c r="WKV232" s="759"/>
      <c r="WKW232" s="759"/>
      <c r="WKX232" s="759"/>
      <c r="WKY232" s="759"/>
      <c r="WKZ232" s="759"/>
      <c r="WLA232" s="759"/>
      <c r="WLB232" s="759"/>
      <c r="WLC232" s="759"/>
      <c r="WLD232" s="759"/>
      <c r="WLE232" s="759"/>
      <c r="WLF232" s="759"/>
      <c r="WLG232" s="759"/>
      <c r="WLH232" s="759"/>
      <c r="WLI232" s="759"/>
      <c r="WLJ232" s="759"/>
      <c r="WLK232" s="759"/>
      <c r="WLL232" s="759"/>
      <c r="WLM232" s="759"/>
      <c r="WLN232" s="759"/>
      <c r="WLO232" s="759"/>
      <c r="WLP232" s="759"/>
      <c r="WLQ232" s="759"/>
      <c r="WLR232" s="759"/>
      <c r="WLS232" s="759"/>
      <c r="WLT232" s="759"/>
      <c r="WLU232" s="759"/>
      <c r="WLV232" s="759"/>
      <c r="WLW232" s="759"/>
      <c r="WLX232" s="759"/>
      <c r="WLY232" s="759"/>
      <c r="WLZ232" s="759"/>
      <c r="WMA232" s="759"/>
      <c r="WMB232" s="759"/>
      <c r="WMC232" s="759"/>
      <c r="WMD232" s="759"/>
      <c r="WME232" s="759"/>
      <c r="WMF232" s="759"/>
      <c r="WMG232" s="759"/>
      <c r="WMH232" s="759"/>
      <c r="WMI232" s="759"/>
      <c r="WMJ232" s="759"/>
      <c r="WMK232" s="759"/>
      <c r="WML232" s="759"/>
      <c r="WMM232" s="759"/>
      <c r="WMN232" s="759"/>
      <c r="WMO232" s="759"/>
      <c r="WMP232" s="759"/>
      <c r="WMQ232" s="759"/>
      <c r="WMR232" s="759"/>
      <c r="WMS232" s="759"/>
      <c r="WMT232" s="759"/>
      <c r="WMU232" s="759"/>
      <c r="WMV232" s="759"/>
      <c r="WMW232" s="759"/>
      <c r="WMX232" s="759"/>
      <c r="WMY232" s="759"/>
      <c r="WMZ232" s="759"/>
      <c r="WNA232" s="759"/>
      <c r="WNB232" s="759"/>
      <c r="WNC232" s="759"/>
      <c r="WND232" s="759"/>
      <c r="WNE232" s="759"/>
      <c r="WNF232" s="759"/>
      <c r="WNG232" s="759"/>
      <c r="WNH232" s="759"/>
      <c r="WNI232" s="759"/>
      <c r="WNJ232" s="759"/>
      <c r="WNK232" s="759"/>
      <c r="WNL232" s="759"/>
      <c r="WNM232" s="759"/>
      <c r="WNN232" s="759"/>
      <c r="WNO232" s="759"/>
      <c r="WNP232" s="759"/>
      <c r="WNQ232" s="759"/>
      <c r="WNR232" s="759"/>
      <c r="WNS232" s="759"/>
      <c r="WNT232" s="759"/>
      <c r="WNU232" s="759"/>
      <c r="WNV232" s="759"/>
      <c r="WNW232" s="759"/>
      <c r="WNX232" s="759"/>
      <c r="WNY232" s="759"/>
      <c r="WNZ232" s="759"/>
      <c r="WOA232" s="759"/>
      <c r="WOB232" s="759"/>
      <c r="WOC232" s="759"/>
      <c r="WOD232" s="759"/>
      <c r="WOE232" s="759"/>
      <c r="WOF232" s="759"/>
      <c r="WOG232" s="759"/>
      <c r="WOH232" s="759"/>
      <c r="WOI232" s="759"/>
      <c r="WOJ232" s="759"/>
      <c r="WOK232" s="759"/>
      <c r="WOL232" s="759"/>
      <c r="WOM232" s="759"/>
      <c r="WON232" s="759"/>
      <c r="WOO232" s="759"/>
      <c r="WOP232" s="759"/>
      <c r="WOQ232" s="759"/>
      <c r="WOR232" s="759"/>
      <c r="WOS232" s="759"/>
      <c r="WOT232" s="759"/>
      <c r="WOU232" s="759"/>
      <c r="WOV232" s="759"/>
      <c r="WOW232" s="759"/>
      <c r="WOX232" s="759"/>
      <c r="WOY232" s="759"/>
      <c r="WOZ232" s="759"/>
      <c r="WPA232" s="759"/>
      <c r="WPB232" s="759"/>
      <c r="WPC232" s="759"/>
      <c r="WPD232" s="759"/>
      <c r="WPE232" s="759"/>
      <c r="WPF232" s="759"/>
      <c r="WPG232" s="759"/>
      <c r="WPH232" s="759"/>
      <c r="WPI232" s="759"/>
      <c r="WPJ232" s="759"/>
      <c r="WPK232" s="759"/>
      <c r="WPL232" s="759"/>
      <c r="WPM232" s="759"/>
      <c r="WPN232" s="759"/>
      <c r="WPO232" s="759"/>
      <c r="WPP232" s="759"/>
      <c r="WPQ232" s="759"/>
      <c r="WPR232" s="759"/>
      <c r="WPS232" s="759"/>
      <c r="WPT232" s="759"/>
      <c r="WPU232" s="759"/>
      <c r="WPV232" s="759"/>
      <c r="WPW232" s="759"/>
      <c r="WPX232" s="759"/>
      <c r="WPY232" s="759"/>
      <c r="WPZ232" s="759"/>
      <c r="WQA232" s="759"/>
      <c r="WQB232" s="759"/>
      <c r="WQC232" s="759"/>
      <c r="WQD232" s="759"/>
      <c r="WQE232" s="759"/>
      <c r="WQF232" s="759"/>
      <c r="WQG232" s="759"/>
      <c r="WQH232" s="759"/>
      <c r="WQI232" s="759"/>
      <c r="WQJ232" s="759"/>
      <c r="WQK232" s="759"/>
      <c r="WQL232" s="759"/>
      <c r="WQM232" s="759"/>
      <c r="WQN232" s="759"/>
      <c r="WQO232" s="759"/>
      <c r="WQP232" s="759"/>
      <c r="WQQ232" s="759"/>
      <c r="WQR232" s="759"/>
      <c r="WQS232" s="759"/>
      <c r="WQT232" s="759"/>
      <c r="WQU232" s="759"/>
      <c r="WQV232" s="759"/>
      <c r="WQW232" s="759"/>
      <c r="WQX232" s="759"/>
      <c r="WQY232" s="759"/>
      <c r="WQZ232" s="759"/>
      <c r="WRA232" s="759"/>
      <c r="WRB232" s="759"/>
      <c r="WRC232" s="759"/>
      <c r="WRD232" s="759"/>
      <c r="WRE232" s="759"/>
      <c r="WRF232" s="759"/>
      <c r="WRG232" s="759"/>
      <c r="WRH232" s="759"/>
      <c r="WRI232" s="759"/>
      <c r="WRJ232" s="759"/>
      <c r="WRK232" s="759"/>
      <c r="WRL232" s="759"/>
      <c r="WRM232" s="759"/>
      <c r="WRN232" s="759"/>
      <c r="WRO232" s="759"/>
      <c r="WRP232" s="759"/>
      <c r="WRQ232" s="759"/>
      <c r="WRR232" s="759"/>
      <c r="WRS232" s="759"/>
      <c r="WRT232" s="759"/>
      <c r="WRU232" s="759"/>
      <c r="WRV232" s="759"/>
      <c r="WRW232" s="759"/>
      <c r="WRX232" s="759"/>
      <c r="WRY232" s="759"/>
      <c r="WRZ232" s="759"/>
      <c r="WSA232" s="759"/>
      <c r="WSB232" s="759"/>
      <c r="WSC232" s="759"/>
      <c r="WSD232" s="759"/>
      <c r="WSE232" s="759"/>
      <c r="WSF232" s="759"/>
      <c r="WSG232" s="759"/>
      <c r="WSH232" s="759"/>
      <c r="WSI232" s="759"/>
      <c r="WSJ232" s="759"/>
      <c r="WSK232" s="759"/>
      <c r="WSL232" s="759"/>
      <c r="WSM232" s="759"/>
      <c r="WSN232" s="759"/>
      <c r="WSO232" s="759"/>
      <c r="WSP232" s="759"/>
      <c r="WSQ232" s="759"/>
      <c r="WSR232" s="759"/>
      <c r="WSS232" s="759"/>
      <c r="WST232" s="759"/>
      <c r="WSU232" s="759"/>
      <c r="WSV232" s="759"/>
      <c r="WSW232" s="759"/>
      <c r="WSX232" s="759"/>
      <c r="WSY232" s="759"/>
      <c r="WSZ232" s="759"/>
      <c r="WTA232" s="759"/>
      <c r="WTB232" s="759"/>
      <c r="WTC232" s="759"/>
      <c r="WTD232" s="759"/>
      <c r="WTE232" s="759"/>
      <c r="WTF232" s="759"/>
      <c r="WTG232" s="759"/>
      <c r="WTH232" s="759"/>
      <c r="WTI232" s="759"/>
      <c r="WTJ232" s="759"/>
      <c r="WTK232" s="759"/>
      <c r="WTL232" s="759"/>
      <c r="WTM232" s="759"/>
      <c r="WTN232" s="759"/>
      <c r="WTO232" s="759"/>
      <c r="WTP232" s="759"/>
      <c r="WTQ232" s="759"/>
      <c r="WTR232" s="759"/>
      <c r="WTS232" s="759"/>
      <c r="WTT232" s="759"/>
      <c r="WTU232" s="759"/>
      <c r="WTV232" s="759"/>
      <c r="WTW232" s="759"/>
      <c r="WTX232" s="759"/>
      <c r="WTY232" s="759"/>
      <c r="WTZ232" s="759"/>
      <c r="WUA232" s="759"/>
      <c r="WUB232" s="759"/>
      <c r="WUC232" s="759"/>
      <c r="WUD232" s="759"/>
      <c r="WUE232" s="759"/>
      <c r="WUF232" s="759"/>
      <c r="WUG232" s="759"/>
      <c r="WUH232" s="759"/>
      <c r="WUI232" s="759"/>
      <c r="WUJ232" s="759"/>
      <c r="WUK232" s="759"/>
      <c r="WUL232" s="759"/>
      <c r="WUM232" s="759"/>
      <c r="WUN232" s="759"/>
      <c r="WUO232" s="759"/>
      <c r="WUP232" s="759"/>
      <c r="WUQ232" s="759"/>
      <c r="WUR232" s="759"/>
      <c r="WUS232" s="759"/>
      <c r="WUT232" s="759"/>
      <c r="WUU232" s="759"/>
      <c r="WUV232" s="759"/>
      <c r="WUW232" s="759"/>
      <c r="WUX232" s="759"/>
      <c r="WUY232" s="759"/>
      <c r="WUZ232" s="759"/>
      <c r="WVA232" s="759"/>
      <c r="WVB232" s="759"/>
      <c r="WVC232" s="759"/>
      <c r="WVD232" s="759"/>
      <c r="WVE232" s="759"/>
      <c r="WVF232" s="759"/>
      <c r="WVG232" s="759"/>
      <c r="WVH232" s="759"/>
      <c r="WVI232" s="759"/>
      <c r="WVJ232" s="759"/>
      <c r="WVK232" s="759"/>
      <c r="WVL232" s="759"/>
      <c r="WVM232" s="759"/>
      <c r="WVN232" s="759"/>
      <c r="WVO232" s="759"/>
      <c r="WVP232" s="759"/>
      <c r="WVQ232" s="759"/>
      <c r="WVR232" s="759"/>
      <c r="WVS232" s="759"/>
      <c r="WVT232" s="759"/>
      <c r="WVU232" s="759"/>
      <c r="WVV232" s="759"/>
      <c r="WVW232" s="759"/>
      <c r="WVX232" s="759"/>
      <c r="WVY232" s="759"/>
      <c r="WVZ232" s="759"/>
      <c r="WWA232" s="759"/>
      <c r="WWB232" s="759"/>
      <c r="WWC232" s="759"/>
      <c r="WWD232" s="759"/>
      <c r="WWE232" s="759"/>
      <c r="WWF232" s="759"/>
      <c r="WWG232" s="759"/>
      <c r="WWH232" s="759"/>
      <c r="WWI232" s="759"/>
      <c r="WWJ232" s="759"/>
      <c r="WWK232" s="759"/>
      <c r="WWL232" s="759"/>
      <c r="WWM232" s="759"/>
      <c r="WWN232" s="759"/>
      <c r="WWO232" s="759"/>
      <c r="WWP232" s="759"/>
      <c r="WWQ232" s="759"/>
      <c r="WWR232" s="759"/>
      <c r="WWS232" s="759"/>
      <c r="WWT232" s="759"/>
      <c r="WWU232" s="759"/>
      <c r="WWV232" s="759"/>
      <c r="WWW232" s="759"/>
      <c r="WWX232" s="759"/>
      <c r="WWY232" s="759"/>
      <c r="WWZ232" s="759"/>
      <c r="WXA232" s="759"/>
      <c r="WXB232" s="759"/>
      <c r="WXC232" s="759"/>
      <c r="WXD232" s="759"/>
      <c r="WXE232" s="759"/>
      <c r="WXF232" s="759"/>
      <c r="WXG232" s="759"/>
      <c r="WXH232" s="759"/>
      <c r="WXI232" s="759"/>
      <c r="WXJ232" s="759"/>
      <c r="WXK232" s="759"/>
      <c r="WXL232" s="759"/>
      <c r="WXM232" s="759"/>
      <c r="WXN232" s="759"/>
      <c r="WXO232" s="759"/>
      <c r="WXP232" s="759"/>
      <c r="WXQ232" s="759"/>
      <c r="WXR232" s="759"/>
      <c r="WXS232" s="759"/>
      <c r="WXT232" s="759"/>
      <c r="WXU232" s="759"/>
      <c r="WXV232" s="759"/>
      <c r="WXW232" s="759"/>
      <c r="WXX232" s="759"/>
      <c r="WXY232" s="759"/>
      <c r="WXZ232" s="759"/>
      <c r="WYA232" s="759"/>
      <c r="WYB232" s="759"/>
      <c r="WYC232" s="759"/>
      <c r="WYD232" s="759"/>
      <c r="WYE232" s="759"/>
      <c r="WYF232" s="759"/>
      <c r="WYG232" s="759"/>
      <c r="WYH232" s="759"/>
      <c r="WYI232" s="759"/>
      <c r="WYJ232" s="759"/>
      <c r="WYK232" s="759"/>
      <c r="WYL232" s="759"/>
      <c r="WYM232" s="759"/>
      <c r="WYN232" s="759"/>
      <c r="WYO232" s="759"/>
      <c r="WYP232" s="759"/>
      <c r="WYQ232" s="759"/>
      <c r="WYR232" s="759"/>
      <c r="WYS232" s="759"/>
      <c r="WYT232" s="759"/>
      <c r="WYU232" s="759"/>
      <c r="WYV232" s="759"/>
      <c r="WYW232" s="759"/>
      <c r="WYX232" s="759"/>
      <c r="WYY232" s="759"/>
      <c r="WYZ232" s="759"/>
      <c r="WZA232" s="759"/>
      <c r="WZB232" s="759"/>
      <c r="WZC232" s="759"/>
      <c r="WZD232" s="759"/>
      <c r="WZE232" s="759"/>
      <c r="WZF232" s="759"/>
      <c r="WZG232" s="759"/>
      <c r="WZH232" s="759"/>
      <c r="WZI232" s="759"/>
      <c r="WZJ232" s="759"/>
      <c r="WZK232" s="759"/>
      <c r="WZL232" s="759"/>
      <c r="WZM232" s="759"/>
      <c r="WZN232" s="759"/>
      <c r="WZO232" s="759"/>
      <c r="WZP232" s="759"/>
      <c r="WZQ232" s="759"/>
      <c r="WZR232" s="759"/>
      <c r="WZS232" s="759"/>
      <c r="WZT232" s="759"/>
      <c r="WZU232" s="759"/>
      <c r="WZV232" s="759"/>
      <c r="WZW232" s="759"/>
      <c r="WZX232" s="759"/>
      <c r="WZY232" s="759"/>
      <c r="WZZ232" s="759"/>
      <c r="XAA232" s="759"/>
      <c r="XAB232" s="759"/>
      <c r="XAC232" s="759"/>
      <c r="XAD232" s="759"/>
      <c r="XAE232" s="759"/>
      <c r="XAF232" s="759"/>
      <c r="XAG232" s="759"/>
      <c r="XAH232" s="759"/>
      <c r="XAI232" s="759"/>
      <c r="XAJ232" s="759"/>
      <c r="XAK232" s="759"/>
      <c r="XAL232" s="759"/>
      <c r="XAM232" s="759"/>
      <c r="XAN232" s="759"/>
      <c r="XAO232" s="759"/>
      <c r="XAP232" s="759"/>
      <c r="XAQ232" s="759"/>
      <c r="XAR232" s="759"/>
      <c r="XAS232" s="759"/>
      <c r="XAT232" s="759"/>
      <c r="XAU232" s="759"/>
      <c r="XAV232" s="759"/>
      <c r="XAW232" s="759"/>
      <c r="XAX232" s="759"/>
      <c r="XAY232" s="759"/>
      <c r="XAZ232" s="759"/>
      <c r="XBA232" s="759"/>
      <c r="XBB232" s="759"/>
      <c r="XBC232" s="759"/>
      <c r="XBD232" s="759"/>
      <c r="XBE232" s="759"/>
      <c r="XBF232" s="759"/>
      <c r="XBG232" s="759"/>
      <c r="XBH232" s="759"/>
      <c r="XBI232" s="759"/>
      <c r="XBJ232" s="759"/>
      <c r="XBK232" s="759"/>
      <c r="XBL232" s="759"/>
      <c r="XBM232" s="759"/>
      <c r="XBN232" s="759"/>
      <c r="XBO232" s="759"/>
      <c r="XBP232" s="759"/>
      <c r="XBQ232" s="759"/>
      <c r="XBR232" s="759"/>
      <c r="XBS232" s="759"/>
      <c r="XBT232" s="759"/>
      <c r="XBU232" s="759"/>
      <c r="XBV232" s="759"/>
      <c r="XBW232" s="759"/>
      <c r="XBX232" s="759"/>
      <c r="XBY232" s="759"/>
      <c r="XBZ232" s="759"/>
      <c r="XCA232" s="759"/>
      <c r="XCB232" s="759"/>
      <c r="XCC232" s="759"/>
      <c r="XCD232" s="759"/>
      <c r="XCE232" s="759"/>
      <c r="XCF232" s="759"/>
      <c r="XCG232" s="759"/>
      <c r="XCH232" s="759"/>
      <c r="XCI232" s="759"/>
      <c r="XCJ232" s="759"/>
      <c r="XCK232" s="759"/>
      <c r="XCL232" s="759"/>
      <c r="XCM232" s="759"/>
      <c r="XCN232" s="759"/>
      <c r="XCO232" s="759"/>
      <c r="XCP232" s="759"/>
      <c r="XCQ232" s="759"/>
      <c r="XCR232" s="759"/>
      <c r="XCS232" s="759"/>
      <c r="XCT232" s="759"/>
      <c r="XCU232" s="759"/>
      <c r="XCV232" s="759"/>
      <c r="XCW232" s="759"/>
      <c r="XCX232" s="759"/>
      <c r="XCY232" s="759"/>
      <c r="XCZ232" s="759"/>
      <c r="XDA232" s="759"/>
      <c r="XDB232" s="759"/>
      <c r="XDC232" s="759"/>
      <c r="XDD232" s="759"/>
      <c r="XDE232" s="759"/>
      <c r="XDF232" s="759"/>
      <c r="XDG232" s="759"/>
      <c r="XDH232" s="759"/>
      <c r="XDI232" s="759"/>
      <c r="XDJ232" s="759"/>
      <c r="XDK232" s="759"/>
      <c r="XDL232" s="759"/>
      <c r="XDM232" s="759"/>
      <c r="XDN232" s="759"/>
      <c r="XDO232" s="759"/>
      <c r="XDP232" s="759"/>
      <c r="XDQ232" s="759"/>
      <c r="XDR232" s="759"/>
      <c r="XDS232" s="759"/>
      <c r="XDT232" s="759"/>
      <c r="XDU232" s="759"/>
      <c r="XDV232" s="759"/>
      <c r="XDW232" s="759"/>
      <c r="XDX232" s="759"/>
      <c r="XDY232" s="759"/>
      <c r="XDZ232" s="759"/>
      <c r="XEA232" s="759"/>
      <c r="XEB232" s="759"/>
      <c r="XEC232" s="759"/>
      <c r="XED232" s="759"/>
      <c r="XEE232" s="759"/>
      <c r="XEF232" s="759"/>
      <c r="XEG232" s="759"/>
      <c r="XEH232" s="759"/>
      <c r="XEI232" s="759"/>
      <c r="XEJ232" s="759"/>
      <c r="XEK232" s="759"/>
      <c r="XEL232" s="759"/>
      <c r="XEM232" s="759"/>
      <c r="XEN232" s="759"/>
      <c r="XEO232" s="759"/>
      <c r="XEP232" s="759"/>
      <c r="XEQ232" s="759"/>
      <c r="XER232" s="759"/>
      <c r="XES232" s="759"/>
      <c r="XET232" s="759"/>
      <c r="XEU232" s="759"/>
      <c r="XEV232" s="759"/>
      <c r="XEW232" s="759"/>
      <c r="XEX232" s="759"/>
      <c r="XEY232" s="759"/>
      <c r="XEZ232" s="759"/>
      <c r="XFA232" s="759"/>
      <c r="XFB232" s="759"/>
      <c r="XFC232" s="759"/>
    </row>
    <row r="233" spans="1:16383" s="168" customFormat="1" ht="11.25">
      <c r="A233" s="35">
        <v>5</v>
      </c>
      <c r="B233" s="107" t="s">
        <v>642</v>
      </c>
      <c r="C233" s="30" t="s">
        <v>140</v>
      </c>
      <c r="D233" s="709">
        <v>1</v>
      </c>
      <c r="E233" s="32">
        <v>2.854508</v>
      </c>
      <c r="F233" s="33">
        <f t="shared" ref="F233:F249" si="11">E233*D233</f>
        <v>2.854508</v>
      </c>
    </row>
    <row r="234" spans="1:16383" s="168" customFormat="1" ht="11.25">
      <c r="A234" s="24">
        <v>6</v>
      </c>
      <c r="B234" s="107" t="s">
        <v>643</v>
      </c>
      <c r="C234" s="30" t="s">
        <v>140</v>
      </c>
      <c r="D234" s="156">
        <v>4</v>
      </c>
      <c r="E234" s="32">
        <v>4.8449475</v>
      </c>
      <c r="F234" s="33">
        <f t="shared" si="11"/>
        <v>19.37979</v>
      </c>
    </row>
    <row r="235" spans="1:16383" s="168" customFormat="1" ht="11.25">
      <c r="A235" s="24">
        <v>7</v>
      </c>
      <c r="B235" s="107" t="s">
        <v>644</v>
      </c>
      <c r="C235" s="30" t="s">
        <v>140</v>
      </c>
      <c r="D235" s="156">
        <v>4</v>
      </c>
      <c r="E235" s="32">
        <v>3.496789836</v>
      </c>
      <c r="F235" s="33">
        <f t="shared" si="11"/>
        <v>13.987159344</v>
      </c>
    </row>
    <row r="236" spans="1:16383" s="168" customFormat="1" ht="11.25">
      <c r="A236" s="35">
        <v>8</v>
      </c>
      <c r="B236" s="34" t="s">
        <v>645</v>
      </c>
      <c r="C236" s="53" t="s">
        <v>140</v>
      </c>
      <c r="D236" s="171">
        <v>1</v>
      </c>
      <c r="E236" s="32">
        <v>0.96989760000000003</v>
      </c>
      <c r="F236" s="33">
        <f t="shared" si="11"/>
        <v>0.96989760000000003</v>
      </c>
    </row>
    <row r="237" spans="1:16383" s="168" customFormat="1" ht="11.25">
      <c r="A237" s="35">
        <v>9</v>
      </c>
      <c r="B237" s="34" t="s">
        <v>646</v>
      </c>
      <c r="C237" s="53" t="s">
        <v>140</v>
      </c>
      <c r="D237" s="171">
        <v>8</v>
      </c>
      <c r="E237" s="32">
        <v>0.49707251999999996</v>
      </c>
      <c r="F237" s="33">
        <f t="shared" si="11"/>
        <v>3.9765801599999997</v>
      </c>
    </row>
    <row r="238" spans="1:16383" s="168" customFormat="1" ht="11.25">
      <c r="A238" s="35">
        <v>10</v>
      </c>
      <c r="B238" s="34" t="s">
        <v>647</v>
      </c>
      <c r="C238" s="35" t="s">
        <v>140</v>
      </c>
      <c r="D238" s="74">
        <v>1</v>
      </c>
      <c r="E238" s="32">
        <v>5.4556739999999999E-2</v>
      </c>
      <c r="F238" s="33">
        <f t="shared" si="11"/>
        <v>5.4556739999999999E-2</v>
      </c>
    </row>
    <row r="239" spans="1:16383" s="168" customFormat="1" ht="11.25">
      <c r="A239" s="35">
        <v>11</v>
      </c>
      <c r="B239" s="34" t="s">
        <v>648</v>
      </c>
      <c r="C239" s="35" t="s">
        <v>140</v>
      </c>
      <c r="D239" s="74">
        <v>1</v>
      </c>
      <c r="E239" s="32">
        <v>4.3645391999999998E-2</v>
      </c>
      <c r="F239" s="33">
        <f t="shared" si="11"/>
        <v>4.3645391999999998E-2</v>
      </c>
    </row>
    <row r="240" spans="1:16383" s="168" customFormat="1" ht="11.25">
      <c r="A240" s="35">
        <v>12</v>
      </c>
      <c r="B240" s="34" t="s">
        <v>649</v>
      </c>
      <c r="C240" s="53" t="s">
        <v>140</v>
      </c>
      <c r="D240" s="171">
        <v>3</v>
      </c>
      <c r="E240" s="32">
        <v>3.2734043999999997E-2</v>
      </c>
      <c r="F240" s="33">
        <f t="shared" si="11"/>
        <v>9.8202131999999998E-2</v>
      </c>
      <c r="J240" s="759"/>
    </row>
    <row r="241" spans="1:6" s="168" customFormat="1" ht="11.25">
      <c r="A241" s="30">
        <v>13</v>
      </c>
      <c r="B241" s="52" t="s">
        <v>650</v>
      </c>
      <c r="C241" s="53" t="s">
        <v>140</v>
      </c>
      <c r="D241" s="171">
        <v>1</v>
      </c>
      <c r="E241" s="32">
        <v>0.107901108</v>
      </c>
      <c r="F241" s="33">
        <f t="shared" si="11"/>
        <v>0.107901108</v>
      </c>
    </row>
    <row r="242" spans="1:6" s="168" customFormat="1" ht="11.25">
      <c r="A242" s="30">
        <v>14</v>
      </c>
      <c r="B242" s="52" t="s">
        <v>651</v>
      </c>
      <c r="C242" s="53" t="s">
        <v>140</v>
      </c>
      <c r="D242" s="171">
        <v>1</v>
      </c>
      <c r="E242" s="32">
        <v>0.16245784800000002</v>
      </c>
      <c r="F242" s="33">
        <f t="shared" si="11"/>
        <v>0.16245784800000002</v>
      </c>
    </row>
    <row r="243" spans="1:6" s="168" customFormat="1" ht="11.25">
      <c r="A243" s="30">
        <v>15</v>
      </c>
      <c r="B243" s="52" t="s">
        <v>652</v>
      </c>
      <c r="C243" s="53" t="s">
        <v>140</v>
      </c>
      <c r="D243" s="171">
        <v>1</v>
      </c>
      <c r="E243" s="32">
        <v>9.6989760000000008E-2</v>
      </c>
      <c r="F243" s="33">
        <f t="shared" si="11"/>
        <v>9.6989760000000008E-2</v>
      </c>
    </row>
    <row r="244" spans="1:6" s="168" customFormat="1" ht="11.25">
      <c r="A244" s="30">
        <v>16</v>
      </c>
      <c r="B244" s="52" t="s">
        <v>653</v>
      </c>
      <c r="C244" s="53" t="s">
        <v>140</v>
      </c>
      <c r="D244" s="171">
        <v>1</v>
      </c>
      <c r="E244" s="32">
        <v>7.5167064000000006E-2</v>
      </c>
      <c r="F244" s="33">
        <f t="shared" si="11"/>
        <v>7.5167064000000006E-2</v>
      </c>
    </row>
    <row r="245" spans="1:6" s="168" customFormat="1" ht="11.25">
      <c r="A245" s="30">
        <v>17</v>
      </c>
      <c r="B245" s="52" t="s">
        <v>654</v>
      </c>
      <c r="C245" s="53" t="s">
        <v>140</v>
      </c>
      <c r="D245" s="171">
        <v>3</v>
      </c>
      <c r="E245" s="32">
        <v>8.6078411999999993E-2</v>
      </c>
      <c r="F245" s="33">
        <f t="shared" si="11"/>
        <v>0.25823523599999998</v>
      </c>
    </row>
    <row r="246" spans="1:6" s="168" customFormat="1" ht="11.25">
      <c r="A246" s="35">
        <v>18</v>
      </c>
      <c r="B246" s="34" t="s">
        <v>655</v>
      </c>
      <c r="C246" s="53" t="s">
        <v>140</v>
      </c>
      <c r="D246" s="171">
        <v>1</v>
      </c>
      <c r="E246" s="32">
        <v>0.107901108</v>
      </c>
      <c r="F246" s="33">
        <f t="shared" si="11"/>
        <v>0.107901108</v>
      </c>
    </row>
    <row r="247" spans="1:6" s="168" customFormat="1" ht="11.25">
      <c r="A247" s="35">
        <v>19</v>
      </c>
      <c r="B247" s="34" t="s">
        <v>656</v>
      </c>
      <c r="C247" s="53" t="s">
        <v>140</v>
      </c>
      <c r="D247" s="171">
        <v>4</v>
      </c>
      <c r="E247" s="32">
        <v>3.2734043999999997E-2</v>
      </c>
      <c r="F247" s="33">
        <f t="shared" si="11"/>
        <v>0.13093617599999999</v>
      </c>
    </row>
    <row r="248" spans="1:6" s="168" customFormat="1" ht="11.25">
      <c r="A248" s="35">
        <v>20</v>
      </c>
      <c r="B248" s="34" t="s">
        <v>657</v>
      </c>
      <c r="C248" s="53" t="s">
        <v>140</v>
      </c>
      <c r="D248" s="171">
        <v>8</v>
      </c>
      <c r="E248" s="32">
        <v>4.3645391999999998E-2</v>
      </c>
      <c r="F248" s="33">
        <f t="shared" si="11"/>
        <v>0.34916313599999999</v>
      </c>
    </row>
    <row r="249" spans="1:6" s="168" customFormat="1" ht="11.25">
      <c r="A249" s="35">
        <v>21</v>
      </c>
      <c r="B249" s="34" t="s">
        <v>658</v>
      </c>
      <c r="C249" s="53" t="s">
        <v>140</v>
      </c>
      <c r="D249" s="171">
        <v>8</v>
      </c>
      <c r="E249" s="32">
        <v>5.4556739999999999E-2</v>
      </c>
      <c r="F249" s="33">
        <f t="shared" si="11"/>
        <v>0.43645392</v>
      </c>
    </row>
    <row r="250" spans="1:6" s="168" customFormat="1" ht="11.25">
      <c r="A250" s="814"/>
      <c r="B250" s="812" t="s">
        <v>659</v>
      </c>
      <c r="C250" s="814"/>
      <c r="D250" s="814"/>
      <c r="E250" s="814"/>
      <c r="F250" s="121"/>
    </row>
    <row r="251" spans="1:6" s="168" customFormat="1" ht="11.25">
      <c r="A251" s="35">
        <v>5</v>
      </c>
      <c r="B251" s="34" t="s">
        <v>660</v>
      </c>
      <c r="C251" s="35" t="s">
        <v>206</v>
      </c>
      <c r="D251" s="760">
        <v>4</v>
      </c>
      <c r="E251" s="32">
        <v>17.548479336</v>
      </c>
      <c r="F251" s="33">
        <f t="shared" ref="F251:F266" si="12">E251*D251</f>
        <v>70.193917343999999</v>
      </c>
    </row>
    <row r="252" spans="1:6" s="168" customFormat="1" ht="11.25">
      <c r="A252" s="35">
        <v>6</v>
      </c>
      <c r="B252" s="34" t="s">
        <v>661</v>
      </c>
      <c r="C252" s="35" t="s">
        <v>206</v>
      </c>
      <c r="D252" s="760">
        <v>4</v>
      </c>
      <c r="E252" s="32">
        <v>26.125846176</v>
      </c>
      <c r="F252" s="33">
        <f t="shared" si="12"/>
        <v>104.503384704</v>
      </c>
    </row>
    <row r="253" spans="1:6" s="168" customFormat="1" ht="11.25">
      <c r="A253" s="30">
        <v>7</v>
      </c>
      <c r="B253" s="34" t="s">
        <v>662</v>
      </c>
      <c r="C253" s="53" t="s">
        <v>140</v>
      </c>
      <c r="D253" s="171">
        <v>2</v>
      </c>
      <c r="E253" s="32">
        <v>0.40493224800000005</v>
      </c>
      <c r="F253" s="33">
        <f t="shared" si="12"/>
        <v>0.8098644960000001</v>
      </c>
    </row>
    <row r="254" spans="1:6" s="168" customFormat="1" ht="11.25">
      <c r="A254" s="30">
        <v>8</v>
      </c>
      <c r="B254" s="34" t="s">
        <v>663</v>
      </c>
      <c r="C254" s="53" t="s">
        <v>140</v>
      </c>
      <c r="D254" s="171">
        <v>3</v>
      </c>
      <c r="E254" s="32">
        <v>0.98929555199999997</v>
      </c>
      <c r="F254" s="33">
        <f t="shared" si="12"/>
        <v>2.9678866560000001</v>
      </c>
    </row>
    <row r="255" spans="1:6" s="168" customFormat="1" ht="11.25">
      <c r="A255" s="30">
        <v>9</v>
      </c>
      <c r="B255" s="52" t="s">
        <v>664</v>
      </c>
      <c r="C255" s="53" t="s">
        <v>140</v>
      </c>
      <c r="D255" s="171">
        <v>1</v>
      </c>
      <c r="E255" s="32">
        <v>1.3942277999999999</v>
      </c>
      <c r="F255" s="33">
        <f t="shared" si="12"/>
        <v>1.3942277999999999</v>
      </c>
    </row>
    <row r="256" spans="1:6" s="168" customFormat="1" ht="11.25">
      <c r="A256" s="30">
        <v>10</v>
      </c>
      <c r="B256" s="52" t="s">
        <v>665</v>
      </c>
      <c r="C256" s="53" t="s">
        <v>140</v>
      </c>
      <c r="D256" s="171">
        <v>4</v>
      </c>
      <c r="E256" s="32">
        <v>0.58193855999999999</v>
      </c>
      <c r="F256" s="33">
        <f t="shared" si="12"/>
        <v>2.32775424</v>
      </c>
    </row>
    <row r="257" spans="1:6" s="168" customFormat="1" ht="11.25">
      <c r="A257" s="30">
        <v>11</v>
      </c>
      <c r="B257" s="52" t="s">
        <v>666</v>
      </c>
      <c r="C257" s="53" t="s">
        <v>140</v>
      </c>
      <c r="D257" s="171">
        <v>2</v>
      </c>
      <c r="E257" s="32">
        <v>0.42311782799999997</v>
      </c>
      <c r="F257" s="33">
        <f t="shared" si="12"/>
        <v>0.84623565599999995</v>
      </c>
    </row>
    <row r="258" spans="1:6" s="168" customFormat="1" ht="11.25">
      <c r="A258" s="76">
        <v>12</v>
      </c>
      <c r="B258" s="52" t="s">
        <v>667</v>
      </c>
      <c r="C258" s="53" t="s">
        <v>140</v>
      </c>
      <c r="D258" s="171">
        <v>4</v>
      </c>
      <c r="E258" s="32">
        <v>0.20731561200000001</v>
      </c>
      <c r="F258" s="33">
        <f t="shared" si="12"/>
        <v>0.82926244800000004</v>
      </c>
    </row>
    <row r="259" spans="1:6" s="168" customFormat="1" ht="12.75">
      <c r="A259" s="35">
        <v>13</v>
      </c>
      <c r="B259" s="34" t="s">
        <v>668</v>
      </c>
      <c r="C259" s="53" t="s">
        <v>140</v>
      </c>
      <c r="D259" s="171">
        <v>3</v>
      </c>
      <c r="E259" s="32">
        <v>0.39523327200000002</v>
      </c>
      <c r="F259" s="33">
        <f t="shared" si="12"/>
        <v>1.1856998160000001</v>
      </c>
    </row>
    <row r="260" spans="1:6" s="168" customFormat="1" ht="12.75">
      <c r="A260" s="35">
        <v>14</v>
      </c>
      <c r="B260" s="34" t="s">
        <v>669</v>
      </c>
      <c r="C260" s="53" t="s">
        <v>140</v>
      </c>
      <c r="D260" s="171">
        <v>2</v>
      </c>
      <c r="E260" s="32">
        <v>0.107901108</v>
      </c>
      <c r="F260" s="33">
        <f t="shared" si="12"/>
        <v>0.21580221599999999</v>
      </c>
    </row>
    <row r="261" spans="1:6" s="168" customFormat="1" ht="11.25">
      <c r="A261" s="35">
        <v>15</v>
      </c>
      <c r="B261" s="52" t="s">
        <v>670</v>
      </c>
      <c r="C261" s="53" t="s">
        <v>140</v>
      </c>
      <c r="D261" s="171">
        <v>4</v>
      </c>
      <c r="E261" s="32">
        <v>0.82441296000000008</v>
      </c>
      <c r="F261" s="33">
        <f t="shared" si="12"/>
        <v>3.2976518400000003</v>
      </c>
    </row>
    <row r="262" spans="1:6" s="168" customFormat="1" ht="11.25">
      <c r="A262" s="35">
        <v>16</v>
      </c>
      <c r="B262" s="29" t="s">
        <v>671</v>
      </c>
      <c r="C262" s="30" t="s">
        <v>140</v>
      </c>
      <c r="D262" s="156">
        <v>66</v>
      </c>
      <c r="E262" s="66">
        <v>9.6989760000000008E-2</v>
      </c>
      <c r="F262" s="33">
        <f t="shared" si="12"/>
        <v>6.4013241600000006</v>
      </c>
    </row>
    <row r="263" spans="1:6" s="168" customFormat="1" ht="11.25">
      <c r="A263" s="35">
        <v>17</v>
      </c>
      <c r="B263" s="52" t="s">
        <v>672</v>
      </c>
      <c r="C263" s="53" t="s">
        <v>140</v>
      </c>
      <c r="D263" s="171">
        <v>4</v>
      </c>
      <c r="E263" s="32">
        <v>0.36371159999999997</v>
      </c>
      <c r="F263" s="33">
        <f t="shared" si="12"/>
        <v>1.4548463999999999</v>
      </c>
    </row>
    <row r="264" spans="1:6" s="168" customFormat="1" ht="11.25">
      <c r="A264" s="35">
        <v>18</v>
      </c>
      <c r="B264" s="52" t="s">
        <v>673</v>
      </c>
      <c r="C264" s="53" t="s">
        <v>158</v>
      </c>
      <c r="D264" s="170">
        <v>0.04</v>
      </c>
      <c r="E264" s="32">
        <v>34.477183500000002</v>
      </c>
      <c r="F264" s="33">
        <f t="shared" si="12"/>
        <v>1.3790873400000001</v>
      </c>
    </row>
    <row r="265" spans="1:6" ht="11.25">
      <c r="A265" s="53">
        <v>4</v>
      </c>
      <c r="B265" s="761" t="s">
        <v>674</v>
      </c>
      <c r="C265" s="815" t="s">
        <v>374</v>
      </c>
      <c r="D265" s="170">
        <v>2.82</v>
      </c>
      <c r="E265" s="75">
        <v>141.73193708400001</v>
      </c>
      <c r="F265" s="68">
        <f t="shared" si="12"/>
        <v>399.68406257688002</v>
      </c>
    </row>
    <row r="266" spans="1:6" ht="11.25">
      <c r="A266" s="24">
        <v>5</v>
      </c>
      <c r="B266" s="662" t="s">
        <v>675</v>
      </c>
      <c r="C266" s="649" t="s">
        <v>88</v>
      </c>
      <c r="D266" s="667">
        <v>0.26</v>
      </c>
      <c r="E266" s="33">
        <v>298.025911520112</v>
      </c>
      <c r="F266" s="68">
        <f t="shared" si="12"/>
        <v>77.486736995229123</v>
      </c>
    </row>
    <row r="267" spans="1:6">
      <c r="A267" s="24"/>
      <c r="B267" s="662" t="s">
        <v>676</v>
      </c>
      <c r="C267" s="24"/>
      <c r="D267" s="147"/>
      <c r="E267" s="32"/>
      <c r="F267" s="33"/>
    </row>
    <row r="268" spans="1:6">
      <c r="A268" s="24"/>
      <c r="B268" s="662" t="s">
        <v>677</v>
      </c>
      <c r="C268" s="24"/>
      <c r="D268" s="147"/>
      <c r="E268" s="32"/>
      <c r="F268" s="33"/>
    </row>
    <row r="269" spans="1:6" ht="11.25">
      <c r="A269" s="816">
        <v>6</v>
      </c>
      <c r="B269" s="99" t="s">
        <v>678</v>
      </c>
      <c r="C269" s="76" t="s">
        <v>33</v>
      </c>
      <c r="D269" s="738">
        <v>3.08</v>
      </c>
      <c r="E269" s="75">
        <v>94.313642819999998</v>
      </c>
      <c r="F269" s="68">
        <f>E269*D269</f>
        <v>290.4860198856</v>
      </c>
    </row>
    <row r="270" spans="1:6">
      <c r="A270" s="816"/>
      <c r="B270" s="660" t="s">
        <v>679</v>
      </c>
      <c r="C270" s="76"/>
      <c r="D270" s="796"/>
      <c r="E270" s="75"/>
      <c r="F270" s="68"/>
    </row>
    <row r="271" spans="1:6" ht="11.25">
      <c r="A271" s="24">
        <v>8</v>
      </c>
      <c r="B271" s="34" t="s">
        <v>680</v>
      </c>
      <c r="C271" s="35" t="s">
        <v>129</v>
      </c>
      <c r="D271" s="74">
        <v>38.5</v>
      </c>
      <c r="E271" s="33">
        <v>18.322711752</v>
      </c>
      <c r="F271" s="33">
        <f>E271*D271</f>
        <v>705.42440245199998</v>
      </c>
    </row>
    <row r="272" spans="1:6" ht="11.25">
      <c r="A272" s="121"/>
      <c r="B272" s="34" t="s">
        <v>681</v>
      </c>
      <c r="C272" s="35"/>
      <c r="D272" s="121"/>
      <c r="E272" s="121"/>
      <c r="F272" s="121"/>
    </row>
    <row r="273" spans="1:6">
      <c r="A273" s="35"/>
      <c r="B273" s="29" t="s">
        <v>165</v>
      </c>
      <c r="C273" s="99"/>
      <c r="D273" s="76"/>
      <c r="E273" s="33"/>
      <c r="F273" s="33">
        <f>SUM(F19:F272)</f>
        <v>11629.784351371132</v>
      </c>
    </row>
    <row r="274" spans="1:6">
      <c r="A274" s="35"/>
      <c r="B274" s="29" t="s">
        <v>164</v>
      </c>
      <c r="C274" s="30"/>
      <c r="D274" s="30"/>
      <c r="E274" s="33"/>
      <c r="F274" s="33">
        <f>F273*13.3%</f>
        <v>1546.7613187323607</v>
      </c>
    </row>
    <row r="275" spans="1:6">
      <c r="A275" s="35"/>
      <c r="B275" s="29" t="s">
        <v>165</v>
      </c>
      <c r="C275" s="30"/>
      <c r="D275" s="30"/>
      <c r="E275" s="33"/>
      <c r="F275" s="33">
        <f>F273+F274</f>
        <v>13176.545670103493</v>
      </c>
    </row>
    <row r="276" spans="1:6">
      <c r="A276" s="35"/>
      <c r="B276" s="29" t="s">
        <v>166</v>
      </c>
      <c r="C276" s="30"/>
      <c r="D276" s="30"/>
      <c r="E276" s="33"/>
      <c r="F276" s="33">
        <f>F275*11%</f>
        <v>1449.4200237113841</v>
      </c>
    </row>
    <row r="277" spans="1:6">
      <c r="A277" s="35"/>
      <c r="B277" s="29" t="s">
        <v>165</v>
      </c>
      <c r="C277" s="29"/>
      <c r="D277" s="30"/>
      <c r="E277" s="33"/>
      <c r="F277" s="33">
        <f>F275+F276</f>
        <v>14625.965693814876</v>
      </c>
    </row>
    <row r="278" spans="1:6" ht="15">
      <c r="A278" s="35"/>
      <c r="B278" s="184" t="s">
        <v>331</v>
      </c>
      <c r="C278" s="238"/>
      <c r="D278" s="214"/>
      <c r="E278" s="214"/>
      <c r="F278" s="185">
        <f>F277*1.25%</f>
        <v>182.82457117268598</v>
      </c>
    </row>
    <row r="279" spans="1:6" ht="15">
      <c r="A279" s="35"/>
      <c r="B279" s="186" t="s">
        <v>168</v>
      </c>
      <c r="C279" s="238"/>
      <c r="D279" s="214"/>
      <c r="E279" s="214"/>
      <c r="F279" s="185">
        <f>SUM(F277:F278)</f>
        <v>14808.790264987563</v>
      </c>
    </row>
    <row r="280" spans="1:6" ht="15">
      <c r="A280" s="35"/>
      <c r="B280" s="184" t="s">
        <v>332</v>
      </c>
      <c r="C280" s="238"/>
      <c r="D280" s="214"/>
      <c r="E280" s="214"/>
      <c r="F280" s="185">
        <f>F279*0.5%</f>
        <v>74.043951324937822</v>
      </c>
    </row>
    <row r="281" spans="1:6" ht="15">
      <c r="A281" s="35"/>
      <c r="B281" s="184" t="s">
        <v>171</v>
      </c>
      <c r="C281" s="238"/>
      <c r="D281" s="214"/>
      <c r="E281" s="214"/>
      <c r="F281" s="185">
        <f>F279*0.15%</f>
        <v>22.213185397481347</v>
      </c>
    </row>
    <row r="282" spans="1:6" ht="25.5">
      <c r="A282" s="35"/>
      <c r="B282" s="187" t="s">
        <v>333</v>
      </c>
      <c r="C282" s="238"/>
      <c r="D282" s="214"/>
      <c r="E282" s="214"/>
      <c r="F282" s="185">
        <f>F279*1.885%</f>
        <v>279.14569649501556</v>
      </c>
    </row>
    <row r="283" spans="1:6" ht="15">
      <c r="A283" s="35"/>
      <c r="B283" s="186" t="s">
        <v>168</v>
      </c>
      <c r="C283" s="238"/>
      <c r="D283" s="214"/>
      <c r="E283" s="214"/>
      <c r="F283" s="185">
        <f>SUM(F279:F282)</f>
        <v>15184.193098204998</v>
      </c>
    </row>
    <row r="284" spans="1:6" ht="15">
      <c r="A284" s="35"/>
      <c r="B284" s="184" t="s">
        <v>172</v>
      </c>
      <c r="C284" s="238"/>
      <c r="D284" s="214"/>
      <c r="E284" s="214"/>
      <c r="F284" s="185">
        <f>F283*1.5%</f>
        <v>227.76289647307496</v>
      </c>
    </row>
    <row r="285" spans="1:6" ht="15">
      <c r="A285" s="35"/>
      <c r="B285" s="186" t="s">
        <v>168</v>
      </c>
      <c r="C285" s="238"/>
      <c r="D285" s="214"/>
      <c r="E285" s="214"/>
      <c r="F285" s="185">
        <f>SUM(F283:F284)</f>
        <v>15411.955994678074</v>
      </c>
    </row>
    <row r="286" spans="1:6" ht="15">
      <c r="A286" s="35"/>
      <c r="B286" s="184" t="s">
        <v>173</v>
      </c>
      <c r="C286" s="238"/>
      <c r="D286" s="214"/>
      <c r="E286" s="214"/>
      <c r="F286" s="185">
        <f>F285*20%</f>
        <v>3082.3911989356147</v>
      </c>
    </row>
    <row r="287" spans="1:6" ht="15">
      <c r="A287" s="35"/>
      <c r="B287" s="186" t="s">
        <v>168</v>
      </c>
      <c r="C287" s="238"/>
      <c r="D287" s="214"/>
      <c r="E287" s="214"/>
      <c r="F287" s="188">
        <f>SUM(F285:F286)</f>
        <v>18494.347193613688</v>
      </c>
    </row>
    <row r="289" spans="1:7" ht="13.5">
      <c r="B289" s="867" t="s">
        <v>683</v>
      </c>
      <c r="C289" s="867"/>
      <c r="D289" s="867"/>
      <c r="E289" s="867"/>
      <c r="F289" s="867"/>
      <c r="G289" s="867"/>
    </row>
    <row r="292" spans="1:7">
      <c r="A292" s="4" t="s">
        <v>689</v>
      </c>
      <c r="B292" s="1"/>
    </row>
  </sheetData>
  <mergeCells count="9">
    <mergeCell ref="B289:G289"/>
    <mergeCell ref="B9:G9"/>
    <mergeCell ref="B12:E12"/>
    <mergeCell ref="B4:F4"/>
    <mergeCell ref="A1:F1"/>
    <mergeCell ref="C36:D36"/>
    <mergeCell ref="B5:F5"/>
    <mergeCell ref="B6:F6"/>
    <mergeCell ref="B7:F7"/>
  </mergeCells>
  <pageMargins left="0" right="0" top="0.3543307086614173" bottom="0.3543307086614173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Navur</vt:lpstr>
      <vt:lpstr>Sevqar</vt:lpstr>
      <vt:lpstr>Choratan</vt:lpstr>
      <vt:lpstr>Vazashen</vt:lpstr>
      <vt:lpstr>Berd,Mashtoci22</vt:lpstr>
      <vt:lpstr>Berd,Mashtoci24</vt:lpstr>
      <vt:lpstr>Berd,Mashtoci90.1-2</vt:lpstr>
      <vt:lpstr>Koxb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2017-03-09T05:37:33Z</dcterms:modified>
</cp:coreProperties>
</file>