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11" i="1"/>
  <c r="U9"/>
  <c r="S7"/>
  <c r="S9"/>
  <c r="S12"/>
  <c r="S19"/>
  <c r="S43"/>
  <c r="S44"/>
  <c r="S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3"/>
  <c r="Q44"/>
  <c r="Q45"/>
  <c r="Q46"/>
  <c r="Q47"/>
  <c r="Q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5"/>
  <c r="M6"/>
  <c r="M7"/>
  <c r="M9"/>
  <c r="M10"/>
  <c r="M11"/>
  <c r="M12"/>
  <c r="M13"/>
  <c r="M14"/>
  <c r="M15"/>
  <c r="M16"/>
  <c r="M17"/>
  <c r="M18"/>
  <c r="M19"/>
  <c r="M20"/>
  <c r="M33"/>
  <c r="M40"/>
  <c r="M43"/>
  <c r="M44"/>
  <c r="M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2"/>
  <c r="I43"/>
  <c r="I44"/>
  <c r="I45"/>
  <c r="I46"/>
  <c r="I47"/>
  <c r="I50"/>
  <c r="I51"/>
  <c r="I52"/>
  <c r="I53"/>
  <c r="I54"/>
  <c r="I55"/>
  <c r="I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5"/>
</calcChain>
</file>

<file path=xl/sharedStrings.xml><?xml version="1.0" encoding="utf-8"?>
<sst xmlns="http://schemas.openxmlformats.org/spreadsheetml/2006/main" count="127" uniqueCount="17">
  <si>
    <t>Տոներային քարթրիջ</t>
  </si>
  <si>
    <t xml:space="preserve">Թանաքաշիթային տպիչի քարթրիջ </t>
  </si>
  <si>
    <t xml:space="preserve">Թանաքաշիթային տպիչի քարթրիջ  </t>
  </si>
  <si>
    <t xml:space="preserve">Թանաքաշիթային տպիչի թանաք </t>
  </si>
  <si>
    <t>Թանաքաշիթային տպիչի թանաք</t>
  </si>
  <si>
    <t>հատ</t>
  </si>
  <si>
    <t>&lt;&lt;Պրոֆիլայն Էռ Էմ&gt;&gt; ՍՊԸ</t>
  </si>
  <si>
    <t>Առանց ԱԱՀ</t>
  </si>
  <si>
    <t>ԱԱՀ-ն ներառյալ</t>
  </si>
  <si>
    <t>&lt;&lt;Պատրոն ՌՄ&gt;&gt; ՍՊԸ</t>
  </si>
  <si>
    <t>&lt;&lt;Տոնէքս&gt;&gt; ՍՊԸ</t>
  </si>
  <si>
    <t>&lt;&lt;ԱՐՏ ՏԵԽ&gt;&gt; ՍՊԸ</t>
  </si>
  <si>
    <t>&lt;&lt;ԷՆ Գրուպ&gt;&gt; ՍՊԸ</t>
  </si>
  <si>
    <t>&lt;&lt;Ստարտկոպի&gt;&gt; ՍՊԸ</t>
  </si>
  <si>
    <t>&lt;&lt;Կոմպասս&gt;&gt; ՍՊԸ</t>
  </si>
  <si>
    <t>Աղյուսակ 1</t>
  </si>
  <si>
    <t>&lt;&lt;Նորմա-Պլյուս&gt;&gt; ՍՊԸ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</si>
</sst>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GHEA Grapalat"/>
      <family val="3"/>
    </font>
    <font>
      <sz val="9"/>
      <color theme="1"/>
      <name val="GHEA Mariam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GHEA Grapalat"/>
      <family val="3"/>
    </font>
    <font>
      <sz val="9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4" fillId="0" borderId="0" xfId="0" applyFont="1" applyAlignment="1">
      <alignment wrapText="1"/>
    </xf>
    <xf numFmtId="1" fontId="0" fillId="0" borderId="0" xfId="0" applyNumberFormat="1" applyAlignment="1">
      <alignment wrapText="1"/>
    </xf>
    <xf numFmtId="1" fontId="4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wrapText="1"/>
    </xf>
    <xf numFmtId="1" fontId="5" fillId="0" borderId="1" xfId="0" applyNumberFormat="1" applyFont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wrapText="1"/>
    </xf>
    <xf numFmtId="1" fontId="3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wrapText="1"/>
    </xf>
    <xf numFmtId="1" fontId="7" fillId="0" borderId="1" xfId="0" applyNumberFormat="1" applyFont="1" applyBorder="1" applyAlignment="1">
      <alignment horizontal="center" wrapText="1"/>
    </xf>
    <xf numFmtId="1" fontId="6" fillId="2" borderId="1" xfId="0" applyNumberFormat="1" applyFont="1" applyFill="1" applyBorder="1" applyAlignment="1">
      <alignment wrapText="1"/>
    </xf>
    <xf numFmtId="1" fontId="7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" fontId="8" fillId="2" borderId="1" xfId="0" applyNumberFormat="1" applyFont="1" applyFill="1" applyBorder="1" applyAlignment="1">
      <alignment wrapText="1"/>
    </xf>
    <xf numFmtId="1" fontId="6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55"/>
  <sheetViews>
    <sheetView tabSelected="1" workbookViewId="0">
      <selection activeCell="O7" sqref="O7"/>
    </sheetView>
  </sheetViews>
  <sheetFormatPr defaultRowHeight="15"/>
  <cols>
    <col min="1" max="1" width="3.42578125" style="1" customWidth="1"/>
    <col min="2" max="2" width="17.85546875" style="3" customWidth="1"/>
    <col min="3" max="4" width="0" style="1" hidden="1" customWidth="1"/>
    <col min="5" max="5" width="11.28515625" style="1" hidden="1" customWidth="1"/>
    <col min="6" max="6" width="6.85546875" style="3" customWidth="1"/>
    <col min="7" max="7" width="6.85546875" style="4" customWidth="1"/>
    <col min="8" max="10" width="7.85546875" style="1" customWidth="1"/>
    <col min="11" max="12" width="7.42578125" style="1" customWidth="1"/>
    <col min="13" max="13" width="7" style="1" customWidth="1"/>
    <col min="14" max="15" width="7.5703125" style="1" customWidth="1"/>
    <col min="16" max="16" width="7.85546875" style="1" customWidth="1"/>
    <col min="17" max="17" width="7.42578125" style="1" customWidth="1"/>
    <col min="18" max="18" width="6.85546875" style="1" customWidth="1"/>
    <col min="19" max="19" width="7" style="1" customWidth="1"/>
    <col min="20" max="20" width="7.28515625" style="1" customWidth="1"/>
    <col min="21" max="21" width="6" style="1" customWidth="1"/>
    <col min="22" max="22" width="5.85546875" style="1" customWidth="1"/>
    <col min="23" max="16384" width="9.140625" style="1"/>
  </cols>
  <sheetData>
    <row r="2" spans="1:22">
      <c r="B2" s="3" t="s">
        <v>15</v>
      </c>
    </row>
    <row r="3" spans="1:22" ht="33" customHeight="1">
      <c r="A3" s="15"/>
      <c r="B3" s="5"/>
      <c r="C3" s="15"/>
      <c r="D3" s="15"/>
      <c r="E3" s="15"/>
      <c r="F3" s="5"/>
      <c r="G3" s="22" t="s">
        <v>6</v>
      </c>
      <c r="H3" s="22"/>
      <c r="I3" s="22" t="s">
        <v>9</v>
      </c>
      <c r="J3" s="22"/>
      <c r="K3" s="22" t="s">
        <v>16</v>
      </c>
      <c r="L3" s="22"/>
      <c r="M3" s="22" t="s">
        <v>10</v>
      </c>
      <c r="N3" s="22"/>
      <c r="O3" s="22" t="s">
        <v>11</v>
      </c>
      <c r="P3" s="22"/>
      <c r="Q3" s="22" t="s">
        <v>12</v>
      </c>
      <c r="R3" s="22"/>
      <c r="S3" s="22" t="s">
        <v>13</v>
      </c>
      <c r="T3" s="22"/>
      <c r="U3" s="22" t="s">
        <v>14</v>
      </c>
      <c r="V3" s="22"/>
    </row>
    <row r="4" spans="1:22" ht="51.75">
      <c r="A4" s="15"/>
      <c r="B4" s="5"/>
      <c r="C4" s="15"/>
      <c r="D4" s="15"/>
      <c r="E4" s="15"/>
      <c r="F4" s="5"/>
      <c r="G4" s="15" t="s">
        <v>7</v>
      </c>
      <c r="H4" s="15" t="s">
        <v>8</v>
      </c>
      <c r="I4" s="15" t="s">
        <v>7</v>
      </c>
      <c r="J4" s="15" t="s">
        <v>8</v>
      </c>
      <c r="K4" s="15" t="s">
        <v>7</v>
      </c>
      <c r="L4" s="15" t="s">
        <v>8</v>
      </c>
      <c r="M4" s="15" t="s">
        <v>7</v>
      </c>
      <c r="N4" s="15" t="s">
        <v>8</v>
      </c>
      <c r="O4" s="15" t="s">
        <v>7</v>
      </c>
      <c r="P4" s="15" t="s">
        <v>8</v>
      </c>
      <c r="Q4" s="15" t="s">
        <v>7</v>
      </c>
      <c r="R4" s="15" t="s">
        <v>8</v>
      </c>
      <c r="S4" s="15" t="s">
        <v>7</v>
      </c>
      <c r="T4" s="15" t="s">
        <v>8</v>
      </c>
      <c r="U4" s="15" t="s">
        <v>7</v>
      </c>
      <c r="V4" s="15" t="s">
        <v>8</v>
      </c>
    </row>
    <row r="5" spans="1:22" ht="27" customHeight="1">
      <c r="A5" s="6">
        <v>1</v>
      </c>
      <c r="B5" s="7" t="s">
        <v>0</v>
      </c>
      <c r="C5" s="8" t="s">
        <v>5</v>
      </c>
      <c r="D5" s="16">
        <v>250</v>
      </c>
      <c r="E5" s="16">
        <v>3000</v>
      </c>
      <c r="F5" s="5">
        <f>+D5*E5</f>
        <v>750000</v>
      </c>
      <c r="G5" s="20">
        <f>+H5/1.2</f>
        <v>622916.66666666674</v>
      </c>
      <c r="H5" s="20">
        <v>747500</v>
      </c>
      <c r="I5" s="20">
        <f>+J5/1.2</f>
        <v>482500</v>
      </c>
      <c r="J5" s="20">
        <v>579000</v>
      </c>
      <c r="K5" s="20">
        <f>+L5/1.2</f>
        <v>486250</v>
      </c>
      <c r="L5" s="20">
        <v>583500</v>
      </c>
      <c r="M5" s="20">
        <f>+N5/1.2</f>
        <v>486875</v>
      </c>
      <c r="N5" s="20">
        <v>584250</v>
      </c>
      <c r="O5" s="20">
        <f>+P5/1.2</f>
        <v>475000</v>
      </c>
      <c r="P5" s="20">
        <v>570000</v>
      </c>
      <c r="Q5" s="21">
        <f>+R5/1.2</f>
        <v>512250</v>
      </c>
      <c r="R5" s="21">
        <v>614700</v>
      </c>
      <c r="S5" s="20">
        <f>+T5/1.2</f>
        <v>492500</v>
      </c>
      <c r="T5" s="20">
        <v>591000</v>
      </c>
      <c r="U5" s="20"/>
      <c r="V5" s="15"/>
    </row>
    <row r="6" spans="1:22" ht="27" customHeight="1">
      <c r="A6" s="6">
        <v>2</v>
      </c>
      <c r="B6" s="9" t="s">
        <v>0</v>
      </c>
      <c r="C6" s="8" t="s">
        <v>5</v>
      </c>
      <c r="D6" s="16">
        <v>50</v>
      </c>
      <c r="E6" s="16">
        <v>3000</v>
      </c>
      <c r="F6" s="5">
        <f t="shared" ref="F6:F55" si="0">+D6*E6</f>
        <v>150000</v>
      </c>
      <c r="G6" s="20">
        <f t="shared" ref="G6:G44" si="1">+H6/1.2</f>
        <v>124583.33333333334</v>
      </c>
      <c r="H6" s="20">
        <v>149500</v>
      </c>
      <c r="I6" s="20">
        <f t="shared" ref="I6:I55" si="2">+J6/1.2</f>
        <v>96500</v>
      </c>
      <c r="J6" s="20">
        <v>115800</v>
      </c>
      <c r="K6" s="20">
        <f t="shared" ref="K6:K47" si="3">+L6/1.2</f>
        <v>97250</v>
      </c>
      <c r="L6" s="20">
        <v>116700</v>
      </c>
      <c r="M6" s="20">
        <f t="shared" ref="M6:M44" si="4">+N6/1.2</f>
        <v>97375</v>
      </c>
      <c r="N6" s="20">
        <v>116850</v>
      </c>
      <c r="O6" s="20">
        <f t="shared" ref="O6:O45" si="5">+P6/1.2</f>
        <v>95000</v>
      </c>
      <c r="P6" s="20">
        <v>114000</v>
      </c>
      <c r="Q6" s="21">
        <f t="shared" ref="Q6:Q47" si="6">+R6/1.2</f>
        <v>102450</v>
      </c>
      <c r="R6" s="21">
        <v>122940</v>
      </c>
      <c r="S6" s="20"/>
      <c r="T6" s="20"/>
      <c r="U6" s="20"/>
      <c r="V6" s="15"/>
    </row>
    <row r="7" spans="1:22" ht="27" customHeight="1">
      <c r="A7" s="6">
        <v>3</v>
      </c>
      <c r="B7" s="9" t="s">
        <v>0</v>
      </c>
      <c r="C7" s="8" t="s">
        <v>5</v>
      </c>
      <c r="D7" s="16">
        <v>200</v>
      </c>
      <c r="E7" s="16">
        <v>3000</v>
      </c>
      <c r="F7" s="5">
        <f t="shared" si="0"/>
        <v>600000</v>
      </c>
      <c r="G7" s="20">
        <f t="shared" si="1"/>
        <v>498333.33333333337</v>
      </c>
      <c r="H7" s="20">
        <v>598000</v>
      </c>
      <c r="I7" s="20">
        <f t="shared" si="2"/>
        <v>386000</v>
      </c>
      <c r="J7" s="20">
        <v>463200</v>
      </c>
      <c r="K7" s="20">
        <f t="shared" si="3"/>
        <v>398000</v>
      </c>
      <c r="L7" s="20">
        <v>477600</v>
      </c>
      <c r="M7" s="20">
        <f t="shared" si="4"/>
        <v>389500</v>
      </c>
      <c r="N7" s="20">
        <v>467400</v>
      </c>
      <c r="O7" s="21">
        <f t="shared" si="5"/>
        <v>380000</v>
      </c>
      <c r="P7" s="21">
        <v>456000</v>
      </c>
      <c r="Q7" s="20">
        <f t="shared" si="6"/>
        <v>409800</v>
      </c>
      <c r="R7" s="20">
        <v>491760</v>
      </c>
      <c r="S7" s="20">
        <f t="shared" ref="S7:S44" si="7">+T7/1.2</f>
        <v>412000</v>
      </c>
      <c r="T7" s="20">
        <v>494400</v>
      </c>
      <c r="U7" s="20"/>
      <c r="V7" s="15"/>
    </row>
    <row r="8" spans="1:22" ht="27" customHeight="1">
      <c r="A8" s="6">
        <v>4</v>
      </c>
      <c r="B8" s="9" t="s">
        <v>0</v>
      </c>
      <c r="C8" s="8" t="s">
        <v>5</v>
      </c>
      <c r="D8" s="16">
        <v>250</v>
      </c>
      <c r="E8" s="16">
        <v>4000</v>
      </c>
      <c r="F8" s="5">
        <f t="shared" si="0"/>
        <v>1000000</v>
      </c>
      <c r="G8" s="20">
        <f t="shared" si="1"/>
        <v>908333.33333333337</v>
      </c>
      <c r="H8" s="20">
        <v>1090000</v>
      </c>
      <c r="I8" s="20">
        <f t="shared" si="2"/>
        <v>600000</v>
      </c>
      <c r="J8" s="20">
        <v>720000</v>
      </c>
      <c r="K8" s="20">
        <f t="shared" si="3"/>
        <v>680625</v>
      </c>
      <c r="L8" s="20">
        <v>816750</v>
      </c>
      <c r="M8" s="20"/>
      <c r="N8" s="20"/>
      <c r="O8" s="21">
        <f t="shared" si="5"/>
        <v>560375</v>
      </c>
      <c r="P8" s="21">
        <v>672450</v>
      </c>
      <c r="Q8" s="20">
        <f t="shared" si="6"/>
        <v>640000</v>
      </c>
      <c r="R8" s="20">
        <v>768000</v>
      </c>
      <c r="S8" s="20"/>
      <c r="T8" s="20"/>
      <c r="U8" s="20"/>
      <c r="V8" s="15"/>
    </row>
    <row r="9" spans="1:22" s="2" customFormat="1" ht="27" customHeight="1">
      <c r="A9" s="10">
        <v>5</v>
      </c>
      <c r="B9" s="11" t="s">
        <v>0</v>
      </c>
      <c r="C9" s="12" t="s">
        <v>5</v>
      </c>
      <c r="D9" s="18">
        <v>20</v>
      </c>
      <c r="E9" s="18">
        <v>5400</v>
      </c>
      <c r="F9" s="19">
        <f t="shared" si="0"/>
        <v>108000</v>
      </c>
      <c r="G9" s="21">
        <f t="shared" si="1"/>
        <v>77166.666666666672</v>
      </c>
      <c r="H9" s="21">
        <v>92600</v>
      </c>
      <c r="I9" s="21">
        <f t="shared" si="2"/>
        <v>60000</v>
      </c>
      <c r="J9" s="21">
        <v>72000</v>
      </c>
      <c r="K9" s="21">
        <f t="shared" si="3"/>
        <v>64800</v>
      </c>
      <c r="L9" s="21">
        <v>77760</v>
      </c>
      <c r="M9" s="21">
        <f t="shared" si="4"/>
        <v>59000</v>
      </c>
      <c r="N9" s="21">
        <v>70800</v>
      </c>
      <c r="O9" s="21">
        <f t="shared" si="5"/>
        <v>55000</v>
      </c>
      <c r="P9" s="21">
        <v>66000</v>
      </c>
      <c r="Q9" s="21">
        <f t="shared" si="6"/>
        <v>55800</v>
      </c>
      <c r="R9" s="21">
        <v>66960</v>
      </c>
      <c r="S9" s="21">
        <f t="shared" si="7"/>
        <v>79000</v>
      </c>
      <c r="T9" s="21">
        <v>94800</v>
      </c>
      <c r="U9" s="21">
        <f>+V9/1.2</f>
        <v>55000</v>
      </c>
      <c r="V9" s="17">
        <v>66000</v>
      </c>
    </row>
    <row r="10" spans="1:22" ht="27" customHeight="1">
      <c r="A10" s="6">
        <v>6</v>
      </c>
      <c r="B10" s="9" t="s">
        <v>0</v>
      </c>
      <c r="C10" s="8" t="s">
        <v>5</v>
      </c>
      <c r="D10" s="16">
        <v>21</v>
      </c>
      <c r="E10" s="16">
        <v>4800</v>
      </c>
      <c r="F10" s="5">
        <f t="shared" si="0"/>
        <v>100800</v>
      </c>
      <c r="G10" s="20">
        <f t="shared" si="1"/>
        <v>77175</v>
      </c>
      <c r="H10" s="20">
        <v>92610</v>
      </c>
      <c r="I10" s="20">
        <f t="shared" si="2"/>
        <v>64050</v>
      </c>
      <c r="J10" s="20">
        <v>76860</v>
      </c>
      <c r="K10" s="20">
        <f t="shared" si="3"/>
        <v>64050</v>
      </c>
      <c r="L10" s="20">
        <v>76860</v>
      </c>
      <c r="M10" s="20">
        <f t="shared" si="4"/>
        <v>65625</v>
      </c>
      <c r="N10" s="20">
        <v>78750</v>
      </c>
      <c r="O10" s="20">
        <f t="shared" si="5"/>
        <v>61250</v>
      </c>
      <c r="P10" s="20">
        <v>73500</v>
      </c>
      <c r="Q10" s="21">
        <f t="shared" si="6"/>
        <v>58590</v>
      </c>
      <c r="R10" s="21">
        <v>70308</v>
      </c>
      <c r="S10" s="20"/>
      <c r="T10" s="20"/>
      <c r="U10" s="20"/>
      <c r="V10" s="15"/>
    </row>
    <row r="11" spans="1:22" s="2" customFormat="1" ht="27" customHeight="1">
      <c r="A11" s="10">
        <v>7</v>
      </c>
      <c r="B11" s="11" t="s">
        <v>0</v>
      </c>
      <c r="C11" s="12" t="s">
        <v>5</v>
      </c>
      <c r="D11" s="18">
        <v>20</v>
      </c>
      <c r="E11" s="18">
        <v>3000</v>
      </c>
      <c r="F11" s="19">
        <f t="shared" si="0"/>
        <v>60000</v>
      </c>
      <c r="G11" s="21">
        <f t="shared" si="1"/>
        <v>73500</v>
      </c>
      <c r="H11" s="21">
        <v>88200</v>
      </c>
      <c r="I11" s="21">
        <f t="shared" si="2"/>
        <v>61000</v>
      </c>
      <c r="J11" s="21">
        <v>73200</v>
      </c>
      <c r="K11" s="21">
        <f t="shared" si="3"/>
        <v>59000</v>
      </c>
      <c r="L11" s="21">
        <v>70800</v>
      </c>
      <c r="M11" s="21">
        <f t="shared" si="4"/>
        <v>62500</v>
      </c>
      <c r="N11" s="21">
        <v>75000</v>
      </c>
      <c r="O11" s="21">
        <f t="shared" si="5"/>
        <v>58250</v>
      </c>
      <c r="P11" s="21">
        <v>69900</v>
      </c>
      <c r="Q11" s="21">
        <f t="shared" si="6"/>
        <v>55800</v>
      </c>
      <c r="R11" s="21">
        <v>66960</v>
      </c>
      <c r="S11" s="21"/>
      <c r="T11" s="21"/>
      <c r="U11" s="21">
        <f t="shared" ref="U11" si="8">+V11/1.2</f>
        <v>65000</v>
      </c>
      <c r="V11" s="17">
        <v>78000</v>
      </c>
    </row>
    <row r="12" spans="1:22" ht="27" customHeight="1">
      <c r="A12" s="6">
        <v>8</v>
      </c>
      <c r="B12" s="9" t="s">
        <v>0</v>
      </c>
      <c r="C12" s="8" t="s">
        <v>5</v>
      </c>
      <c r="D12" s="16">
        <v>31</v>
      </c>
      <c r="E12" s="16">
        <v>5200</v>
      </c>
      <c r="F12" s="5">
        <f t="shared" si="0"/>
        <v>161200</v>
      </c>
      <c r="G12" s="20">
        <f t="shared" si="1"/>
        <v>111083.33333333334</v>
      </c>
      <c r="H12" s="20">
        <v>133300</v>
      </c>
      <c r="I12" s="20">
        <f t="shared" si="2"/>
        <v>86800</v>
      </c>
      <c r="J12" s="20">
        <v>104160</v>
      </c>
      <c r="K12" s="20">
        <f t="shared" si="3"/>
        <v>86025</v>
      </c>
      <c r="L12" s="20">
        <v>103230</v>
      </c>
      <c r="M12" s="20">
        <f t="shared" si="4"/>
        <v>91450</v>
      </c>
      <c r="N12" s="20">
        <v>109740</v>
      </c>
      <c r="O12" s="21">
        <f t="shared" si="5"/>
        <v>81375</v>
      </c>
      <c r="P12" s="21">
        <v>97650</v>
      </c>
      <c r="Q12" s="20">
        <f t="shared" si="6"/>
        <v>99820</v>
      </c>
      <c r="R12" s="20">
        <v>119784</v>
      </c>
      <c r="S12" s="20">
        <f t="shared" si="7"/>
        <v>100130</v>
      </c>
      <c r="T12" s="20">
        <v>120156</v>
      </c>
      <c r="U12" s="20"/>
      <c r="V12" s="15"/>
    </row>
    <row r="13" spans="1:22" ht="27" customHeight="1">
      <c r="A13" s="6">
        <v>9</v>
      </c>
      <c r="B13" s="9" t="s">
        <v>0</v>
      </c>
      <c r="C13" s="8" t="s">
        <v>5</v>
      </c>
      <c r="D13" s="16">
        <v>20</v>
      </c>
      <c r="E13" s="16">
        <v>5400</v>
      </c>
      <c r="F13" s="5">
        <f t="shared" si="0"/>
        <v>108000</v>
      </c>
      <c r="G13" s="20">
        <f t="shared" si="1"/>
        <v>77166.666666666672</v>
      </c>
      <c r="H13" s="20">
        <v>92600</v>
      </c>
      <c r="I13" s="20">
        <f t="shared" si="2"/>
        <v>59500</v>
      </c>
      <c r="J13" s="20">
        <v>71400</v>
      </c>
      <c r="K13" s="20">
        <f t="shared" si="3"/>
        <v>54650</v>
      </c>
      <c r="L13" s="20">
        <v>65580</v>
      </c>
      <c r="M13" s="20">
        <f t="shared" si="4"/>
        <v>59000</v>
      </c>
      <c r="N13" s="20">
        <v>70800</v>
      </c>
      <c r="O13" s="21">
        <f t="shared" si="5"/>
        <v>53750</v>
      </c>
      <c r="P13" s="21">
        <v>64500</v>
      </c>
      <c r="Q13" s="20">
        <f t="shared" si="6"/>
        <v>78000</v>
      </c>
      <c r="R13" s="20">
        <v>93600</v>
      </c>
      <c r="S13" s="20"/>
      <c r="T13" s="20"/>
      <c r="U13" s="20"/>
      <c r="V13" s="15"/>
    </row>
    <row r="14" spans="1:22" ht="27" customHeight="1">
      <c r="A14" s="6">
        <v>10</v>
      </c>
      <c r="B14" s="9" t="s">
        <v>0</v>
      </c>
      <c r="C14" s="8" t="s">
        <v>5</v>
      </c>
      <c r="D14" s="16">
        <v>20</v>
      </c>
      <c r="E14" s="16">
        <v>4800</v>
      </c>
      <c r="F14" s="5">
        <f t="shared" si="0"/>
        <v>96000</v>
      </c>
      <c r="G14" s="20">
        <f t="shared" si="1"/>
        <v>73500</v>
      </c>
      <c r="H14" s="20">
        <v>88200</v>
      </c>
      <c r="I14" s="20">
        <f t="shared" si="2"/>
        <v>61000</v>
      </c>
      <c r="J14" s="20">
        <v>73200</v>
      </c>
      <c r="K14" s="20">
        <f t="shared" si="3"/>
        <v>83000</v>
      </c>
      <c r="L14" s="20">
        <v>99600</v>
      </c>
      <c r="M14" s="20">
        <f t="shared" si="4"/>
        <v>62500</v>
      </c>
      <c r="N14" s="20">
        <v>75000</v>
      </c>
      <c r="O14" s="21">
        <f t="shared" si="5"/>
        <v>58250</v>
      </c>
      <c r="P14" s="21">
        <v>69900</v>
      </c>
      <c r="Q14" s="20">
        <f t="shared" si="6"/>
        <v>80820</v>
      </c>
      <c r="R14" s="20">
        <v>96984</v>
      </c>
      <c r="S14" s="20"/>
      <c r="T14" s="20"/>
      <c r="U14" s="20"/>
      <c r="V14" s="15"/>
    </row>
    <row r="15" spans="1:22" ht="27" customHeight="1">
      <c r="A15" s="6">
        <v>11</v>
      </c>
      <c r="B15" s="9" t="s">
        <v>0</v>
      </c>
      <c r="C15" s="8" t="s">
        <v>5</v>
      </c>
      <c r="D15" s="16">
        <v>21</v>
      </c>
      <c r="E15" s="16">
        <v>5400</v>
      </c>
      <c r="F15" s="5">
        <f t="shared" si="0"/>
        <v>113400</v>
      </c>
      <c r="G15" s="20">
        <f t="shared" si="1"/>
        <v>81025</v>
      </c>
      <c r="H15" s="20">
        <v>97230</v>
      </c>
      <c r="I15" s="20">
        <f t="shared" si="2"/>
        <v>62475</v>
      </c>
      <c r="J15" s="20">
        <v>74970</v>
      </c>
      <c r="K15" s="20">
        <f t="shared" si="3"/>
        <v>64575</v>
      </c>
      <c r="L15" s="20">
        <v>77490</v>
      </c>
      <c r="M15" s="20">
        <f t="shared" si="4"/>
        <v>61950</v>
      </c>
      <c r="N15" s="20">
        <v>74340</v>
      </c>
      <c r="O15" s="21">
        <f t="shared" si="5"/>
        <v>56525</v>
      </c>
      <c r="P15" s="21">
        <v>67830</v>
      </c>
      <c r="Q15" s="20">
        <f t="shared" si="6"/>
        <v>81900</v>
      </c>
      <c r="R15" s="20">
        <v>98280</v>
      </c>
      <c r="S15" s="20"/>
      <c r="T15" s="20"/>
      <c r="U15" s="20"/>
      <c r="V15" s="15"/>
    </row>
    <row r="16" spans="1:22" ht="27" customHeight="1">
      <c r="A16" s="6">
        <v>12</v>
      </c>
      <c r="B16" s="9" t="s">
        <v>0</v>
      </c>
      <c r="C16" s="8" t="s">
        <v>5</v>
      </c>
      <c r="D16" s="16">
        <v>30</v>
      </c>
      <c r="E16" s="16">
        <v>5400</v>
      </c>
      <c r="F16" s="5">
        <f t="shared" si="0"/>
        <v>162000</v>
      </c>
      <c r="G16" s="20">
        <f t="shared" si="1"/>
        <v>115750</v>
      </c>
      <c r="H16" s="20">
        <v>138900</v>
      </c>
      <c r="I16" s="20">
        <f t="shared" si="2"/>
        <v>89250</v>
      </c>
      <c r="J16" s="20">
        <v>107100</v>
      </c>
      <c r="K16" s="20">
        <f t="shared" si="3"/>
        <v>82000</v>
      </c>
      <c r="L16" s="20">
        <v>98400</v>
      </c>
      <c r="M16" s="20">
        <f t="shared" si="4"/>
        <v>93750</v>
      </c>
      <c r="N16" s="20">
        <v>112500</v>
      </c>
      <c r="O16" s="21">
        <f t="shared" si="5"/>
        <v>80750</v>
      </c>
      <c r="P16" s="21">
        <v>96900</v>
      </c>
      <c r="Q16" s="20">
        <f t="shared" si="6"/>
        <v>117000</v>
      </c>
      <c r="R16" s="20">
        <v>140400</v>
      </c>
      <c r="S16" s="20"/>
      <c r="T16" s="20"/>
      <c r="U16" s="20"/>
      <c r="V16" s="15"/>
    </row>
    <row r="17" spans="1:22" ht="27" customHeight="1">
      <c r="A17" s="6">
        <v>13</v>
      </c>
      <c r="B17" s="9" t="s">
        <v>0</v>
      </c>
      <c r="C17" s="8" t="s">
        <v>5</v>
      </c>
      <c r="D17" s="16">
        <v>20</v>
      </c>
      <c r="E17" s="16">
        <v>12300</v>
      </c>
      <c r="F17" s="5">
        <f t="shared" si="0"/>
        <v>246000</v>
      </c>
      <c r="G17" s="20">
        <f t="shared" si="1"/>
        <v>372500</v>
      </c>
      <c r="H17" s="20">
        <v>447000</v>
      </c>
      <c r="I17" s="21">
        <f t="shared" si="2"/>
        <v>190000</v>
      </c>
      <c r="J17" s="21">
        <v>228000</v>
      </c>
      <c r="K17" s="20">
        <f t="shared" si="3"/>
        <v>202000</v>
      </c>
      <c r="L17" s="20">
        <v>242400</v>
      </c>
      <c r="M17" s="20">
        <f t="shared" si="4"/>
        <v>0</v>
      </c>
      <c r="N17" s="20"/>
      <c r="O17" s="20">
        <f t="shared" si="5"/>
        <v>240100</v>
      </c>
      <c r="P17" s="20">
        <v>288120</v>
      </c>
      <c r="Q17" s="20">
        <f t="shared" si="6"/>
        <v>217800</v>
      </c>
      <c r="R17" s="20">
        <v>261360</v>
      </c>
      <c r="S17" s="20"/>
      <c r="T17" s="20"/>
      <c r="U17" s="20"/>
      <c r="V17" s="15"/>
    </row>
    <row r="18" spans="1:22" ht="27" customHeight="1">
      <c r="A18" s="6">
        <v>14</v>
      </c>
      <c r="B18" s="9" t="s">
        <v>0</v>
      </c>
      <c r="C18" s="8" t="s">
        <v>5</v>
      </c>
      <c r="D18" s="16">
        <v>201</v>
      </c>
      <c r="E18" s="16">
        <v>3000</v>
      </c>
      <c r="F18" s="5">
        <f t="shared" si="0"/>
        <v>603000</v>
      </c>
      <c r="G18" s="20">
        <f t="shared" si="1"/>
        <v>536000</v>
      </c>
      <c r="H18" s="20">
        <v>643200</v>
      </c>
      <c r="I18" s="20">
        <f t="shared" si="2"/>
        <v>387930</v>
      </c>
      <c r="J18" s="20">
        <v>465516</v>
      </c>
      <c r="K18" s="20">
        <f t="shared" si="3"/>
        <v>390945</v>
      </c>
      <c r="L18" s="20">
        <v>469134</v>
      </c>
      <c r="M18" s="20">
        <f t="shared" si="4"/>
        <v>391447.5</v>
      </c>
      <c r="N18" s="20">
        <v>469737</v>
      </c>
      <c r="O18" s="21">
        <f t="shared" si="5"/>
        <v>381900</v>
      </c>
      <c r="P18" s="21">
        <v>458280</v>
      </c>
      <c r="Q18" s="20">
        <f t="shared" si="6"/>
        <v>412050</v>
      </c>
      <c r="R18" s="20">
        <v>494460</v>
      </c>
      <c r="S18" s="20"/>
      <c r="T18" s="20"/>
      <c r="U18" s="20"/>
      <c r="V18" s="15"/>
    </row>
    <row r="19" spans="1:22" ht="27" customHeight="1">
      <c r="A19" s="6">
        <v>15</v>
      </c>
      <c r="B19" s="9" t="s">
        <v>0</v>
      </c>
      <c r="C19" s="8" t="s">
        <v>5</v>
      </c>
      <c r="D19" s="16">
        <v>200</v>
      </c>
      <c r="E19" s="16">
        <v>3200</v>
      </c>
      <c r="F19" s="5">
        <f t="shared" si="0"/>
        <v>640000</v>
      </c>
      <c r="G19" s="20">
        <f t="shared" si="1"/>
        <v>646666.66666666674</v>
      </c>
      <c r="H19" s="20">
        <v>776000</v>
      </c>
      <c r="I19" s="20">
        <f t="shared" si="2"/>
        <v>430000</v>
      </c>
      <c r="J19" s="20">
        <v>516000</v>
      </c>
      <c r="K19" s="20">
        <f t="shared" si="3"/>
        <v>425000</v>
      </c>
      <c r="L19" s="20">
        <v>510000</v>
      </c>
      <c r="M19" s="21">
        <f t="shared" si="4"/>
        <v>389500</v>
      </c>
      <c r="N19" s="21">
        <v>467400</v>
      </c>
      <c r="O19" s="20">
        <f t="shared" si="5"/>
        <v>450000</v>
      </c>
      <c r="P19" s="20">
        <v>540000</v>
      </c>
      <c r="Q19" s="20">
        <f t="shared" si="6"/>
        <v>409800</v>
      </c>
      <c r="R19" s="20">
        <v>491760</v>
      </c>
      <c r="S19" s="20">
        <f t="shared" si="7"/>
        <v>520000</v>
      </c>
      <c r="T19" s="20">
        <v>624000</v>
      </c>
      <c r="U19" s="20"/>
      <c r="V19" s="15"/>
    </row>
    <row r="20" spans="1:22" ht="27" customHeight="1">
      <c r="A20" s="6">
        <v>16</v>
      </c>
      <c r="B20" s="9" t="s">
        <v>0</v>
      </c>
      <c r="C20" s="8" t="s">
        <v>5</v>
      </c>
      <c r="D20" s="16">
        <v>100</v>
      </c>
      <c r="E20" s="16">
        <v>3000</v>
      </c>
      <c r="F20" s="5">
        <f t="shared" si="0"/>
        <v>300000</v>
      </c>
      <c r="G20" s="20">
        <f t="shared" si="1"/>
        <v>266666.66666666669</v>
      </c>
      <c r="H20" s="20">
        <v>320000</v>
      </c>
      <c r="I20" s="20">
        <f t="shared" si="2"/>
        <v>193000</v>
      </c>
      <c r="J20" s="20">
        <v>231600</v>
      </c>
      <c r="K20" s="20">
        <f t="shared" si="3"/>
        <v>194500</v>
      </c>
      <c r="L20" s="20">
        <v>233400</v>
      </c>
      <c r="M20" s="20">
        <f t="shared" si="4"/>
        <v>194750</v>
      </c>
      <c r="N20" s="20">
        <v>233700</v>
      </c>
      <c r="O20" s="21">
        <f t="shared" si="5"/>
        <v>190000</v>
      </c>
      <c r="P20" s="21">
        <v>228000</v>
      </c>
      <c r="Q20" s="20">
        <f t="shared" si="6"/>
        <v>204900</v>
      </c>
      <c r="R20" s="20">
        <v>245880</v>
      </c>
      <c r="S20" s="20"/>
      <c r="T20" s="20"/>
      <c r="U20" s="20"/>
      <c r="V20" s="15"/>
    </row>
    <row r="21" spans="1:22" ht="27" customHeight="1">
      <c r="A21" s="6">
        <v>17</v>
      </c>
      <c r="B21" s="9" t="s">
        <v>0</v>
      </c>
      <c r="C21" s="8" t="s">
        <v>5</v>
      </c>
      <c r="D21" s="16">
        <v>30</v>
      </c>
      <c r="E21" s="16">
        <v>4800</v>
      </c>
      <c r="F21" s="5">
        <f t="shared" si="0"/>
        <v>144000</v>
      </c>
      <c r="G21" s="20">
        <f t="shared" si="1"/>
        <v>102250</v>
      </c>
      <c r="H21" s="20">
        <v>122700</v>
      </c>
      <c r="I21" s="21">
        <f t="shared" si="2"/>
        <v>90000</v>
      </c>
      <c r="J21" s="21">
        <v>108000</v>
      </c>
      <c r="K21" s="20">
        <f t="shared" si="3"/>
        <v>98250</v>
      </c>
      <c r="L21" s="20">
        <v>117900</v>
      </c>
      <c r="M21" s="20"/>
      <c r="N21" s="20"/>
      <c r="O21" s="20">
        <f t="shared" si="5"/>
        <v>103750</v>
      </c>
      <c r="P21" s="20">
        <v>124500</v>
      </c>
      <c r="Q21" s="20">
        <f t="shared" si="6"/>
        <v>103500</v>
      </c>
      <c r="R21" s="20">
        <v>124200</v>
      </c>
      <c r="S21" s="20"/>
      <c r="T21" s="20"/>
      <c r="U21" s="20"/>
      <c r="V21" s="15"/>
    </row>
    <row r="22" spans="1:22" ht="27" customHeight="1">
      <c r="A22" s="6">
        <v>18</v>
      </c>
      <c r="B22" s="9" t="s">
        <v>0</v>
      </c>
      <c r="C22" s="8" t="s">
        <v>5</v>
      </c>
      <c r="D22" s="16">
        <v>30</v>
      </c>
      <c r="E22" s="16">
        <v>4800</v>
      </c>
      <c r="F22" s="5">
        <f t="shared" si="0"/>
        <v>144000</v>
      </c>
      <c r="G22" s="20">
        <f t="shared" si="1"/>
        <v>102250</v>
      </c>
      <c r="H22" s="20">
        <v>122700</v>
      </c>
      <c r="I22" s="21">
        <f t="shared" si="2"/>
        <v>90000</v>
      </c>
      <c r="J22" s="21">
        <v>108000</v>
      </c>
      <c r="K22" s="20">
        <f t="shared" si="3"/>
        <v>98250</v>
      </c>
      <c r="L22" s="20">
        <v>117900</v>
      </c>
      <c r="M22" s="20"/>
      <c r="N22" s="20"/>
      <c r="O22" s="20">
        <f t="shared" si="5"/>
        <v>103750</v>
      </c>
      <c r="P22" s="20">
        <v>124500</v>
      </c>
      <c r="Q22" s="20">
        <f t="shared" si="6"/>
        <v>103500</v>
      </c>
      <c r="R22" s="20">
        <v>124200</v>
      </c>
      <c r="S22" s="20"/>
      <c r="T22" s="20"/>
      <c r="U22" s="20"/>
      <c r="V22" s="15"/>
    </row>
    <row r="23" spans="1:22" ht="27" customHeight="1">
      <c r="A23" s="6">
        <v>19</v>
      </c>
      <c r="B23" s="9" t="s">
        <v>0</v>
      </c>
      <c r="C23" s="8" t="s">
        <v>5</v>
      </c>
      <c r="D23" s="16">
        <v>30</v>
      </c>
      <c r="E23" s="16">
        <v>4800</v>
      </c>
      <c r="F23" s="5">
        <f t="shared" si="0"/>
        <v>144000</v>
      </c>
      <c r="G23" s="20">
        <f t="shared" si="1"/>
        <v>102250</v>
      </c>
      <c r="H23" s="20">
        <v>122700</v>
      </c>
      <c r="I23" s="21">
        <f t="shared" si="2"/>
        <v>90000</v>
      </c>
      <c r="J23" s="21">
        <v>108000</v>
      </c>
      <c r="K23" s="20">
        <f t="shared" si="3"/>
        <v>98250</v>
      </c>
      <c r="L23" s="20">
        <v>117900</v>
      </c>
      <c r="M23" s="20"/>
      <c r="N23" s="20"/>
      <c r="O23" s="20">
        <f t="shared" si="5"/>
        <v>103750</v>
      </c>
      <c r="P23" s="20">
        <v>124500</v>
      </c>
      <c r="Q23" s="20">
        <f t="shared" si="6"/>
        <v>103500</v>
      </c>
      <c r="R23" s="20">
        <v>124200</v>
      </c>
      <c r="S23" s="20"/>
      <c r="T23" s="20"/>
      <c r="U23" s="20"/>
      <c r="V23" s="15"/>
    </row>
    <row r="24" spans="1:22" ht="27" customHeight="1">
      <c r="A24" s="6">
        <v>20</v>
      </c>
      <c r="B24" s="9" t="s">
        <v>0</v>
      </c>
      <c r="C24" s="8" t="s">
        <v>5</v>
      </c>
      <c r="D24" s="16">
        <v>30</v>
      </c>
      <c r="E24" s="16">
        <v>4800</v>
      </c>
      <c r="F24" s="5">
        <f t="shared" si="0"/>
        <v>144000</v>
      </c>
      <c r="G24" s="20">
        <f t="shared" si="1"/>
        <v>102250</v>
      </c>
      <c r="H24" s="20">
        <v>122700</v>
      </c>
      <c r="I24" s="21">
        <f t="shared" si="2"/>
        <v>90000</v>
      </c>
      <c r="J24" s="21">
        <v>108000</v>
      </c>
      <c r="K24" s="20">
        <f t="shared" si="3"/>
        <v>98250</v>
      </c>
      <c r="L24" s="20">
        <v>117900</v>
      </c>
      <c r="M24" s="20"/>
      <c r="N24" s="20"/>
      <c r="O24" s="20">
        <f t="shared" si="5"/>
        <v>103750</v>
      </c>
      <c r="P24" s="20">
        <v>124500</v>
      </c>
      <c r="Q24" s="20">
        <f t="shared" si="6"/>
        <v>103500</v>
      </c>
      <c r="R24" s="20">
        <v>124200</v>
      </c>
      <c r="S24" s="20"/>
      <c r="T24" s="20"/>
      <c r="U24" s="20"/>
      <c r="V24" s="15"/>
    </row>
    <row r="25" spans="1:22" ht="27" customHeight="1">
      <c r="A25" s="6">
        <v>21</v>
      </c>
      <c r="B25" s="9" t="s">
        <v>0</v>
      </c>
      <c r="C25" s="8" t="s">
        <v>5</v>
      </c>
      <c r="D25" s="16">
        <v>6</v>
      </c>
      <c r="E25" s="16">
        <v>32000</v>
      </c>
      <c r="F25" s="5">
        <f t="shared" si="0"/>
        <v>192000</v>
      </c>
      <c r="G25" s="20">
        <f t="shared" si="1"/>
        <v>166600</v>
      </c>
      <c r="H25" s="20">
        <v>199920</v>
      </c>
      <c r="I25" s="20">
        <f t="shared" si="2"/>
        <v>990000</v>
      </c>
      <c r="J25" s="20">
        <v>1188000</v>
      </c>
      <c r="K25" s="20">
        <f t="shared" si="3"/>
        <v>166500</v>
      </c>
      <c r="L25" s="20">
        <v>199800</v>
      </c>
      <c r="M25" s="20"/>
      <c r="N25" s="20"/>
      <c r="O25" s="21">
        <f t="shared" si="5"/>
        <v>131190</v>
      </c>
      <c r="P25" s="21">
        <v>157428</v>
      </c>
      <c r="Q25" s="20">
        <f t="shared" si="6"/>
        <v>222000</v>
      </c>
      <c r="R25" s="20">
        <v>266400</v>
      </c>
      <c r="S25" s="20"/>
      <c r="T25" s="20"/>
      <c r="U25" s="20"/>
      <c r="V25" s="15"/>
    </row>
    <row r="26" spans="1:22" ht="27" customHeight="1">
      <c r="A26" s="6">
        <v>22</v>
      </c>
      <c r="B26" s="9" t="s">
        <v>0</v>
      </c>
      <c r="C26" s="8" t="s">
        <v>5</v>
      </c>
      <c r="D26" s="16">
        <v>6</v>
      </c>
      <c r="E26" s="16">
        <v>32000</v>
      </c>
      <c r="F26" s="5">
        <f t="shared" si="0"/>
        <v>192000</v>
      </c>
      <c r="G26" s="20">
        <f t="shared" si="1"/>
        <v>166600</v>
      </c>
      <c r="H26" s="20">
        <v>199920</v>
      </c>
      <c r="I26" s="20">
        <f t="shared" si="2"/>
        <v>1386000</v>
      </c>
      <c r="J26" s="20">
        <v>1663200</v>
      </c>
      <c r="K26" s="20">
        <f t="shared" si="3"/>
        <v>166500</v>
      </c>
      <c r="L26" s="20">
        <v>199800</v>
      </c>
      <c r="M26" s="20"/>
      <c r="N26" s="20"/>
      <c r="O26" s="21">
        <f t="shared" si="5"/>
        <v>131190</v>
      </c>
      <c r="P26" s="21">
        <v>157428</v>
      </c>
      <c r="Q26" s="20">
        <f t="shared" si="6"/>
        <v>222000</v>
      </c>
      <c r="R26" s="20">
        <v>266400</v>
      </c>
      <c r="S26" s="20"/>
      <c r="T26" s="20"/>
      <c r="U26" s="20"/>
      <c r="V26" s="15"/>
    </row>
    <row r="27" spans="1:22" ht="27" customHeight="1">
      <c r="A27" s="6">
        <v>23</v>
      </c>
      <c r="B27" s="9" t="s">
        <v>0</v>
      </c>
      <c r="C27" s="8" t="s">
        <v>5</v>
      </c>
      <c r="D27" s="16">
        <v>6</v>
      </c>
      <c r="E27" s="16">
        <v>32000</v>
      </c>
      <c r="F27" s="5">
        <f t="shared" si="0"/>
        <v>192000</v>
      </c>
      <c r="G27" s="20">
        <f t="shared" si="1"/>
        <v>166600</v>
      </c>
      <c r="H27" s="20">
        <v>199920</v>
      </c>
      <c r="I27" s="20">
        <f t="shared" si="2"/>
        <v>1386000</v>
      </c>
      <c r="J27" s="20">
        <v>1663200</v>
      </c>
      <c r="K27" s="20">
        <f t="shared" si="3"/>
        <v>166500</v>
      </c>
      <c r="L27" s="20">
        <v>199800</v>
      </c>
      <c r="M27" s="20"/>
      <c r="N27" s="20"/>
      <c r="O27" s="21">
        <f t="shared" si="5"/>
        <v>131190</v>
      </c>
      <c r="P27" s="21">
        <v>157428</v>
      </c>
      <c r="Q27" s="20">
        <f t="shared" si="6"/>
        <v>222000</v>
      </c>
      <c r="R27" s="20">
        <v>266400</v>
      </c>
      <c r="S27" s="20"/>
      <c r="T27" s="20"/>
      <c r="U27" s="20"/>
      <c r="V27" s="15"/>
    </row>
    <row r="28" spans="1:22" ht="27" customHeight="1">
      <c r="A28" s="6">
        <v>24</v>
      </c>
      <c r="B28" s="9" t="s">
        <v>0</v>
      </c>
      <c r="C28" s="8" t="s">
        <v>5</v>
      </c>
      <c r="D28" s="16">
        <v>6</v>
      </c>
      <c r="E28" s="16">
        <v>32000</v>
      </c>
      <c r="F28" s="5">
        <f t="shared" si="0"/>
        <v>192000</v>
      </c>
      <c r="G28" s="20">
        <f t="shared" si="1"/>
        <v>166600</v>
      </c>
      <c r="H28" s="20">
        <v>199920</v>
      </c>
      <c r="I28" s="20">
        <f t="shared" si="2"/>
        <v>1386000</v>
      </c>
      <c r="J28" s="20">
        <v>1663200</v>
      </c>
      <c r="K28" s="20">
        <f t="shared" si="3"/>
        <v>166500</v>
      </c>
      <c r="L28" s="20">
        <v>199800</v>
      </c>
      <c r="M28" s="20"/>
      <c r="N28" s="20"/>
      <c r="O28" s="21">
        <f t="shared" si="5"/>
        <v>131190</v>
      </c>
      <c r="P28" s="21">
        <v>157428</v>
      </c>
      <c r="Q28" s="20">
        <f t="shared" si="6"/>
        <v>222000</v>
      </c>
      <c r="R28" s="20">
        <v>266400</v>
      </c>
      <c r="S28" s="20"/>
      <c r="T28" s="20"/>
      <c r="U28" s="20"/>
      <c r="V28" s="15"/>
    </row>
    <row r="29" spans="1:22" ht="27" customHeight="1">
      <c r="A29" s="6">
        <v>25</v>
      </c>
      <c r="B29" s="9" t="s">
        <v>0</v>
      </c>
      <c r="C29" s="8" t="s">
        <v>5</v>
      </c>
      <c r="D29" s="16">
        <v>8</v>
      </c>
      <c r="E29" s="16">
        <v>8400</v>
      </c>
      <c r="F29" s="5">
        <f t="shared" si="0"/>
        <v>67200</v>
      </c>
      <c r="G29" s="20">
        <f t="shared" si="1"/>
        <v>52800</v>
      </c>
      <c r="H29" s="20">
        <v>63360</v>
      </c>
      <c r="I29" s="20">
        <f t="shared" si="2"/>
        <v>44000</v>
      </c>
      <c r="J29" s="20">
        <v>52800</v>
      </c>
      <c r="K29" s="20">
        <f t="shared" si="3"/>
        <v>44400</v>
      </c>
      <c r="L29" s="20">
        <v>53280</v>
      </c>
      <c r="M29" s="20"/>
      <c r="N29" s="20"/>
      <c r="O29" s="21">
        <f t="shared" si="5"/>
        <v>37250</v>
      </c>
      <c r="P29" s="21">
        <v>44700</v>
      </c>
      <c r="Q29" s="20">
        <f t="shared" si="6"/>
        <v>68720</v>
      </c>
      <c r="R29" s="20">
        <v>82464</v>
      </c>
      <c r="S29" s="20"/>
      <c r="T29" s="20"/>
      <c r="U29" s="20"/>
      <c r="V29" s="15"/>
    </row>
    <row r="30" spans="1:22" ht="27" customHeight="1">
      <c r="A30" s="6">
        <v>26</v>
      </c>
      <c r="B30" s="9" t="s">
        <v>0</v>
      </c>
      <c r="C30" s="8" t="s">
        <v>5</v>
      </c>
      <c r="D30" s="16">
        <v>8</v>
      </c>
      <c r="E30" s="16">
        <v>8400</v>
      </c>
      <c r="F30" s="5">
        <f t="shared" si="0"/>
        <v>67200</v>
      </c>
      <c r="G30" s="20">
        <f t="shared" si="1"/>
        <v>52800</v>
      </c>
      <c r="H30" s="20">
        <v>63360</v>
      </c>
      <c r="I30" s="20">
        <f t="shared" si="2"/>
        <v>44000</v>
      </c>
      <c r="J30" s="20">
        <v>52800</v>
      </c>
      <c r="K30" s="20">
        <f t="shared" si="3"/>
        <v>44400</v>
      </c>
      <c r="L30" s="20">
        <v>53280</v>
      </c>
      <c r="M30" s="20"/>
      <c r="N30" s="20"/>
      <c r="O30" s="21">
        <f t="shared" si="5"/>
        <v>37250</v>
      </c>
      <c r="P30" s="21">
        <v>44700</v>
      </c>
      <c r="Q30" s="20">
        <f t="shared" si="6"/>
        <v>68720</v>
      </c>
      <c r="R30" s="20">
        <v>82464</v>
      </c>
      <c r="S30" s="20"/>
      <c r="T30" s="20"/>
      <c r="U30" s="20"/>
      <c r="V30" s="15"/>
    </row>
    <row r="31" spans="1:22" ht="27" customHeight="1">
      <c r="A31" s="6">
        <v>27</v>
      </c>
      <c r="B31" s="9" t="s">
        <v>0</v>
      </c>
      <c r="C31" s="8" t="s">
        <v>5</v>
      </c>
      <c r="D31" s="16">
        <v>8</v>
      </c>
      <c r="E31" s="16">
        <v>8400</v>
      </c>
      <c r="F31" s="5">
        <f t="shared" si="0"/>
        <v>67200</v>
      </c>
      <c r="G31" s="20">
        <f t="shared" si="1"/>
        <v>52800</v>
      </c>
      <c r="H31" s="20">
        <v>63360</v>
      </c>
      <c r="I31" s="20">
        <f t="shared" si="2"/>
        <v>44000</v>
      </c>
      <c r="J31" s="20">
        <v>52800</v>
      </c>
      <c r="K31" s="20">
        <f t="shared" si="3"/>
        <v>44400</v>
      </c>
      <c r="L31" s="20">
        <v>53280</v>
      </c>
      <c r="M31" s="20"/>
      <c r="N31" s="20"/>
      <c r="O31" s="21">
        <f t="shared" si="5"/>
        <v>37250</v>
      </c>
      <c r="P31" s="21">
        <v>44700</v>
      </c>
      <c r="Q31" s="20">
        <f t="shared" si="6"/>
        <v>68720</v>
      </c>
      <c r="R31" s="20">
        <v>82464</v>
      </c>
      <c r="S31" s="20"/>
      <c r="T31" s="20"/>
      <c r="U31" s="20"/>
      <c r="V31" s="15"/>
    </row>
    <row r="32" spans="1:22" ht="27" customHeight="1">
      <c r="A32" s="6">
        <v>28</v>
      </c>
      <c r="B32" s="9" t="s">
        <v>0</v>
      </c>
      <c r="C32" s="8" t="s">
        <v>5</v>
      </c>
      <c r="D32" s="16">
        <v>8</v>
      </c>
      <c r="E32" s="16">
        <v>8400</v>
      </c>
      <c r="F32" s="5">
        <f t="shared" si="0"/>
        <v>67200</v>
      </c>
      <c r="G32" s="20">
        <f t="shared" si="1"/>
        <v>52800</v>
      </c>
      <c r="H32" s="20">
        <v>63360</v>
      </c>
      <c r="I32" s="20">
        <f t="shared" si="2"/>
        <v>44000</v>
      </c>
      <c r="J32" s="20">
        <v>52800</v>
      </c>
      <c r="K32" s="20">
        <f t="shared" si="3"/>
        <v>44400</v>
      </c>
      <c r="L32" s="20">
        <v>53280</v>
      </c>
      <c r="M32" s="20"/>
      <c r="N32" s="20"/>
      <c r="O32" s="21">
        <f t="shared" si="5"/>
        <v>37250</v>
      </c>
      <c r="P32" s="21">
        <v>44700</v>
      </c>
      <c r="Q32" s="20">
        <f t="shared" si="6"/>
        <v>68720</v>
      </c>
      <c r="R32" s="20">
        <v>82464</v>
      </c>
      <c r="S32" s="20"/>
      <c r="T32" s="20"/>
      <c r="U32" s="20"/>
      <c r="V32" s="15"/>
    </row>
    <row r="33" spans="1:22" ht="27" customHeight="1">
      <c r="A33" s="6">
        <v>29</v>
      </c>
      <c r="B33" s="9" t="s">
        <v>0</v>
      </c>
      <c r="C33" s="8" t="s">
        <v>5</v>
      </c>
      <c r="D33" s="16">
        <v>200</v>
      </c>
      <c r="E33" s="16">
        <v>3000</v>
      </c>
      <c r="F33" s="5">
        <f t="shared" si="0"/>
        <v>600000</v>
      </c>
      <c r="G33" s="20">
        <f t="shared" si="1"/>
        <v>533333.33333333337</v>
      </c>
      <c r="H33" s="20">
        <v>640000</v>
      </c>
      <c r="I33" s="20">
        <f t="shared" si="2"/>
        <v>386000</v>
      </c>
      <c r="J33" s="20">
        <v>463200</v>
      </c>
      <c r="K33" s="20">
        <f t="shared" si="3"/>
        <v>389000</v>
      </c>
      <c r="L33" s="20">
        <v>466800</v>
      </c>
      <c r="M33" s="20">
        <f t="shared" si="4"/>
        <v>389500</v>
      </c>
      <c r="N33" s="20">
        <v>467400</v>
      </c>
      <c r="O33" s="21">
        <f t="shared" si="5"/>
        <v>380000</v>
      </c>
      <c r="P33" s="21">
        <v>456000</v>
      </c>
      <c r="Q33" s="20">
        <f t="shared" si="6"/>
        <v>409800</v>
      </c>
      <c r="R33" s="20">
        <v>491760</v>
      </c>
      <c r="S33" s="20"/>
      <c r="T33" s="20"/>
      <c r="U33" s="20"/>
      <c r="V33" s="15"/>
    </row>
    <row r="34" spans="1:22" ht="27" customHeight="1">
      <c r="A34" s="6">
        <v>30</v>
      </c>
      <c r="B34" s="9" t="s">
        <v>0</v>
      </c>
      <c r="C34" s="8" t="s">
        <v>5</v>
      </c>
      <c r="D34" s="16">
        <v>10</v>
      </c>
      <c r="E34" s="16">
        <v>6000</v>
      </c>
      <c r="F34" s="5">
        <f t="shared" si="0"/>
        <v>60000</v>
      </c>
      <c r="G34" s="20">
        <f t="shared" si="1"/>
        <v>49916.666666666672</v>
      </c>
      <c r="H34" s="20">
        <v>59900</v>
      </c>
      <c r="I34" s="21">
        <f t="shared" si="2"/>
        <v>30000</v>
      </c>
      <c r="J34" s="21">
        <v>36000</v>
      </c>
      <c r="K34" s="20">
        <f t="shared" si="3"/>
        <v>32750</v>
      </c>
      <c r="L34" s="20">
        <v>39300</v>
      </c>
      <c r="M34" s="20"/>
      <c r="N34" s="20"/>
      <c r="O34" s="20">
        <f t="shared" si="5"/>
        <v>41500</v>
      </c>
      <c r="P34" s="20">
        <v>49800</v>
      </c>
      <c r="Q34" s="20">
        <f t="shared" si="6"/>
        <v>86500</v>
      </c>
      <c r="R34" s="20">
        <v>103800</v>
      </c>
      <c r="S34" s="20"/>
      <c r="T34" s="20"/>
      <c r="U34" s="20"/>
      <c r="V34" s="15"/>
    </row>
    <row r="35" spans="1:22" ht="27" customHeight="1">
      <c r="A35" s="6">
        <v>31</v>
      </c>
      <c r="B35" s="9" t="s">
        <v>0</v>
      </c>
      <c r="C35" s="8" t="s">
        <v>5</v>
      </c>
      <c r="D35" s="16">
        <v>10</v>
      </c>
      <c r="E35" s="16">
        <v>6000</v>
      </c>
      <c r="F35" s="5">
        <f t="shared" si="0"/>
        <v>60000</v>
      </c>
      <c r="G35" s="20">
        <f t="shared" si="1"/>
        <v>49916.666666666672</v>
      </c>
      <c r="H35" s="20">
        <v>59900</v>
      </c>
      <c r="I35" s="21">
        <f t="shared" si="2"/>
        <v>30000</v>
      </c>
      <c r="J35" s="21">
        <v>36000</v>
      </c>
      <c r="K35" s="20">
        <f t="shared" si="3"/>
        <v>32750</v>
      </c>
      <c r="L35" s="20">
        <v>39300</v>
      </c>
      <c r="M35" s="20"/>
      <c r="N35" s="20"/>
      <c r="O35" s="20">
        <f t="shared" si="5"/>
        <v>41500</v>
      </c>
      <c r="P35" s="20">
        <v>49800</v>
      </c>
      <c r="Q35" s="20">
        <f t="shared" si="6"/>
        <v>86500</v>
      </c>
      <c r="R35" s="20">
        <v>103800</v>
      </c>
      <c r="S35" s="20"/>
      <c r="T35" s="20"/>
      <c r="U35" s="20"/>
      <c r="V35" s="15"/>
    </row>
    <row r="36" spans="1:22" ht="27" customHeight="1">
      <c r="A36" s="6">
        <v>32</v>
      </c>
      <c r="B36" s="9" t="s">
        <v>0</v>
      </c>
      <c r="C36" s="8" t="s">
        <v>5</v>
      </c>
      <c r="D36" s="16">
        <v>10</v>
      </c>
      <c r="E36" s="16">
        <v>6000</v>
      </c>
      <c r="F36" s="5">
        <f t="shared" si="0"/>
        <v>60000</v>
      </c>
      <c r="G36" s="20">
        <f t="shared" si="1"/>
        <v>49916.666666666672</v>
      </c>
      <c r="H36" s="20">
        <v>59900</v>
      </c>
      <c r="I36" s="21">
        <f t="shared" si="2"/>
        <v>30000</v>
      </c>
      <c r="J36" s="21">
        <v>36000</v>
      </c>
      <c r="K36" s="20">
        <f t="shared" si="3"/>
        <v>32750</v>
      </c>
      <c r="L36" s="20">
        <v>39300</v>
      </c>
      <c r="M36" s="20"/>
      <c r="N36" s="20"/>
      <c r="O36" s="20">
        <f t="shared" si="5"/>
        <v>41500</v>
      </c>
      <c r="P36" s="20">
        <v>49800</v>
      </c>
      <c r="Q36" s="20">
        <f t="shared" si="6"/>
        <v>86500</v>
      </c>
      <c r="R36" s="20">
        <v>103800</v>
      </c>
      <c r="S36" s="20"/>
      <c r="T36" s="20"/>
      <c r="U36" s="20"/>
      <c r="V36" s="15"/>
    </row>
    <row r="37" spans="1:22" ht="27" customHeight="1">
      <c r="A37" s="6">
        <v>33</v>
      </c>
      <c r="B37" s="9" t="s">
        <v>0</v>
      </c>
      <c r="C37" s="8" t="s">
        <v>5</v>
      </c>
      <c r="D37" s="16">
        <v>10</v>
      </c>
      <c r="E37" s="16">
        <v>6000</v>
      </c>
      <c r="F37" s="5">
        <f t="shared" si="0"/>
        <v>60000</v>
      </c>
      <c r="G37" s="20">
        <f t="shared" si="1"/>
        <v>49916.666666666672</v>
      </c>
      <c r="H37" s="20">
        <v>59900</v>
      </c>
      <c r="I37" s="21">
        <f t="shared" si="2"/>
        <v>30000</v>
      </c>
      <c r="J37" s="21">
        <v>36000</v>
      </c>
      <c r="K37" s="20">
        <f t="shared" si="3"/>
        <v>32750</v>
      </c>
      <c r="L37" s="20">
        <v>39300</v>
      </c>
      <c r="M37" s="20"/>
      <c r="N37" s="20"/>
      <c r="O37" s="20">
        <f t="shared" si="5"/>
        <v>41500</v>
      </c>
      <c r="P37" s="20">
        <v>49800</v>
      </c>
      <c r="Q37" s="20">
        <f t="shared" si="6"/>
        <v>86500</v>
      </c>
      <c r="R37" s="20">
        <v>103800</v>
      </c>
      <c r="S37" s="20"/>
      <c r="T37" s="20"/>
      <c r="U37" s="20"/>
      <c r="V37" s="15"/>
    </row>
    <row r="38" spans="1:22" ht="27" customHeight="1">
      <c r="A38" s="6">
        <v>34</v>
      </c>
      <c r="B38" s="9" t="s">
        <v>0</v>
      </c>
      <c r="C38" s="8" t="s">
        <v>5</v>
      </c>
      <c r="D38" s="16">
        <v>25</v>
      </c>
      <c r="E38" s="16">
        <v>3000</v>
      </c>
      <c r="F38" s="5">
        <f t="shared" si="0"/>
        <v>75000</v>
      </c>
      <c r="G38" s="21">
        <f t="shared" si="1"/>
        <v>36458.333333333336</v>
      </c>
      <c r="H38" s="21">
        <v>43750</v>
      </c>
      <c r="I38" s="20">
        <f t="shared" si="2"/>
        <v>52500</v>
      </c>
      <c r="J38" s="20">
        <v>63000</v>
      </c>
      <c r="K38" s="20">
        <f t="shared" si="3"/>
        <v>43750</v>
      </c>
      <c r="L38" s="20">
        <v>52500</v>
      </c>
      <c r="M38" s="20"/>
      <c r="N38" s="20"/>
      <c r="O38" s="20">
        <f t="shared" si="5"/>
        <v>54375</v>
      </c>
      <c r="P38" s="20">
        <v>65250</v>
      </c>
      <c r="Q38" s="20">
        <f t="shared" si="6"/>
        <v>120000</v>
      </c>
      <c r="R38" s="20">
        <v>144000</v>
      </c>
      <c r="S38" s="20"/>
      <c r="T38" s="20"/>
      <c r="U38" s="20"/>
      <c r="V38" s="15"/>
    </row>
    <row r="39" spans="1:22" ht="27" customHeight="1">
      <c r="A39" s="6">
        <v>35</v>
      </c>
      <c r="B39" s="9" t="s">
        <v>0</v>
      </c>
      <c r="C39" s="8" t="s">
        <v>5</v>
      </c>
      <c r="D39" s="16">
        <v>25</v>
      </c>
      <c r="E39" s="16">
        <v>10000</v>
      </c>
      <c r="F39" s="5">
        <f t="shared" si="0"/>
        <v>250000</v>
      </c>
      <c r="G39" s="20">
        <f t="shared" si="1"/>
        <v>141875</v>
      </c>
      <c r="H39" s="20">
        <v>170250</v>
      </c>
      <c r="I39" s="20">
        <f t="shared" si="2"/>
        <v>146875</v>
      </c>
      <c r="J39" s="20">
        <v>176250</v>
      </c>
      <c r="K39" s="21">
        <f t="shared" si="3"/>
        <v>100000</v>
      </c>
      <c r="L39" s="21">
        <v>120000</v>
      </c>
      <c r="M39" s="20"/>
      <c r="N39" s="20"/>
      <c r="O39" s="20">
        <f t="shared" si="5"/>
        <v>145750</v>
      </c>
      <c r="P39" s="20">
        <v>174900</v>
      </c>
      <c r="Q39" s="20">
        <f t="shared" si="6"/>
        <v>240000</v>
      </c>
      <c r="R39" s="20">
        <v>288000</v>
      </c>
      <c r="S39" s="20"/>
      <c r="T39" s="20"/>
      <c r="U39" s="20"/>
      <c r="V39" s="15"/>
    </row>
    <row r="40" spans="1:22" ht="27" customHeight="1">
      <c r="A40" s="6">
        <v>36</v>
      </c>
      <c r="B40" s="9" t="s">
        <v>0</v>
      </c>
      <c r="C40" s="8" t="s">
        <v>5</v>
      </c>
      <c r="D40" s="16">
        <v>25</v>
      </c>
      <c r="E40" s="16">
        <v>8850</v>
      </c>
      <c r="F40" s="5">
        <f t="shared" si="0"/>
        <v>221250</v>
      </c>
      <c r="G40" s="20">
        <f t="shared" si="1"/>
        <v>130625</v>
      </c>
      <c r="H40" s="20">
        <v>156750</v>
      </c>
      <c r="I40" s="20">
        <f t="shared" si="2"/>
        <v>158125</v>
      </c>
      <c r="J40" s="20">
        <v>189750</v>
      </c>
      <c r="K40" s="20">
        <f t="shared" si="3"/>
        <v>181250</v>
      </c>
      <c r="L40" s="20">
        <v>217500</v>
      </c>
      <c r="M40" s="20">
        <f t="shared" si="4"/>
        <v>156250</v>
      </c>
      <c r="N40" s="20">
        <v>187500</v>
      </c>
      <c r="O40" s="21">
        <f t="shared" si="5"/>
        <v>127075</v>
      </c>
      <c r="P40" s="21">
        <v>152490</v>
      </c>
      <c r="Q40" s="20">
        <f t="shared" si="6"/>
        <v>140000</v>
      </c>
      <c r="R40" s="20">
        <v>168000</v>
      </c>
      <c r="S40" s="20"/>
      <c r="T40" s="20"/>
      <c r="U40" s="20"/>
      <c r="V40" s="15"/>
    </row>
    <row r="41" spans="1:22" ht="27" customHeight="1">
      <c r="A41" s="6">
        <v>37</v>
      </c>
      <c r="B41" s="9" t="s">
        <v>0</v>
      </c>
      <c r="C41" s="8" t="s">
        <v>5</v>
      </c>
      <c r="D41" s="16">
        <v>25</v>
      </c>
      <c r="E41" s="16">
        <v>7350</v>
      </c>
      <c r="F41" s="5">
        <f t="shared" si="0"/>
        <v>183750</v>
      </c>
      <c r="G41" s="20">
        <f t="shared" si="1"/>
        <v>136250</v>
      </c>
      <c r="H41" s="20">
        <v>163500</v>
      </c>
      <c r="I41" s="20"/>
      <c r="J41" s="20"/>
      <c r="K41" s="20">
        <f t="shared" si="3"/>
        <v>121250</v>
      </c>
      <c r="L41" s="20">
        <v>145500</v>
      </c>
      <c r="M41" s="20"/>
      <c r="N41" s="20"/>
      <c r="O41" s="21">
        <f t="shared" si="5"/>
        <v>102075</v>
      </c>
      <c r="P41" s="21">
        <v>122490</v>
      </c>
      <c r="Q41" s="20">
        <f t="shared" si="6"/>
        <v>140000</v>
      </c>
      <c r="R41" s="20">
        <v>168000</v>
      </c>
      <c r="S41" s="20"/>
      <c r="T41" s="20"/>
      <c r="U41" s="20"/>
      <c r="V41" s="15"/>
    </row>
    <row r="42" spans="1:22" ht="27" customHeight="1">
      <c r="A42" s="6">
        <v>38</v>
      </c>
      <c r="B42" s="9" t="s">
        <v>0</v>
      </c>
      <c r="C42" s="8" t="s">
        <v>5</v>
      </c>
      <c r="D42" s="16">
        <v>25</v>
      </c>
      <c r="E42" s="16">
        <v>9500</v>
      </c>
      <c r="F42" s="5">
        <f t="shared" si="0"/>
        <v>237500</v>
      </c>
      <c r="G42" s="20">
        <f t="shared" si="1"/>
        <v>238541.66666666669</v>
      </c>
      <c r="H42" s="20">
        <v>286250</v>
      </c>
      <c r="I42" s="20">
        <f t="shared" si="2"/>
        <v>243750</v>
      </c>
      <c r="J42" s="20">
        <v>292500</v>
      </c>
      <c r="K42" s="20">
        <f t="shared" si="3"/>
        <v>216875</v>
      </c>
      <c r="L42" s="20">
        <v>260250</v>
      </c>
      <c r="M42" s="20"/>
      <c r="N42" s="20"/>
      <c r="O42" s="21">
        <f t="shared" si="5"/>
        <v>167500</v>
      </c>
      <c r="P42" s="21">
        <v>201000</v>
      </c>
      <c r="Q42" s="20"/>
      <c r="R42" s="20"/>
      <c r="S42" s="20"/>
      <c r="T42" s="20"/>
      <c r="U42" s="20"/>
      <c r="V42" s="15"/>
    </row>
    <row r="43" spans="1:22" ht="27" customHeight="1">
      <c r="A43" s="6">
        <v>39</v>
      </c>
      <c r="B43" s="9" t="s">
        <v>0</v>
      </c>
      <c r="C43" s="8" t="s">
        <v>5</v>
      </c>
      <c r="D43" s="16">
        <v>25</v>
      </c>
      <c r="E43" s="16">
        <v>7500</v>
      </c>
      <c r="F43" s="5">
        <f t="shared" si="0"/>
        <v>187500</v>
      </c>
      <c r="G43" s="20">
        <f t="shared" si="1"/>
        <v>170416.66666666669</v>
      </c>
      <c r="H43" s="20">
        <v>204500</v>
      </c>
      <c r="I43" s="20">
        <f t="shared" si="2"/>
        <v>109375</v>
      </c>
      <c r="J43" s="20">
        <v>131250</v>
      </c>
      <c r="K43" s="20">
        <f t="shared" si="3"/>
        <v>162500</v>
      </c>
      <c r="L43" s="20">
        <v>195000</v>
      </c>
      <c r="M43" s="20">
        <f t="shared" si="4"/>
        <v>137500</v>
      </c>
      <c r="N43" s="20">
        <v>165000</v>
      </c>
      <c r="O43" s="21">
        <f t="shared" si="5"/>
        <v>93750</v>
      </c>
      <c r="P43" s="21">
        <v>112500</v>
      </c>
      <c r="Q43" s="20">
        <f t="shared" si="6"/>
        <v>95000</v>
      </c>
      <c r="R43" s="20">
        <v>114000</v>
      </c>
      <c r="S43" s="20">
        <f t="shared" si="7"/>
        <v>152750</v>
      </c>
      <c r="T43" s="20">
        <v>183300</v>
      </c>
      <c r="U43" s="20"/>
      <c r="V43" s="15"/>
    </row>
    <row r="44" spans="1:22" ht="27" customHeight="1">
      <c r="A44" s="6">
        <v>40</v>
      </c>
      <c r="B44" s="9" t="s">
        <v>0</v>
      </c>
      <c r="C44" s="8" t="s">
        <v>5</v>
      </c>
      <c r="D44" s="16">
        <v>25</v>
      </c>
      <c r="E44" s="16">
        <v>7500</v>
      </c>
      <c r="F44" s="5">
        <f t="shared" si="0"/>
        <v>187500</v>
      </c>
      <c r="G44" s="20">
        <f t="shared" si="1"/>
        <v>124791.66666666667</v>
      </c>
      <c r="H44" s="20">
        <v>149750</v>
      </c>
      <c r="I44" s="20">
        <f t="shared" si="2"/>
        <v>115625</v>
      </c>
      <c r="J44" s="20">
        <v>138750</v>
      </c>
      <c r="K44" s="20">
        <f t="shared" si="3"/>
        <v>107312.5</v>
      </c>
      <c r="L44" s="20">
        <v>128775</v>
      </c>
      <c r="M44" s="20">
        <f t="shared" si="4"/>
        <v>137500</v>
      </c>
      <c r="N44" s="20">
        <v>165000</v>
      </c>
      <c r="O44" s="21">
        <f t="shared" si="5"/>
        <v>102075</v>
      </c>
      <c r="P44" s="21">
        <v>122490</v>
      </c>
      <c r="Q44" s="20">
        <f t="shared" si="6"/>
        <v>120000</v>
      </c>
      <c r="R44" s="20">
        <v>144000</v>
      </c>
      <c r="S44" s="20">
        <f t="shared" si="7"/>
        <v>115000</v>
      </c>
      <c r="T44" s="20">
        <v>138000</v>
      </c>
      <c r="U44" s="20"/>
      <c r="V44" s="15"/>
    </row>
    <row r="45" spans="1:22" ht="27" customHeight="1">
      <c r="A45" s="6">
        <v>41</v>
      </c>
      <c r="B45" s="9" t="s">
        <v>0</v>
      </c>
      <c r="C45" s="8" t="s">
        <v>5</v>
      </c>
      <c r="D45" s="16">
        <v>15</v>
      </c>
      <c r="E45" s="16">
        <v>15000</v>
      </c>
      <c r="F45" s="5">
        <f t="shared" si="0"/>
        <v>225000</v>
      </c>
      <c r="G45" s="20"/>
      <c r="H45" s="20"/>
      <c r="I45" s="20">
        <f t="shared" si="2"/>
        <v>107625</v>
      </c>
      <c r="J45" s="20">
        <v>129150</v>
      </c>
      <c r="K45" s="20">
        <f t="shared" si="3"/>
        <v>108750</v>
      </c>
      <c r="L45" s="20">
        <v>130500</v>
      </c>
      <c r="M45" s="20"/>
      <c r="N45" s="20"/>
      <c r="O45" s="21">
        <f t="shared" si="5"/>
        <v>107500</v>
      </c>
      <c r="P45" s="21">
        <v>129000</v>
      </c>
      <c r="Q45" s="20">
        <f t="shared" si="6"/>
        <v>225000</v>
      </c>
      <c r="R45" s="20">
        <v>270000</v>
      </c>
      <c r="S45" s="20"/>
      <c r="T45" s="20"/>
      <c r="U45" s="20"/>
      <c r="V45" s="15"/>
    </row>
    <row r="46" spans="1:22" ht="27" customHeight="1">
      <c r="A46" s="6">
        <v>42</v>
      </c>
      <c r="B46" s="13" t="s">
        <v>1</v>
      </c>
      <c r="C46" s="8" t="s">
        <v>5</v>
      </c>
      <c r="D46" s="14">
        <v>4</v>
      </c>
      <c r="E46" s="16">
        <v>7800</v>
      </c>
      <c r="F46" s="5">
        <f t="shared" si="0"/>
        <v>31200</v>
      </c>
      <c r="G46" s="20"/>
      <c r="H46" s="20"/>
      <c r="I46" s="20">
        <f t="shared" si="2"/>
        <v>31300</v>
      </c>
      <c r="J46" s="20">
        <v>37560</v>
      </c>
      <c r="K46" s="21">
        <f t="shared" si="3"/>
        <v>25480</v>
      </c>
      <c r="L46" s="21">
        <v>30576</v>
      </c>
      <c r="M46" s="20"/>
      <c r="N46" s="20"/>
      <c r="O46" s="20"/>
      <c r="P46" s="20"/>
      <c r="Q46" s="20">
        <f t="shared" si="6"/>
        <v>35866.666666666672</v>
      </c>
      <c r="R46" s="20">
        <v>43040</v>
      </c>
      <c r="S46" s="20"/>
      <c r="T46" s="20"/>
      <c r="U46" s="20"/>
      <c r="V46" s="15"/>
    </row>
    <row r="47" spans="1:22" ht="27" customHeight="1">
      <c r="A47" s="6">
        <v>43</v>
      </c>
      <c r="B47" s="13" t="s">
        <v>1</v>
      </c>
      <c r="C47" s="8" t="s">
        <v>5</v>
      </c>
      <c r="D47" s="14">
        <v>4</v>
      </c>
      <c r="E47" s="16">
        <v>9000</v>
      </c>
      <c r="F47" s="5">
        <f t="shared" si="0"/>
        <v>36000</v>
      </c>
      <c r="G47" s="20"/>
      <c r="H47" s="20"/>
      <c r="I47" s="20">
        <f t="shared" si="2"/>
        <v>39600</v>
      </c>
      <c r="J47" s="20">
        <v>47520</v>
      </c>
      <c r="K47" s="20">
        <f t="shared" si="3"/>
        <v>28160</v>
      </c>
      <c r="L47" s="20">
        <v>33792</v>
      </c>
      <c r="M47" s="20"/>
      <c r="N47" s="20"/>
      <c r="O47" s="20"/>
      <c r="P47" s="20"/>
      <c r="Q47" s="21">
        <f t="shared" si="6"/>
        <v>25200</v>
      </c>
      <c r="R47" s="21">
        <v>30240</v>
      </c>
      <c r="S47" s="20"/>
      <c r="T47" s="20"/>
      <c r="U47" s="20"/>
      <c r="V47" s="15"/>
    </row>
    <row r="48" spans="1:22" ht="27" customHeight="1">
      <c r="A48" s="6">
        <v>44</v>
      </c>
      <c r="B48" s="13" t="s">
        <v>2</v>
      </c>
      <c r="C48" s="8" t="s">
        <v>5</v>
      </c>
      <c r="D48" s="14">
        <v>3</v>
      </c>
      <c r="E48" s="16">
        <v>7840</v>
      </c>
      <c r="F48" s="5">
        <f t="shared" si="0"/>
        <v>23520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15"/>
    </row>
    <row r="49" spans="1:22" ht="27" customHeight="1">
      <c r="A49" s="6">
        <v>45</v>
      </c>
      <c r="B49" s="13" t="s">
        <v>1</v>
      </c>
      <c r="C49" s="8" t="s">
        <v>5</v>
      </c>
      <c r="D49" s="14">
        <v>4</v>
      </c>
      <c r="E49" s="16">
        <v>8820</v>
      </c>
      <c r="F49" s="5">
        <f t="shared" si="0"/>
        <v>35280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5"/>
    </row>
    <row r="50" spans="1:22" ht="27" customHeight="1">
      <c r="A50" s="6">
        <v>46</v>
      </c>
      <c r="B50" s="13" t="s">
        <v>1</v>
      </c>
      <c r="C50" s="8" t="s">
        <v>5</v>
      </c>
      <c r="D50" s="14">
        <v>8</v>
      </c>
      <c r="E50" s="16">
        <v>3000</v>
      </c>
      <c r="F50" s="5">
        <f t="shared" si="0"/>
        <v>24000</v>
      </c>
      <c r="G50" s="20"/>
      <c r="H50" s="20"/>
      <c r="I50" s="21">
        <f t="shared" si="2"/>
        <v>11600</v>
      </c>
      <c r="J50" s="21">
        <v>13920</v>
      </c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15"/>
    </row>
    <row r="51" spans="1:22" ht="27" customHeight="1">
      <c r="A51" s="6">
        <v>47</v>
      </c>
      <c r="B51" s="13" t="s">
        <v>3</v>
      </c>
      <c r="C51" s="8" t="s">
        <v>5</v>
      </c>
      <c r="D51" s="14">
        <v>8</v>
      </c>
      <c r="E51" s="16">
        <v>3000</v>
      </c>
      <c r="F51" s="5">
        <f t="shared" si="0"/>
        <v>24000</v>
      </c>
      <c r="G51" s="20"/>
      <c r="H51" s="20"/>
      <c r="I51" s="21">
        <f t="shared" si="2"/>
        <v>11600</v>
      </c>
      <c r="J51" s="21">
        <v>13920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15"/>
    </row>
    <row r="52" spans="1:22" ht="27" customHeight="1">
      <c r="A52" s="6">
        <v>48</v>
      </c>
      <c r="B52" s="13" t="s">
        <v>4</v>
      </c>
      <c r="C52" s="8" t="s">
        <v>5</v>
      </c>
      <c r="D52" s="14">
        <v>8</v>
      </c>
      <c r="E52" s="16">
        <v>3000</v>
      </c>
      <c r="F52" s="5">
        <f t="shared" si="0"/>
        <v>24000</v>
      </c>
      <c r="G52" s="20"/>
      <c r="H52" s="20"/>
      <c r="I52" s="21">
        <f t="shared" si="2"/>
        <v>11600</v>
      </c>
      <c r="J52" s="21">
        <v>13920</v>
      </c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15"/>
    </row>
    <row r="53" spans="1:22" ht="27" customHeight="1">
      <c r="A53" s="6">
        <v>49</v>
      </c>
      <c r="B53" s="13" t="s">
        <v>3</v>
      </c>
      <c r="C53" s="8" t="s">
        <v>5</v>
      </c>
      <c r="D53" s="14">
        <v>8</v>
      </c>
      <c r="E53" s="16">
        <v>3000</v>
      </c>
      <c r="F53" s="5">
        <f t="shared" si="0"/>
        <v>24000</v>
      </c>
      <c r="G53" s="20"/>
      <c r="H53" s="20"/>
      <c r="I53" s="21">
        <f t="shared" si="2"/>
        <v>11600</v>
      </c>
      <c r="J53" s="21">
        <v>13920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15"/>
    </row>
    <row r="54" spans="1:22" ht="27" customHeight="1">
      <c r="A54" s="6">
        <v>50</v>
      </c>
      <c r="B54" s="13" t="s">
        <v>3</v>
      </c>
      <c r="C54" s="8" t="s">
        <v>5</v>
      </c>
      <c r="D54" s="14">
        <v>8</v>
      </c>
      <c r="E54" s="16">
        <v>3000</v>
      </c>
      <c r="F54" s="5">
        <f t="shared" si="0"/>
        <v>24000</v>
      </c>
      <c r="G54" s="20"/>
      <c r="H54" s="20"/>
      <c r="I54" s="21">
        <f t="shared" si="2"/>
        <v>11600</v>
      </c>
      <c r="J54" s="21">
        <v>13920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15"/>
    </row>
    <row r="55" spans="1:22" ht="27" customHeight="1">
      <c r="A55" s="6">
        <v>51</v>
      </c>
      <c r="B55" s="13" t="s">
        <v>3</v>
      </c>
      <c r="C55" s="8" t="s">
        <v>5</v>
      </c>
      <c r="D55" s="14">
        <v>8</v>
      </c>
      <c r="E55" s="16">
        <v>3000</v>
      </c>
      <c r="F55" s="5">
        <f t="shared" si="0"/>
        <v>24000</v>
      </c>
      <c r="G55" s="20"/>
      <c r="H55" s="20"/>
      <c r="I55" s="21">
        <f t="shared" si="2"/>
        <v>11600</v>
      </c>
      <c r="J55" s="21">
        <v>13920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15"/>
    </row>
  </sheetData>
  <mergeCells count="8">
    <mergeCell ref="S3:T3"/>
    <mergeCell ref="U3:V3"/>
    <mergeCell ref="G3:H3"/>
    <mergeCell ref="I3:J3"/>
    <mergeCell ref="K3:L3"/>
    <mergeCell ref="M3:N3"/>
    <mergeCell ref="O3:P3"/>
    <mergeCell ref="Q3:R3"/>
  </mergeCells>
  <pageMargins left="0.2" right="0.19" top="0.51" bottom="0.38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2017-03-31T09:17:50Z</dcterms:modified>
</cp:coreProperties>
</file>